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Bangkok Dec-con (BKD)_2565\BKD_Dec'65\"/>
    </mc:Choice>
  </mc:AlternateContent>
  <xr:revisionPtr revIDLastSave="0" documentId="13_ncr:1_{48B92C66-717C-4BD1-8C85-DC5A9B9D45C0}" xr6:coauthVersionLast="47" xr6:coauthVersionMax="47" xr10:uidLastSave="{00000000-0000-0000-0000-000000000000}"/>
  <bookViews>
    <workbookView xWindow="-120" yWindow="-120" windowWidth="29040" windowHeight="15720" tabRatio="801" activeTab="4" xr2:uid="{00000000-000D-0000-FFFF-FFFF00000000}"/>
  </bookViews>
  <sheets>
    <sheet name="BS P6-7" sheetId="1" r:id="rId1"/>
    <sheet name="PL P8" sheetId="18" r:id="rId2"/>
    <sheet name="Shareholder equity-conso P9" sheetId="3" r:id="rId3"/>
    <sheet name="Shareholder equity P10" sheetId="14" r:id="rId4"/>
    <sheet name="Cash flow P11-12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 P10'!$A$1:$M$25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4" l="1"/>
  <c r="M15" i="14"/>
  <c r="M17" i="3"/>
  <c r="Q17" i="3" s="1"/>
  <c r="Q19" i="3"/>
  <c r="H43" i="1"/>
  <c r="F22" i="3"/>
  <c r="G22" i="3"/>
  <c r="H22" i="3"/>
  <c r="J22" i="3"/>
  <c r="L22" i="3"/>
  <c r="N22" i="3"/>
  <c r="P22" i="3"/>
  <c r="E22" i="3"/>
  <c r="I18" i="3"/>
  <c r="I22" i="3" s="1"/>
  <c r="M19" i="3"/>
  <c r="M12" i="3"/>
  <c r="M11" i="3"/>
  <c r="G76" i="4"/>
  <c r="I72" i="4"/>
  <c r="K72" i="4"/>
  <c r="M72" i="4"/>
  <c r="G71" i="4"/>
  <c r="G70" i="4"/>
  <c r="G69" i="4"/>
  <c r="G66" i="4"/>
  <c r="G65" i="4"/>
  <c r="G64" i="4"/>
  <c r="G63" i="4"/>
  <c r="G62" i="4"/>
  <c r="G61" i="4"/>
  <c r="G58" i="4"/>
  <c r="G57" i="4"/>
  <c r="G56" i="4"/>
  <c r="K51" i="4"/>
  <c r="G51" i="4" s="1"/>
  <c r="G54" i="4"/>
  <c r="G53" i="4"/>
  <c r="G52" i="4"/>
  <c r="G50" i="4"/>
  <c r="G49" i="4"/>
  <c r="G35" i="4"/>
  <c r="G39" i="4"/>
  <c r="G38" i="4"/>
  <c r="G37" i="4"/>
  <c r="G36" i="4"/>
  <c r="G34" i="4"/>
  <c r="G33" i="4"/>
  <c r="G32" i="4"/>
  <c r="G31" i="4"/>
  <c r="G19" i="4"/>
  <c r="K26" i="4"/>
  <c r="G26" i="4" s="1"/>
  <c r="K23" i="4"/>
  <c r="G23" i="4" s="1"/>
  <c r="K21" i="4"/>
  <c r="G27" i="4"/>
  <c r="G25" i="4"/>
  <c r="G24" i="4"/>
  <c r="G22" i="4"/>
  <c r="G20" i="4"/>
  <c r="G18" i="4"/>
  <c r="G16" i="4"/>
  <c r="G15" i="4"/>
  <c r="G14" i="4"/>
  <c r="G13" i="4"/>
  <c r="G11" i="4"/>
  <c r="K12" i="4"/>
  <c r="G12" i="4" s="1"/>
  <c r="K16" i="14"/>
  <c r="M16" i="14" s="1"/>
  <c r="K37" i="18"/>
  <c r="K21" i="3" s="1"/>
  <c r="M21" i="3" s="1"/>
  <c r="Q21" i="3" s="1"/>
  <c r="K32" i="18"/>
  <c r="K30" i="18"/>
  <c r="K29" i="18"/>
  <c r="O23" i="18"/>
  <c r="K23" i="18" s="1"/>
  <c r="K24" i="18"/>
  <c r="O19" i="18"/>
  <c r="K19" i="18" s="1"/>
  <c r="K18" i="18"/>
  <c r="K17" i="18"/>
  <c r="G21" i="4" s="1"/>
  <c r="K13" i="18"/>
  <c r="K12" i="18"/>
  <c r="K9" i="18"/>
  <c r="K8" i="18"/>
  <c r="H64" i="1"/>
  <c r="H62" i="1"/>
  <c r="H54" i="1"/>
  <c r="H53" i="1"/>
  <c r="H52" i="1"/>
  <c r="H49" i="1"/>
  <c r="H48" i="1"/>
  <c r="H47" i="1"/>
  <c r="H46" i="1"/>
  <c r="H45" i="1"/>
  <c r="H44" i="1"/>
  <c r="H23" i="1"/>
  <c r="H22" i="1"/>
  <c r="H21" i="1"/>
  <c r="H20" i="1"/>
  <c r="H19" i="1"/>
  <c r="H18" i="1"/>
  <c r="H16" i="1"/>
  <c r="N14" i="1"/>
  <c r="J14" i="1"/>
  <c r="G72" i="4" l="1"/>
  <c r="K18" i="3"/>
  <c r="M18" i="3" s="1"/>
  <c r="Q18" i="3" s="1"/>
  <c r="H55" i="1"/>
  <c r="H13" i="1" l="1"/>
  <c r="H12" i="1"/>
  <c r="H11" i="1"/>
  <c r="H10" i="1"/>
  <c r="H9" i="1"/>
  <c r="H8" i="1"/>
  <c r="Q20" i="18"/>
  <c r="M20" i="18"/>
  <c r="Q10" i="18"/>
  <c r="Q14" i="18"/>
  <c r="Q25" i="18"/>
  <c r="M67" i="4"/>
  <c r="O10" i="18"/>
  <c r="O14" i="18"/>
  <c r="O25" i="18"/>
  <c r="K67" i="4"/>
  <c r="M10" i="18"/>
  <c r="M14" i="18"/>
  <c r="M25" i="18"/>
  <c r="I67" i="4"/>
  <c r="K14" i="18"/>
  <c r="M10" i="14"/>
  <c r="Q38" i="18"/>
  <c r="Q12" i="3"/>
  <c r="G14" i="3"/>
  <c r="A3" i="4"/>
  <c r="A3" i="14"/>
  <c r="A3" i="3"/>
  <c r="O38" i="18"/>
  <c r="K19" i="14" s="1"/>
  <c r="M19" i="14" s="1"/>
  <c r="M38" i="18"/>
  <c r="K38" i="18"/>
  <c r="A1" i="18"/>
  <c r="L14" i="1"/>
  <c r="O14" i="3"/>
  <c r="O16" i="3" s="1"/>
  <c r="O22" i="3" s="1"/>
  <c r="I14" i="3"/>
  <c r="E14" i="3"/>
  <c r="Q11" i="3"/>
  <c r="I12" i="14"/>
  <c r="G12" i="14"/>
  <c r="G20" i="14"/>
  <c r="E12" i="14"/>
  <c r="E20" i="14"/>
  <c r="M9" i="14"/>
  <c r="N50" i="1"/>
  <c r="J50" i="1"/>
  <c r="L50" i="1"/>
  <c r="A36" i="1"/>
  <c r="N24" i="1"/>
  <c r="N25" i="1" s="1"/>
  <c r="J55" i="1"/>
  <c r="J24" i="1"/>
  <c r="J25" i="1" s="1"/>
  <c r="N55" i="1"/>
  <c r="L55" i="1"/>
  <c r="L24" i="1"/>
  <c r="I20" i="14"/>
  <c r="L66" i="1" s="1"/>
  <c r="H66" i="1" s="1"/>
  <c r="L56" i="1" l="1"/>
  <c r="K10" i="18"/>
  <c r="K15" i="18" s="1"/>
  <c r="O15" i="18"/>
  <c r="M15" i="18"/>
  <c r="M21" i="18" s="1"/>
  <c r="Q15" i="18"/>
  <c r="Q26" i="18" s="1"/>
  <c r="Q28" i="18" s="1"/>
  <c r="Q31" i="18" s="1"/>
  <c r="Q33" i="18" s="1"/>
  <c r="M8" i="4" s="1"/>
  <c r="M29" i="4" s="1"/>
  <c r="M55" i="4" s="1"/>
  <c r="M59" i="4" s="1"/>
  <c r="M74" i="4" s="1"/>
  <c r="M78" i="4" s="1"/>
  <c r="M79" i="4" s="1"/>
  <c r="G67" i="4"/>
  <c r="J56" i="1"/>
  <c r="H14" i="1"/>
  <c r="K25" i="18"/>
  <c r="H24" i="1"/>
  <c r="H50" i="1"/>
  <c r="L25" i="1"/>
  <c r="O20" i="18"/>
  <c r="N56" i="1"/>
  <c r="K20" i="18"/>
  <c r="O21" i="18" l="1"/>
  <c r="H56" i="1"/>
  <c r="H25" i="1"/>
  <c r="M26" i="18"/>
  <c r="M28" i="18" s="1"/>
  <c r="M31" i="18" s="1"/>
  <c r="M33" i="18" s="1"/>
  <c r="M41" i="18" s="1"/>
  <c r="K26" i="18"/>
  <c r="K28" i="18" s="1"/>
  <c r="K31" i="18" s="1"/>
  <c r="K33" i="18" s="1"/>
  <c r="K20" i="3" s="1"/>
  <c r="M20" i="3" s="1"/>
  <c r="Q20" i="3" s="1"/>
  <c r="Q21" i="18"/>
  <c r="O26" i="18"/>
  <c r="O28" i="18" s="1"/>
  <c r="O31" i="18" s="1"/>
  <c r="O33" i="18" s="1"/>
  <c r="Q39" i="18"/>
  <c r="Q41" i="18" s="1"/>
  <c r="K21" i="18"/>
  <c r="O39" i="18" l="1"/>
  <c r="K18" i="14"/>
  <c r="M18" i="14" s="1"/>
  <c r="O41" i="18"/>
  <c r="K8" i="4"/>
  <c r="K29" i="4" s="1"/>
  <c r="K55" i="4" s="1"/>
  <c r="K59" i="4" s="1"/>
  <c r="K74" i="4" s="1"/>
  <c r="K78" i="4" s="1"/>
  <c r="K79" i="4" s="1"/>
  <c r="I8" i="4"/>
  <c r="I29" i="4" s="1"/>
  <c r="I55" i="4" s="1"/>
  <c r="I59" i="4" s="1"/>
  <c r="I74" i="4" s="1"/>
  <c r="I78" i="4" s="1"/>
  <c r="I79" i="4" s="1"/>
  <c r="M39" i="18"/>
  <c r="M45" i="18" s="1"/>
  <c r="K39" i="18"/>
  <c r="G8" i="4"/>
  <c r="K41" i="18"/>
  <c r="Q45" i="18"/>
  <c r="Q47" i="18" s="1"/>
  <c r="M43" i="18"/>
  <c r="Q43" i="18"/>
  <c r="K45" i="18" l="1"/>
  <c r="K47" i="18" s="1"/>
  <c r="K49" i="18"/>
  <c r="M47" i="18"/>
  <c r="K13" i="3"/>
  <c r="M13" i="3" s="1"/>
  <c r="O45" i="18"/>
  <c r="O47" i="18" s="1"/>
  <c r="O49" i="18"/>
  <c r="G29" i="4"/>
  <c r="G55" i="4" s="1"/>
  <c r="G59" i="4" s="1"/>
  <c r="G74" i="4" s="1"/>
  <c r="G78" i="4" s="1"/>
  <c r="G79" i="4" s="1"/>
  <c r="O43" i="18"/>
  <c r="K43" i="18"/>
  <c r="K12" i="14"/>
  <c r="M11" i="14"/>
  <c r="M12" i="14" s="1"/>
  <c r="K14" i="3" l="1"/>
  <c r="N68" i="1"/>
  <c r="N70" i="1" s="1"/>
  <c r="N71" i="1" s="1"/>
  <c r="K14" i="14"/>
  <c r="J68" i="1"/>
  <c r="J70" i="1" s="1"/>
  <c r="J71" i="1" s="1"/>
  <c r="J72" i="1" s="1"/>
  <c r="K16" i="3"/>
  <c r="N72" i="1"/>
  <c r="M14" i="3"/>
  <c r="Q13" i="3"/>
  <c r="Q14" i="3" s="1"/>
  <c r="K20" i="14" l="1"/>
  <c r="M14" i="14"/>
  <c r="M20" i="14" s="1"/>
  <c r="L67" i="1"/>
  <c r="L68" i="1" s="1"/>
  <c r="L70" i="1" s="1"/>
  <c r="L71" i="1" s="1"/>
  <c r="M16" i="3"/>
  <c r="K22" i="3"/>
  <c r="H67" i="1" s="1"/>
  <c r="H68" i="1" s="1"/>
  <c r="H70" i="1" s="1"/>
  <c r="H71" i="1" s="1"/>
  <c r="L72" i="1" l="1"/>
  <c r="H72" i="1"/>
  <c r="Q16" i="3"/>
  <c r="Q22" i="3" s="1"/>
  <c r="M22" i="3"/>
</calcChain>
</file>

<file path=xl/sharedStrings.xml><?xml version="1.0" encoding="utf-8"?>
<sst xmlns="http://schemas.openxmlformats.org/spreadsheetml/2006/main" count="264" uniqueCount="175">
  <si>
    <t>BANGKOK DEC-CON PUBLIC COMPANY LIMITED AND SUBSIDIARY</t>
  </si>
  <si>
    <t>STATEMENTS OF FINANCIAL POSITION</t>
  </si>
  <si>
    <t xml:space="preserve"> Separate financial statements (Baht)</t>
  </si>
  <si>
    <t>ASSETS</t>
  </si>
  <si>
    <t>Note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</si>
  <si>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</si>
  <si>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</si>
  <si>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</si>
  <si>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</si>
  <si>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</si>
  <si>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</si>
  <si>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</si>
  <si>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</si>
  <si>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</si>
  <si>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</si>
  <si>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</si>
  <si>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</si>
  <si>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</si>
  <si>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</si>
  <si>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</si>
  <si>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</si>
  <si>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</si>
  <si>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</si>
  <si>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</si>
  <si>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</si>
  <si>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</si>
  <si>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</si>
  <si>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</si>
  <si>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</si>
  <si>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</si>
  <si>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</si>
  <si>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</si>
  <si>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</si>
  <si>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</si>
  <si>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</si>
  <si>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</si>
  <si>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</si>
  <si>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</si>
  <si>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</si>
  <si>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</si>
  <si>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</si>
  <si>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</si>
  <si>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</si>
  <si>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</si>
  <si>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</si>
  <si>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</si>
  <si>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</si>
  <si>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</si>
  <si>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</si>
  <si>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</si>
  <si>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</si>
  <si>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</si>
  <si>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</si>
  <si>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</si>
  <si>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</si>
  <si>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Consolidated financial statements (Baht)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</si>
  <si>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</si>
  <si>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</si>
  <si>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</si>
  <si>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</si>
  <si>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</si>
  <si>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</si>
  <si>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</si>
  <si>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Gross (loss) profit</t>
  </si>
  <si>
    <t>Other income</t>
  </si>
  <si>
    <t>Gain on sale of other current financial assets</t>
  </si>
  <si>
    <t>Total other income</t>
  </si>
  <si>
    <t>Profit before expenses</t>
  </si>
  <si>
    <t>Administrative expenses</t>
  </si>
  <si>
    <t>Total expenses</t>
  </si>
  <si>
    <t>Finance income</t>
  </si>
  <si>
    <t xml:space="preserve">Finance costs </t>
  </si>
  <si>
    <t>Tax income (expense)</t>
  </si>
  <si>
    <t>Other comprehensive income (expense):</t>
  </si>
  <si>
    <t xml:space="preserve">Components of other comprehensive income that will not </t>
  </si>
  <si>
    <t>be reclassified to profit or loss</t>
  </si>
  <si>
    <t>Owners of the Company</t>
  </si>
  <si>
    <t xml:space="preserve">Non-controlling interests </t>
  </si>
  <si>
    <t xml:space="preserve">Owners of the Company </t>
  </si>
  <si>
    <t>Gain on contract termination</t>
  </si>
  <si>
    <t>STATEMENTS OF CHANGES IN SHAREHOLDERS' EQUITY</t>
  </si>
  <si>
    <t>Owners of the parent company</t>
  </si>
  <si>
    <t xml:space="preserve">Issued and </t>
  </si>
  <si>
    <t>Retained earnings (Deficit)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</si>
  <si>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</si>
  <si>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</si>
  <si>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</si>
  <si>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</si>
  <si>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</si>
  <si>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</si>
  <si>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</si>
  <si>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</si>
  <si>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</si>
  <si>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</si>
  <si>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</si>
  <si>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</si>
  <si>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2021</t>
  </si>
  <si>
    <t>Separate financial statements (Baht)</t>
  </si>
  <si>
    <t>STATEMENTS OF CASH FLOWS</t>
  </si>
  <si>
    <t>Cash flows from operating activities</t>
  </si>
  <si>
    <t xml:space="preserve">          from operating activities</t>
  </si>
  <si>
    <t>Depreciation and amortization</t>
  </si>
  <si>
    <t>Bad debts</t>
  </si>
  <si>
    <t xml:space="preserve">     other current financial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</si>
  <si>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</si>
  <si>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</si>
  <si>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</si>
  <si>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</si>
  <si>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</si>
  <si>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</si>
  <si>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</si>
  <si>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</si>
  <si>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</si>
  <si>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</si>
  <si>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</si>
  <si>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</si>
  <si>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</si>
  <si>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</si>
  <si>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</si>
  <si>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</si>
  <si>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sale of property, plant and equipment</t>
  </si>
  <si>
    <t xml:space="preserve">Acquire of property, plant and equipment 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</si>
  <si>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</si>
  <si>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</si>
  <si>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</si>
  <si>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</si>
  <si>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</si>
  <si>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</si>
  <si>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 xml:space="preserve">Unrealized loss (gain) on changes in fair value of </t>
  </si>
  <si>
    <t>Expenses</t>
  </si>
  <si>
    <t xml:space="preserve">     Adjustment to reconcile net profit to cash receipt (disbursement) </t>
  </si>
  <si>
    <t>Tax expense (income)</t>
  </si>
  <si>
    <t>December 31, 2021</t>
  </si>
  <si>
    <t>Balance as at December 31, 2021</t>
  </si>
  <si>
    <t>Share of loss on investment</t>
  </si>
  <si>
    <t>Loss on impairment of assets</t>
  </si>
  <si>
    <t>Cash and cash equivalents as at December 31</t>
  </si>
  <si>
    <t>Profit (loss) for the year</t>
  </si>
  <si>
    <t>Other comprehensive income (expense) for the year - net of tax</t>
  </si>
  <si>
    <t>Expected credit losses (reverse)</t>
  </si>
  <si>
    <t>Losses on re-measurements of defined benefit plans</t>
  </si>
  <si>
    <t>Dividend paid</t>
  </si>
  <si>
    <t xml:space="preserve">Gain on sale of investment </t>
  </si>
  <si>
    <t>AS AT DECEMBER 31, 2022</t>
  </si>
  <si>
    <t>December 31, 2022</t>
  </si>
  <si>
    <t>FOR THE YEAR ENDED DECEMBER 31, 2022</t>
  </si>
  <si>
    <t>Balance as at January 1, 2022</t>
  </si>
  <si>
    <t>Balance as at December 31, 2022</t>
  </si>
  <si>
    <t xml:space="preserve">1,076,210,632 shares, Baht 0.50 each </t>
  </si>
  <si>
    <t>Income tax payable</t>
  </si>
  <si>
    <t xml:space="preserve">Other comprehensive income (expense) for the year </t>
  </si>
  <si>
    <t>Increase in share capital</t>
  </si>
  <si>
    <t>Proceeds from increase in share capital</t>
  </si>
  <si>
    <t>Increase in investment preperties</t>
  </si>
  <si>
    <t>From received debt settlement from customers</t>
  </si>
  <si>
    <t>Investments in associates</t>
  </si>
  <si>
    <t>Loss (reversal) on devaluation of inventories</t>
  </si>
  <si>
    <t>Profit from operating activities</t>
  </si>
  <si>
    <t>Profit before finance costs and income tax expense</t>
  </si>
  <si>
    <t>Profit before income tax expense</t>
  </si>
  <si>
    <t>Profit for the year</t>
  </si>
  <si>
    <t xml:space="preserve">Earnings per share - owners of the Company </t>
  </si>
  <si>
    <t xml:space="preserve">Total comprehensive income attributable to : </t>
  </si>
  <si>
    <t>Profit attributable to :</t>
  </si>
  <si>
    <t>Total comprehensive income for the year</t>
  </si>
  <si>
    <t>Share of loss on investment in associate</t>
  </si>
  <si>
    <t>Gain on sale of assets</t>
  </si>
  <si>
    <t>Proceeds from matured bill of exchange</t>
  </si>
  <si>
    <t>Payments for purchase of other current financial assets</t>
  </si>
  <si>
    <t>Income tax refunded</t>
  </si>
  <si>
    <t>Proceeds from sale of investment in joint ventures and associate</t>
  </si>
  <si>
    <t>Payments for acquire of investment properties</t>
  </si>
  <si>
    <t>Payments for investments in associates</t>
  </si>
  <si>
    <t xml:space="preserve">Supplemental information of statements of cash flows </t>
  </si>
  <si>
    <t>Total owners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</si>
</sst>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42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indexed="8"/>
      <name val="AngsanaUPC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i/>
      <sz val="15"/>
      <color indexed="8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i/>
      <sz val="15"/>
      <color indexed="8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  <font>
      <i/>
      <sz val="15"/>
      <name val="Angsana New"/>
      <family val="1"/>
      <charset val="222"/>
    </font>
    <font>
      <i/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4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39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3">
    <xf numFmtId="0" fontId="0" fillId="0" borderId="0" xfId="0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6" fontId="10" fillId="0" borderId="0" xfId="1" applyFont="1" applyAlignment="1">
      <alignment horizontal="right"/>
    </xf>
    <xf numFmtId="174" fontId="12" fillId="0" borderId="0" xfId="0" applyNumberFormat="1" applyFont="1" applyAlignment="1">
      <alignment horizontal="center"/>
    </xf>
    <xf numFmtId="174" fontId="12" fillId="0" borderId="0" xfId="1" applyNumberFormat="1" applyFont="1" applyAlignment="1">
      <alignment horizontal="center"/>
    </xf>
    <xf numFmtId="174" fontId="12" fillId="0" borderId="1" xfId="0" applyNumberFormat="1" applyFont="1" applyBorder="1" applyAlignment="1">
      <alignment horizontal="center"/>
    </xf>
    <xf numFmtId="174" fontId="12" fillId="0" borderId="1" xfId="1" applyNumberFormat="1" applyFont="1" applyBorder="1" applyAlignment="1">
      <alignment horizontal="center"/>
    </xf>
    <xf numFmtId="168" fontId="10" fillId="0" borderId="0" xfId="1" applyNumberFormat="1" applyFont="1" applyAlignment="1">
      <alignment horizontal="right"/>
    </xf>
    <xf numFmtId="166" fontId="14" fillId="0" borderId="0" xfId="1" applyFont="1"/>
    <xf numFmtId="43" fontId="14" fillId="0" borderId="0" xfId="0" applyNumberFormat="1" applyFont="1"/>
    <xf numFmtId="0" fontId="17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7" fillId="0" borderId="0" xfId="0" applyFont="1"/>
    <xf numFmtId="168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169" fontId="18" fillId="0" borderId="0" xfId="0" applyNumberFormat="1" applyFont="1" applyAlignment="1">
      <alignment vertical="center"/>
    </xf>
    <xf numFmtId="168" fontId="7" fillId="0" borderId="0" xfId="1" applyNumberFormat="1" applyFont="1"/>
    <xf numFmtId="0" fontId="19" fillId="0" borderId="0" xfId="0" applyFont="1" applyAlignment="1">
      <alignment horizontal="left"/>
    </xf>
    <xf numFmtId="39" fontId="7" fillId="0" borderId="0" xfId="0" applyNumberFormat="1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174" fontId="18" fillId="0" borderId="0" xfId="0" applyNumberFormat="1" applyFont="1"/>
    <xf numFmtId="0" fontId="19" fillId="0" borderId="0" xfId="0" applyFont="1" applyAlignment="1">
      <alignment horizontal="right" vertical="center"/>
    </xf>
    <xf numFmtId="174" fontId="7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174" fontId="7" fillId="0" borderId="0" xfId="93" applyNumberFormat="1" applyFont="1" applyAlignment="1">
      <alignment horizontal="center"/>
    </xf>
    <xf numFmtId="174" fontId="7" fillId="0" borderId="0" xfId="1" applyNumberFormat="1" applyFont="1" applyAlignment="1">
      <alignment horizontal="center"/>
    </xf>
    <xf numFmtId="174" fontId="7" fillId="0" borderId="1" xfId="0" applyNumberFormat="1" applyFont="1" applyBorder="1" applyAlignment="1">
      <alignment horizontal="center"/>
    </xf>
    <xf numFmtId="174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8" fontId="21" fillId="0" borderId="0" xfId="1" applyNumberFormat="1" applyFont="1" applyAlignment="1">
      <alignment horizontal="right"/>
    </xf>
    <xf numFmtId="166" fontId="21" fillId="0" borderId="0" xfId="1" applyFont="1" applyAlignment="1">
      <alignment horizontal="right"/>
    </xf>
    <xf numFmtId="166" fontId="18" fillId="0" borderId="0" xfId="0" applyNumberFormat="1" applyFont="1"/>
    <xf numFmtId="0" fontId="18" fillId="0" borderId="0" xfId="0" applyFont="1" applyAlignment="1">
      <alignment horizontal="center"/>
    </xf>
    <xf numFmtId="168" fontId="10" fillId="0" borderId="4" xfId="1" applyNumberFormat="1" applyFont="1" applyBorder="1" applyAlignment="1">
      <alignment horizontal="right"/>
    </xf>
    <xf numFmtId="168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169" fontId="7" fillId="0" borderId="0" xfId="68" applyNumberFormat="1" applyFont="1" applyAlignment="1">
      <alignment vertical="center"/>
    </xf>
    <xf numFmtId="168" fontId="19" fillId="0" borderId="0" xfId="1" applyNumberFormat="1" applyFont="1" applyFill="1"/>
    <xf numFmtId="168" fontId="21" fillId="0" borderId="0" xfId="1" applyNumberFormat="1" applyFont="1" applyFill="1" applyBorder="1"/>
    <xf numFmtId="168" fontId="21" fillId="0" borderId="1" xfId="1" applyNumberFormat="1" applyFont="1" applyFill="1" applyBorder="1"/>
    <xf numFmtId="166" fontId="21" fillId="0" borderId="0" xfId="1" applyFont="1" applyFill="1"/>
    <xf numFmtId="166" fontId="21" fillId="0" borderId="0" xfId="1" applyFont="1" applyFill="1" applyAlignment="1">
      <alignment horizontal="center"/>
    </xf>
    <xf numFmtId="0" fontId="12" fillId="0" borderId="0" xfId="70" applyFont="1" applyAlignment="1">
      <alignment vertical="center"/>
    </xf>
    <xf numFmtId="169" fontId="12" fillId="0" borderId="0" xfId="34" applyNumberFormat="1" applyFont="1" applyAlignment="1">
      <alignment vertical="center"/>
    </xf>
    <xf numFmtId="166" fontId="10" fillId="0" borderId="0" xfId="1" applyFont="1" applyFill="1"/>
    <xf numFmtId="166" fontId="10" fillId="0" borderId="0" xfId="1" applyFont="1" applyFill="1" applyAlignment="1">
      <alignment horizontal="center"/>
    </xf>
    <xf numFmtId="38" fontId="14" fillId="0" borderId="0" xfId="0" applyNumberFormat="1" applyFont="1" applyAlignment="1">
      <alignment vertical="center"/>
    </xf>
    <xf numFmtId="166" fontId="11" fillId="0" borderId="0" xfId="1" applyFont="1" applyFill="1"/>
    <xf numFmtId="166" fontId="11" fillId="0" borderId="0" xfId="1" applyFont="1" applyFill="1" applyAlignment="1">
      <alignment horizontal="center"/>
    </xf>
    <xf numFmtId="0" fontId="14" fillId="0" borderId="0" xfId="70" applyFont="1" applyAlignment="1">
      <alignment vertical="center"/>
    </xf>
    <xf numFmtId="166" fontId="11" fillId="0" borderId="0" xfId="1" applyFont="1" applyFill="1" applyAlignment="1">
      <alignment horizontal="left"/>
    </xf>
    <xf numFmtId="168" fontId="21" fillId="0" borderId="0" xfId="1" applyNumberFormat="1" applyFont="1" applyFill="1"/>
    <xf numFmtId="164" fontId="7" fillId="0" borderId="0" xfId="1" applyNumberFormat="1" applyFont="1" applyFill="1"/>
    <xf numFmtId="164" fontId="21" fillId="0" borderId="0" xfId="0" applyNumberFormat="1" applyFont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Alignment="1">
      <alignment horizontal="center"/>
    </xf>
    <xf numFmtId="164" fontId="21" fillId="0" borderId="0" xfId="1" applyNumberFormat="1" applyFont="1" applyFill="1" applyBorder="1"/>
    <xf numFmtId="164" fontId="7" fillId="0" borderId="1" xfId="1" applyNumberFormat="1" applyFont="1" applyFill="1" applyBorder="1"/>
    <xf numFmtId="164" fontId="21" fillId="0" borderId="1" xfId="1" applyNumberFormat="1" applyFont="1" applyFill="1" applyBorder="1"/>
    <xf numFmtId="164" fontId="21" fillId="0" borderId="0" xfId="1" applyNumberFormat="1" applyFont="1" applyFill="1" applyAlignment="1">
      <alignment horizontal="center"/>
    </xf>
    <xf numFmtId="164" fontId="10" fillId="0" borderId="2" xfId="1" applyNumberFormat="1" applyFont="1" applyFill="1" applyBorder="1"/>
    <xf numFmtId="164" fontId="10" fillId="0" borderId="0" xfId="1" applyNumberFormat="1" applyFont="1" applyFill="1"/>
    <xf numFmtId="164" fontId="11" fillId="0" borderId="0" xfId="1" applyNumberFormat="1" applyFont="1" applyFill="1" applyAlignment="1">
      <alignment horizontal="center"/>
    </xf>
    <xf numFmtId="164" fontId="12" fillId="0" borderId="0" xfId="0" applyNumberFormat="1" applyFont="1"/>
    <xf numFmtId="164" fontId="14" fillId="0" borderId="0" xfId="0" applyNumberFormat="1" applyFont="1"/>
    <xf numFmtId="164" fontId="12" fillId="0" borderId="0" xfId="1" applyNumberFormat="1" applyFont="1" applyFill="1"/>
    <xf numFmtId="166" fontId="7" fillId="0" borderId="3" xfId="11" applyFont="1" applyFill="1" applyBorder="1" applyAlignment="1">
      <alignment horizontal="center"/>
    </xf>
    <xf numFmtId="166" fontId="7" fillId="0" borderId="0" xfId="11" applyFont="1" applyFill="1" applyAlignment="1">
      <alignment horizontal="center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5" fillId="0" borderId="0" xfId="0" applyFont="1" applyAlignment="1">
      <alignment horizontal="center"/>
    </xf>
    <xf numFmtId="0" fontId="29" fillId="0" borderId="0" xfId="0" applyFont="1"/>
    <xf numFmtId="0" fontId="29" fillId="0" borderId="0" xfId="34" applyFont="1" applyAlignment="1">
      <alignment vertical="center"/>
    </xf>
    <xf numFmtId="168" fontId="28" fillId="0" borderId="0" xfId="1" applyNumberFormat="1" applyFont="1" applyAlignment="1">
      <alignment horizontal="right"/>
    </xf>
    <xf numFmtId="0" fontId="25" fillId="0" borderId="0" xfId="0" applyFont="1"/>
    <xf numFmtId="166" fontId="28" fillId="0" borderId="0" xfId="1" applyFont="1" applyAlignment="1">
      <alignment horizontal="center"/>
    </xf>
    <xf numFmtId="166" fontId="28" fillId="0" borderId="0" xfId="1" applyFont="1" applyAlignment="1">
      <alignment horizontal="right"/>
    </xf>
    <xf numFmtId="166" fontId="27" fillId="0" borderId="0" xfId="0" applyNumberFormat="1" applyFont="1"/>
    <xf numFmtId="168" fontId="28" fillId="0" borderId="2" xfId="1" applyNumberFormat="1" applyFont="1" applyBorder="1" applyAlignment="1">
      <alignment horizontal="right"/>
    </xf>
    <xf numFmtId="166" fontId="27" fillId="0" borderId="0" xfId="1" applyFont="1"/>
    <xf numFmtId="43" fontId="27" fillId="0" borderId="0" xfId="0" applyNumberFormat="1" applyFont="1"/>
    <xf numFmtId="0" fontId="27" fillId="0" borderId="0" xfId="0" applyFont="1" applyAlignment="1">
      <alignment horizontal="left"/>
    </xf>
    <xf numFmtId="169" fontId="7" fillId="0" borderId="0" xfId="0" applyNumberFormat="1" applyFont="1" applyAlignment="1">
      <alignment vertical="center"/>
    </xf>
    <xf numFmtId="39" fontId="12" fillId="0" borderId="0" xfId="0" applyNumberFormat="1" applyFont="1"/>
    <xf numFmtId="0" fontId="12" fillId="0" borderId="0" xfId="57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2" fillId="0" borderId="0" xfId="70" applyFont="1" applyAlignment="1">
      <alignment horizontal="left" vertical="center"/>
    </xf>
    <xf numFmtId="0" fontId="12" fillId="0" borderId="0" xfId="34" applyFont="1" applyAlignment="1">
      <alignment vertical="center"/>
    </xf>
    <xf numFmtId="37" fontId="18" fillId="0" borderId="0" xfId="0" applyNumberFormat="1" applyFont="1" applyAlignment="1">
      <alignment horizontal="left"/>
    </xf>
    <xf numFmtId="166" fontId="14" fillId="0" borderId="0" xfId="1" applyFont="1" applyFill="1"/>
    <xf numFmtId="37" fontId="11" fillId="0" borderId="0" xfId="1" applyNumberFormat="1" applyFont="1" applyFill="1" applyAlignment="1">
      <alignment horizontal="center"/>
    </xf>
    <xf numFmtId="37" fontId="14" fillId="0" borderId="0" xfId="1" applyNumberFormat="1" applyFont="1" applyFill="1"/>
    <xf numFmtId="37" fontId="14" fillId="0" borderId="0" xfId="0" applyNumberFormat="1" applyFont="1"/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168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center"/>
    </xf>
    <xf numFmtId="168" fontId="12" fillId="0" borderId="0" xfId="1" applyNumberFormat="1" applyFont="1" applyFill="1"/>
    <xf numFmtId="37" fontId="12" fillId="0" borderId="0" xfId="0" applyNumberFormat="1" applyFont="1"/>
    <xf numFmtId="166" fontId="21" fillId="0" borderId="0" xfId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67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166" fontId="18" fillId="0" borderId="2" xfId="1" quotePrefix="1" applyFont="1" applyFill="1" applyBorder="1" applyAlignment="1">
      <alignment horizontal="center" vertical="center"/>
    </xf>
    <xf numFmtId="0" fontId="19" fillId="0" borderId="0" xfId="0" applyFont="1"/>
    <xf numFmtId="0" fontId="23" fillId="0" borderId="0" xfId="0" applyFont="1"/>
    <xf numFmtId="168" fontId="21" fillId="0" borderId="0" xfId="1" applyNumberFormat="1" applyFont="1" applyFill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8" fontId="21" fillId="0" borderId="0" xfId="1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8" fontId="21" fillId="0" borderId="2" xfId="1" applyNumberFormat="1" applyFont="1" applyFill="1" applyBorder="1" applyAlignment="1">
      <alignment vertical="center"/>
    </xf>
    <xf numFmtId="166" fontId="21" fillId="0" borderId="0" xfId="1" applyFont="1" applyFill="1" applyAlignment="1">
      <alignment vertical="center"/>
    </xf>
    <xf numFmtId="168" fontId="21" fillId="0" borderId="2" xfId="1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6" fontId="7" fillId="0" borderId="0" xfId="1" applyFont="1" applyFill="1" applyAlignment="1">
      <alignment vertical="center"/>
    </xf>
    <xf numFmtId="0" fontId="7" fillId="0" borderId="0" xfId="32" applyNumberFormat="1" applyFont="1" applyFill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168" fontId="7" fillId="0" borderId="0" xfId="1" quotePrefix="1" applyNumberFormat="1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8" fontId="7" fillId="0" borderId="2" xfId="1" quotePrefix="1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vertical="center"/>
    </xf>
    <xf numFmtId="166" fontId="19" fillId="0" borderId="0" xfId="1" applyFont="1" applyFill="1" applyAlignment="1">
      <alignment vertical="center"/>
    </xf>
    <xf numFmtId="169" fontId="18" fillId="0" borderId="0" xfId="68" applyNumberFormat="1" applyFont="1" applyAlignment="1">
      <alignment vertical="center"/>
    </xf>
    <xf numFmtId="168" fontId="22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4" fontId="21" fillId="0" borderId="2" xfId="1" applyNumberFormat="1" applyFont="1" applyFill="1" applyBorder="1" applyAlignment="1">
      <alignment horizontal="right" vertical="center"/>
    </xf>
    <xf numFmtId="168" fontId="21" fillId="0" borderId="1" xfId="1" applyNumberFormat="1" applyFont="1" applyFill="1" applyBorder="1" applyAlignment="1">
      <alignment vertical="center"/>
    </xf>
    <xf numFmtId="164" fontId="21" fillId="0" borderId="1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49" fontId="20" fillId="0" borderId="0" xfId="0" applyNumberFormat="1" applyFont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168" fontId="20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left" vertical="center"/>
    </xf>
    <xf numFmtId="168" fontId="7" fillId="0" borderId="0" xfId="1" applyNumberFormat="1" applyFont="1" applyFill="1" applyAlignment="1">
      <alignment horizontal="center"/>
    </xf>
    <xf numFmtId="169" fontId="7" fillId="0" borderId="0" xfId="68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7" fillId="0" borderId="0" xfId="30" applyNumberFormat="1" applyFont="1" applyFill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8" fontId="21" fillId="0" borderId="3" xfId="1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6" fontId="35" fillId="0" borderId="0" xfId="1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168" fontId="35" fillId="0" borderId="0" xfId="1" applyNumberFormat="1" applyFont="1" applyFill="1" applyAlignment="1">
      <alignment vertical="center"/>
    </xf>
    <xf numFmtId="0" fontId="21" fillId="0" borderId="0" xfId="0" applyFont="1" applyAlignment="1">
      <alignment horizontal="center" vertical="top"/>
    </xf>
    <xf numFmtId="0" fontId="20" fillId="0" borderId="0" xfId="0" applyFont="1"/>
    <xf numFmtId="166" fontId="7" fillId="0" borderId="0" xfId="1" applyFont="1" applyFill="1"/>
    <xf numFmtId="0" fontId="18" fillId="0" borderId="0" xfId="35" applyFont="1"/>
    <xf numFmtId="174" fontId="17" fillId="0" borderId="0" xfId="0" applyNumberFormat="1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164" fontId="32" fillId="0" borderId="0" xfId="1" applyNumberFormat="1" applyFont="1"/>
    <xf numFmtId="0" fontId="32" fillId="0" borderId="0" xfId="0" applyFont="1"/>
    <xf numFmtId="168" fontId="21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/>
    <xf numFmtId="164" fontId="18" fillId="0" borderId="1" xfId="0" quotePrefix="1" applyNumberFormat="1" applyFont="1" applyBorder="1" applyAlignment="1">
      <alignment horizontal="center"/>
    </xf>
    <xf numFmtId="164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left"/>
    </xf>
    <xf numFmtId="0" fontId="14" fillId="0" borderId="0" xfId="70" applyFont="1" applyAlignment="1">
      <alignment horizontal="left" vertical="center"/>
    </xf>
    <xf numFmtId="0" fontId="10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8" fontId="37" fillId="0" borderId="0" xfId="1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168" fontId="37" fillId="0" borderId="0" xfId="1" applyNumberFormat="1" applyFont="1" applyFill="1" applyAlignment="1">
      <alignment vertical="center"/>
    </xf>
    <xf numFmtId="168" fontId="12" fillId="0" borderId="0" xfId="0" applyNumberFormat="1" applyFont="1"/>
    <xf numFmtId="39" fontId="14" fillId="0" borderId="0" xfId="0" applyNumberFormat="1" applyFont="1"/>
    <xf numFmtId="164" fontId="7" fillId="0" borderId="0" xfId="1" applyNumberFormat="1" applyFont="1" applyFill="1" applyAlignment="1">
      <alignment horizontal="right"/>
    </xf>
    <xf numFmtId="164" fontId="21" fillId="0" borderId="0" xfId="1" applyNumberFormat="1" applyFont="1" applyFill="1" applyAlignment="1">
      <alignment horizontal="right"/>
    </xf>
    <xf numFmtId="164" fontId="7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164" fontId="10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2" fillId="0" borderId="2" xfId="0" applyNumberFormat="1" applyFont="1" applyBorder="1"/>
    <xf numFmtId="0" fontId="14" fillId="0" borderId="0" xfId="0" applyFont="1" applyAlignment="1">
      <alignment vertical="center"/>
    </xf>
    <xf numFmtId="164" fontId="10" fillId="0" borderId="1" xfId="1" applyNumberFormat="1" applyFont="1" applyFill="1" applyBorder="1"/>
    <xf numFmtId="164" fontId="12" fillId="0" borderId="3" xfId="0" applyNumberFormat="1" applyFont="1" applyBorder="1"/>
    <xf numFmtId="164" fontId="38" fillId="0" borderId="0" xfId="1" applyNumberFormat="1" applyFont="1" applyFill="1" applyAlignment="1">
      <alignment horizontal="center"/>
    </xf>
    <xf numFmtId="164" fontId="38" fillId="0" borderId="0" xfId="1" applyNumberFormat="1" applyFont="1" applyFill="1"/>
    <xf numFmtId="164" fontId="38" fillId="0" borderId="0" xfId="0" applyNumberFormat="1" applyFont="1"/>
    <xf numFmtId="0" fontId="15" fillId="0" borderId="0" xfId="0" applyFont="1" applyAlignment="1">
      <alignment horizontal="center" vertical="center"/>
    </xf>
    <xf numFmtId="164" fontId="39" fillId="0" borderId="0" xfId="18" applyNumberFormat="1" applyFont="1" applyFill="1" applyAlignment="1">
      <alignment horizontal="center" vertical="center"/>
    </xf>
    <xf numFmtId="164" fontId="3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164" fontId="11" fillId="0" borderId="0" xfId="1" applyNumberFormat="1" applyFont="1" applyFill="1"/>
    <xf numFmtId="168" fontId="7" fillId="0" borderId="0" xfId="1" applyNumberFormat="1" applyFont="1" applyFill="1" applyAlignment="1">
      <alignment horizontal="right"/>
    </xf>
    <xf numFmtId="168" fontId="7" fillId="0" borderId="0" xfId="1" applyNumberFormat="1" applyFont="1" applyFill="1"/>
    <xf numFmtId="168" fontId="21" fillId="0" borderId="2" xfId="1" applyNumberFormat="1" applyFont="1" applyFill="1" applyBorder="1"/>
    <xf numFmtId="164" fontId="21" fillId="0" borderId="2" xfId="1" applyNumberFormat="1" applyFont="1" applyFill="1" applyBorder="1"/>
    <xf numFmtId="164" fontId="21" fillId="0" borderId="0" xfId="1" applyNumberFormat="1" applyFont="1" applyFill="1"/>
    <xf numFmtId="168" fontId="7" fillId="0" borderId="1" xfId="1" applyNumberFormat="1" applyFont="1" applyFill="1" applyBorder="1" applyAlignment="1">
      <alignment horizontal="center"/>
    </xf>
    <xf numFmtId="168" fontId="7" fillId="0" borderId="1" xfId="11" applyNumberFormat="1" applyFont="1" applyFill="1" applyBorder="1" applyAlignment="1">
      <alignment horizontal="center"/>
    </xf>
    <xf numFmtId="168" fontId="7" fillId="0" borderId="0" xfId="11" applyNumberFormat="1" applyFont="1" applyFill="1" applyAlignment="1">
      <alignment horizontal="center"/>
    </xf>
    <xf numFmtId="164" fontId="7" fillId="0" borderId="1" xfId="11" applyNumberFormat="1" applyFont="1" applyFill="1" applyBorder="1" applyAlignment="1">
      <alignment horizontal="center"/>
    </xf>
    <xf numFmtId="164" fontId="7" fillId="0" borderId="0" xfId="11" applyNumberFormat="1" applyFont="1" applyFill="1" applyAlignment="1">
      <alignment horizontal="center"/>
    </xf>
    <xf numFmtId="168" fontId="7" fillId="0" borderId="3" xfId="11" applyNumberFormat="1" applyFont="1" applyFill="1" applyBorder="1" applyAlignment="1">
      <alignment horizontal="center"/>
    </xf>
    <xf numFmtId="172" fontId="34" fillId="0" borderId="0" xfId="1" applyNumberFormat="1" applyFont="1" applyFill="1"/>
    <xf numFmtId="168" fontId="34" fillId="0" borderId="0" xfId="1" applyNumberFormat="1" applyFont="1" applyFill="1"/>
    <xf numFmtId="171" fontId="34" fillId="0" borderId="0" xfId="1" applyNumberFormat="1" applyFont="1" applyFill="1"/>
    <xf numFmtId="168" fontId="7" fillId="0" borderId="4" xfId="11" applyNumberFormat="1" applyFont="1" applyFill="1" applyBorder="1" applyAlignment="1">
      <alignment horizontal="center"/>
    </xf>
    <xf numFmtId="164" fontId="7" fillId="0" borderId="4" xfId="11" applyNumberFormat="1" applyFont="1" applyFill="1" applyBorder="1" applyAlignment="1">
      <alignment horizontal="center"/>
    </xf>
    <xf numFmtId="168" fontId="21" fillId="0" borderId="0" xfId="1" applyNumberFormat="1" applyFont="1" applyFill="1" applyAlignment="1">
      <alignment horizontal="center"/>
    </xf>
    <xf numFmtId="0" fontId="18" fillId="0" borderId="0" xfId="0" applyFont="1" applyAlignment="1">
      <alignment horizontal="left"/>
    </xf>
    <xf numFmtId="37" fontId="11" fillId="0" borderId="0" xfId="1" applyNumberFormat="1" applyFont="1" applyFill="1"/>
    <xf numFmtId="164" fontId="21" fillId="0" borderId="0" xfId="1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174" fontId="7" fillId="0" borderId="0" xfId="0" applyNumberFormat="1" applyFont="1"/>
    <xf numFmtId="0" fontId="1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6" fontId="10" fillId="0" borderId="0" xfId="1" applyFont="1" applyFill="1" applyAlignment="1">
      <alignment horizontal="right"/>
    </xf>
    <xf numFmtId="168" fontId="10" fillId="0" borderId="2" xfId="1" applyNumberFormat="1" applyFont="1" applyFill="1" applyBorder="1" applyAlignment="1">
      <alignment horizontal="right"/>
    </xf>
    <xf numFmtId="174" fontId="12" fillId="0" borderId="0" xfId="0" applyNumberFormat="1" applyFont="1"/>
    <xf numFmtId="0" fontId="17" fillId="0" borderId="0" xfId="0" applyFont="1"/>
    <xf numFmtId="0" fontId="30" fillId="0" borderId="0" xfId="0" quotePrefix="1" applyFont="1" applyAlignment="1">
      <alignment horizontal="center" vertical="center"/>
    </xf>
    <xf numFmtId="0" fontId="29" fillId="0" borderId="0" xfId="69" applyFont="1"/>
    <xf numFmtId="174" fontId="25" fillId="0" borderId="0" xfId="0" applyNumberFormat="1" applyFont="1"/>
    <xf numFmtId="168" fontId="21" fillId="0" borderId="0" xfId="1" applyNumberFormat="1" applyFont="1" applyAlignment="1">
      <alignment horizontal="center"/>
    </xf>
    <xf numFmtId="168" fontId="10" fillId="0" borderId="0" xfId="91" applyNumberFormat="1" applyFont="1" applyAlignment="1">
      <alignment horizontal="right"/>
    </xf>
    <xf numFmtId="168" fontId="10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right"/>
    </xf>
    <xf numFmtId="168" fontId="28" fillId="0" borderId="0" xfId="91" applyNumberFormat="1" applyFont="1" applyAlignment="1">
      <alignment horizontal="right"/>
    </xf>
    <xf numFmtId="168" fontId="17" fillId="0" borderId="0" xfId="92" applyNumberFormat="1" applyFont="1"/>
    <xf numFmtId="168" fontId="31" fillId="0" borderId="0" xfId="1" applyNumberFormat="1" applyFont="1" applyFill="1" applyBorder="1"/>
    <xf numFmtId="168" fontId="31" fillId="0" borderId="1" xfId="1" applyNumberFormat="1" applyFont="1" applyFill="1" applyBorder="1"/>
    <xf numFmtId="168" fontId="10" fillId="0" borderId="0" xfId="1" applyNumberFormat="1" applyFont="1" applyFill="1"/>
    <xf numFmtId="173" fontId="14" fillId="0" borderId="0" xfId="0" applyNumberFormat="1" applyFont="1" applyAlignment="1">
      <alignment vertical="center"/>
    </xf>
    <xf numFmtId="164" fontId="10" fillId="0" borderId="0" xfId="1" applyNumberFormat="1" applyFont="1" applyFill="1" applyBorder="1"/>
    <xf numFmtId="166" fontId="7" fillId="0" borderId="0" xfId="1" applyFont="1" applyFill="1" applyAlignment="1">
      <alignment horizontal="center" vertical="center"/>
    </xf>
    <xf numFmtId="0" fontId="12" fillId="0" borderId="0" xfId="45" applyFont="1"/>
    <xf numFmtId="168" fontId="31" fillId="0" borderId="0" xfId="91" applyNumberFormat="1" applyFont="1" applyFill="1" applyAlignment="1">
      <alignment horizontal="right"/>
    </xf>
    <xf numFmtId="166" fontId="14" fillId="0" borderId="0" xfId="1" applyFont="1" applyFill="1" applyAlignment="1">
      <alignment horizontal="left"/>
    </xf>
    <xf numFmtId="166" fontId="14" fillId="0" borderId="0" xfId="1" applyFont="1" applyFill="1" applyAlignment="1">
      <alignment horizontal="center"/>
    </xf>
    <xf numFmtId="169" fontId="7" fillId="0" borderId="0" xfId="0" applyNumberFormat="1" applyFont="1"/>
    <xf numFmtId="0" fontId="32" fillId="0" borderId="0" xfId="35" applyFont="1"/>
    <xf numFmtId="0" fontId="32" fillId="0" borderId="0" xfId="69" applyFont="1"/>
    <xf numFmtId="168" fontId="7" fillId="0" borderId="0" xfId="1" applyNumberFormat="1" applyFont="1" applyFill="1" applyAlignme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2" fillId="0" borderId="0" xfId="35" applyFont="1"/>
    <xf numFmtId="168" fontId="10" fillId="0" borderId="0" xfId="91" applyNumberFormat="1" applyFont="1" applyFill="1" applyAlignment="1">
      <alignment horizontal="right"/>
    </xf>
    <xf numFmtId="168" fontId="19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center"/>
    </xf>
    <xf numFmtId="169" fontId="18" fillId="0" borderId="0" xfId="34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/>
    </xf>
    <xf numFmtId="171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9" fontId="7" fillId="0" borderId="0" xfId="34" applyNumberFormat="1" applyFont="1" applyAlignment="1">
      <alignment vertical="center"/>
    </xf>
    <xf numFmtId="169" fontId="7" fillId="0" borderId="0" xfId="34" applyNumberFormat="1" applyFont="1" applyAlignment="1">
      <alignment horizontal="left" vertical="center"/>
    </xf>
    <xf numFmtId="43" fontId="7" fillId="0" borderId="0" xfId="0" applyNumberFormat="1" applyFont="1"/>
    <xf numFmtId="39" fontId="18" fillId="0" borderId="0" xfId="0" applyNumberFormat="1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quotePrefix="1" applyFont="1" applyAlignment="1">
      <alignment horizontal="center"/>
    </xf>
    <xf numFmtId="169" fontId="18" fillId="0" borderId="0" xfId="34" applyNumberFormat="1" applyFont="1" applyAlignment="1">
      <alignment vertical="center"/>
    </xf>
    <xf numFmtId="39" fontId="34" fillId="0" borderId="0" xfId="0" applyNumberFormat="1" applyFont="1"/>
    <xf numFmtId="168" fontId="34" fillId="0" borderId="0" xfId="0" applyNumberFormat="1" applyFont="1"/>
    <xf numFmtId="39" fontId="34" fillId="0" borderId="0" xfId="0" applyNumberFormat="1" applyFont="1" applyAlignment="1">
      <alignment horizontal="center"/>
    </xf>
    <xf numFmtId="172" fontId="34" fillId="0" borderId="0" xfId="0" applyNumberFormat="1" applyFont="1"/>
    <xf numFmtId="168" fontId="7" fillId="0" borderId="0" xfId="0" applyNumberFormat="1" applyFont="1" applyAlignment="1">
      <alignment horizontal="right" vertical="center"/>
    </xf>
    <xf numFmtId="168" fontId="21" fillId="0" borderId="0" xfId="0" applyNumberFormat="1" applyFont="1" applyAlignment="1">
      <alignment vertical="center"/>
    </xf>
    <xf numFmtId="168" fontId="21" fillId="0" borderId="0" xfId="9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right"/>
    </xf>
    <xf numFmtId="168" fontId="21" fillId="0" borderId="0" xfId="1" applyNumberFormat="1" applyFont="1" applyBorder="1" applyAlignment="1">
      <alignment horizontal="right"/>
    </xf>
    <xf numFmtId="168" fontId="21" fillId="0" borderId="0" xfId="91" applyNumberFormat="1" applyFont="1" applyAlignment="1">
      <alignment horizontal="right"/>
    </xf>
    <xf numFmtId="168" fontId="18" fillId="0" borderId="0" xfId="92" applyNumberFormat="1" applyFont="1"/>
    <xf numFmtId="168" fontId="21" fillId="0" borderId="4" xfId="1" applyNumberFormat="1" applyFont="1" applyBorder="1" applyAlignment="1">
      <alignment horizontal="right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167" fontId="18" fillId="0" borderId="1" xfId="0" applyNumberFormat="1" applyFont="1" applyBorder="1"/>
    <xf numFmtId="167" fontId="18" fillId="0" borderId="1" xfId="0" applyNumberFormat="1" applyFont="1" applyBorder="1" applyAlignment="1">
      <alignment horizontal="center"/>
    </xf>
    <xf numFmtId="168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9" fontId="18" fillId="0" borderId="0" xfId="34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4" fontId="7" fillId="0" borderId="2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7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8" fillId="0" borderId="1" xfId="0" applyNumberFormat="1" applyFont="1" applyBorder="1" applyAlignment="1">
      <alignment horizontal="center"/>
    </xf>
  </cellXfs>
  <cellStyles count="120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2" xfId="4" xr:uid="{00000000-0005-0000-0000-000005000000}"/>
    <cellStyle name="Comma 12 2" xfId="97" xr:uid="{00000000-0005-0000-0000-000006000000}"/>
    <cellStyle name="Comma 13" xfId="5" xr:uid="{00000000-0005-0000-0000-000007000000}"/>
    <cellStyle name="Comma 13 2" xfId="98" xr:uid="{00000000-0005-0000-0000-000008000000}"/>
    <cellStyle name="Comma 2" xfId="99" xr:uid="{00000000-0005-0000-0000-000009000000}"/>
    <cellStyle name="Comma 2 2" xfId="6" xr:uid="{00000000-0005-0000-0000-00000A000000}"/>
    <cellStyle name="Comma 2 2 2" xfId="100" xr:uid="{00000000-0005-0000-0000-00000B000000}"/>
    <cellStyle name="Comma 2 3" xfId="7" xr:uid="{00000000-0005-0000-0000-00000C000000}"/>
    <cellStyle name="Comma 2 3 2" xfId="101" xr:uid="{00000000-0005-0000-0000-00000D000000}"/>
    <cellStyle name="Comma 2 4" xfId="8" xr:uid="{00000000-0005-0000-0000-00000E000000}"/>
    <cellStyle name="Comma 2 4 2" xfId="102" xr:uid="{00000000-0005-0000-0000-00000F000000}"/>
    <cellStyle name="Comma 2 5" xfId="9" xr:uid="{00000000-0005-0000-0000-000010000000}"/>
    <cellStyle name="Comma 2 5 2" xfId="103" xr:uid="{00000000-0005-0000-0000-000011000000}"/>
    <cellStyle name="Comma 2 6" xfId="10" xr:uid="{00000000-0005-0000-0000-000012000000}"/>
    <cellStyle name="Comma 2 6 2" xfId="104" xr:uid="{00000000-0005-0000-0000-000013000000}"/>
    <cellStyle name="Comma 3" xfId="11" xr:uid="{00000000-0005-0000-0000-000014000000}"/>
    <cellStyle name="Comma 3 2" xfId="12" xr:uid="{00000000-0005-0000-0000-000015000000}"/>
    <cellStyle name="Comma 3 3" xfId="13" xr:uid="{00000000-0005-0000-0000-000016000000}"/>
    <cellStyle name="Comma 3 4" xfId="14" xr:uid="{00000000-0005-0000-0000-000017000000}"/>
    <cellStyle name="Comma 3 5" xfId="15" xr:uid="{00000000-0005-0000-0000-000018000000}"/>
    <cellStyle name="Comma 3 6" xfId="16" xr:uid="{00000000-0005-0000-0000-000019000000}"/>
    <cellStyle name="Comma 3 7" xfId="105" xr:uid="{00000000-0005-0000-0000-00001A000000}"/>
    <cellStyle name="Comma 4" xfId="17" xr:uid="{00000000-0005-0000-0000-00001B000000}"/>
    <cellStyle name="Comma 4 2" xfId="18" xr:uid="{00000000-0005-0000-0000-00001C000000}"/>
    <cellStyle name="Comma 4 2 2" xfId="107" xr:uid="{00000000-0005-0000-0000-00001D000000}"/>
    <cellStyle name="Comma 4 3" xfId="19" xr:uid="{00000000-0005-0000-0000-00001E000000}"/>
    <cellStyle name="Comma 4 3 2" xfId="108" xr:uid="{00000000-0005-0000-0000-00001F000000}"/>
    <cellStyle name="Comma 4 4" xfId="20" xr:uid="{00000000-0005-0000-0000-000020000000}"/>
    <cellStyle name="Comma 4 4 2" xfId="109" xr:uid="{00000000-0005-0000-0000-000021000000}"/>
    <cellStyle name="Comma 4 5" xfId="21" xr:uid="{00000000-0005-0000-0000-000022000000}"/>
    <cellStyle name="Comma 4 5 2" xfId="110" xr:uid="{00000000-0005-0000-0000-000023000000}"/>
    <cellStyle name="Comma 4 6" xfId="22" xr:uid="{00000000-0005-0000-0000-000024000000}"/>
    <cellStyle name="Comma 4 6 2" xfId="111" xr:uid="{00000000-0005-0000-0000-000025000000}"/>
    <cellStyle name="Comma 4 7" xfId="106" xr:uid="{00000000-0005-0000-0000-000026000000}"/>
    <cellStyle name="Comma 5" xfId="94" xr:uid="{00000000-0005-0000-0000-000027000000}"/>
    <cellStyle name="Comma 5 2" xfId="23" xr:uid="{00000000-0005-0000-0000-000028000000}"/>
    <cellStyle name="Comma 5 2 2" xfId="112" xr:uid="{00000000-0005-0000-0000-000029000000}"/>
    <cellStyle name="Comma 5 3" xfId="24" xr:uid="{00000000-0005-0000-0000-00002A000000}"/>
    <cellStyle name="Comma 5 3 2" xfId="113" xr:uid="{00000000-0005-0000-0000-00002B000000}"/>
    <cellStyle name="Comma 5 4" xfId="25" xr:uid="{00000000-0005-0000-0000-00002C000000}"/>
    <cellStyle name="Comma 5 4 2" xfId="114" xr:uid="{00000000-0005-0000-0000-00002D000000}"/>
    <cellStyle name="Comma 5 5" xfId="26" xr:uid="{00000000-0005-0000-0000-00002E000000}"/>
    <cellStyle name="Comma 5 5 2" xfId="115" xr:uid="{00000000-0005-0000-0000-00002F000000}"/>
    <cellStyle name="Comma 5 6" xfId="27" xr:uid="{00000000-0005-0000-0000-000030000000}"/>
    <cellStyle name="Comma 5 6 2" xfId="116" xr:uid="{00000000-0005-0000-0000-000031000000}"/>
    <cellStyle name="Comma 6" xfId="28" xr:uid="{00000000-0005-0000-0000-000032000000}"/>
    <cellStyle name="Comma 7" xfId="29" xr:uid="{00000000-0005-0000-0000-000033000000}"/>
    <cellStyle name="Comma 7 2" xfId="117" xr:uid="{00000000-0005-0000-0000-000034000000}"/>
    <cellStyle name="Comma 8" xfId="30" xr:uid="{00000000-0005-0000-0000-000035000000}"/>
    <cellStyle name="Comma 9" xfId="31" xr:uid="{00000000-0005-0000-0000-000036000000}"/>
    <cellStyle name="Comma 9 2" xfId="118" xr:uid="{00000000-0005-0000-0000-000037000000}"/>
    <cellStyle name="Comma_Calsonic Sales 2002" xfId="32" xr:uid="{00000000-0005-0000-0000-000038000000}"/>
    <cellStyle name="Currency 2" xfId="33" xr:uid="{00000000-0005-0000-0000-000039000000}"/>
    <cellStyle name="Normal 10" xfId="34" xr:uid="{00000000-0005-0000-0000-00003B000000}"/>
    <cellStyle name="Normal 12" xfId="35" xr:uid="{00000000-0005-0000-0000-00003C000000}"/>
    <cellStyle name="Normal 2" xfId="36" xr:uid="{00000000-0005-0000-0000-00003D000000}"/>
    <cellStyle name="Normal 2 2" xfId="37" xr:uid="{00000000-0005-0000-0000-00003E000000}"/>
    <cellStyle name="Normal 2 3" xfId="38" xr:uid="{00000000-0005-0000-0000-00003F000000}"/>
    <cellStyle name="Normal 2 4" xfId="39" xr:uid="{00000000-0005-0000-0000-000040000000}"/>
    <cellStyle name="Normal 2 5" xfId="40" xr:uid="{00000000-0005-0000-0000-000041000000}"/>
    <cellStyle name="Normal 2 6" xfId="41" xr:uid="{00000000-0005-0000-0000-000042000000}"/>
    <cellStyle name="Normal 2 7" xfId="42" xr:uid="{00000000-0005-0000-0000-000043000000}"/>
    <cellStyle name="Normal 2 8" xfId="43" xr:uid="{00000000-0005-0000-0000-000044000000}"/>
    <cellStyle name="Normal 2 9" xfId="44" xr:uid="{00000000-0005-0000-0000-000045000000}"/>
    <cellStyle name="Normal 29" xfId="45" xr:uid="{00000000-0005-0000-0000-000046000000}"/>
    <cellStyle name="Normal 3" xfId="46" xr:uid="{00000000-0005-0000-0000-000047000000}"/>
    <cellStyle name="Normal 3 2" xfId="47" xr:uid="{00000000-0005-0000-0000-000048000000}"/>
    <cellStyle name="Normal 3 2 2" xfId="48" xr:uid="{00000000-0005-0000-0000-000049000000}"/>
    <cellStyle name="Normal 3 2 3" xfId="49" xr:uid="{00000000-0005-0000-0000-00004A000000}"/>
    <cellStyle name="Normal 3 2 4" xfId="50" xr:uid="{00000000-0005-0000-0000-00004B000000}"/>
    <cellStyle name="Normal 3 2 5" xfId="51" xr:uid="{00000000-0005-0000-0000-00004C000000}"/>
    <cellStyle name="Normal 3 2 6" xfId="52" xr:uid="{00000000-0005-0000-0000-00004D000000}"/>
    <cellStyle name="Normal 3 3" xfId="53" xr:uid="{00000000-0005-0000-0000-00004E000000}"/>
    <cellStyle name="Normal 3 4" xfId="54" xr:uid="{00000000-0005-0000-0000-00004F000000}"/>
    <cellStyle name="Normal 3 5" xfId="55" xr:uid="{00000000-0005-0000-0000-000050000000}"/>
    <cellStyle name="Normal 3 6" xfId="56" xr:uid="{00000000-0005-0000-0000-000051000000}"/>
    <cellStyle name="Normal 4 2" xfId="57" xr:uid="{00000000-0005-0000-0000-000052000000}"/>
    <cellStyle name="Normal 4 3" xfId="58" xr:uid="{00000000-0005-0000-0000-000053000000}"/>
    <cellStyle name="Normal 4 4" xfId="59" xr:uid="{00000000-0005-0000-0000-000054000000}"/>
    <cellStyle name="Normal 4 5" xfId="60" xr:uid="{00000000-0005-0000-0000-000055000000}"/>
    <cellStyle name="Normal 4 6" xfId="61" xr:uid="{00000000-0005-0000-0000-000056000000}"/>
    <cellStyle name="Normal 5 2" xfId="62" xr:uid="{00000000-0005-0000-0000-000057000000}"/>
    <cellStyle name="Normal 5 3" xfId="63" xr:uid="{00000000-0005-0000-0000-000058000000}"/>
    <cellStyle name="Normal 5 4" xfId="64" xr:uid="{00000000-0005-0000-0000-000059000000}"/>
    <cellStyle name="Normal 5 5" xfId="65" xr:uid="{00000000-0005-0000-0000-00005A000000}"/>
    <cellStyle name="Normal 5 6" xfId="66" xr:uid="{00000000-0005-0000-0000-00005B000000}"/>
    <cellStyle name="Normal 69" xfId="67" xr:uid="{00000000-0005-0000-0000-00005C000000}"/>
    <cellStyle name="Normal 7" xfId="68" xr:uid="{00000000-0005-0000-0000-00005D000000}"/>
    <cellStyle name="Normal_Equity" xfId="69" xr:uid="{00000000-0005-0000-0000-00005E000000}"/>
    <cellStyle name="Normal_Lead After Adjustment Q3'06_021106" xfId="70" xr:uid="{00000000-0005-0000-0000-00005F000000}"/>
    <cellStyle name="Percent 2 2" xfId="71" xr:uid="{00000000-0005-0000-0000-000060000000}"/>
    <cellStyle name="Percent 2 3" xfId="72" xr:uid="{00000000-0005-0000-0000-000061000000}"/>
    <cellStyle name="Percent 2 4" xfId="73" xr:uid="{00000000-0005-0000-0000-000062000000}"/>
    <cellStyle name="Percent 2 5" xfId="74" xr:uid="{00000000-0005-0000-0000-000063000000}"/>
    <cellStyle name="Percent 2 6" xfId="75" xr:uid="{00000000-0005-0000-0000-000064000000}"/>
    <cellStyle name="Percent 3 2" xfId="76" xr:uid="{00000000-0005-0000-0000-000065000000}"/>
    <cellStyle name="Percent 3 3" xfId="77" xr:uid="{00000000-0005-0000-0000-000066000000}"/>
    <cellStyle name="Percent 3 4" xfId="78" xr:uid="{00000000-0005-0000-0000-000067000000}"/>
    <cellStyle name="Percent 3 5" xfId="79" xr:uid="{00000000-0005-0000-0000-000068000000}"/>
    <cellStyle name="Percent 3 6" xfId="80" xr:uid="{00000000-0005-0000-0000-000069000000}"/>
    <cellStyle name="Percent 4 2" xfId="81" xr:uid="{00000000-0005-0000-0000-00006A000000}"/>
    <cellStyle name="Percent 4 3" xfId="82" xr:uid="{00000000-0005-0000-0000-00006B000000}"/>
    <cellStyle name="Percent 4 4" xfId="83" xr:uid="{00000000-0005-0000-0000-00006C000000}"/>
    <cellStyle name="Percent 4 5" xfId="84" xr:uid="{00000000-0005-0000-0000-00006D000000}"/>
    <cellStyle name="Percent 4 6" xfId="85" xr:uid="{00000000-0005-0000-0000-00006E000000}"/>
    <cellStyle name="Percent 5 2" xfId="86" xr:uid="{00000000-0005-0000-0000-00006F000000}"/>
    <cellStyle name="Percent 5 3" xfId="87" xr:uid="{00000000-0005-0000-0000-000070000000}"/>
    <cellStyle name="Percent 5 4" xfId="88" xr:uid="{00000000-0005-0000-0000-000071000000}"/>
    <cellStyle name="Percent 5 5" xfId="89" xr:uid="{00000000-0005-0000-0000-000072000000}"/>
    <cellStyle name="Percent 5 6" xfId="90" xr:uid="{00000000-0005-0000-0000-000073000000}"/>
    <cellStyle name="จุลภาค" xfId="1" builtinId="3"/>
    <cellStyle name="จุลภาค 2" xfId="91" xr:uid="{00000000-0005-0000-0000-000074000000}"/>
    <cellStyle name="จุลภาค 2 2" xfId="119" xr:uid="{00000000-0005-0000-0000-000075000000}"/>
    <cellStyle name="ปกติ" xfId="0" builtinId="0"/>
    <cellStyle name="ปกติ 3" xfId="92" xr:uid="{00000000-0005-0000-0000-000076000000}"/>
    <cellStyle name="ปกติ_Sheet1" xfId="93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view="pageBreakPreview" zoomScaleNormal="85" zoomScaleSheetLayoutView="100" workbookViewId="0">
      <selection activeCell="C20" sqref="C20"/>
    </sheetView>
  </sheetViews>
  <sheetFormatPr defaultColWidth="9.140625" defaultRowHeight="24.95" customHeight="1"/>
  <cols>
    <col min="1" max="2" width="2.140625" style="27" customWidth="1"/>
    <col min="3" max="3" width="9" style="27" customWidth="1"/>
    <col min="4" max="4" width="15.7109375" style="27" customWidth="1"/>
    <col min="5" max="5" width="14.140625" style="27" customWidth="1"/>
    <col min="6" max="6" width="6.5703125" style="142" customWidth="1"/>
    <col min="7" max="7" width="1.7109375" style="142" customWidth="1"/>
    <col min="8" max="8" width="15.7109375" style="143" customWidth="1"/>
    <col min="9" max="9" width="1.7109375" style="142" customWidth="1"/>
    <col min="10" max="10" width="15.7109375" style="143" customWidth="1"/>
    <col min="11" max="11" width="1.7109375" style="27" customWidth="1"/>
    <col min="12" max="12" width="15.7109375" style="27" customWidth="1"/>
    <col min="13" max="13" width="1.7109375" style="27" customWidth="1"/>
    <col min="14" max="14" width="15.7109375" style="27" customWidth="1"/>
    <col min="15" max="15" width="2.140625" style="27" customWidth="1"/>
    <col min="16" max="16384" width="9.140625" style="27"/>
  </cols>
  <sheetData>
    <row r="1" spans="1:15" ht="24.95" customHeight="1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</row>
    <row r="2" spans="1:15" ht="24.95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5" ht="24.95" customHeight="1">
      <c r="A3" s="327" t="s">
        <v>143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5" ht="24.95" customHeight="1">
      <c r="B4" s="38"/>
      <c r="C4" s="38"/>
      <c r="D4" s="38"/>
      <c r="E4" s="38"/>
      <c r="F4" s="37"/>
      <c r="G4" s="37"/>
      <c r="H4" s="123"/>
      <c r="I4" s="37"/>
      <c r="J4" s="123"/>
      <c r="K4" s="36"/>
      <c r="L4" s="41"/>
      <c r="M4" s="41"/>
      <c r="N4" s="41"/>
    </row>
    <row r="5" spans="1:15" s="124" customFormat="1" ht="24.95" customHeight="1">
      <c r="C5" s="21"/>
      <c r="D5" s="21"/>
      <c r="E5" s="21"/>
      <c r="F5" s="125"/>
      <c r="G5" s="125"/>
      <c r="H5" s="126"/>
      <c r="I5" s="126" t="s">
        <v>55</v>
      </c>
      <c r="J5" s="126"/>
      <c r="K5" s="127"/>
      <c r="L5" s="330" t="s">
        <v>2</v>
      </c>
      <c r="M5" s="330"/>
      <c r="N5" s="330"/>
    </row>
    <row r="6" spans="1:15" s="124" customFormat="1" ht="24.95" customHeight="1">
      <c r="C6" s="21"/>
      <c r="D6" s="128" t="s">
        <v>3</v>
      </c>
      <c r="E6" s="21"/>
      <c r="F6" s="129" t="s">
        <v>4</v>
      </c>
      <c r="G6" s="125"/>
      <c r="H6" s="130" t="s">
        <v>144</v>
      </c>
      <c r="I6" s="55"/>
      <c r="J6" s="130" t="s">
        <v>132</v>
      </c>
      <c r="K6" s="127"/>
      <c r="L6" s="130" t="s">
        <v>144</v>
      </c>
      <c r="M6" s="55"/>
      <c r="N6" s="130" t="s">
        <v>132</v>
      </c>
    </row>
    <row r="7" spans="1:15" s="42" customFormat="1" ht="24.95" customHeight="1">
      <c r="A7" s="30" t="s">
        <v>5</v>
      </c>
      <c r="B7" s="60"/>
      <c r="C7" s="60"/>
      <c r="D7" s="60"/>
      <c r="E7" s="131"/>
      <c r="F7" s="132"/>
      <c r="G7" s="132"/>
      <c r="H7" s="64"/>
      <c r="I7" s="64"/>
      <c r="J7" s="64"/>
      <c r="K7" s="131"/>
      <c r="L7" s="28"/>
      <c r="M7" s="28"/>
      <c r="N7" s="28"/>
    </row>
    <row r="8" spans="1:15" ht="24.95" customHeight="1">
      <c r="A8" s="27" t="s">
        <v>6</v>
      </c>
      <c r="B8" s="60"/>
      <c r="C8" s="60"/>
      <c r="D8" s="60"/>
      <c r="E8" s="38"/>
      <c r="F8" s="37">
        <v>5</v>
      </c>
      <c r="G8" s="37"/>
      <c r="H8" s="260">
        <f>L8+45032</f>
        <v>249022175</v>
      </c>
      <c r="I8" s="133"/>
      <c r="J8" s="133">
        <v>42054672</v>
      </c>
      <c r="K8" s="36"/>
      <c r="L8" s="58">
        <v>248977143</v>
      </c>
      <c r="M8" s="58"/>
      <c r="N8" s="58">
        <v>41936838</v>
      </c>
    </row>
    <row r="9" spans="1:15" ht="24.95" customHeight="1">
      <c r="A9" s="27" t="s">
        <v>7</v>
      </c>
      <c r="B9" s="60"/>
      <c r="C9" s="60"/>
      <c r="D9" s="60"/>
      <c r="E9" s="38"/>
      <c r="F9" s="37">
        <v>6</v>
      </c>
      <c r="G9" s="37"/>
      <c r="H9" s="260">
        <f>L9+150000</f>
        <v>387173460</v>
      </c>
      <c r="I9" s="133"/>
      <c r="J9" s="133">
        <v>195351309</v>
      </c>
      <c r="K9" s="36"/>
      <c r="L9" s="58">
        <v>387023460</v>
      </c>
      <c r="M9" s="58"/>
      <c r="N9" s="58">
        <v>195201309</v>
      </c>
    </row>
    <row r="10" spans="1:15" ht="24.95" customHeight="1">
      <c r="A10" s="106" t="s">
        <v>8</v>
      </c>
      <c r="B10" s="60"/>
      <c r="C10" s="60"/>
      <c r="D10" s="60"/>
      <c r="E10" s="38"/>
      <c r="F10" s="37">
        <v>7</v>
      </c>
      <c r="G10" s="37"/>
      <c r="H10" s="260">
        <f t="shared" ref="H10:H12" si="0">L10</f>
        <v>155181979</v>
      </c>
      <c r="I10" s="133"/>
      <c r="J10" s="133">
        <v>157731670</v>
      </c>
      <c r="K10" s="36"/>
      <c r="L10" s="58">
        <v>155181979</v>
      </c>
      <c r="M10" s="58"/>
      <c r="N10" s="58">
        <v>157731670</v>
      </c>
    </row>
    <row r="11" spans="1:15" ht="24.95" customHeight="1">
      <c r="A11" s="106" t="s">
        <v>9</v>
      </c>
      <c r="B11" s="60"/>
      <c r="C11" s="60"/>
      <c r="D11" s="60"/>
      <c r="E11" s="38"/>
      <c r="F11" s="37">
        <v>8</v>
      </c>
      <c r="G11" s="37"/>
      <c r="H11" s="260">
        <f t="shared" si="0"/>
        <v>52169246</v>
      </c>
      <c r="I11" s="133"/>
      <c r="J11" s="133">
        <v>62123814</v>
      </c>
      <c r="K11" s="36"/>
      <c r="L11" s="58">
        <v>52169246</v>
      </c>
      <c r="M11" s="58"/>
      <c r="N11" s="58">
        <v>62123814</v>
      </c>
    </row>
    <row r="12" spans="1:15" s="199" customFormat="1" ht="24.95" customHeight="1">
      <c r="A12" s="106" t="s">
        <v>10</v>
      </c>
      <c r="B12" s="195"/>
      <c r="C12" s="195"/>
      <c r="D12" s="195"/>
      <c r="E12" s="196"/>
      <c r="F12" s="197">
        <v>9</v>
      </c>
      <c r="G12" s="195"/>
      <c r="H12" s="260">
        <f t="shared" si="0"/>
        <v>128565417</v>
      </c>
      <c r="I12" s="29"/>
      <c r="J12" s="276">
        <v>359913738</v>
      </c>
      <c r="K12" s="276"/>
      <c r="L12" s="260">
        <v>128565417</v>
      </c>
      <c r="M12" s="29"/>
      <c r="N12" s="31">
        <v>359913738</v>
      </c>
      <c r="O12" s="198"/>
    </row>
    <row r="13" spans="1:15" ht="24.95" customHeight="1">
      <c r="A13" s="106" t="s">
        <v>11</v>
      </c>
      <c r="B13" s="60"/>
      <c r="C13" s="60"/>
      <c r="D13" s="60"/>
      <c r="E13" s="134"/>
      <c r="F13" s="135"/>
      <c r="G13" s="135"/>
      <c r="H13" s="260">
        <f>L13+1</f>
        <v>2213469</v>
      </c>
      <c r="I13" s="136"/>
      <c r="J13" s="133">
        <v>5544378</v>
      </c>
      <c r="K13" s="38"/>
      <c r="L13" s="137">
        <v>2213468</v>
      </c>
      <c r="M13" s="137"/>
      <c r="N13" s="137">
        <v>5544378</v>
      </c>
    </row>
    <row r="14" spans="1:15" ht="24.95" customHeight="1">
      <c r="B14" s="124" t="s">
        <v>12</v>
      </c>
      <c r="C14" s="60"/>
      <c r="D14" s="60"/>
      <c r="E14" s="134"/>
      <c r="F14" s="135"/>
      <c r="G14" s="135"/>
      <c r="H14" s="138">
        <f>SUM(H8:H13)</f>
        <v>974325746</v>
      </c>
      <c r="I14" s="139"/>
      <c r="J14" s="140">
        <f>SUM(J8:J13)</f>
        <v>822719581</v>
      </c>
      <c r="K14" s="38"/>
      <c r="L14" s="141">
        <f>SUM(L8:L13)</f>
        <v>974130713</v>
      </c>
      <c r="M14" s="137"/>
      <c r="N14" s="141">
        <f>SUM(N8:N13)</f>
        <v>822451747</v>
      </c>
    </row>
    <row r="15" spans="1:15" ht="24.95" customHeight="1">
      <c r="A15" s="30" t="s">
        <v>13</v>
      </c>
      <c r="B15" s="60"/>
      <c r="C15" s="60"/>
      <c r="D15" s="60"/>
      <c r="E15" s="38"/>
      <c r="I15" s="143"/>
      <c r="L15" s="137"/>
      <c r="M15" s="137"/>
      <c r="N15" s="137"/>
    </row>
    <row r="16" spans="1:15" ht="24.95" customHeight="1">
      <c r="A16" s="60" t="s">
        <v>14</v>
      </c>
      <c r="B16" s="60"/>
      <c r="C16" s="60"/>
      <c r="D16" s="60"/>
      <c r="E16" s="28"/>
      <c r="F16" s="34">
        <v>7</v>
      </c>
      <c r="G16" s="34"/>
      <c r="H16" s="57">
        <f>L16</f>
        <v>28449248</v>
      </c>
      <c r="I16" s="57"/>
      <c r="J16" s="57">
        <v>22260699</v>
      </c>
      <c r="L16" s="58">
        <v>28449248</v>
      </c>
      <c r="M16" s="58"/>
      <c r="N16" s="58">
        <v>22260699</v>
      </c>
      <c r="O16" s="59"/>
    </row>
    <row r="17" spans="1:15" ht="24.95" customHeight="1">
      <c r="A17" s="27" t="s">
        <v>15</v>
      </c>
      <c r="B17" s="60"/>
      <c r="C17" s="60"/>
      <c r="D17" s="60"/>
      <c r="E17" s="28"/>
      <c r="F17" s="34">
        <v>10</v>
      </c>
      <c r="G17" s="34"/>
      <c r="H17" s="57">
        <v>0</v>
      </c>
      <c r="I17" s="57"/>
      <c r="J17" s="57">
        <v>0</v>
      </c>
      <c r="L17" s="58">
        <v>618999700</v>
      </c>
      <c r="M17" s="58"/>
      <c r="N17" s="58">
        <v>618999700</v>
      </c>
      <c r="O17" s="59"/>
    </row>
    <row r="18" spans="1:15" ht="24.95" customHeight="1">
      <c r="A18" s="27" t="s">
        <v>155</v>
      </c>
      <c r="B18" s="60"/>
      <c r="C18" s="60"/>
      <c r="D18" s="60"/>
      <c r="E18" s="28"/>
      <c r="F18" s="34">
        <v>11</v>
      </c>
      <c r="G18" s="34"/>
      <c r="H18" s="173">
        <f t="shared" ref="H18:H22" si="1">L18</f>
        <v>0</v>
      </c>
      <c r="I18" s="57"/>
      <c r="J18" s="57">
        <v>211991041</v>
      </c>
      <c r="L18" s="58">
        <v>0</v>
      </c>
      <c r="M18" s="58"/>
      <c r="N18" s="58">
        <v>212013707</v>
      </c>
      <c r="O18" s="59"/>
    </row>
    <row r="19" spans="1:15" ht="24.95" customHeight="1">
      <c r="A19" s="144" t="s">
        <v>16</v>
      </c>
      <c r="B19" s="60"/>
      <c r="C19" s="60"/>
      <c r="D19" s="60"/>
      <c r="E19" s="38"/>
      <c r="F19" s="34">
        <v>12</v>
      </c>
      <c r="G19" s="34"/>
      <c r="H19" s="260">
        <f>L19+618362619</f>
        <v>630320364</v>
      </c>
      <c r="I19" s="57"/>
      <c r="J19" s="57">
        <v>617840967</v>
      </c>
      <c r="L19" s="58">
        <v>11957745</v>
      </c>
      <c r="M19" s="145"/>
      <c r="N19" s="58">
        <v>0</v>
      </c>
      <c r="O19" s="59"/>
    </row>
    <row r="20" spans="1:15" ht="24.95" customHeight="1">
      <c r="A20" s="144" t="s">
        <v>17</v>
      </c>
      <c r="B20" s="60"/>
      <c r="C20" s="60"/>
      <c r="D20" s="60"/>
      <c r="E20" s="28"/>
      <c r="F20" s="34">
        <v>13</v>
      </c>
      <c r="G20" s="34"/>
      <c r="H20" s="57">
        <f>L20+1320417</f>
        <v>263479844</v>
      </c>
      <c r="I20" s="57"/>
      <c r="J20" s="57">
        <v>167524819</v>
      </c>
      <c r="K20" s="41"/>
      <c r="L20" s="58">
        <v>262159427</v>
      </c>
      <c r="M20" s="58"/>
      <c r="N20" s="58">
        <v>165173345</v>
      </c>
      <c r="O20" s="106"/>
    </row>
    <row r="21" spans="1:15" ht="24.95" customHeight="1">
      <c r="A21" s="144" t="s">
        <v>18</v>
      </c>
      <c r="B21" s="60"/>
      <c r="C21" s="60"/>
      <c r="D21" s="60"/>
      <c r="E21" s="28"/>
      <c r="F21" s="34">
        <v>14</v>
      </c>
      <c r="G21" s="34"/>
      <c r="H21" s="57">
        <f t="shared" si="1"/>
        <v>3533867</v>
      </c>
      <c r="I21" s="57"/>
      <c r="J21" s="57">
        <v>4121474</v>
      </c>
      <c r="K21" s="41"/>
      <c r="L21" s="58">
        <v>3533867</v>
      </c>
      <c r="M21" s="146"/>
      <c r="N21" s="146">
        <v>4121474</v>
      </c>
      <c r="O21" s="60"/>
    </row>
    <row r="22" spans="1:15" ht="24.95" customHeight="1">
      <c r="A22" s="144" t="s">
        <v>19</v>
      </c>
      <c r="B22" s="60"/>
      <c r="C22" s="60"/>
      <c r="D22" s="60"/>
      <c r="E22" s="28"/>
      <c r="F22" s="34">
        <v>19</v>
      </c>
      <c r="G22" s="34"/>
      <c r="H22" s="260">
        <f t="shared" si="1"/>
        <v>19358262</v>
      </c>
      <c r="I22" s="57"/>
      <c r="J22" s="57">
        <v>21022716</v>
      </c>
      <c r="K22" s="41"/>
      <c r="L22" s="58">
        <v>19358262</v>
      </c>
      <c r="M22" s="58"/>
      <c r="N22" s="58">
        <v>21022716</v>
      </c>
      <c r="O22" s="60"/>
    </row>
    <row r="23" spans="1:15" ht="24.95" customHeight="1">
      <c r="A23" s="144" t="s">
        <v>20</v>
      </c>
      <c r="B23" s="60"/>
      <c r="C23" s="60"/>
      <c r="D23" s="60"/>
      <c r="E23" s="28"/>
      <c r="F23" s="147"/>
      <c r="G23" s="147"/>
      <c r="H23" s="260">
        <f>L23+20843</f>
        <v>5182190</v>
      </c>
      <c r="I23" s="148"/>
      <c r="J23" s="148">
        <v>5281690</v>
      </c>
      <c r="K23" s="149"/>
      <c r="L23" s="295">
        <v>5161347</v>
      </c>
      <c r="M23" s="137"/>
      <c r="N23" s="137">
        <v>5261347</v>
      </c>
      <c r="O23" s="60"/>
    </row>
    <row r="24" spans="1:15" ht="24.95" customHeight="1">
      <c r="B24" s="21" t="s">
        <v>21</v>
      </c>
      <c r="C24" s="21"/>
      <c r="D24" s="21"/>
      <c r="E24" s="28"/>
      <c r="F24" s="147"/>
      <c r="G24" s="147"/>
      <c r="H24" s="150">
        <f>SUM(H16:H23)</f>
        <v>950323775</v>
      </c>
      <c r="I24" s="148"/>
      <c r="J24" s="150">
        <f>SUM(J16:J23)</f>
        <v>1050043406</v>
      </c>
      <c r="K24" s="149"/>
      <c r="L24" s="141">
        <f>SUM(L16:L23)</f>
        <v>949619596</v>
      </c>
      <c r="M24" s="137"/>
      <c r="N24" s="141">
        <f>SUM(N16:N23)</f>
        <v>1048852988</v>
      </c>
    </row>
    <row r="25" spans="1:15" ht="24.95" customHeight="1" thickBot="1">
      <c r="A25" s="43" t="s">
        <v>22</v>
      </c>
      <c r="B25" s="131"/>
      <c r="C25" s="131"/>
      <c r="D25" s="131"/>
      <c r="E25" s="28"/>
      <c r="F25" s="34"/>
      <c r="G25" s="34"/>
      <c r="H25" s="151">
        <f>+H14+H24</f>
        <v>1924649521</v>
      </c>
      <c r="I25" s="57"/>
      <c r="J25" s="151">
        <f>+J14+J24</f>
        <v>1872762987</v>
      </c>
      <c r="K25" s="41"/>
      <c r="L25" s="152">
        <f>L14+L24</f>
        <v>1923750309</v>
      </c>
      <c r="M25" s="58"/>
      <c r="N25" s="152">
        <f>N14+N24</f>
        <v>1871304735</v>
      </c>
      <c r="O25" s="39"/>
    </row>
    <row r="26" spans="1:15" ht="24.95" customHeight="1" thickTop="1">
      <c r="A26" s="21"/>
      <c r="B26" s="21"/>
      <c r="C26" s="21"/>
      <c r="D26" s="21"/>
      <c r="E26" s="21"/>
      <c r="F26" s="40"/>
      <c r="G26" s="40"/>
      <c r="H26" s="153"/>
      <c r="I26" s="40"/>
      <c r="J26" s="153"/>
      <c r="K26" s="21"/>
      <c r="L26" s="39"/>
      <c r="M26" s="39"/>
      <c r="N26" s="39"/>
    </row>
    <row r="27" spans="1:15" ht="24.95" customHeight="1">
      <c r="A27" s="21"/>
      <c r="B27" s="21"/>
      <c r="C27" s="21"/>
      <c r="D27" s="21"/>
      <c r="E27" s="21"/>
      <c r="F27" s="40"/>
      <c r="G27" s="40"/>
      <c r="H27" s="153"/>
      <c r="I27" s="40"/>
      <c r="J27" s="153"/>
      <c r="K27" s="21"/>
      <c r="L27" s="39"/>
      <c r="M27" s="39"/>
      <c r="N27" s="39"/>
    </row>
    <row r="28" spans="1:15" ht="24.95" customHeight="1">
      <c r="A28" s="21"/>
      <c r="B28" s="21"/>
      <c r="C28" s="21"/>
      <c r="D28" s="21"/>
      <c r="E28" s="21"/>
      <c r="F28" s="40"/>
      <c r="G28" s="40"/>
      <c r="H28" s="153"/>
      <c r="I28" s="40"/>
      <c r="J28" s="153"/>
      <c r="K28" s="21"/>
      <c r="L28" s="39"/>
      <c r="M28" s="39"/>
      <c r="N28" s="39"/>
    </row>
    <row r="29" spans="1:15" ht="24.95" customHeight="1">
      <c r="A29" s="35" t="s">
        <v>23</v>
      </c>
      <c r="B29" s="21"/>
      <c r="C29" s="21"/>
      <c r="D29" s="21"/>
      <c r="E29" s="21"/>
      <c r="F29" s="40"/>
      <c r="G29" s="40"/>
      <c r="H29" s="153"/>
      <c r="I29" s="40"/>
      <c r="J29" s="153"/>
      <c r="K29" s="21"/>
      <c r="L29" s="39"/>
      <c r="M29" s="39"/>
      <c r="N29" s="39"/>
    </row>
    <row r="30" spans="1:15" ht="24.95" customHeight="1">
      <c r="A30" s="35"/>
      <c r="B30" s="21"/>
      <c r="C30" s="21"/>
      <c r="D30" s="21"/>
      <c r="E30" s="21"/>
      <c r="F30" s="40"/>
      <c r="G30" s="40"/>
      <c r="H30" s="153"/>
      <c r="I30" s="40"/>
      <c r="J30" s="153"/>
      <c r="K30" s="21"/>
      <c r="L30" s="39"/>
      <c r="M30" s="39"/>
      <c r="N30" s="39"/>
    </row>
    <row r="31" spans="1:15" ht="24.95" customHeight="1">
      <c r="A31" s="35"/>
      <c r="B31" s="21"/>
      <c r="C31" s="21"/>
      <c r="D31" s="21"/>
      <c r="E31" s="21"/>
      <c r="F31" s="40"/>
      <c r="G31" s="40"/>
      <c r="H31" s="153"/>
      <c r="I31" s="40"/>
      <c r="J31" s="153"/>
      <c r="K31" s="21"/>
      <c r="L31" s="39"/>
      <c r="M31" s="39"/>
      <c r="N31" s="39"/>
    </row>
    <row r="32" spans="1:15" ht="24.95" customHeight="1">
      <c r="A32" s="35"/>
      <c r="B32" s="21"/>
      <c r="C32" s="21"/>
      <c r="D32" s="21"/>
      <c r="E32" s="21"/>
      <c r="F32" s="40"/>
      <c r="G32" s="40"/>
      <c r="H32" s="153"/>
      <c r="I32" s="40"/>
      <c r="J32" s="153"/>
      <c r="K32" s="21"/>
      <c r="L32" s="39"/>
      <c r="M32" s="39"/>
      <c r="N32" s="39"/>
    </row>
    <row r="33" spans="1:14" ht="24.95" customHeight="1">
      <c r="A33" s="38"/>
      <c r="B33" s="21"/>
      <c r="C33" s="21"/>
      <c r="D33" s="38"/>
      <c r="E33" s="21"/>
      <c r="F33" s="27"/>
      <c r="G33" s="27"/>
      <c r="H33" s="38"/>
      <c r="I33" s="38"/>
      <c r="L33" s="39"/>
      <c r="M33" s="39"/>
      <c r="N33" s="39"/>
    </row>
    <row r="34" spans="1:14" ht="24.95" customHeight="1">
      <c r="A34" s="38"/>
      <c r="B34" s="21"/>
      <c r="C34" s="21"/>
      <c r="D34" s="38"/>
      <c r="E34" s="21"/>
      <c r="F34" s="38"/>
      <c r="G34" s="38"/>
      <c r="H34" s="139"/>
      <c r="I34" s="38"/>
      <c r="J34" s="139"/>
      <c r="K34" s="38"/>
      <c r="L34" s="39"/>
      <c r="M34" s="39"/>
      <c r="N34" s="39"/>
    </row>
    <row r="35" spans="1:14" ht="24.95" customHeight="1">
      <c r="A35" s="38"/>
      <c r="B35" s="21"/>
      <c r="C35" s="21"/>
      <c r="D35" s="38"/>
      <c r="E35" s="21"/>
      <c r="F35" s="38"/>
      <c r="G35" s="38"/>
      <c r="H35" s="139"/>
      <c r="I35" s="38"/>
      <c r="J35" s="139"/>
      <c r="K35" s="38"/>
      <c r="L35" s="39"/>
      <c r="M35" s="39"/>
      <c r="N35" s="39"/>
    </row>
    <row r="36" spans="1:14" ht="23.1" customHeight="1">
      <c r="A36" s="327" t="str">
        <f>+A1</f>
        <v>BANGKOK DEC-CON PUBLIC COMPANY LIMITED AND SUBSIDIARY</v>
      </c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</row>
    <row r="37" spans="1:14" ht="23.1" customHeight="1">
      <c r="A37" s="327" t="s">
        <v>24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</row>
    <row r="38" spans="1:14" ht="23.1" customHeight="1">
      <c r="A38" s="327" t="s">
        <v>143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  <c r="N38" s="327"/>
    </row>
    <row r="39" spans="1:14" ht="23.1" customHeight="1">
      <c r="B39" s="38"/>
      <c r="C39" s="38"/>
      <c r="D39" s="38"/>
      <c r="E39" s="38"/>
      <c r="F39" s="37"/>
      <c r="G39" s="37"/>
      <c r="H39" s="123"/>
      <c r="I39" s="37"/>
      <c r="J39" s="123"/>
      <c r="K39" s="36"/>
      <c r="L39" s="41"/>
      <c r="M39" s="41"/>
      <c r="N39" s="41"/>
    </row>
    <row r="40" spans="1:14" ht="23.1" customHeight="1">
      <c r="A40" s="38"/>
      <c r="B40" s="38"/>
      <c r="C40" s="38"/>
      <c r="D40" s="38"/>
      <c r="E40" s="38"/>
      <c r="F40" s="125"/>
      <c r="G40" s="125"/>
      <c r="H40" s="126"/>
      <c r="I40" s="126" t="s">
        <v>55</v>
      </c>
      <c r="J40" s="126"/>
      <c r="K40" s="127"/>
      <c r="L40" s="329" t="s">
        <v>97</v>
      </c>
      <c r="M40" s="329"/>
      <c r="N40" s="329"/>
    </row>
    <row r="41" spans="1:14" ht="23.1" customHeight="1">
      <c r="A41" s="38"/>
      <c r="B41" s="38"/>
      <c r="D41" s="127" t="s">
        <v>25</v>
      </c>
      <c r="E41" s="38"/>
      <c r="F41" s="129" t="s">
        <v>4</v>
      </c>
      <c r="G41" s="125"/>
      <c r="H41" s="130" t="s">
        <v>144</v>
      </c>
      <c r="I41" s="55"/>
      <c r="J41" s="130" t="s">
        <v>132</v>
      </c>
      <c r="K41" s="127"/>
      <c r="L41" s="130" t="s">
        <v>144</v>
      </c>
      <c r="M41" s="55"/>
      <c r="N41" s="130" t="s">
        <v>132</v>
      </c>
    </row>
    <row r="42" spans="1:14" ht="23.1" customHeight="1">
      <c r="A42" s="42" t="s">
        <v>26</v>
      </c>
      <c r="B42" s="154"/>
      <c r="C42" s="60"/>
      <c r="D42" s="60"/>
      <c r="E42" s="38"/>
      <c r="F42" s="37"/>
      <c r="G42" s="37"/>
      <c r="H42" s="123"/>
      <c r="I42" s="37"/>
      <c r="J42" s="123"/>
      <c r="K42" s="36"/>
      <c r="L42" s="145"/>
      <c r="M42" s="145"/>
      <c r="N42" s="145"/>
    </row>
    <row r="43" spans="1:14" ht="23.1" customHeight="1">
      <c r="A43" s="27" t="s">
        <v>27</v>
      </c>
      <c r="B43" s="60"/>
      <c r="C43" s="60"/>
      <c r="D43" s="60"/>
      <c r="E43" s="32"/>
      <c r="F43" s="37">
        <v>15</v>
      </c>
      <c r="G43" s="37"/>
      <c r="H43" s="244">
        <f>L43+508221+4702598</f>
        <v>177078575</v>
      </c>
      <c r="I43" s="155"/>
      <c r="J43" s="133">
        <v>150333118</v>
      </c>
      <c r="K43" s="21"/>
      <c r="L43" s="145">
        <v>171867756</v>
      </c>
      <c r="M43" s="156"/>
      <c r="N43" s="156">
        <v>146221924</v>
      </c>
    </row>
    <row r="44" spans="1:14" ht="23.1" customHeight="1">
      <c r="A44" s="60" t="s">
        <v>28</v>
      </c>
      <c r="B44" s="60"/>
      <c r="C44" s="60"/>
      <c r="D44" s="60"/>
      <c r="E44" s="28"/>
      <c r="F44" s="37">
        <v>16</v>
      </c>
      <c r="G44" s="37"/>
      <c r="H44" s="133">
        <f t="shared" ref="H44:H47" si="2">L44</f>
        <v>461984</v>
      </c>
      <c r="I44" s="155"/>
      <c r="J44" s="133">
        <v>432574</v>
      </c>
      <c r="K44" s="36"/>
      <c r="L44" s="145">
        <v>461984</v>
      </c>
      <c r="M44" s="156"/>
      <c r="N44" s="156">
        <v>432574</v>
      </c>
    </row>
    <row r="45" spans="1:14" ht="23.1" customHeight="1">
      <c r="A45" s="60" t="s">
        <v>29</v>
      </c>
      <c r="B45" s="60"/>
      <c r="C45" s="60"/>
      <c r="D45" s="60"/>
      <c r="E45" s="28"/>
      <c r="F45" s="37"/>
      <c r="G45" s="37"/>
      <c r="H45" s="133">
        <f t="shared" si="2"/>
        <v>57864690</v>
      </c>
      <c r="I45" s="155"/>
      <c r="J45" s="133">
        <v>66908242</v>
      </c>
      <c r="K45" s="36"/>
      <c r="L45" s="145">
        <v>57864690</v>
      </c>
      <c r="M45" s="156"/>
      <c r="N45" s="156">
        <v>66908242</v>
      </c>
    </row>
    <row r="46" spans="1:14" ht="23.1" customHeight="1">
      <c r="A46" s="106" t="s">
        <v>30</v>
      </c>
      <c r="B46" s="60"/>
      <c r="C46" s="60"/>
      <c r="D46" s="60"/>
      <c r="E46" s="38"/>
      <c r="F46" s="37">
        <v>17</v>
      </c>
      <c r="G46" s="37"/>
      <c r="H46" s="133">
        <f t="shared" si="2"/>
        <v>23427565</v>
      </c>
      <c r="I46" s="155"/>
      <c r="J46" s="133">
        <v>24803849</v>
      </c>
      <c r="K46" s="38"/>
      <c r="L46" s="145">
        <v>23427565</v>
      </c>
      <c r="M46" s="156"/>
      <c r="N46" s="156">
        <v>24803849</v>
      </c>
    </row>
    <row r="47" spans="1:14" ht="23.1" customHeight="1">
      <c r="A47" s="106" t="s">
        <v>31</v>
      </c>
      <c r="B47" s="60"/>
      <c r="C47" s="60"/>
      <c r="D47" s="60"/>
      <c r="E47" s="38"/>
      <c r="F47" s="37">
        <v>7</v>
      </c>
      <c r="G47" s="37"/>
      <c r="H47" s="133">
        <f t="shared" si="2"/>
        <v>107028715</v>
      </c>
      <c r="I47" s="155"/>
      <c r="J47" s="133">
        <v>161060335</v>
      </c>
      <c r="K47" s="38"/>
      <c r="L47" s="145">
        <v>107028715</v>
      </c>
      <c r="M47" s="156"/>
      <c r="N47" s="156">
        <v>161060335</v>
      </c>
    </row>
    <row r="48" spans="1:14" ht="23.1" customHeight="1">
      <c r="A48" s="292" t="s">
        <v>149</v>
      </c>
      <c r="B48" s="60"/>
      <c r="C48" s="60"/>
      <c r="D48" s="60"/>
      <c r="E48" s="38"/>
      <c r="F48" s="37"/>
      <c r="G48" s="37"/>
      <c r="H48" s="133">
        <f>L48</f>
        <v>11072895</v>
      </c>
      <c r="I48" s="155"/>
      <c r="J48" s="133">
        <v>0</v>
      </c>
      <c r="K48" s="38"/>
      <c r="L48" s="145">
        <v>11072895</v>
      </c>
      <c r="M48" s="156"/>
      <c r="N48" s="156">
        <v>0</v>
      </c>
    </row>
    <row r="49" spans="1:15" ht="23.1" customHeight="1">
      <c r="A49" s="106" t="s">
        <v>32</v>
      </c>
      <c r="C49" s="60"/>
      <c r="D49" s="60"/>
      <c r="E49" s="38"/>
      <c r="F49" s="37"/>
      <c r="G49" s="37"/>
      <c r="H49" s="244">
        <f>L49+960</f>
        <v>1520303</v>
      </c>
      <c r="I49" s="155"/>
      <c r="J49" s="157">
        <v>1383511</v>
      </c>
      <c r="K49" s="38"/>
      <c r="L49" s="158">
        <v>1519343</v>
      </c>
      <c r="M49" s="156"/>
      <c r="N49" s="158">
        <v>1383151</v>
      </c>
    </row>
    <row r="50" spans="1:15" ht="23.1" customHeight="1">
      <c r="B50" s="43" t="s">
        <v>33</v>
      </c>
      <c r="C50" s="60"/>
      <c r="D50" s="60"/>
      <c r="E50" s="21"/>
      <c r="F50" s="40"/>
      <c r="G50" s="40"/>
      <c r="H50" s="138">
        <f>SUM(H43:H49)</f>
        <v>378454727</v>
      </c>
      <c r="I50" s="159"/>
      <c r="J50" s="138">
        <f>SUM(J43:J49)</f>
        <v>404921629</v>
      </c>
      <c r="K50" s="21"/>
      <c r="L50" s="160">
        <f>SUM(L43:L49)</f>
        <v>373242948</v>
      </c>
      <c r="M50" s="58"/>
      <c r="N50" s="160">
        <f>SUM(N43:N49)</f>
        <v>400810075</v>
      </c>
    </row>
    <row r="51" spans="1:15" ht="23.1" customHeight="1">
      <c r="A51" s="30" t="s">
        <v>34</v>
      </c>
      <c r="B51" s="60"/>
      <c r="C51" s="60"/>
      <c r="D51" s="60"/>
      <c r="E51" s="38"/>
      <c r="F51" s="135"/>
      <c r="G51" s="135"/>
      <c r="H51" s="139"/>
      <c r="I51" s="135"/>
      <c r="J51" s="139"/>
      <c r="K51" s="38"/>
      <c r="L51" s="161"/>
      <c r="M51" s="161"/>
      <c r="N51" s="161"/>
    </row>
    <row r="52" spans="1:15" ht="23.1" customHeight="1">
      <c r="A52" s="27" t="s">
        <v>35</v>
      </c>
      <c r="B52" s="60"/>
      <c r="C52" s="60"/>
      <c r="D52" s="60"/>
      <c r="E52" s="38"/>
      <c r="F52" s="135"/>
      <c r="G52" s="135"/>
      <c r="H52" s="136">
        <f>L52</f>
        <v>17025669</v>
      </c>
      <c r="I52" s="162"/>
      <c r="J52" s="136">
        <v>9018470</v>
      </c>
      <c r="K52" s="38"/>
      <c r="L52" s="161">
        <v>17025669</v>
      </c>
      <c r="M52" s="161"/>
      <c r="N52" s="161">
        <v>9018470</v>
      </c>
    </row>
    <row r="53" spans="1:15" ht="23.1" customHeight="1">
      <c r="A53" s="27" t="s">
        <v>36</v>
      </c>
      <c r="B53" s="60"/>
      <c r="C53" s="60"/>
      <c r="D53" s="60"/>
      <c r="E53" s="38"/>
      <c r="F53" s="37">
        <v>16</v>
      </c>
      <c r="G53" s="37"/>
      <c r="H53" s="133">
        <f t="shared" ref="H53:H54" si="3">L53</f>
        <v>930083</v>
      </c>
      <c r="I53" s="155"/>
      <c r="J53" s="133">
        <v>1392067</v>
      </c>
      <c r="K53" s="38"/>
      <c r="L53" s="161">
        <v>930083</v>
      </c>
      <c r="M53" s="161"/>
      <c r="N53" s="161">
        <v>1392067</v>
      </c>
    </row>
    <row r="54" spans="1:15" ht="23.1" customHeight="1">
      <c r="A54" s="106" t="s">
        <v>37</v>
      </c>
      <c r="B54" s="60"/>
      <c r="C54" s="60"/>
      <c r="D54" s="60"/>
      <c r="E54" s="38"/>
      <c r="F54" s="37">
        <v>18</v>
      </c>
      <c r="G54" s="37"/>
      <c r="H54" s="133">
        <f t="shared" si="3"/>
        <v>22940955</v>
      </c>
      <c r="I54" s="155"/>
      <c r="J54" s="133">
        <v>21431500</v>
      </c>
      <c r="K54" s="38"/>
      <c r="L54" s="161">
        <v>22940955</v>
      </c>
      <c r="M54" s="161"/>
      <c r="N54" s="161">
        <v>21431500</v>
      </c>
    </row>
    <row r="55" spans="1:15" ht="23.1" customHeight="1">
      <c r="A55" s="30"/>
      <c r="B55" s="43" t="s">
        <v>38</v>
      </c>
      <c r="C55" s="106"/>
      <c r="D55" s="106"/>
      <c r="E55" s="38"/>
      <c r="F55" s="135"/>
      <c r="G55" s="135"/>
      <c r="H55" s="138">
        <f>SUM(H51:H54)</f>
        <v>40896707</v>
      </c>
      <c r="I55" s="162"/>
      <c r="J55" s="138">
        <f>SUM(J52:J54)</f>
        <v>31842037</v>
      </c>
      <c r="K55" s="38"/>
      <c r="L55" s="163">
        <f>SUM(L52:L54)</f>
        <v>40896707</v>
      </c>
      <c r="M55" s="161"/>
      <c r="N55" s="163">
        <f>SUM(N52:N54)</f>
        <v>31842037</v>
      </c>
    </row>
    <row r="56" spans="1:15" ht="23.1" customHeight="1">
      <c r="B56" s="30" t="s">
        <v>39</v>
      </c>
      <c r="C56" s="106"/>
      <c r="D56" s="106"/>
      <c r="E56" s="38"/>
      <c r="F56" s="135"/>
      <c r="G56" s="135"/>
      <c r="H56" s="164">
        <f>+H50+H55</f>
        <v>419351434</v>
      </c>
      <c r="I56" s="162"/>
      <c r="J56" s="164">
        <f>+J50+J55</f>
        <v>436763666</v>
      </c>
      <c r="K56" s="38"/>
      <c r="L56" s="165">
        <f>L50+L55</f>
        <v>414139655</v>
      </c>
      <c r="M56" s="161"/>
      <c r="N56" s="165">
        <f>N50+N55</f>
        <v>432652112</v>
      </c>
    </row>
    <row r="57" spans="1:15" ht="23.1" customHeight="1">
      <c r="A57" s="328" t="s">
        <v>40</v>
      </c>
      <c r="B57" s="328"/>
      <c r="C57" s="328"/>
      <c r="D57" s="328"/>
      <c r="E57" s="166"/>
      <c r="F57" s="37"/>
      <c r="G57" s="37"/>
      <c r="H57" s="123"/>
      <c r="I57" s="37"/>
      <c r="J57" s="123"/>
      <c r="K57" s="36"/>
      <c r="L57" s="137"/>
      <c r="M57" s="137"/>
      <c r="N57" s="137"/>
    </row>
    <row r="58" spans="1:15" ht="23.1" customHeight="1">
      <c r="A58" s="167" t="s">
        <v>41</v>
      </c>
      <c r="B58" s="168"/>
      <c r="C58" s="168"/>
      <c r="D58" s="168"/>
      <c r="E58" s="166"/>
      <c r="F58" s="37"/>
      <c r="G58" s="37"/>
      <c r="H58" s="123"/>
      <c r="I58" s="37"/>
      <c r="J58" s="123"/>
      <c r="K58" s="36"/>
      <c r="L58" s="137"/>
      <c r="M58" s="137"/>
      <c r="N58" s="137"/>
    </row>
    <row r="59" spans="1:15" ht="23.1" customHeight="1">
      <c r="B59" s="167" t="s">
        <v>42</v>
      </c>
      <c r="C59" s="168"/>
      <c r="D59" s="168"/>
      <c r="E59" s="166"/>
      <c r="F59" s="37"/>
      <c r="G59" s="37"/>
      <c r="H59" s="123"/>
      <c r="I59" s="37"/>
      <c r="J59" s="123"/>
      <c r="K59" s="36"/>
      <c r="L59" s="137"/>
      <c r="M59" s="137"/>
      <c r="N59" s="137"/>
    </row>
    <row r="60" spans="1:15" ht="23.1" customHeight="1" thickBot="1">
      <c r="B60" s="168"/>
      <c r="C60" s="167" t="s">
        <v>43</v>
      </c>
      <c r="D60" s="168"/>
      <c r="E60" s="166"/>
      <c r="F60" s="37"/>
      <c r="G60" s="169"/>
      <c r="H60" s="170">
        <v>762473645</v>
      </c>
      <c r="I60" s="171"/>
      <c r="J60" s="170">
        <v>762473645</v>
      </c>
      <c r="K60" s="38"/>
      <c r="L60" s="152">
        <v>762473645</v>
      </c>
      <c r="M60" s="58"/>
      <c r="N60" s="152">
        <v>762473645</v>
      </c>
      <c r="O60" s="106"/>
    </row>
    <row r="61" spans="1:15" ht="23.1" customHeight="1" thickTop="1">
      <c r="B61" s="172" t="s">
        <v>44</v>
      </c>
      <c r="C61" s="168"/>
      <c r="D61" s="168"/>
      <c r="E61" s="166"/>
      <c r="F61" s="169"/>
      <c r="G61" s="169"/>
      <c r="H61" s="173"/>
      <c r="I61" s="171"/>
      <c r="J61" s="173"/>
      <c r="K61" s="38"/>
      <c r="L61" s="58"/>
      <c r="M61" s="58"/>
      <c r="N61" s="58"/>
      <c r="O61" s="106"/>
    </row>
    <row r="62" spans="1:15" ht="23.1" customHeight="1">
      <c r="C62" s="27" t="s">
        <v>148</v>
      </c>
      <c r="D62" s="174"/>
      <c r="E62" s="175"/>
      <c r="F62" s="37"/>
      <c r="G62" s="37"/>
      <c r="H62" s="133">
        <f>L62</f>
        <v>538105316</v>
      </c>
      <c r="I62" s="155"/>
      <c r="J62" s="133">
        <v>0</v>
      </c>
      <c r="K62" s="38"/>
      <c r="L62" s="176">
        <v>538105316</v>
      </c>
      <c r="M62" s="176"/>
      <c r="N62" s="133">
        <v>0</v>
      </c>
      <c r="O62" s="106"/>
    </row>
    <row r="63" spans="1:15" ht="23.1" customHeight="1">
      <c r="C63" s="27" t="s">
        <v>45</v>
      </c>
      <c r="D63" s="174"/>
      <c r="E63" s="175"/>
      <c r="F63" s="37"/>
      <c r="G63" s="37"/>
      <c r="H63" s="133">
        <v>0</v>
      </c>
      <c r="I63" s="155"/>
      <c r="J63" s="133">
        <v>538105234</v>
      </c>
      <c r="K63" s="38"/>
      <c r="L63" s="176">
        <v>0</v>
      </c>
      <c r="M63" s="176"/>
      <c r="N63" s="133">
        <v>538105234</v>
      </c>
      <c r="O63" s="106"/>
    </row>
    <row r="64" spans="1:15" ht="23.1" customHeight="1">
      <c r="B64" s="177" t="s">
        <v>46</v>
      </c>
      <c r="C64" s="174"/>
      <c r="D64" s="172"/>
      <c r="E64" s="175"/>
      <c r="F64" s="34"/>
      <c r="G64" s="34"/>
      <c r="H64" s="57">
        <f t="shared" ref="H64" si="4">L64</f>
        <v>777166499</v>
      </c>
      <c r="I64" s="178"/>
      <c r="J64" s="57">
        <v>777165703</v>
      </c>
      <c r="K64" s="38"/>
      <c r="L64" s="176">
        <v>777166499</v>
      </c>
      <c r="M64" s="176"/>
      <c r="N64" s="176">
        <v>777165703</v>
      </c>
      <c r="O64" s="106"/>
    </row>
    <row r="65" spans="1:15" ht="23.1" customHeight="1">
      <c r="B65" s="60" t="s">
        <v>47</v>
      </c>
      <c r="C65" s="60"/>
      <c r="D65" s="60"/>
      <c r="E65" s="175"/>
      <c r="F65" s="135"/>
      <c r="G65" s="135"/>
      <c r="H65" s="136"/>
      <c r="I65" s="162"/>
      <c r="J65" s="136"/>
      <c r="K65" s="38"/>
      <c r="L65" s="58"/>
      <c r="M65" s="58"/>
      <c r="N65" s="58"/>
      <c r="O65" s="106"/>
    </row>
    <row r="66" spans="1:15" ht="23.1" customHeight="1">
      <c r="A66" s="60"/>
      <c r="C66" s="106" t="s">
        <v>48</v>
      </c>
      <c r="D66" s="60"/>
      <c r="E66" s="38"/>
      <c r="F66" s="34"/>
      <c r="G66" s="34"/>
      <c r="H66" s="57">
        <f>+L66</f>
        <v>68035466</v>
      </c>
      <c r="I66" s="178"/>
      <c r="J66" s="57">
        <v>61802453.469999999</v>
      </c>
      <c r="K66" s="36"/>
      <c r="L66" s="137">
        <f>'Shareholder equity P10'!I20</f>
        <v>68035466</v>
      </c>
      <c r="M66" s="137"/>
      <c r="N66" s="137">
        <v>61802454</v>
      </c>
      <c r="O66" s="106"/>
    </row>
    <row r="67" spans="1:15" ht="23.1" customHeight="1">
      <c r="A67" s="60"/>
      <c r="C67" s="106" t="s">
        <v>49</v>
      </c>
      <c r="D67" s="60"/>
      <c r="E67" s="38"/>
      <c r="F67" s="37"/>
      <c r="G67" s="37"/>
      <c r="H67" s="200">
        <f>'Shareholder equity-conso P9'!K22</f>
        <v>121990506</v>
      </c>
      <c r="I67" s="155"/>
      <c r="J67" s="133">
        <v>58925630.530000001</v>
      </c>
      <c r="K67" s="36"/>
      <c r="L67" s="201">
        <f>'Shareholder equity P10'!K20</f>
        <v>126303373</v>
      </c>
      <c r="M67" s="137"/>
      <c r="N67" s="137">
        <v>61579232</v>
      </c>
    </row>
    <row r="68" spans="1:15" ht="23.1" customHeight="1">
      <c r="A68" s="124" t="s">
        <v>50</v>
      </c>
      <c r="B68" s="106"/>
      <c r="C68" s="60"/>
      <c r="D68" s="60"/>
      <c r="E68" s="38"/>
      <c r="H68" s="157">
        <f>SUM(H62:H67)</f>
        <v>1505297787</v>
      </c>
      <c r="I68" s="179"/>
      <c r="J68" s="180">
        <f>SUM(J62:J67)</f>
        <v>1435999021</v>
      </c>
      <c r="L68" s="181">
        <f>SUM(L62:L67)</f>
        <v>1509610654</v>
      </c>
      <c r="M68" s="181"/>
      <c r="N68" s="181">
        <f>SUM(N62:N67)</f>
        <v>1438652623</v>
      </c>
    </row>
    <row r="69" spans="1:15" ht="23.1" customHeight="1">
      <c r="A69" s="27" t="s">
        <v>51</v>
      </c>
      <c r="B69" s="106"/>
      <c r="C69" s="60"/>
      <c r="D69" s="60"/>
      <c r="E69" s="38"/>
      <c r="H69" s="157">
        <v>300</v>
      </c>
      <c r="I69" s="179"/>
      <c r="J69" s="182">
        <v>300</v>
      </c>
      <c r="L69" s="143">
        <v>0</v>
      </c>
      <c r="M69" s="58"/>
      <c r="N69" s="143">
        <v>0</v>
      </c>
    </row>
    <row r="70" spans="1:15" ht="23.1" customHeight="1">
      <c r="A70" s="21" t="s">
        <v>52</v>
      </c>
      <c r="B70" s="38"/>
      <c r="C70" s="38"/>
      <c r="D70" s="38"/>
      <c r="E70" s="38"/>
      <c r="H70" s="183">
        <f>SUM(H68:H69)</f>
        <v>1505298087</v>
      </c>
      <c r="I70" s="179"/>
      <c r="J70" s="183">
        <f>SUM(J68:J69)</f>
        <v>1435999321</v>
      </c>
      <c r="L70" s="160">
        <f>SUM(L68:L69)</f>
        <v>1509610654</v>
      </c>
      <c r="M70" s="58"/>
      <c r="N70" s="160">
        <f>SUM(N68:N69)</f>
        <v>1438652623</v>
      </c>
    </row>
    <row r="71" spans="1:15" ht="23.1" customHeight="1" thickBot="1">
      <c r="A71" s="21" t="s">
        <v>53</v>
      </c>
      <c r="B71" s="38"/>
      <c r="C71" s="38"/>
      <c r="D71" s="38"/>
      <c r="E71" s="38"/>
      <c r="F71" s="135"/>
      <c r="G71" s="135"/>
      <c r="H71" s="184">
        <f>+H56+H70</f>
        <v>1924649521</v>
      </c>
      <c r="I71" s="162"/>
      <c r="J71" s="184">
        <f>+J56+J70</f>
        <v>1872762987</v>
      </c>
      <c r="K71" s="38"/>
      <c r="L71" s="185">
        <f>L56+L70</f>
        <v>1923750309</v>
      </c>
      <c r="M71" s="137"/>
      <c r="N71" s="185">
        <f>N56+N70</f>
        <v>1871304735</v>
      </c>
      <c r="O71" s="186"/>
    </row>
    <row r="72" spans="1:15" ht="23.1" customHeight="1" thickTop="1">
      <c r="B72" s="38"/>
      <c r="C72" s="38"/>
      <c r="D72" s="38"/>
      <c r="E72" s="38"/>
      <c r="F72" s="37"/>
      <c r="G72" s="37"/>
      <c r="H72" s="187">
        <f>H71-H25</f>
        <v>0</v>
      </c>
      <c r="I72" s="188"/>
      <c r="J72" s="187">
        <f>J71-J25</f>
        <v>0</v>
      </c>
      <c r="K72" s="189"/>
      <c r="L72" s="187">
        <f>L71-L25</f>
        <v>0</v>
      </c>
      <c r="M72" s="189"/>
      <c r="N72" s="187">
        <f>N71-N25</f>
        <v>0</v>
      </c>
    </row>
    <row r="73" spans="1:15" ht="23.1" customHeight="1">
      <c r="F73" s="34"/>
      <c r="G73" s="34"/>
      <c r="H73" s="287"/>
      <c r="I73" s="287"/>
      <c r="J73" s="287"/>
      <c r="K73" s="287"/>
      <c r="L73" s="287"/>
      <c r="M73" s="287"/>
      <c r="N73" s="287"/>
    </row>
    <row r="74" spans="1:15" ht="23.1" customHeight="1">
      <c r="B74" s="38"/>
      <c r="C74" s="38"/>
      <c r="D74" s="38"/>
      <c r="E74" s="38"/>
      <c r="F74" s="37"/>
      <c r="G74" s="37"/>
      <c r="H74" s="187"/>
      <c r="I74" s="188"/>
      <c r="J74" s="189"/>
      <c r="K74" s="189"/>
      <c r="L74" s="189"/>
      <c r="M74" s="189"/>
      <c r="N74" s="189"/>
    </row>
    <row r="75" spans="1:15" ht="23.1" customHeight="1">
      <c r="A75" s="35" t="s">
        <v>23</v>
      </c>
      <c r="B75" s="36"/>
      <c r="F75" s="37"/>
      <c r="G75" s="37"/>
      <c r="H75" s="187"/>
      <c r="I75" s="187"/>
      <c r="J75" s="187"/>
      <c r="K75" s="187"/>
      <c r="L75" s="187"/>
      <c r="M75" s="187"/>
      <c r="N75" s="187"/>
    </row>
    <row r="76" spans="1:15" ht="21.95" customHeight="1">
      <c r="A76" s="35"/>
      <c r="B76" s="36"/>
      <c r="F76" s="37"/>
      <c r="G76" s="37"/>
      <c r="H76" s="123"/>
      <c r="I76" s="37"/>
      <c r="J76" s="123"/>
      <c r="K76" s="36"/>
      <c r="L76" s="36"/>
      <c r="M76" s="36"/>
      <c r="N76" s="22"/>
    </row>
    <row r="77" spans="1:15" ht="21.95" customHeight="1">
      <c r="A77" s="38"/>
      <c r="B77" s="21"/>
      <c r="C77" s="21"/>
      <c r="D77" s="38"/>
      <c r="E77" s="21"/>
      <c r="F77" s="27"/>
      <c r="G77" s="27"/>
      <c r="H77" s="38"/>
      <c r="I77" s="38"/>
      <c r="L77" s="39"/>
      <c r="M77" s="39"/>
      <c r="N77" s="39"/>
    </row>
    <row r="78" spans="1:15" ht="21.95" customHeight="1">
      <c r="A78" s="38"/>
      <c r="B78" s="21"/>
      <c r="C78" s="21"/>
      <c r="D78" s="38"/>
      <c r="E78" s="21"/>
      <c r="F78" s="38"/>
      <c r="G78" s="38"/>
      <c r="H78" s="139"/>
      <c r="I78" s="38"/>
      <c r="J78" s="139"/>
      <c r="K78" s="38"/>
      <c r="L78" s="39"/>
      <c r="M78" s="39"/>
      <c r="N78" s="39"/>
    </row>
    <row r="79" spans="1:15" ht="24.95" customHeight="1">
      <c r="N79" s="36"/>
    </row>
    <row r="80" spans="1:15" ht="24.95" customHeight="1">
      <c r="A80" s="190"/>
      <c r="B80" s="36"/>
      <c r="C80" s="190"/>
      <c r="D80" s="36"/>
      <c r="E80" s="36"/>
      <c r="F80" s="37"/>
      <c r="G80" s="37"/>
      <c r="H80" s="123"/>
      <c r="I80" s="37"/>
      <c r="J80" s="123"/>
      <c r="K80" s="36"/>
      <c r="L80" s="36"/>
      <c r="M80" s="36"/>
      <c r="N80" s="36"/>
    </row>
    <row r="81" spans="6:14" s="22" customFormat="1" ht="24.95" customHeight="1">
      <c r="F81" s="191"/>
      <c r="G81" s="191"/>
      <c r="H81" s="192"/>
      <c r="I81" s="191"/>
      <c r="J81" s="192"/>
      <c r="N81" s="27"/>
    </row>
  </sheetData>
  <mergeCells count="9">
    <mergeCell ref="A1:N1"/>
    <mergeCell ref="A2:N2"/>
    <mergeCell ref="A3:N3"/>
    <mergeCell ref="A38:N38"/>
    <mergeCell ref="A57:D57"/>
    <mergeCell ref="L40:N40"/>
    <mergeCell ref="A36:N36"/>
    <mergeCell ref="A37:N37"/>
    <mergeCell ref="L5:N5"/>
  </mergeCells>
  <pageMargins left="0.78740157480314965" right="0.19685039370078741" top="0.78740157480314965" bottom="0.6692913385826772" header="0.39370078740157483" footer="0.39370078740157483"/>
  <pageSetup paperSize="9" scale="80" firstPageNumber="6" fitToWidth="0" orientation="portrait" useFirstPageNumber="1" r:id="rId1"/>
  <headerFooter alignWithMargins="0">
    <oddFooter>&amp;R&amp;"Angsana New,ธรรมดา"&amp;18  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6"/>
  <sheetViews>
    <sheetView view="pageBreakPreview" zoomScaleNormal="90" zoomScaleSheetLayoutView="100" workbookViewId="0">
      <selection activeCell="A42" sqref="A42"/>
    </sheetView>
  </sheetViews>
  <sheetFormatPr defaultColWidth="9.140625" defaultRowHeight="19.5" customHeight="1"/>
  <cols>
    <col min="1" max="2" width="2.140625" style="22" customWidth="1"/>
    <col min="3" max="3" width="3.5703125" style="22" customWidth="1"/>
    <col min="4" max="7" width="9.140625" style="22" customWidth="1"/>
    <col min="8" max="8" width="7.7109375" style="22" customWidth="1"/>
    <col min="9" max="9" width="4.7109375" style="22" bestFit="1" customWidth="1"/>
    <col min="10" max="10" width="1.28515625" style="22" customWidth="1"/>
    <col min="11" max="11" width="16.28515625" style="23" customWidth="1"/>
    <col min="12" max="12" width="1.7109375" style="23" customWidth="1"/>
    <col min="13" max="13" width="16.7109375" style="23" customWidth="1"/>
    <col min="14" max="14" width="1.7109375" style="22" customWidth="1"/>
    <col min="15" max="15" width="15.7109375" style="22" customWidth="1"/>
    <col min="16" max="16" width="1.7109375" style="22" customWidth="1"/>
    <col min="17" max="17" width="15.7109375" style="22" customWidth="1"/>
    <col min="18" max="18" width="1.28515625" style="22" customWidth="1"/>
    <col min="19" max="19" width="9.28515625" style="22" bestFit="1" customWidth="1"/>
    <col min="20" max="20" width="11.85546875" style="22" bestFit="1" customWidth="1"/>
    <col min="21" max="21" width="13.42578125" style="22" customWidth="1"/>
    <col min="22" max="22" width="11.85546875" style="22" bestFit="1" customWidth="1"/>
    <col min="23" max="23" width="9.140625" style="22"/>
    <col min="24" max="24" width="14.42578125" style="22" customWidth="1"/>
    <col min="25" max="16384" width="9.140625" style="22"/>
  </cols>
  <sheetData>
    <row r="1" spans="1:18" ht="20.100000000000001" customHeight="1">
      <c r="A1" s="21" t="str">
        <f>+'BS P6-7'!A1</f>
        <v>BANGKOK DEC-CON PUBLIC COMPANY LIMITED AND SUBSIDIARY</v>
      </c>
      <c r="B1" s="21"/>
      <c r="C1" s="21"/>
      <c r="D1" s="21"/>
      <c r="E1" s="21"/>
      <c r="F1" s="21"/>
      <c r="G1" s="21"/>
      <c r="H1" s="21"/>
      <c r="I1" s="21"/>
      <c r="J1" s="21"/>
      <c r="K1" s="300"/>
      <c r="L1" s="300"/>
      <c r="M1" s="300"/>
      <c r="N1" s="21"/>
      <c r="O1" s="21"/>
    </row>
    <row r="2" spans="1:18" ht="20.100000000000001" customHeight="1">
      <c r="A2" s="261" t="s">
        <v>54</v>
      </c>
      <c r="B2" s="261"/>
      <c r="C2" s="261"/>
      <c r="D2" s="261"/>
      <c r="E2" s="261"/>
      <c r="F2" s="261"/>
      <c r="G2" s="261"/>
      <c r="H2" s="261"/>
      <c r="I2" s="261"/>
      <c r="J2" s="261"/>
      <c r="N2" s="261"/>
      <c r="P2" s="24"/>
      <c r="Q2" s="24"/>
    </row>
    <row r="3" spans="1:18" ht="20.100000000000001" customHeight="1">
      <c r="A3" s="301" t="s">
        <v>145</v>
      </c>
      <c r="B3" s="261"/>
      <c r="C3" s="261"/>
      <c r="D3" s="261"/>
      <c r="E3" s="261"/>
      <c r="F3" s="261"/>
      <c r="G3" s="261"/>
      <c r="H3" s="261"/>
      <c r="I3" s="261"/>
      <c r="J3" s="261"/>
      <c r="N3" s="261"/>
    </row>
    <row r="4" spans="1:18" ht="20.100000000000001" customHeight="1">
      <c r="A4" s="301"/>
      <c r="B4" s="261"/>
      <c r="C4" s="261"/>
      <c r="D4" s="261"/>
      <c r="E4" s="261"/>
      <c r="F4" s="261"/>
      <c r="G4" s="261"/>
      <c r="H4" s="261"/>
      <c r="I4" s="261"/>
      <c r="J4" s="261"/>
      <c r="N4" s="261"/>
    </row>
    <row r="5" spans="1:18" ht="20.100000000000001" customHeight="1">
      <c r="I5" s="25"/>
      <c r="J5" s="25"/>
      <c r="K5" s="331" t="s">
        <v>55</v>
      </c>
      <c r="L5" s="331"/>
      <c r="M5" s="331"/>
      <c r="N5" s="261"/>
      <c r="O5" s="332" t="s">
        <v>2</v>
      </c>
      <c r="P5" s="332"/>
      <c r="Q5" s="332"/>
    </row>
    <row r="6" spans="1:18" ht="20.100000000000001" customHeight="1">
      <c r="I6" s="266" t="s">
        <v>4</v>
      </c>
      <c r="J6" s="55"/>
      <c r="K6" s="302" t="s">
        <v>144</v>
      </c>
      <c r="L6" s="55"/>
      <c r="M6" s="302" t="s">
        <v>132</v>
      </c>
      <c r="N6" s="261"/>
      <c r="O6" s="302" t="s">
        <v>144</v>
      </c>
      <c r="P6" s="55"/>
      <c r="Q6" s="302" t="s">
        <v>132</v>
      </c>
    </row>
    <row r="7" spans="1:18" ht="20.100000000000001" customHeight="1">
      <c r="A7" s="333" t="s">
        <v>56</v>
      </c>
      <c r="B7" s="333"/>
      <c r="C7" s="333"/>
      <c r="D7" s="333"/>
      <c r="E7" s="303"/>
      <c r="F7" s="303"/>
      <c r="G7" s="303"/>
      <c r="I7" s="26"/>
      <c r="J7" s="26"/>
      <c r="K7" s="304"/>
      <c r="L7" s="304"/>
      <c r="M7" s="304"/>
      <c r="N7" s="261"/>
      <c r="O7" s="305"/>
      <c r="P7" s="25"/>
      <c r="Q7" s="305"/>
    </row>
    <row r="8" spans="1:18" ht="20.100000000000001" customHeight="1">
      <c r="B8" s="27" t="s">
        <v>57</v>
      </c>
      <c r="C8" s="303"/>
      <c r="D8" s="303"/>
      <c r="E8" s="303"/>
      <c r="F8" s="303"/>
      <c r="G8" s="303"/>
      <c r="I8" s="26"/>
      <c r="J8" s="26"/>
      <c r="K8" s="244">
        <f>+O8</f>
        <v>769862884</v>
      </c>
      <c r="L8" s="244"/>
      <c r="M8" s="244">
        <v>435226217</v>
      </c>
      <c r="N8" s="261"/>
      <c r="O8" s="76">
        <v>769862884</v>
      </c>
      <c r="P8" s="25"/>
      <c r="Q8" s="244">
        <v>435226217</v>
      </c>
    </row>
    <row r="9" spans="1:18" ht="20.100000000000001" customHeight="1">
      <c r="B9" s="27" t="s">
        <v>58</v>
      </c>
      <c r="C9" s="303"/>
      <c r="D9" s="303"/>
      <c r="E9" s="303"/>
      <c r="F9" s="303"/>
      <c r="G9" s="303"/>
      <c r="H9" s="28"/>
      <c r="I9" s="29"/>
      <c r="J9" s="29"/>
      <c r="K9" s="245">
        <f>+O9</f>
        <v>2269408</v>
      </c>
      <c r="L9" s="245"/>
      <c r="M9" s="245">
        <v>2394253</v>
      </c>
      <c r="N9" s="261"/>
      <c r="O9" s="76">
        <v>2269408</v>
      </c>
      <c r="P9" s="306"/>
      <c r="Q9" s="245">
        <v>2394253</v>
      </c>
    </row>
    <row r="10" spans="1:18" ht="20.100000000000001" customHeight="1">
      <c r="A10" s="30" t="s">
        <v>59</v>
      </c>
      <c r="B10" s="307"/>
      <c r="C10" s="308"/>
      <c r="D10" s="308"/>
      <c r="E10" s="308"/>
      <c r="F10" s="308"/>
      <c r="G10" s="308"/>
      <c r="H10" s="28"/>
      <c r="I10" s="29"/>
      <c r="J10" s="29"/>
      <c r="K10" s="246">
        <f>SUM(K8:K9)</f>
        <v>772132292</v>
      </c>
      <c r="L10" s="75"/>
      <c r="M10" s="246">
        <f>SUM(M8:M9)</f>
        <v>437620470</v>
      </c>
      <c r="N10" s="29"/>
      <c r="O10" s="247">
        <f>SUM(O8:O9)</f>
        <v>772132292</v>
      </c>
      <c r="P10" s="306"/>
      <c r="Q10" s="247">
        <f>SUM(Q8:Q9)</f>
        <v>437620470</v>
      </c>
      <c r="R10" s="309"/>
    </row>
    <row r="11" spans="1:18" ht="20.100000000000001" customHeight="1">
      <c r="A11" s="310" t="s">
        <v>60</v>
      </c>
      <c r="D11" s="28"/>
      <c r="E11" s="28"/>
      <c r="F11" s="28"/>
      <c r="G11" s="28"/>
      <c r="H11" s="28"/>
      <c r="I11" s="29"/>
      <c r="J11" s="29"/>
      <c r="K11" s="245"/>
      <c r="L11" s="245"/>
      <c r="M11" s="245"/>
      <c r="N11" s="29"/>
      <c r="O11" s="78"/>
      <c r="P11" s="306"/>
      <c r="Q11" s="248"/>
    </row>
    <row r="12" spans="1:18" ht="20.100000000000001" customHeight="1">
      <c r="B12" s="27" t="s">
        <v>61</v>
      </c>
      <c r="C12" s="303"/>
      <c r="D12" s="303"/>
      <c r="E12" s="303"/>
      <c r="F12" s="303"/>
      <c r="G12" s="303"/>
      <c r="H12" s="28"/>
      <c r="I12" s="311"/>
      <c r="J12" s="311"/>
      <c r="K12" s="76">
        <f>+O12</f>
        <v>585087782</v>
      </c>
      <c r="L12" s="245"/>
      <c r="M12" s="245">
        <v>372367057</v>
      </c>
      <c r="N12" s="29"/>
      <c r="O12" s="78">
        <v>585087782</v>
      </c>
      <c r="P12" s="306"/>
      <c r="Q12" s="248">
        <v>372367057</v>
      </c>
    </row>
    <row r="13" spans="1:18" ht="20.100000000000001" customHeight="1">
      <c r="B13" s="27" t="s">
        <v>60</v>
      </c>
      <c r="C13" s="303"/>
      <c r="D13" s="303"/>
      <c r="E13" s="303"/>
      <c r="F13" s="303"/>
      <c r="G13" s="303"/>
      <c r="H13" s="28"/>
      <c r="I13" s="29"/>
      <c r="J13" s="29"/>
      <c r="K13" s="76">
        <f>+O13</f>
        <v>1211777</v>
      </c>
      <c r="L13" s="245"/>
      <c r="M13" s="245">
        <v>1175497</v>
      </c>
      <c r="N13" s="29"/>
      <c r="O13" s="76">
        <v>1211777</v>
      </c>
      <c r="P13" s="306"/>
      <c r="Q13" s="76">
        <v>1175497</v>
      </c>
    </row>
    <row r="14" spans="1:18" ht="20.100000000000001" customHeight="1">
      <c r="A14" s="32" t="s">
        <v>62</v>
      </c>
      <c r="B14" s="32"/>
      <c r="C14" s="32"/>
      <c r="D14" s="32"/>
      <c r="E14" s="32"/>
      <c r="F14" s="32"/>
      <c r="G14" s="32"/>
      <c r="H14" s="28"/>
      <c r="I14" s="29"/>
      <c r="J14" s="29"/>
      <c r="K14" s="246">
        <f>SUM(K12:K13)</f>
        <v>586299559</v>
      </c>
      <c r="L14" s="75"/>
      <c r="M14" s="246">
        <f>SUM(M12:M13)</f>
        <v>373542554</v>
      </c>
      <c r="N14" s="29"/>
      <c r="O14" s="247">
        <f>SUM(O12:O13)</f>
        <v>586299559</v>
      </c>
      <c r="P14" s="306"/>
      <c r="Q14" s="247">
        <f>SUM(Q12:Q13)</f>
        <v>373542554</v>
      </c>
      <c r="R14" s="309"/>
    </row>
    <row r="15" spans="1:18" ht="20.100000000000001" customHeight="1">
      <c r="A15" s="310" t="s">
        <v>63</v>
      </c>
      <c r="B15" s="32"/>
      <c r="C15" s="32"/>
      <c r="D15" s="32"/>
      <c r="E15" s="32"/>
      <c r="F15" s="32"/>
      <c r="G15" s="32"/>
      <c r="H15" s="28"/>
      <c r="I15" s="29"/>
      <c r="J15" s="29"/>
      <c r="K15" s="75">
        <f>+K10-K14</f>
        <v>185832733</v>
      </c>
      <c r="L15" s="75"/>
      <c r="M15" s="75">
        <f>+M10-M14</f>
        <v>64077916</v>
      </c>
      <c r="N15" s="29"/>
      <c r="O15" s="248">
        <f>+O10-O14</f>
        <v>185832733</v>
      </c>
      <c r="P15" s="306"/>
      <c r="Q15" s="248">
        <f>+Q10-Q14</f>
        <v>64077916</v>
      </c>
      <c r="R15" s="309"/>
    </row>
    <row r="16" spans="1:18" ht="20.100000000000001" customHeight="1">
      <c r="A16" s="310" t="s">
        <v>64</v>
      </c>
      <c r="B16" s="32"/>
      <c r="C16" s="32"/>
      <c r="D16" s="32"/>
      <c r="E16" s="32"/>
      <c r="F16" s="32"/>
      <c r="G16" s="32"/>
      <c r="H16" s="28"/>
      <c r="I16" s="29"/>
      <c r="J16" s="29"/>
      <c r="K16" s="75"/>
      <c r="L16" s="75"/>
      <c r="M16" s="75"/>
      <c r="N16" s="29"/>
      <c r="O16" s="248"/>
      <c r="P16" s="306"/>
      <c r="Q16" s="248"/>
      <c r="R16" s="309"/>
    </row>
    <row r="17" spans="1:18" ht="20.100000000000001" customHeight="1">
      <c r="B17" s="312" t="s">
        <v>142</v>
      </c>
      <c r="C17" s="32"/>
      <c r="D17" s="32"/>
      <c r="E17" s="32"/>
      <c r="F17" s="32"/>
      <c r="G17" s="32"/>
      <c r="H17" s="28"/>
      <c r="I17" s="29"/>
      <c r="J17" s="29"/>
      <c r="K17" s="75">
        <f>+O17+2243003</f>
        <v>17101039</v>
      </c>
      <c r="L17" s="75"/>
      <c r="M17" s="75">
        <v>98659432</v>
      </c>
      <c r="N17" s="29"/>
      <c r="O17" s="248">
        <v>14858036</v>
      </c>
      <c r="P17" s="306"/>
      <c r="Q17" s="248">
        <v>23050000</v>
      </c>
      <c r="R17" s="309"/>
    </row>
    <row r="18" spans="1:18" ht="20.100000000000001" customHeight="1">
      <c r="B18" s="312" t="s">
        <v>79</v>
      </c>
      <c r="C18" s="32"/>
      <c r="D18" s="32"/>
      <c r="E18" s="32"/>
      <c r="F18" s="32"/>
      <c r="G18" s="32"/>
      <c r="H18" s="28"/>
      <c r="I18" s="313"/>
      <c r="J18" s="29"/>
      <c r="K18" s="75">
        <f>O18</f>
        <v>0</v>
      </c>
      <c r="L18" s="75"/>
      <c r="M18" s="75">
        <v>15000000</v>
      </c>
      <c r="N18" s="29"/>
      <c r="O18" s="248">
        <v>0</v>
      </c>
      <c r="P18" s="306"/>
      <c r="Q18" s="248">
        <v>15000000</v>
      </c>
      <c r="R18" s="309"/>
    </row>
    <row r="19" spans="1:18" ht="20.100000000000001" customHeight="1">
      <c r="B19" s="312" t="s">
        <v>64</v>
      </c>
      <c r="C19" s="307"/>
      <c r="D19" s="307"/>
      <c r="E19" s="307"/>
      <c r="F19" s="307"/>
      <c r="G19" s="307"/>
      <c r="H19" s="28"/>
      <c r="I19" s="311"/>
      <c r="J19" s="311"/>
      <c r="K19" s="75">
        <f>+O19</f>
        <v>6336053</v>
      </c>
      <c r="L19" s="75"/>
      <c r="M19" s="282">
        <v>12076866</v>
      </c>
      <c r="N19" s="29"/>
      <c r="O19" s="82">
        <f>21194089-O17</f>
        <v>6336053</v>
      </c>
      <c r="P19" s="306"/>
      <c r="Q19" s="283">
        <v>12076866</v>
      </c>
    </row>
    <row r="20" spans="1:18" ht="20.100000000000001" customHeight="1">
      <c r="B20" s="314" t="s">
        <v>66</v>
      </c>
      <c r="C20" s="307"/>
      <c r="D20" s="307"/>
      <c r="E20" s="307"/>
      <c r="F20" s="307"/>
      <c r="G20" s="307"/>
      <c r="H20" s="28"/>
      <c r="I20" s="311"/>
      <c r="J20" s="311"/>
      <c r="K20" s="246">
        <f>SUM(K17:K19)</f>
        <v>23437092</v>
      </c>
      <c r="L20" s="75"/>
      <c r="M20" s="246">
        <f>SUM(M17:M19)</f>
        <v>125736298</v>
      </c>
      <c r="N20" s="29"/>
      <c r="O20" s="247">
        <f>SUM(O17:O19)</f>
        <v>21194089</v>
      </c>
      <c r="P20" s="306"/>
      <c r="Q20" s="246">
        <f>SUM(Q17:Q19)</f>
        <v>50126866</v>
      </c>
    </row>
    <row r="21" spans="1:18" ht="20.100000000000001" customHeight="1">
      <c r="A21" s="303" t="s">
        <v>67</v>
      </c>
      <c r="B21" s="308"/>
      <c r="C21" s="308"/>
      <c r="D21" s="308"/>
      <c r="E21" s="308"/>
      <c r="F21" s="308"/>
      <c r="G21" s="308"/>
      <c r="H21" s="28"/>
      <c r="I21" s="311"/>
      <c r="J21" s="311"/>
      <c r="K21" s="75">
        <f>+K20+K15</f>
        <v>209269825</v>
      </c>
      <c r="L21" s="75"/>
      <c r="M21" s="75">
        <f>+M20+M15</f>
        <v>189814214</v>
      </c>
      <c r="N21" s="29"/>
      <c r="O21" s="75">
        <f>+O20+O15</f>
        <v>207026822</v>
      </c>
      <c r="P21" s="306"/>
      <c r="Q21" s="75">
        <f>+Q20+Q15</f>
        <v>114204782</v>
      </c>
    </row>
    <row r="22" spans="1:18" ht="20.100000000000001" customHeight="1">
      <c r="A22" s="303" t="s">
        <v>129</v>
      </c>
      <c r="B22" s="308"/>
      <c r="C22" s="308"/>
      <c r="D22" s="308"/>
      <c r="E22" s="308"/>
      <c r="F22" s="308"/>
      <c r="G22" s="308"/>
      <c r="H22" s="28"/>
      <c r="I22" s="311"/>
      <c r="J22" s="311"/>
      <c r="K22" s="75"/>
      <c r="L22" s="75"/>
      <c r="M22" s="75"/>
      <c r="N22" s="29"/>
      <c r="O22" s="75"/>
      <c r="P22" s="306"/>
      <c r="Q22" s="75"/>
    </row>
    <row r="23" spans="1:18" ht="20.100000000000001" customHeight="1">
      <c r="B23" s="307" t="s">
        <v>68</v>
      </c>
      <c r="C23" s="307"/>
      <c r="D23" s="307"/>
      <c r="E23" s="307"/>
      <c r="F23" s="307"/>
      <c r="G23" s="307"/>
      <c r="H23" s="28"/>
      <c r="I23" s="29"/>
      <c r="J23" s="29"/>
      <c r="K23" s="76">
        <f>1404920+O23</f>
        <v>63021954</v>
      </c>
      <c r="L23" s="245"/>
      <c r="M23" s="245">
        <v>67872711</v>
      </c>
      <c r="N23" s="29"/>
      <c r="O23" s="76">
        <f>61617034</f>
        <v>61617034</v>
      </c>
      <c r="P23" s="306"/>
      <c r="Q23" s="76">
        <v>67143582</v>
      </c>
    </row>
    <row r="24" spans="1:18" ht="20.100000000000001" customHeight="1">
      <c r="B24" s="110" t="s">
        <v>139</v>
      </c>
      <c r="C24" s="307"/>
      <c r="D24" s="307"/>
      <c r="E24" s="307"/>
      <c r="F24" s="307"/>
      <c r="G24" s="307"/>
      <c r="H24" s="28"/>
      <c r="I24" s="29"/>
      <c r="J24" s="29"/>
      <c r="K24" s="245">
        <f>+O24</f>
        <v>-10604607</v>
      </c>
      <c r="L24" s="245"/>
      <c r="M24" s="245">
        <v>-6066811</v>
      </c>
      <c r="N24" s="29"/>
      <c r="O24" s="76">
        <v>-10604607</v>
      </c>
      <c r="P24" s="306"/>
      <c r="Q24" s="76">
        <v>-6066811</v>
      </c>
    </row>
    <row r="25" spans="1:18" ht="20.100000000000001" customHeight="1">
      <c r="B25" s="32" t="s">
        <v>69</v>
      </c>
      <c r="C25" s="32"/>
      <c r="D25" s="32"/>
      <c r="E25" s="32"/>
      <c r="F25" s="32"/>
      <c r="G25" s="32"/>
      <c r="H25" s="28"/>
      <c r="I25" s="29"/>
      <c r="J25" s="29"/>
      <c r="K25" s="246">
        <f>SUM(K23:K24)</f>
        <v>52417347</v>
      </c>
      <c r="L25" s="75"/>
      <c r="M25" s="246">
        <f>SUM(M23:M24)</f>
        <v>61805900</v>
      </c>
      <c r="N25" s="29"/>
      <c r="O25" s="247">
        <f>SUM(O23:O24)</f>
        <v>51012427</v>
      </c>
      <c r="P25" s="306"/>
      <c r="Q25" s="247">
        <f>SUM(Q23:Q24)</f>
        <v>61076771</v>
      </c>
    </row>
    <row r="26" spans="1:18" s="42" customFormat="1" ht="20.100000000000001" customHeight="1">
      <c r="A26" s="32" t="s">
        <v>157</v>
      </c>
      <c r="B26" s="32"/>
      <c r="C26" s="32"/>
      <c r="D26" s="32"/>
      <c r="E26" s="32"/>
      <c r="F26" s="32"/>
      <c r="G26" s="32"/>
      <c r="H26" s="28"/>
      <c r="I26" s="29"/>
      <c r="J26" s="29"/>
      <c r="K26" s="75">
        <f>+K15+K20-K25</f>
        <v>156852478</v>
      </c>
      <c r="L26" s="61"/>
      <c r="M26" s="75">
        <f>+M15+M20-M25</f>
        <v>128008314</v>
      </c>
      <c r="N26" s="75"/>
      <c r="O26" s="75">
        <f>+O15+O20-O25</f>
        <v>156014395</v>
      </c>
      <c r="P26" s="75"/>
      <c r="Q26" s="75">
        <f>+Q15+Q20-Q25</f>
        <v>53128011</v>
      </c>
    </row>
    <row r="27" spans="1:18" s="42" customFormat="1" ht="20.100000000000001" customHeight="1">
      <c r="A27" s="312" t="s">
        <v>134</v>
      </c>
      <c r="B27" s="312"/>
      <c r="C27" s="312"/>
      <c r="D27" s="312"/>
      <c r="E27" s="312"/>
      <c r="F27" s="312"/>
      <c r="G27" s="312"/>
      <c r="H27" s="28"/>
      <c r="I27" s="311">
        <v>11</v>
      </c>
      <c r="J27" s="29"/>
      <c r="K27" s="63">
        <v>-2220337</v>
      </c>
      <c r="L27" s="61"/>
      <c r="M27" s="63">
        <v>-19789957</v>
      </c>
      <c r="N27" s="62"/>
      <c r="O27" s="63">
        <v>0</v>
      </c>
      <c r="P27" s="62"/>
      <c r="Q27" s="63">
        <v>0</v>
      </c>
    </row>
    <row r="28" spans="1:18" ht="20.100000000000001" customHeight="1">
      <c r="A28" s="32" t="s">
        <v>158</v>
      </c>
      <c r="B28" s="32"/>
      <c r="C28" s="32"/>
      <c r="D28" s="32"/>
      <c r="E28" s="32"/>
      <c r="F28" s="32"/>
      <c r="G28" s="32"/>
      <c r="H28" s="28"/>
      <c r="I28" s="29"/>
      <c r="J28" s="29"/>
      <c r="K28" s="75">
        <f>SUM(K26:K27)</f>
        <v>154632141</v>
      </c>
      <c r="L28" s="75"/>
      <c r="M28" s="75">
        <f>SUM(M26:M27)</f>
        <v>108218357</v>
      </c>
      <c r="N28" s="29"/>
      <c r="O28" s="75">
        <f>SUM(O26:O27)</f>
        <v>156014395</v>
      </c>
      <c r="P28" s="306"/>
      <c r="Q28" s="248">
        <f>SUM(Q26:Q27)</f>
        <v>53128011</v>
      </c>
    </row>
    <row r="29" spans="1:18" ht="20.100000000000001" customHeight="1">
      <c r="A29" s="312" t="s">
        <v>70</v>
      </c>
      <c r="C29" s="32"/>
      <c r="D29" s="32"/>
      <c r="E29" s="32"/>
      <c r="F29" s="32"/>
      <c r="G29" s="32"/>
      <c r="H29" s="28"/>
      <c r="I29" s="29"/>
      <c r="J29" s="29"/>
      <c r="K29" s="75">
        <f>+O29+79</f>
        <v>913149</v>
      </c>
      <c r="L29" s="75"/>
      <c r="M29" s="75">
        <v>2272093</v>
      </c>
      <c r="N29" s="29"/>
      <c r="O29" s="248">
        <v>913070</v>
      </c>
      <c r="P29" s="306"/>
      <c r="Q29" s="248">
        <v>2272047</v>
      </c>
      <c r="R29" s="309"/>
    </row>
    <row r="30" spans="1:18" ht="20.100000000000001" customHeight="1">
      <c r="A30" s="307" t="s">
        <v>71</v>
      </c>
      <c r="B30" s="307"/>
      <c r="C30" s="307"/>
      <c r="D30" s="307"/>
      <c r="E30" s="307"/>
      <c r="F30" s="307"/>
      <c r="G30" s="307"/>
      <c r="H30" s="26"/>
      <c r="I30" s="34"/>
      <c r="J30" s="34"/>
      <c r="K30" s="250">
        <f>-277091+O30</f>
        <v>-384517</v>
      </c>
      <c r="L30" s="173"/>
      <c r="M30" s="249">
        <v>-263560</v>
      </c>
      <c r="O30" s="252">
        <v>-107426</v>
      </c>
      <c r="P30" s="306"/>
      <c r="Q30" s="252">
        <v>-138373</v>
      </c>
    </row>
    <row r="31" spans="1:18" ht="20.100000000000001" customHeight="1">
      <c r="A31" s="310" t="s">
        <v>159</v>
      </c>
      <c r="B31" s="314"/>
      <c r="C31" s="314"/>
      <c r="D31" s="314"/>
      <c r="E31" s="314"/>
      <c r="F31" s="314"/>
      <c r="G31" s="314"/>
      <c r="H31" s="25"/>
      <c r="K31" s="244">
        <f>SUM(K28:K30)</f>
        <v>155160773</v>
      </c>
      <c r="L31" s="244"/>
      <c r="M31" s="244">
        <f>SUM(M28:M30)</f>
        <v>110226890</v>
      </c>
      <c r="O31" s="244">
        <f>SUM(O28:O30)</f>
        <v>156820039</v>
      </c>
      <c r="P31" s="306"/>
      <c r="Q31" s="244">
        <f>SUM(Q28:Q30)</f>
        <v>55261685</v>
      </c>
    </row>
    <row r="32" spans="1:18" ht="20.100000000000001" customHeight="1">
      <c r="A32" s="33" t="s">
        <v>72</v>
      </c>
      <c r="I32" s="26">
        <v>19</v>
      </c>
      <c r="J32" s="26"/>
      <c r="K32" s="250">
        <f>+O32</f>
        <v>-31441637</v>
      </c>
      <c r="L32" s="251"/>
      <c r="M32" s="250">
        <v>-17797322</v>
      </c>
      <c r="O32" s="252">
        <v>-31441637</v>
      </c>
      <c r="P32" s="306"/>
      <c r="Q32" s="252">
        <v>-11345235</v>
      </c>
    </row>
    <row r="33" spans="1:23" ht="20.100000000000001" customHeight="1">
      <c r="A33" s="310" t="s">
        <v>160</v>
      </c>
      <c r="B33" s="307"/>
      <c r="C33" s="307"/>
      <c r="D33" s="307"/>
      <c r="E33" s="307"/>
      <c r="F33" s="307"/>
      <c r="G33" s="307"/>
      <c r="K33" s="75">
        <f>SUM(K31:K32)</f>
        <v>123719136</v>
      </c>
      <c r="L33" s="75"/>
      <c r="M33" s="75">
        <f>SUM(M31:M32)</f>
        <v>92429568</v>
      </c>
      <c r="O33" s="248">
        <f>SUM(O31:O32)</f>
        <v>125378402</v>
      </c>
      <c r="P33" s="306"/>
      <c r="Q33" s="248">
        <f>SUM(Q31:Q32)</f>
        <v>43916450</v>
      </c>
    </row>
    <row r="34" spans="1:23" ht="20.100000000000001" customHeight="1">
      <c r="A34" s="310" t="s">
        <v>73</v>
      </c>
      <c r="B34" s="33"/>
      <c r="C34" s="307"/>
      <c r="D34" s="307"/>
      <c r="E34" s="307"/>
      <c r="F34" s="307"/>
      <c r="G34" s="307"/>
      <c r="K34" s="251"/>
      <c r="L34" s="251"/>
      <c r="M34" s="251"/>
      <c r="O34" s="253"/>
      <c r="P34" s="306"/>
      <c r="Q34" s="253"/>
    </row>
    <row r="35" spans="1:23" ht="20.100000000000001" customHeight="1">
      <c r="A35" s="33" t="s">
        <v>74</v>
      </c>
      <c r="B35" s="33"/>
      <c r="C35" s="307"/>
      <c r="D35" s="307"/>
      <c r="E35" s="307"/>
      <c r="F35" s="307"/>
      <c r="G35" s="307"/>
      <c r="K35" s="251"/>
      <c r="L35" s="251"/>
      <c r="M35" s="251"/>
      <c r="O35" s="253"/>
      <c r="P35" s="306"/>
      <c r="Q35" s="253"/>
    </row>
    <row r="36" spans="1:23" ht="20.100000000000001" customHeight="1">
      <c r="A36" s="33"/>
      <c r="B36" s="33" t="s">
        <v>75</v>
      </c>
      <c r="D36" s="307"/>
      <c r="E36" s="307"/>
      <c r="F36" s="307"/>
      <c r="G36" s="307"/>
      <c r="K36" s="251"/>
      <c r="L36" s="251"/>
      <c r="M36" s="251"/>
      <c r="O36" s="253"/>
      <c r="P36" s="306"/>
      <c r="Q36" s="253"/>
    </row>
    <row r="37" spans="1:23" ht="20.100000000000001" customHeight="1">
      <c r="C37" s="22" t="s">
        <v>140</v>
      </c>
      <c r="D37" s="307"/>
      <c r="E37" s="307"/>
      <c r="F37" s="307"/>
      <c r="G37" s="307"/>
      <c r="K37" s="250">
        <f>O37</f>
        <v>-610726</v>
      </c>
      <c r="L37" s="251"/>
      <c r="M37" s="250">
        <v>0</v>
      </c>
      <c r="O37" s="252">
        <v>-610726</v>
      </c>
      <c r="P37" s="306"/>
      <c r="Q37" s="252">
        <v>0</v>
      </c>
    </row>
    <row r="38" spans="1:23" ht="20.100000000000001" customHeight="1">
      <c r="A38" s="310" t="s">
        <v>138</v>
      </c>
      <c r="B38" s="310"/>
      <c r="C38" s="307"/>
      <c r="D38" s="307"/>
      <c r="E38" s="307"/>
      <c r="F38" s="307"/>
      <c r="G38" s="307"/>
      <c r="K38" s="250">
        <f>SUM(K37)</f>
        <v>-610726</v>
      </c>
      <c r="L38" s="251"/>
      <c r="M38" s="250">
        <f>SUM(M37)</f>
        <v>0</v>
      </c>
      <c r="O38" s="252">
        <f>SUM(O37)</f>
        <v>-610726</v>
      </c>
      <c r="P38" s="306"/>
      <c r="Q38" s="252">
        <f>SUM(Q37)</f>
        <v>0</v>
      </c>
    </row>
    <row r="39" spans="1:23" ht="20.100000000000001" customHeight="1" thickBot="1">
      <c r="A39" s="310" t="s">
        <v>164</v>
      </c>
      <c r="B39" s="310"/>
      <c r="C39" s="307"/>
      <c r="D39" s="307"/>
      <c r="E39" s="307"/>
      <c r="F39" s="307"/>
      <c r="G39" s="307"/>
      <c r="K39" s="254">
        <f>+K33+K38</f>
        <v>123108410</v>
      </c>
      <c r="L39" s="251"/>
      <c r="M39" s="254">
        <f>+M33+M38</f>
        <v>92429568</v>
      </c>
      <c r="O39" s="254">
        <f>+O33+O38</f>
        <v>124767676</v>
      </c>
      <c r="P39" s="306"/>
      <c r="Q39" s="254">
        <f>+Q33+Q38</f>
        <v>43916450</v>
      </c>
    </row>
    <row r="40" spans="1:23" s="315" customFormat="1" ht="20.100000000000001" customHeight="1" thickTop="1">
      <c r="A40" s="33" t="s">
        <v>163</v>
      </c>
      <c r="B40" s="33"/>
      <c r="K40" s="316"/>
      <c r="L40" s="316"/>
      <c r="M40" s="316"/>
      <c r="O40" s="317"/>
      <c r="Q40" s="255"/>
      <c r="R40" s="318"/>
      <c r="S40" s="255"/>
      <c r="T40" s="318"/>
      <c r="U40" s="255"/>
      <c r="V40" s="318"/>
      <c r="W40" s="255"/>
    </row>
    <row r="41" spans="1:23" s="315" customFormat="1" ht="20.100000000000001" customHeight="1">
      <c r="C41" s="33" t="s">
        <v>76</v>
      </c>
      <c r="K41" s="256">
        <f>+K33</f>
        <v>123719136</v>
      </c>
      <c r="L41" s="256"/>
      <c r="M41" s="256">
        <f>+M33</f>
        <v>92429568</v>
      </c>
      <c r="N41" s="318"/>
      <c r="O41" s="257">
        <f>+O33</f>
        <v>125378402</v>
      </c>
      <c r="P41" s="318"/>
      <c r="Q41" s="257">
        <f>+Q39</f>
        <v>43916450</v>
      </c>
      <c r="R41" s="318"/>
      <c r="S41" s="255"/>
    </row>
    <row r="42" spans="1:23" s="315" customFormat="1" ht="20.100000000000001" customHeight="1">
      <c r="C42" s="33" t="s">
        <v>77</v>
      </c>
      <c r="K42" s="250">
        <v>0</v>
      </c>
      <c r="L42" s="251"/>
      <c r="M42" s="250">
        <v>0</v>
      </c>
      <c r="N42" s="22"/>
      <c r="O42" s="252">
        <v>0</v>
      </c>
      <c r="P42" s="306"/>
      <c r="Q42" s="252">
        <v>0</v>
      </c>
      <c r="R42" s="318"/>
      <c r="S42" s="255"/>
    </row>
    <row r="43" spans="1:23" s="315" customFormat="1" ht="20.100000000000001" customHeight="1" thickBot="1">
      <c r="K43" s="258">
        <f>SUM(K41:K42)</f>
        <v>123719136</v>
      </c>
      <c r="L43" s="251"/>
      <c r="M43" s="258">
        <f>SUM(M41:M42)</f>
        <v>92429568</v>
      </c>
      <c r="N43" s="22"/>
      <c r="O43" s="259">
        <f>SUM(O41:O42)</f>
        <v>125378402</v>
      </c>
      <c r="P43" s="306"/>
      <c r="Q43" s="259">
        <f>SUM(Q41:Q42)</f>
        <v>43916450</v>
      </c>
      <c r="R43" s="318"/>
      <c r="S43" s="255"/>
    </row>
    <row r="44" spans="1:23" s="315" customFormat="1" ht="20.100000000000001" customHeight="1" thickTop="1">
      <c r="A44" s="33" t="s">
        <v>162</v>
      </c>
      <c r="K44" s="316"/>
      <c r="L44" s="316"/>
      <c r="M44" s="316"/>
      <c r="O44" s="317"/>
      <c r="Q44" s="255"/>
      <c r="R44" s="318"/>
      <c r="S44" s="255"/>
      <c r="T44" s="318"/>
      <c r="U44" s="255"/>
      <c r="V44" s="318"/>
      <c r="W44" s="255"/>
    </row>
    <row r="45" spans="1:23" s="315" customFormat="1" ht="20.100000000000001" customHeight="1">
      <c r="C45" s="33" t="s">
        <v>78</v>
      </c>
      <c r="K45" s="256">
        <f>+K39</f>
        <v>123108410</v>
      </c>
      <c r="L45" s="256"/>
      <c r="M45" s="256">
        <f>+M39</f>
        <v>92429568</v>
      </c>
      <c r="N45" s="318"/>
      <c r="O45" s="257">
        <f>+O39</f>
        <v>124767676</v>
      </c>
      <c r="P45" s="318"/>
      <c r="Q45" s="257">
        <f>+Q39</f>
        <v>43916450</v>
      </c>
      <c r="R45" s="318"/>
      <c r="S45" s="255"/>
    </row>
    <row r="46" spans="1:23" s="315" customFormat="1" ht="20.100000000000001" customHeight="1">
      <c r="C46" s="33" t="s">
        <v>77</v>
      </c>
      <c r="K46" s="250">
        <v>0</v>
      </c>
      <c r="L46" s="251"/>
      <c r="M46" s="250">
        <v>0</v>
      </c>
      <c r="N46" s="22"/>
      <c r="O46" s="252">
        <v>0</v>
      </c>
      <c r="P46" s="306"/>
      <c r="Q46" s="252">
        <v>0</v>
      </c>
      <c r="R46" s="318"/>
      <c r="S46" s="255"/>
    </row>
    <row r="47" spans="1:23" s="315" customFormat="1" ht="20.100000000000001" customHeight="1" thickBot="1">
      <c r="K47" s="258">
        <f>SUM(K45:K46)</f>
        <v>123108410</v>
      </c>
      <c r="L47" s="251"/>
      <c r="M47" s="258">
        <f>SUM(M45:M46)</f>
        <v>92429568</v>
      </c>
      <c r="N47" s="22"/>
      <c r="O47" s="259">
        <f>SUM(O45:O46)</f>
        <v>124767676</v>
      </c>
      <c r="P47" s="306"/>
      <c r="Q47" s="259">
        <f>SUM(Q45:Q46)</f>
        <v>43916450</v>
      </c>
      <c r="R47" s="318"/>
      <c r="S47" s="255"/>
    </row>
    <row r="48" spans="1:23" s="315" customFormat="1" ht="20.100000000000001" customHeight="1" thickTop="1">
      <c r="K48" s="251"/>
      <c r="L48" s="251"/>
      <c r="M48" s="251"/>
      <c r="N48" s="22"/>
      <c r="O48" s="253"/>
      <c r="P48" s="306"/>
      <c r="Q48" s="253"/>
      <c r="R48" s="318"/>
      <c r="S48" s="255"/>
    </row>
    <row r="49" spans="1:19" ht="20.100000000000001" customHeight="1" thickBot="1">
      <c r="A49" s="33" t="s">
        <v>161</v>
      </c>
      <c r="B49" s="33"/>
      <c r="C49" s="33"/>
      <c r="D49" s="33"/>
      <c r="E49" s="33"/>
      <c r="F49" s="33"/>
      <c r="G49" s="33"/>
      <c r="I49" s="26"/>
      <c r="J49" s="26"/>
      <c r="K49" s="90">
        <f>+K39/1076210632</f>
        <v>0.11439062794912065</v>
      </c>
      <c r="L49" s="91"/>
      <c r="M49" s="90">
        <v>0.09</v>
      </c>
      <c r="O49" s="90">
        <f>+O39/1076210632</f>
        <v>0.11593239491430707</v>
      </c>
      <c r="P49" s="25"/>
      <c r="Q49" s="90">
        <v>0.04</v>
      </c>
    </row>
    <row r="50" spans="1:19" ht="20.100000000000001" customHeight="1" thickTop="1">
      <c r="A50" s="33"/>
      <c r="B50" s="33"/>
      <c r="C50" s="33"/>
      <c r="D50" s="33"/>
      <c r="E50" s="33"/>
      <c r="F50" s="33"/>
      <c r="G50" s="33"/>
      <c r="I50" s="26"/>
      <c r="J50" s="26"/>
      <c r="K50" s="91"/>
      <c r="L50" s="91"/>
      <c r="M50" s="91"/>
      <c r="O50" s="91"/>
      <c r="P50" s="25"/>
      <c r="Q50" s="91"/>
    </row>
    <row r="51" spans="1:19" ht="20.100000000000001" customHeight="1">
      <c r="A51" s="35" t="s">
        <v>23</v>
      </c>
      <c r="B51" s="28"/>
      <c r="C51" s="28"/>
      <c r="D51" s="28"/>
      <c r="E51" s="28"/>
      <c r="F51" s="28"/>
      <c r="G51" s="28"/>
      <c r="H51" s="28"/>
      <c r="I51" s="28"/>
      <c r="J51" s="28"/>
      <c r="K51" s="245"/>
      <c r="L51" s="245"/>
      <c r="M51" s="245"/>
      <c r="N51" s="28"/>
      <c r="O51" s="192"/>
      <c r="P51" s="25"/>
      <c r="Q51" s="192"/>
    </row>
    <row r="52" spans="1:19" s="27" customFormat="1" ht="18.2" customHeight="1">
      <c r="B52" s="36"/>
      <c r="I52" s="37"/>
      <c r="J52" s="37"/>
      <c r="K52" s="123"/>
      <c r="L52" s="123"/>
      <c r="M52" s="123"/>
      <c r="N52" s="37"/>
      <c r="O52" s="123"/>
      <c r="P52" s="36"/>
      <c r="Q52" s="36"/>
      <c r="R52" s="36"/>
      <c r="S52" s="22"/>
    </row>
    <row r="53" spans="1:19" s="27" customFormat="1" ht="18.2" customHeight="1">
      <c r="B53" s="36"/>
      <c r="I53" s="37"/>
      <c r="J53" s="37"/>
      <c r="K53" s="123"/>
      <c r="L53" s="123"/>
      <c r="M53" s="123"/>
      <c r="N53" s="37"/>
      <c r="O53" s="123"/>
      <c r="P53" s="36"/>
      <c r="Q53" s="36"/>
      <c r="R53" s="36"/>
      <c r="S53" s="22"/>
    </row>
    <row r="54" spans="1:19" ht="18.2" customHeight="1">
      <c r="A54" s="38"/>
      <c r="B54" s="21"/>
      <c r="C54" s="21"/>
      <c r="D54" s="38"/>
      <c r="E54" s="38"/>
      <c r="F54" s="38"/>
      <c r="G54" s="38"/>
      <c r="H54" s="21"/>
      <c r="K54" s="38"/>
      <c r="L54" s="38"/>
      <c r="M54" s="38"/>
      <c r="N54" s="38"/>
      <c r="O54" s="39"/>
      <c r="P54" s="38"/>
      <c r="Q54" s="319"/>
    </row>
    <row r="55" spans="1:19" ht="18.2" customHeight="1">
      <c r="A55" s="38"/>
      <c r="B55" s="21"/>
      <c r="C55" s="21"/>
      <c r="D55" s="38"/>
      <c r="E55" s="38"/>
      <c r="F55" s="38"/>
      <c r="G55" s="38"/>
      <c r="H55" s="21"/>
      <c r="I55" s="40"/>
      <c r="J55" s="40"/>
      <c r="K55" s="39"/>
      <c r="L55" s="39"/>
      <c r="M55" s="39"/>
      <c r="N55" s="21"/>
      <c r="O55" s="39"/>
      <c r="P55" s="38"/>
      <c r="Q55" s="319"/>
    </row>
    <row r="56" spans="1:19" ht="19.5" customHeight="1">
      <c r="D56" s="38"/>
      <c r="E56" s="38"/>
      <c r="F56" s="38"/>
      <c r="G56" s="38"/>
      <c r="H56" s="38"/>
      <c r="I56" s="38"/>
      <c r="J56" s="38"/>
      <c r="K56" s="320"/>
      <c r="L56" s="320"/>
      <c r="M56" s="320"/>
      <c r="N56" s="38"/>
      <c r="O56" s="38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5" firstPageNumber="8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view="pageBreakPreview" zoomScaleNormal="80" zoomScaleSheetLayoutView="100" workbookViewId="0">
      <selection activeCell="M8" sqref="M8"/>
    </sheetView>
  </sheetViews>
  <sheetFormatPr defaultColWidth="9.140625" defaultRowHeight="23.1" customHeight="1"/>
  <cols>
    <col min="1" max="1" width="2.140625" style="22" customWidth="1"/>
    <col min="2" max="2" width="40" style="22" customWidth="1"/>
    <col min="3" max="3" width="10.14062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5.7109375" style="22" customWidth="1"/>
    <col min="12" max="12" width="1.7109375" style="22" customWidth="1"/>
    <col min="13" max="13" width="15.7109375" style="22" customWidth="1"/>
    <col min="14" max="14" width="1.7109375" style="22" customWidth="1"/>
    <col min="15" max="15" width="15.7109375" style="22" customWidth="1"/>
    <col min="16" max="16" width="1.7109375" style="22" customWidth="1"/>
    <col min="17" max="17" width="15.7109375" style="22" customWidth="1"/>
    <col min="18" max="18" width="1.7109375" style="22" customWidth="1"/>
    <col min="19" max="19" width="12.42578125" style="22" bestFit="1" customWidth="1"/>
    <col min="20" max="16384" width="9.140625" style="22"/>
  </cols>
  <sheetData>
    <row r="1" spans="1:17" ht="24" customHeight="1">
      <c r="A1" s="21" t="s">
        <v>0</v>
      </c>
      <c r="B1" s="42"/>
      <c r="C1" s="42"/>
      <c r="D1" s="42"/>
      <c r="E1" s="42"/>
      <c r="F1" s="42"/>
      <c r="G1" s="42"/>
      <c r="H1" s="42"/>
      <c r="I1" s="42"/>
      <c r="J1" s="42"/>
      <c r="Q1" s="44"/>
    </row>
    <row r="2" spans="1:17" ht="24" customHeight="1">
      <c r="A2" s="42" t="s">
        <v>80</v>
      </c>
      <c r="B2" s="42"/>
      <c r="C2" s="42"/>
      <c r="D2" s="42"/>
      <c r="E2" s="42"/>
      <c r="F2" s="42"/>
      <c r="G2" s="42"/>
      <c r="H2" s="42"/>
      <c r="I2" s="42"/>
      <c r="J2" s="42"/>
      <c r="L2" s="24"/>
      <c r="Q2" s="24"/>
    </row>
    <row r="3" spans="1:17" ht="24" customHeight="1">
      <c r="A3" s="336" t="str">
        <f>+'PL P8'!A3</f>
        <v>FOR THE YEAR ENDED DECEMBER 31, 2022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</row>
    <row r="4" spans="1:17" ht="24" customHeight="1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7" s="27" customFormat="1" ht="24" customHeight="1">
      <c r="E5" s="337" t="s">
        <v>55</v>
      </c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</row>
    <row r="6" spans="1:17" s="27" customFormat="1" ht="24" customHeight="1">
      <c r="E6" s="334" t="s">
        <v>81</v>
      </c>
      <c r="F6" s="334"/>
      <c r="G6" s="334"/>
      <c r="H6" s="334"/>
      <c r="I6" s="334"/>
      <c r="J6" s="334"/>
      <c r="K6" s="334"/>
      <c r="L6" s="334"/>
      <c r="M6" s="334"/>
      <c r="N6" s="41"/>
    </row>
    <row r="7" spans="1:17" s="41" customFormat="1" ht="24" customHeight="1">
      <c r="E7" s="45" t="s">
        <v>82</v>
      </c>
      <c r="G7" s="45"/>
      <c r="I7" s="335" t="s">
        <v>83</v>
      </c>
      <c r="J7" s="335"/>
      <c r="K7" s="335"/>
      <c r="M7" s="41" t="s">
        <v>174</v>
      </c>
      <c r="N7" s="46"/>
      <c r="O7" s="47" t="s">
        <v>84</v>
      </c>
      <c r="P7" s="25"/>
      <c r="Q7" s="48" t="s">
        <v>85</v>
      </c>
    </row>
    <row r="8" spans="1:17" s="41" customFormat="1" ht="24" customHeight="1">
      <c r="E8" s="45" t="s">
        <v>86</v>
      </c>
      <c r="G8" s="45" t="s">
        <v>87</v>
      </c>
      <c r="I8" s="48" t="s">
        <v>88</v>
      </c>
      <c r="M8" s="41" t="s">
        <v>89</v>
      </c>
      <c r="N8" s="46"/>
      <c r="O8" s="47" t="s">
        <v>90</v>
      </c>
      <c r="P8" s="25"/>
      <c r="Q8" s="41" t="s">
        <v>91</v>
      </c>
    </row>
    <row r="9" spans="1:17" s="41" customFormat="1" ht="24" customHeight="1">
      <c r="C9" s="266" t="s">
        <v>4</v>
      </c>
      <c r="E9" s="49" t="s">
        <v>92</v>
      </c>
      <c r="G9" s="49"/>
      <c r="I9" s="50" t="s">
        <v>93</v>
      </c>
      <c r="K9" s="50" t="s">
        <v>94</v>
      </c>
      <c r="M9" s="267"/>
      <c r="O9" s="51"/>
      <c r="P9" s="25"/>
      <c r="Q9" s="267" t="s">
        <v>95</v>
      </c>
    </row>
    <row r="10" spans="1:17" s="41" customFormat="1" ht="24" customHeight="1">
      <c r="E10" s="25"/>
    </row>
    <row r="11" spans="1:17" s="98" customFormat="1" ht="24" customHeight="1">
      <c r="A11" s="43" t="s">
        <v>96</v>
      </c>
      <c r="B11" s="94"/>
      <c r="C11" s="94"/>
      <c r="D11" s="94"/>
      <c r="E11" s="97">
        <v>538105234</v>
      </c>
      <c r="F11" s="97"/>
      <c r="G11" s="97">
        <v>777165703</v>
      </c>
      <c r="H11" s="97"/>
      <c r="I11" s="97">
        <v>59606631</v>
      </c>
      <c r="J11" s="97"/>
      <c r="K11" s="97">
        <v>-31308115</v>
      </c>
      <c r="L11" s="97"/>
      <c r="M11" s="97">
        <f>SUM(E11:K11)</f>
        <v>1343569453</v>
      </c>
      <c r="N11" s="97"/>
      <c r="O11" s="97">
        <v>300</v>
      </c>
      <c r="P11" s="97"/>
      <c r="Q11" s="97">
        <f>+M11+O11</f>
        <v>1343569753</v>
      </c>
    </row>
    <row r="12" spans="1:17" s="98" customFormat="1" ht="24" customHeight="1">
      <c r="A12" s="265" t="s">
        <v>48</v>
      </c>
      <c r="B12" s="94"/>
      <c r="C12" s="94"/>
      <c r="D12" s="94"/>
      <c r="E12" s="280">
        <v>0</v>
      </c>
      <c r="F12" s="280"/>
      <c r="G12" s="280">
        <v>0</v>
      </c>
      <c r="H12" s="280"/>
      <c r="I12" s="280">
        <v>2195822</v>
      </c>
      <c r="J12" s="280"/>
      <c r="K12" s="280">
        <v>-2195822</v>
      </c>
      <c r="L12" s="280"/>
      <c r="M12" s="280">
        <f>SUM(E12:K12)</f>
        <v>0</v>
      </c>
      <c r="N12" s="281"/>
      <c r="O12" s="280">
        <v>0</v>
      </c>
      <c r="P12" s="281"/>
      <c r="Q12" s="280">
        <f>+M12+O12</f>
        <v>0</v>
      </c>
    </row>
    <row r="13" spans="1:17" s="98" customFormat="1" ht="24" customHeight="1">
      <c r="A13" s="274" t="s">
        <v>160</v>
      </c>
      <c r="E13" s="99">
        <v>0</v>
      </c>
      <c r="F13" s="100"/>
      <c r="G13" s="99">
        <v>0</v>
      </c>
      <c r="H13" s="100"/>
      <c r="I13" s="99">
        <v>0</v>
      </c>
      <c r="J13" s="100"/>
      <c r="K13" s="97">
        <f>'PL P8'!M45</f>
        <v>92429568</v>
      </c>
      <c r="L13" s="100"/>
      <c r="M13" s="97">
        <f>SUM(E13:K13)</f>
        <v>92429568</v>
      </c>
      <c r="O13" s="99">
        <v>0</v>
      </c>
      <c r="Q13" s="97">
        <f>+M13+O13</f>
        <v>92429568</v>
      </c>
    </row>
    <row r="14" spans="1:17" s="93" customFormat="1" ht="24" customHeight="1">
      <c r="A14" s="43" t="s">
        <v>133</v>
      </c>
      <c r="E14" s="102">
        <f>SUM(E11:E13)</f>
        <v>538105234</v>
      </c>
      <c r="F14" s="100"/>
      <c r="G14" s="102">
        <f>SUM(G11:G13)</f>
        <v>777165703</v>
      </c>
      <c r="H14" s="100"/>
      <c r="I14" s="102">
        <f>SUM(I11:I13)</f>
        <v>61802453</v>
      </c>
      <c r="J14" s="100"/>
      <c r="K14" s="102">
        <f>SUM(K11:K13)</f>
        <v>58925631</v>
      </c>
      <c r="L14" s="100"/>
      <c r="M14" s="102">
        <f>SUM(M11:M13)</f>
        <v>1435999021</v>
      </c>
      <c r="O14" s="102">
        <f>SUM(O11:O13)</f>
        <v>300</v>
      </c>
      <c r="P14" s="101"/>
      <c r="Q14" s="102">
        <f>SUM(Q11:Q13)</f>
        <v>1435999321</v>
      </c>
    </row>
    <row r="15" spans="1:17" s="93" customFormat="1" ht="24" customHeight="1">
      <c r="A15" s="275"/>
      <c r="E15" s="97"/>
      <c r="F15" s="100"/>
      <c r="G15" s="97"/>
      <c r="H15" s="100"/>
      <c r="I15" s="97"/>
      <c r="J15" s="100"/>
      <c r="K15" s="97"/>
      <c r="L15" s="100"/>
      <c r="M15" s="97"/>
      <c r="O15" s="97"/>
      <c r="P15" s="101"/>
      <c r="Q15" s="97"/>
    </row>
    <row r="16" spans="1:17" s="95" customFormat="1" ht="24" customHeight="1">
      <c r="A16" s="193" t="s">
        <v>146</v>
      </c>
      <c r="B16" s="94"/>
      <c r="C16" s="94"/>
      <c r="D16" s="94"/>
      <c r="E16" s="52">
        <v>538105234</v>
      </c>
      <c r="F16" s="52"/>
      <c r="G16" s="52">
        <v>777165703</v>
      </c>
      <c r="H16" s="322"/>
      <c r="I16" s="52">
        <v>61802453.469999999</v>
      </c>
      <c r="J16" s="322"/>
      <c r="K16" s="52">
        <f>+K14</f>
        <v>58925631</v>
      </c>
      <c r="L16" s="323"/>
      <c r="M16" s="52">
        <f>SUM(E16:K16)</f>
        <v>1435999021.47</v>
      </c>
      <c r="N16" s="22"/>
      <c r="O16" s="52">
        <f>+O14</f>
        <v>300</v>
      </c>
      <c r="P16" s="22"/>
      <c r="Q16" s="52">
        <f>SUM(M16:O16)</f>
        <v>1435999321.47</v>
      </c>
    </row>
    <row r="17" spans="1:19" s="95" customFormat="1" ht="24" customHeight="1">
      <c r="A17" s="293" t="s">
        <v>151</v>
      </c>
      <c r="B17" s="94"/>
      <c r="C17" s="26">
        <v>20</v>
      </c>
      <c r="D17" s="94"/>
      <c r="E17" s="52">
        <v>82</v>
      </c>
      <c r="F17" s="52"/>
      <c r="G17" s="321">
        <v>796</v>
      </c>
      <c r="H17" s="322"/>
      <c r="I17" s="52">
        <v>0</v>
      </c>
      <c r="J17" s="322"/>
      <c r="K17" s="52">
        <v>0</v>
      </c>
      <c r="L17" s="323"/>
      <c r="M17" s="321">
        <f>SUM(E17:K17)</f>
        <v>878</v>
      </c>
      <c r="N17" s="22"/>
      <c r="O17" s="52">
        <v>0</v>
      </c>
      <c r="P17" s="22"/>
      <c r="Q17" s="52">
        <f t="shared" ref="Q17:Q21" si="0">SUM(M17:O17)</f>
        <v>878</v>
      </c>
    </row>
    <row r="18" spans="1:19" s="98" customFormat="1" ht="24" customHeight="1">
      <c r="A18" s="265" t="s">
        <v>48</v>
      </c>
      <c r="B18" s="94"/>
      <c r="C18" s="26"/>
      <c r="D18" s="94"/>
      <c r="E18" s="324">
        <v>0</v>
      </c>
      <c r="F18" s="324"/>
      <c r="G18" s="324">
        <v>0</v>
      </c>
      <c r="H18" s="324"/>
      <c r="I18" s="324">
        <f>'Shareholder equity P10'!I16</f>
        <v>6233012</v>
      </c>
      <c r="J18" s="324"/>
      <c r="K18" s="324">
        <f>-I18</f>
        <v>-6233012</v>
      </c>
      <c r="L18" s="324"/>
      <c r="M18" s="324">
        <f t="shared" ref="M18:M19" si="1">SUM(E18:K18)</f>
        <v>0</v>
      </c>
      <c r="N18" s="325"/>
      <c r="O18" s="324">
        <v>0</v>
      </c>
      <c r="P18" s="325"/>
      <c r="Q18" s="52">
        <f t="shared" si="0"/>
        <v>0</v>
      </c>
    </row>
    <row r="19" spans="1:19" s="98" customFormat="1" ht="24" customHeight="1">
      <c r="A19" s="293" t="s">
        <v>141</v>
      </c>
      <c r="B19" s="94"/>
      <c r="C19" s="26">
        <v>22</v>
      </c>
      <c r="D19" s="94"/>
      <c r="E19" s="324">
        <v>0</v>
      </c>
      <c r="F19" s="324"/>
      <c r="G19" s="324">
        <v>0</v>
      </c>
      <c r="H19" s="324"/>
      <c r="I19" s="324">
        <v>0</v>
      </c>
      <c r="J19" s="324"/>
      <c r="K19" s="324">
        <v>-53810523</v>
      </c>
      <c r="L19" s="324"/>
      <c r="M19" s="324">
        <f t="shared" si="1"/>
        <v>-53810523</v>
      </c>
      <c r="N19" s="325"/>
      <c r="O19" s="324">
        <v>0</v>
      </c>
      <c r="P19" s="325"/>
      <c r="Q19" s="52">
        <f t="shared" si="0"/>
        <v>-53810523</v>
      </c>
    </row>
    <row r="20" spans="1:19" s="93" customFormat="1" ht="24" customHeight="1">
      <c r="A20" s="33" t="s">
        <v>160</v>
      </c>
      <c r="B20" s="98"/>
      <c r="C20" s="92"/>
      <c r="E20" s="52">
        <v>0</v>
      </c>
      <c r="F20" s="53"/>
      <c r="G20" s="52">
        <v>0</v>
      </c>
      <c r="H20" s="53"/>
      <c r="I20" s="52">
        <v>0</v>
      </c>
      <c r="J20" s="53"/>
      <c r="K20" s="52">
        <f>+'PL P8'!K33</f>
        <v>123719136</v>
      </c>
      <c r="L20" s="53"/>
      <c r="M20" s="52">
        <f>SUM(E20:K20)</f>
        <v>123719136</v>
      </c>
      <c r="N20" s="42"/>
      <c r="O20" s="52">
        <v>0</v>
      </c>
      <c r="P20" s="54"/>
      <c r="Q20" s="52">
        <f t="shared" si="0"/>
        <v>123719136</v>
      </c>
    </row>
    <row r="21" spans="1:19" s="93" customFormat="1" ht="24" customHeight="1">
      <c r="A21" s="294" t="s">
        <v>150</v>
      </c>
      <c r="B21" s="98"/>
      <c r="C21" s="92"/>
      <c r="E21" s="52">
        <v>0</v>
      </c>
      <c r="F21" s="53"/>
      <c r="G21" s="52">
        <v>0</v>
      </c>
      <c r="H21" s="53"/>
      <c r="I21" s="52">
        <v>0</v>
      </c>
      <c r="J21" s="53"/>
      <c r="K21" s="52">
        <f>'PL P8'!K37</f>
        <v>-610726</v>
      </c>
      <c r="L21" s="53"/>
      <c r="M21" s="52">
        <f>SUM(E21:K21)</f>
        <v>-610726</v>
      </c>
      <c r="N21" s="42"/>
      <c r="O21" s="52">
        <v>0</v>
      </c>
      <c r="P21" s="54"/>
      <c r="Q21" s="52">
        <f t="shared" si="0"/>
        <v>-610726</v>
      </c>
    </row>
    <row r="22" spans="1:19" s="93" customFormat="1" ht="24" customHeight="1" thickBot="1">
      <c r="A22" s="43" t="s">
        <v>147</v>
      </c>
      <c r="C22" s="92"/>
      <c r="E22" s="326">
        <f>SUM(E16:E21)</f>
        <v>538105316</v>
      </c>
      <c r="F22" s="323">
        <f t="shared" ref="F22:Q22" si="2">SUM(F16:F21)</f>
        <v>0</v>
      </c>
      <c r="G22" s="326">
        <f t="shared" si="2"/>
        <v>777166499</v>
      </c>
      <c r="H22" s="323">
        <f t="shared" si="2"/>
        <v>0</v>
      </c>
      <c r="I22" s="326">
        <f t="shared" si="2"/>
        <v>68035465.469999999</v>
      </c>
      <c r="J22" s="323">
        <f t="shared" si="2"/>
        <v>0</v>
      </c>
      <c r="K22" s="326">
        <f t="shared" si="2"/>
        <v>121990506</v>
      </c>
      <c r="L22" s="323">
        <f t="shared" si="2"/>
        <v>0</v>
      </c>
      <c r="M22" s="326">
        <f t="shared" si="2"/>
        <v>1505297786.47</v>
      </c>
      <c r="N22" s="323">
        <f t="shared" si="2"/>
        <v>0</v>
      </c>
      <c r="O22" s="326">
        <f t="shared" si="2"/>
        <v>300</v>
      </c>
      <c r="P22" s="323">
        <f t="shared" si="2"/>
        <v>0</v>
      </c>
      <c r="Q22" s="326">
        <f t="shared" si="2"/>
        <v>1505298086.47</v>
      </c>
      <c r="R22" s="103"/>
      <c r="S22" s="104"/>
    </row>
    <row r="23" spans="1:19" s="93" customFormat="1" ht="24" customHeight="1" thickTop="1">
      <c r="A23" s="105"/>
      <c r="C23" s="92"/>
      <c r="E23" s="97"/>
      <c r="F23" s="100"/>
      <c r="G23" s="97"/>
      <c r="H23" s="100"/>
      <c r="I23" s="97"/>
      <c r="J23" s="100"/>
      <c r="K23" s="97"/>
      <c r="L23" s="100"/>
      <c r="M23" s="97"/>
      <c r="O23" s="97"/>
      <c r="P23" s="101"/>
      <c r="Q23" s="97"/>
    </row>
    <row r="24" spans="1:19" s="93" customFormat="1" ht="24" customHeight="1">
      <c r="A24" s="105"/>
      <c r="C24" s="92"/>
      <c r="E24" s="97"/>
      <c r="F24" s="100"/>
      <c r="G24" s="97"/>
      <c r="H24" s="100"/>
      <c r="I24" s="97"/>
      <c r="J24" s="100"/>
      <c r="K24" s="97"/>
      <c r="L24" s="100"/>
      <c r="M24" s="97"/>
      <c r="O24" s="97"/>
      <c r="P24" s="101"/>
      <c r="Q24" s="97"/>
    </row>
    <row r="25" spans="1:19" s="42" customFormat="1" ht="24" customHeight="1">
      <c r="A25" s="261"/>
      <c r="C25" s="37"/>
      <c r="E25" s="52"/>
      <c r="F25" s="53"/>
      <c r="G25" s="52"/>
      <c r="H25" s="53"/>
      <c r="I25" s="52"/>
      <c r="J25" s="53"/>
      <c r="K25" s="52"/>
      <c r="L25" s="53"/>
      <c r="M25" s="52"/>
      <c r="O25" s="52"/>
      <c r="P25" s="54"/>
      <c r="Q25" s="52"/>
    </row>
    <row r="26" spans="1:19" ht="24" customHeight="1">
      <c r="A26" s="35" t="s">
        <v>23</v>
      </c>
      <c r="B26" s="42"/>
      <c r="C26" s="25"/>
      <c r="D26" s="25"/>
      <c r="E26" s="52"/>
      <c r="F26" s="53"/>
      <c r="G26" s="52"/>
      <c r="H26" s="53"/>
      <c r="I26" s="52"/>
      <c r="J26" s="53"/>
      <c r="K26" s="52"/>
      <c r="L26" s="53"/>
      <c r="M26" s="52"/>
      <c r="O26" s="52"/>
      <c r="P26" s="52"/>
      <c r="Q26" s="52"/>
    </row>
    <row r="27" spans="1:19" ht="21.95" customHeight="1">
      <c r="A27" s="35"/>
      <c r="B27" s="42"/>
      <c r="C27" s="25"/>
      <c r="D27" s="25"/>
      <c r="E27" s="52"/>
      <c r="F27" s="53"/>
      <c r="G27" s="52"/>
      <c r="H27" s="53"/>
      <c r="I27" s="52"/>
      <c r="J27" s="53"/>
      <c r="K27" s="52"/>
      <c r="L27" s="53"/>
      <c r="M27" s="52"/>
      <c r="O27" s="52"/>
      <c r="P27" s="52"/>
      <c r="Q27" s="52"/>
    </row>
    <row r="28" spans="1:19" ht="21.95" customHeight="1">
      <c r="A28" s="35"/>
      <c r="B28" s="42"/>
      <c r="C28" s="25"/>
      <c r="D28" s="25"/>
      <c r="E28" s="52"/>
      <c r="F28" s="53"/>
      <c r="G28" s="52"/>
      <c r="H28" s="53"/>
      <c r="I28" s="52"/>
      <c r="J28" s="53"/>
      <c r="K28" s="52"/>
      <c r="L28" s="53"/>
      <c r="M28" s="52"/>
      <c r="O28" s="52"/>
      <c r="P28" s="52"/>
      <c r="Q28" s="52"/>
    </row>
    <row r="29" spans="1:19" ht="21.95" customHeight="1">
      <c r="A29" s="38"/>
      <c r="B29" s="21"/>
      <c r="C29" s="21"/>
      <c r="D29" s="25"/>
      <c r="E29" s="52"/>
      <c r="F29" s="53"/>
      <c r="G29" s="52"/>
      <c r="H29" s="53"/>
      <c r="I29" s="52"/>
      <c r="J29" s="53"/>
      <c r="L29" s="53"/>
      <c r="M29" s="38"/>
      <c r="O29" s="52"/>
      <c r="P29" s="52"/>
      <c r="Q29" s="52"/>
    </row>
    <row r="30" spans="1:19" ht="21.95" customHeight="1">
      <c r="A30" s="38"/>
      <c r="B30" s="21"/>
      <c r="C30" s="21"/>
      <c r="D30" s="25"/>
      <c r="E30" s="52"/>
      <c r="F30" s="53"/>
      <c r="G30" s="52"/>
      <c r="H30" s="53"/>
      <c r="I30" s="52"/>
      <c r="J30" s="53"/>
      <c r="K30" s="52"/>
      <c r="L30" s="53"/>
      <c r="M30" s="52"/>
      <c r="O30" s="52"/>
      <c r="P30" s="52"/>
      <c r="Q30" s="52"/>
    </row>
    <row r="31" spans="1:19" ht="23.1" customHeight="1">
      <c r="A31" s="261"/>
    </row>
  </sheetData>
  <mergeCells count="4">
    <mergeCell ref="E6:M6"/>
    <mergeCell ref="I7:K7"/>
    <mergeCell ref="A3:L3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zoomScaleNormal="80" zoomScaleSheetLayoutView="100" workbookViewId="0">
      <selection activeCell="A11" sqref="A11"/>
    </sheetView>
  </sheetViews>
  <sheetFormatPr defaultColWidth="9.140625" defaultRowHeight="21" customHeight="1"/>
  <cols>
    <col min="1" max="1" width="2.140625" style="8" customWidth="1"/>
    <col min="2" max="2" width="43.5703125" style="8" customWidth="1"/>
    <col min="3" max="3" width="10.140625" style="8" customWidth="1"/>
    <col min="4" max="4" width="1.7109375" style="8" customWidth="1"/>
    <col min="5" max="5" width="18.28515625" style="8" customWidth="1"/>
    <col min="6" max="6" width="1.7109375" style="8" customWidth="1"/>
    <col min="7" max="7" width="18.28515625" style="8" customWidth="1"/>
    <col min="8" max="8" width="1.7109375" style="8" customWidth="1"/>
    <col min="9" max="9" width="18.28515625" style="8" customWidth="1"/>
    <col min="10" max="10" width="1.7109375" style="8" customWidth="1"/>
    <col min="11" max="11" width="18.28515625" style="8" customWidth="1"/>
    <col min="12" max="12" width="1.7109375" style="8" customWidth="1"/>
    <col min="13" max="13" width="18.28515625" style="8" customWidth="1"/>
    <col min="14" max="14" width="4.28515625" style="8" customWidth="1"/>
    <col min="15" max="15" width="12.42578125" style="8" bestFit="1" customWidth="1"/>
    <col min="16" max="16384" width="9.140625" style="8"/>
  </cols>
  <sheetData>
    <row r="1" spans="1:15" ht="24" customHeight="1">
      <c r="A1" s="7" t="s">
        <v>0</v>
      </c>
      <c r="B1" s="4"/>
      <c r="C1" s="4"/>
      <c r="D1" s="4"/>
      <c r="E1" s="4"/>
      <c r="F1" s="4"/>
      <c r="G1" s="4"/>
      <c r="H1" s="4"/>
      <c r="I1" s="4"/>
      <c r="J1" s="4"/>
      <c r="M1" s="20"/>
    </row>
    <row r="2" spans="1:15" ht="24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L2" s="9"/>
      <c r="M2" s="9"/>
    </row>
    <row r="3" spans="1:15" ht="24" customHeight="1">
      <c r="A3" s="336" t="str">
        <f>+'PL P8'!A3</f>
        <v>FOR THE YEAR ENDED DECEMBER 31, 2022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</row>
    <row r="4" spans="1:15" ht="24" customHeight="1">
      <c r="A4" s="268"/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5" s="6" customFormat="1" ht="24" customHeight="1">
      <c r="E5" s="338" t="s">
        <v>97</v>
      </c>
      <c r="F5" s="338"/>
      <c r="G5" s="338"/>
      <c r="H5" s="338"/>
      <c r="I5" s="338"/>
      <c r="J5" s="338"/>
      <c r="K5" s="338"/>
      <c r="L5" s="338"/>
      <c r="M5" s="338"/>
    </row>
    <row r="6" spans="1:15" s="2" customFormat="1" ht="24" customHeight="1">
      <c r="E6" s="13" t="s">
        <v>82</v>
      </c>
      <c r="G6" s="13"/>
      <c r="I6" s="339" t="s">
        <v>83</v>
      </c>
      <c r="J6" s="339"/>
      <c r="K6" s="339"/>
      <c r="M6" s="48" t="s">
        <v>85</v>
      </c>
    </row>
    <row r="7" spans="1:15" s="2" customFormat="1" ht="24" customHeight="1">
      <c r="E7" s="13" t="s">
        <v>86</v>
      </c>
      <c r="G7" s="13" t="s">
        <v>87</v>
      </c>
      <c r="I7" s="14" t="s">
        <v>88</v>
      </c>
      <c r="M7" s="41" t="s">
        <v>91</v>
      </c>
    </row>
    <row r="8" spans="1:15" s="2" customFormat="1" ht="24" customHeight="1">
      <c r="C8" s="266" t="s">
        <v>4</v>
      </c>
      <c r="E8" s="15" t="s">
        <v>92</v>
      </c>
      <c r="G8" s="15"/>
      <c r="I8" s="16" t="s">
        <v>93</v>
      </c>
      <c r="K8" s="16" t="s">
        <v>94</v>
      </c>
      <c r="M8" s="267" t="s">
        <v>95</v>
      </c>
    </row>
    <row r="9" spans="1:15" ht="24" customHeight="1">
      <c r="A9" s="194" t="s">
        <v>96</v>
      </c>
      <c r="B9" s="10"/>
      <c r="C9" s="10"/>
      <c r="D9" s="10"/>
      <c r="E9" s="17">
        <v>538105234</v>
      </c>
      <c r="F9" s="17"/>
      <c r="G9" s="17">
        <v>777165703</v>
      </c>
      <c r="H9" s="17"/>
      <c r="I9" s="17">
        <v>59606631</v>
      </c>
      <c r="J9" s="17"/>
      <c r="K9" s="17">
        <v>19858605</v>
      </c>
      <c r="L9" s="17"/>
      <c r="M9" s="17">
        <f>SUM(E9:K9)</f>
        <v>1394736173</v>
      </c>
    </row>
    <row r="10" spans="1:15" ht="24" customHeight="1">
      <c r="A10" s="96" t="s">
        <v>48</v>
      </c>
      <c r="B10" s="10"/>
      <c r="C10" s="10"/>
      <c r="D10" s="10"/>
      <c r="E10" s="277">
        <v>0</v>
      </c>
      <c r="F10" s="277"/>
      <c r="G10" s="277">
        <v>0</v>
      </c>
      <c r="H10" s="277"/>
      <c r="I10" s="277">
        <v>2195823</v>
      </c>
      <c r="J10" s="277"/>
      <c r="K10" s="277">
        <v>-2195823</v>
      </c>
      <c r="L10" s="277"/>
      <c r="M10" s="277">
        <f>SUM(E10:K10)</f>
        <v>0</v>
      </c>
    </row>
    <row r="11" spans="1:15" s="4" customFormat="1" ht="24" customHeight="1">
      <c r="A11" s="96" t="s">
        <v>160</v>
      </c>
      <c r="B11" s="8"/>
      <c r="C11" s="5"/>
      <c r="E11" s="119">
        <v>0</v>
      </c>
      <c r="F11" s="269"/>
      <c r="G11" s="119">
        <v>0</v>
      </c>
      <c r="H11" s="269"/>
      <c r="I11" s="119">
        <v>0</v>
      </c>
      <c r="J11" s="269"/>
      <c r="K11" s="119">
        <v>43916450</v>
      </c>
      <c r="L11" s="269"/>
      <c r="M11" s="119">
        <f>SUM(E11:K11)</f>
        <v>43916450</v>
      </c>
    </row>
    <row r="12" spans="1:15" s="4" customFormat="1" ht="24" customHeight="1">
      <c r="A12" s="43" t="s">
        <v>133</v>
      </c>
      <c r="C12" s="5"/>
      <c r="E12" s="270">
        <f>SUM(E9:E11)</f>
        <v>538105234</v>
      </c>
      <c r="F12" s="119"/>
      <c r="G12" s="270">
        <f>SUM(G9:G11)</f>
        <v>777165703</v>
      </c>
      <c r="H12" s="119"/>
      <c r="I12" s="270">
        <f>SUM(I9:I11)</f>
        <v>61802454</v>
      </c>
      <c r="J12" s="119"/>
      <c r="K12" s="270">
        <f>SUM(K9:K11)</f>
        <v>61579232</v>
      </c>
      <c r="L12" s="119"/>
      <c r="M12" s="270">
        <f>SUM(M9:M11)</f>
        <v>1438652623</v>
      </c>
      <c r="N12" s="113"/>
      <c r="O12" s="19"/>
    </row>
    <row r="13" spans="1:15" s="4" customFormat="1" ht="24" customHeight="1">
      <c r="A13" s="271"/>
      <c r="C13" s="5"/>
      <c r="E13" s="119"/>
      <c r="F13" s="119"/>
      <c r="G13" s="119"/>
      <c r="H13" s="119"/>
      <c r="I13" s="119"/>
      <c r="J13" s="119"/>
      <c r="K13" s="119"/>
      <c r="L13" s="119"/>
      <c r="M13" s="119"/>
      <c r="N13" s="113"/>
      <c r="O13" s="19"/>
    </row>
    <row r="14" spans="1:15" s="95" customFormat="1" ht="24" customHeight="1">
      <c r="A14" s="193" t="s">
        <v>146</v>
      </c>
      <c r="B14" s="94"/>
      <c r="C14" s="94"/>
      <c r="D14" s="94"/>
      <c r="E14" s="119">
        <v>538105234</v>
      </c>
      <c r="F14" s="119"/>
      <c r="G14" s="119">
        <v>777165703</v>
      </c>
      <c r="H14" s="119"/>
      <c r="I14" s="119">
        <v>61802454</v>
      </c>
      <c r="J14" s="119"/>
      <c r="K14" s="119">
        <f>+K12</f>
        <v>61579232</v>
      </c>
      <c r="L14" s="279"/>
      <c r="M14" s="119">
        <f t="shared" ref="M14:M15" si="0">SUM(E14:K14)</f>
        <v>1438652623</v>
      </c>
    </row>
    <row r="15" spans="1:15" s="95" customFormat="1" ht="24" customHeight="1">
      <c r="A15" s="298" t="s">
        <v>151</v>
      </c>
      <c r="B15" s="94"/>
      <c r="C15" s="296">
        <v>20</v>
      </c>
      <c r="D15" s="94"/>
      <c r="E15" s="119">
        <v>82</v>
      </c>
      <c r="F15" s="119"/>
      <c r="G15" s="119">
        <v>796</v>
      </c>
      <c r="H15" s="119"/>
      <c r="I15" s="119">
        <v>0</v>
      </c>
      <c r="J15" s="119"/>
      <c r="K15" s="119">
        <v>0</v>
      </c>
      <c r="L15" s="279"/>
      <c r="M15" s="299">
        <f t="shared" si="0"/>
        <v>878</v>
      </c>
    </row>
    <row r="16" spans="1:15" ht="24" customHeight="1">
      <c r="A16" s="111" t="s">
        <v>48</v>
      </c>
      <c r="B16" s="10"/>
      <c r="C16" s="297"/>
      <c r="D16" s="10"/>
      <c r="E16" s="277">
        <v>0</v>
      </c>
      <c r="F16" s="277"/>
      <c r="G16" s="277">
        <v>0</v>
      </c>
      <c r="H16" s="277"/>
      <c r="I16" s="277">
        <v>6233012</v>
      </c>
      <c r="J16" s="277"/>
      <c r="K16" s="277">
        <f>-I16</f>
        <v>-6233012</v>
      </c>
      <c r="L16" s="277"/>
      <c r="M16" s="289">
        <f>SUM(E16:K16)</f>
        <v>0</v>
      </c>
    </row>
    <row r="17" spans="1:15" ht="24" customHeight="1">
      <c r="A17" s="96" t="s">
        <v>141</v>
      </c>
      <c r="B17" s="10"/>
      <c r="C17" s="297">
        <v>22</v>
      </c>
      <c r="D17" s="10"/>
      <c r="E17" s="277">
        <v>0</v>
      </c>
      <c r="F17" s="277"/>
      <c r="G17" s="277">
        <v>0</v>
      </c>
      <c r="H17" s="277"/>
      <c r="I17" s="277">
        <v>0</v>
      </c>
      <c r="J17" s="277"/>
      <c r="K17" s="277">
        <v>-53810523</v>
      </c>
      <c r="L17" s="277"/>
      <c r="M17" s="277">
        <f>SUM(E17:K17)</f>
        <v>-53810523</v>
      </c>
    </row>
    <row r="18" spans="1:15" ht="24" customHeight="1">
      <c r="A18" s="96" t="s">
        <v>160</v>
      </c>
      <c r="B18" s="10"/>
      <c r="C18" s="10"/>
      <c r="D18" s="10"/>
      <c r="E18" s="277">
        <v>0</v>
      </c>
      <c r="F18" s="277"/>
      <c r="G18" s="277">
        <v>0</v>
      </c>
      <c r="H18" s="277"/>
      <c r="I18" s="277">
        <v>0</v>
      </c>
      <c r="J18" s="277"/>
      <c r="K18" s="277">
        <f>'PL P8'!O33</f>
        <v>125378402</v>
      </c>
      <c r="L18" s="277"/>
      <c r="M18" s="277">
        <f>SUM(E18:K18)</f>
        <v>125378402</v>
      </c>
    </row>
    <row r="19" spans="1:15" s="272" customFormat="1" ht="24" customHeight="1">
      <c r="A19" s="33" t="s">
        <v>150</v>
      </c>
      <c r="C19" s="273"/>
      <c r="E19" s="119">
        <v>0</v>
      </c>
      <c r="F19" s="269"/>
      <c r="G19" s="119">
        <v>0</v>
      </c>
      <c r="H19" s="269"/>
      <c r="I19" s="119">
        <v>0</v>
      </c>
      <c r="J19" s="269"/>
      <c r="K19" s="119">
        <f>'PL P8'!O38</f>
        <v>-610726</v>
      </c>
      <c r="L19" s="269"/>
      <c r="M19" s="119">
        <f>SUM(E19:K19)</f>
        <v>-610726</v>
      </c>
    </row>
    <row r="20" spans="1:15" s="4" customFormat="1" ht="24" customHeight="1" thickBot="1">
      <c r="A20" s="43" t="s">
        <v>147</v>
      </c>
      <c r="C20" s="5"/>
      <c r="E20" s="56">
        <f>SUM(E14:E19)</f>
        <v>538105316</v>
      </c>
      <c r="F20" s="17"/>
      <c r="G20" s="56">
        <f>SUM(G14:G19)</f>
        <v>777166499</v>
      </c>
      <c r="H20" s="17"/>
      <c r="I20" s="56">
        <f>SUM(I14:I19)</f>
        <v>68035466</v>
      </c>
      <c r="J20" s="17"/>
      <c r="K20" s="56">
        <f>SUM(K14:K19)</f>
        <v>126303373</v>
      </c>
      <c r="L20" s="17"/>
      <c r="M20" s="56">
        <f>SUM(M14:M19)</f>
        <v>1509610654</v>
      </c>
      <c r="N20" s="18"/>
      <c r="O20" s="19"/>
    </row>
    <row r="21" spans="1:15" ht="24" customHeight="1" thickTop="1">
      <c r="A21" s="268"/>
      <c r="B21" s="4"/>
      <c r="C21" s="10"/>
      <c r="D21" s="10"/>
      <c r="E21" s="17"/>
      <c r="F21" s="12"/>
      <c r="G21" s="17"/>
      <c r="H21" s="12"/>
      <c r="I21" s="17"/>
      <c r="J21" s="12"/>
      <c r="K21" s="17"/>
      <c r="L21" s="12"/>
      <c r="M21" s="17"/>
    </row>
    <row r="22" spans="1:15" ht="24" customHeight="1">
      <c r="A22" s="268"/>
      <c r="B22" s="4"/>
      <c r="C22" s="10"/>
      <c r="D22" s="10"/>
      <c r="E22" s="17"/>
      <c r="F22" s="12"/>
      <c r="G22" s="17"/>
      <c r="H22" s="12"/>
      <c r="I22" s="17"/>
      <c r="J22" s="12"/>
      <c r="K22" s="17"/>
      <c r="L22" s="12"/>
      <c r="M22" s="17"/>
    </row>
    <row r="23" spans="1:15" ht="24" customHeight="1">
      <c r="B23" s="4"/>
      <c r="C23" s="10"/>
      <c r="D23" s="10"/>
      <c r="E23" s="17"/>
      <c r="F23" s="12"/>
      <c r="G23" s="17"/>
      <c r="H23" s="12"/>
      <c r="I23" s="17"/>
      <c r="J23" s="12"/>
      <c r="K23" s="17"/>
      <c r="L23" s="12"/>
      <c r="M23" s="17"/>
    </row>
    <row r="24" spans="1:15" ht="21.95" customHeight="1">
      <c r="A24" s="11" t="s">
        <v>23</v>
      </c>
      <c r="B24" s="4"/>
      <c r="C24" s="10"/>
      <c r="D24" s="10"/>
      <c r="E24" s="17"/>
      <c r="F24" s="12"/>
      <c r="G24" s="17"/>
      <c r="H24" s="12"/>
      <c r="I24" s="17"/>
      <c r="J24" s="12"/>
      <c r="K24" s="17"/>
      <c r="L24" s="12"/>
      <c r="M24" s="17"/>
    </row>
    <row r="25" spans="1:15" ht="21.95" customHeight="1">
      <c r="A25" s="268"/>
      <c r="B25" s="4"/>
      <c r="C25" s="10"/>
      <c r="D25" s="10"/>
      <c r="E25" s="17"/>
      <c r="F25" s="12"/>
      <c r="G25" s="17"/>
      <c r="H25" s="12"/>
      <c r="I25" s="17"/>
      <c r="J25" s="12"/>
      <c r="K25" s="17"/>
      <c r="L25" s="12"/>
      <c r="M25" s="17"/>
    </row>
    <row r="27" spans="1:15" s="4" customFormat="1" ht="21" customHeight="1">
      <c r="A27" s="268"/>
      <c r="E27" s="17"/>
      <c r="F27" s="12"/>
      <c r="G27" s="17"/>
      <c r="H27" s="12"/>
      <c r="I27" s="17"/>
      <c r="J27" s="12"/>
      <c r="K27" s="17"/>
      <c r="L27" s="12"/>
      <c r="M27" s="17"/>
    </row>
    <row r="28" spans="1:15" ht="21" customHeight="1">
      <c r="A28" s="268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0"/>
  <sheetViews>
    <sheetView tabSelected="1" view="pageBreakPreview" topLeftCell="A62" zoomScaleNormal="85" zoomScaleSheetLayoutView="100" workbookViewId="0">
      <selection activeCell="G80" sqref="G80:M80"/>
    </sheetView>
  </sheetViews>
  <sheetFormatPr defaultColWidth="9.140625" defaultRowHeight="25.5" customHeight="1"/>
  <cols>
    <col min="1" max="2" width="2.28515625" style="8" customWidth="1"/>
    <col min="3" max="3" width="5" style="8" customWidth="1"/>
    <col min="4" max="4" width="4.7109375" style="8" customWidth="1"/>
    <col min="5" max="5" width="32.28515625" style="8" customWidth="1"/>
    <col min="6" max="6" width="5.42578125" style="10" customWidth="1"/>
    <col min="7" max="7" width="16.28515625" style="227" customWidth="1"/>
    <col min="8" max="8" width="1.7109375" style="227" customWidth="1"/>
    <col min="9" max="9" width="16.28515625" style="227" customWidth="1"/>
    <col min="10" max="10" width="1.7109375" style="227" customWidth="1"/>
    <col min="11" max="11" width="16.28515625" style="87" customWidth="1"/>
    <col min="12" max="12" width="1.7109375" style="87" customWidth="1"/>
    <col min="13" max="13" width="16.28515625" style="87" customWidth="1"/>
    <col min="14" max="14" width="1.28515625" style="8" customWidth="1"/>
    <col min="15" max="15" width="10.140625" style="8" bestFit="1" customWidth="1"/>
    <col min="16" max="16" width="9.140625" style="8"/>
    <col min="17" max="17" width="10.140625" style="8" bestFit="1" customWidth="1"/>
    <col min="18" max="18" width="9.140625" style="8"/>
    <col min="19" max="19" width="9.28515625" style="8" bestFit="1" customWidth="1"/>
    <col min="20" max="16384" width="9.140625" style="8"/>
  </cols>
  <sheetData>
    <row r="1" spans="1:17" ht="23.25" customHeight="1">
      <c r="A1" s="7" t="s">
        <v>0</v>
      </c>
      <c r="B1" s="202"/>
      <c r="C1" s="202"/>
      <c r="D1" s="202"/>
      <c r="E1" s="202"/>
      <c r="F1" s="202"/>
      <c r="G1" s="203"/>
      <c r="H1" s="203"/>
      <c r="I1" s="203"/>
      <c r="J1" s="203"/>
      <c r="K1" s="204"/>
      <c r="M1" s="264"/>
    </row>
    <row r="2" spans="1:17" ht="23.25" customHeight="1">
      <c r="A2" s="202" t="s">
        <v>98</v>
      </c>
      <c r="B2" s="202"/>
      <c r="C2" s="202"/>
      <c r="D2" s="202"/>
      <c r="E2" s="202"/>
      <c r="F2" s="202"/>
      <c r="G2" s="203"/>
      <c r="H2" s="203"/>
      <c r="I2" s="203"/>
      <c r="J2" s="203"/>
      <c r="L2" s="205"/>
      <c r="M2" s="205"/>
    </row>
    <row r="3" spans="1:17" ht="23.25" customHeight="1">
      <c r="A3" s="202" t="str">
        <f>+'PL P8'!A3</f>
        <v>FOR THE YEAR ENDED DECEMBER 31, 2022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88"/>
    </row>
    <row r="4" spans="1:17" ht="23.25" customHeight="1">
      <c r="A4" s="206"/>
      <c r="B4" s="207"/>
      <c r="C4" s="207"/>
      <c r="D4" s="207"/>
      <c r="E4" s="207"/>
      <c r="F4" s="207"/>
      <c r="G4" s="88"/>
      <c r="H4" s="88"/>
      <c r="I4" s="88"/>
      <c r="J4" s="88"/>
      <c r="K4" s="88"/>
      <c r="L4" s="88"/>
      <c r="M4" s="88"/>
    </row>
    <row r="5" spans="1:17" ht="23.25" customHeight="1">
      <c r="C5" s="202"/>
      <c r="D5" s="202"/>
      <c r="E5" s="202"/>
      <c r="F5" s="8"/>
      <c r="G5" s="342" t="s">
        <v>55</v>
      </c>
      <c r="H5" s="342"/>
      <c r="I5" s="342"/>
      <c r="J5" s="203"/>
      <c r="K5" s="341" t="s">
        <v>2</v>
      </c>
      <c r="L5" s="341"/>
      <c r="M5" s="341"/>
    </row>
    <row r="6" spans="1:17" ht="23.25" customHeight="1">
      <c r="C6" s="202"/>
      <c r="D6" s="202"/>
      <c r="E6" s="202"/>
      <c r="F6" s="8"/>
      <c r="G6" s="208" t="s">
        <v>144</v>
      </c>
      <c r="H6" s="209"/>
      <c r="I6" s="208" t="s">
        <v>132</v>
      </c>
      <c r="J6" s="210"/>
      <c r="K6" s="208" t="s">
        <v>144</v>
      </c>
      <c r="L6" s="209"/>
      <c r="M6" s="208" t="s">
        <v>132</v>
      </c>
    </row>
    <row r="7" spans="1:17" s="4" customFormat="1" ht="23.25" customHeight="1">
      <c r="A7" s="211" t="s">
        <v>99</v>
      </c>
      <c r="B7" s="67"/>
      <c r="C7" s="67"/>
      <c r="D7" s="67"/>
      <c r="E7" s="207"/>
      <c r="F7" s="9"/>
      <c r="G7" s="205"/>
      <c r="H7" s="205"/>
      <c r="I7" s="205"/>
      <c r="J7" s="205"/>
      <c r="K7" s="205"/>
      <c r="L7" s="87"/>
      <c r="M7" s="205"/>
    </row>
    <row r="8" spans="1:17" ht="23.25" customHeight="1">
      <c r="A8" s="33" t="s">
        <v>137</v>
      </c>
      <c r="B8" s="67"/>
      <c r="C8" s="67"/>
      <c r="D8" s="67"/>
      <c r="E8" s="3"/>
      <c r="F8" s="212"/>
      <c r="G8" s="213">
        <f>'PL P8'!K33</f>
        <v>123719136</v>
      </c>
      <c r="H8" s="213"/>
      <c r="I8" s="213">
        <f>'PL P8'!M33</f>
        <v>92429568</v>
      </c>
      <c r="J8" s="213"/>
      <c r="K8" s="213">
        <f>'PL P8'!O33</f>
        <v>125378402</v>
      </c>
      <c r="L8" s="213"/>
      <c r="M8" s="213">
        <f>'PL P8'!Q33</f>
        <v>43916450</v>
      </c>
      <c r="O8" s="214"/>
    </row>
    <row r="9" spans="1:17" ht="23.25" customHeight="1">
      <c r="A9" s="107" t="s">
        <v>130</v>
      </c>
      <c r="B9" s="107"/>
      <c r="C9" s="107"/>
      <c r="D9" s="107"/>
      <c r="E9" s="107"/>
      <c r="F9" s="212"/>
      <c r="G9" s="215"/>
      <c r="H9" s="215"/>
      <c r="I9" s="215"/>
      <c r="J9" s="215"/>
      <c r="K9" s="205"/>
      <c r="L9" s="205"/>
      <c r="M9" s="205"/>
      <c r="Q9" s="216"/>
    </row>
    <row r="10" spans="1:17" ht="23.25" customHeight="1">
      <c r="B10" s="107" t="s">
        <v>100</v>
      </c>
      <c r="C10" s="67"/>
      <c r="D10" s="67"/>
      <c r="E10" s="3"/>
      <c r="F10" s="212"/>
      <c r="G10" s="215"/>
      <c r="H10" s="215"/>
      <c r="I10" s="215"/>
      <c r="J10" s="215"/>
      <c r="K10" s="205"/>
      <c r="L10" s="205"/>
      <c r="M10" s="205"/>
      <c r="Q10" s="216"/>
    </row>
    <row r="11" spans="1:17" ht="23.25" customHeight="1">
      <c r="A11" s="8" t="s">
        <v>131</v>
      </c>
      <c r="B11" s="107"/>
      <c r="C11" s="67"/>
      <c r="D11" s="67"/>
      <c r="E11" s="3"/>
      <c r="F11" s="212"/>
      <c r="G11" s="215">
        <f>K11</f>
        <v>31441637</v>
      </c>
      <c r="H11" s="215"/>
      <c r="I11" s="215">
        <v>17797322</v>
      </c>
      <c r="J11" s="215"/>
      <c r="K11" s="205">
        <v>31441637</v>
      </c>
      <c r="L11" s="205"/>
      <c r="M11" s="205">
        <v>11345235</v>
      </c>
      <c r="Q11" s="216"/>
    </row>
    <row r="12" spans="1:17" ht="23.25" customHeight="1">
      <c r="A12" s="110" t="s">
        <v>101</v>
      </c>
      <c r="B12" s="67"/>
      <c r="C12" s="67"/>
      <c r="D12" s="67"/>
      <c r="E12" s="3"/>
      <c r="F12" s="212"/>
      <c r="G12" s="245">
        <f>K12+325699+256808</f>
        <v>14266684</v>
      </c>
      <c r="H12" s="77"/>
      <c r="I12" s="76">
        <v>16128937</v>
      </c>
      <c r="J12" s="77"/>
      <c r="K12" s="205">
        <f>13096569+587608</f>
        <v>13684177</v>
      </c>
      <c r="L12" s="78"/>
      <c r="M12" s="76">
        <v>15830440</v>
      </c>
      <c r="O12" s="217"/>
    </row>
    <row r="13" spans="1:17" ht="23.25" customHeight="1">
      <c r="A13" s="110" t="s">
        <v>139</v>
      </c>
      <c r="B13" s="67"/>
      <c r="C13" s="67"/>
      <c r="D13" s="67"/>
      <c r="E13" s="3"/>
      <c r="F13" s="212"/>
      <c r="G13" s="245">
        <f t="shared" ref="G13:G16" si="0">K13</f>
        <v>-10972977</v>
      </c>
      <c r="H13" s="77"/>
      <c r="I13" s="76">
        <v>-6066811</v>
      </c>
      <c r="J13" s="77"/>
      <c r="K13" s="205">
        <v>-10972977</v>
      </c>
      <c r="L13" s="78"/>
      <c r="M13" s="76">
        <v>-6066811</v>
      </c>
      <c r="O13" s="217"/>
    </row>
    <row r="14" spans="1:17" ht="23.25" customHeight="1">
      <c r="A14" s="110" t="s">
        <v>102</v>
      </c>
      <c r="B14" s="67"/>
      <c r="C14" s="67"/>
      <c r="D14" s="67"/>
      <c r="E14" s="3"/>
      <c r="F14" s="212"/>
      <c r="G14" s="245">
        <f t="shared" si="0"/>
        <v>0</v>
      </c>
      <c r="H14" s="77"/>
      <c r="I14" s="76">
        <v>1659142</v>
      </c>
      <c r="J14" s="77"/>
      <c r="K14" s="205">
        <v>0</v>
      </c>
      <c r="L14" s="78"/>
      <c r="M14" s="76">
        <v>1659142</v>
      </c>
      <c r="O14" s="217"/>
    </row>
    <row r="15" spans="1:17" ht="23.25" customHeight="1">
      <c r="A15" s="110" t="s">
        <v>156</v>
      </c>
      <c r="B15" s="67"/>
      <c r="C15" s="67"/>
      <c r="D15" s="67"/>
      <c r="E15" s="3"/>
      <c r="F15" s="212"/>
      <c r="G15" s="76">
        <f t="shared" si="0"/>
        <v>-46504</v>
      </c>
      <c r="H15" s="77"/>
      <c r="I15" s="79">
        <v>3000466</v>
      </c>
      <c r="J15" s="77"/>
      <c r="K15" s="205">
        <v>-46504</v>
      </c>
      <c r="L15" s="78"/>
      <c r="M15" s="79">
        <v>3000466</v>
      </c>
      <c r="O15" s="217"/>
      <c r="Q15" s="214"/>
    </row>
    <row r="16" spans="1:17" ht="23.25" customHeight="1">
      <c r="A16" s="110" t="s">
        <v>135</v>
      </c>
      <c r="B16" s="67"/>
      <c r="C16" s="67"/>
      <c r="D16" s="67"/>
      <c r="E16" s="3"/>
      <c r="F16" s="212"/>
      <c r="G16" s="76">
        <f t="shared" si="0"/>
        <v>0</v>
      </c>
      <c r="H16" s="77"/>
      <c r="I16" s="79">
        <v>0</v>
      </c>
      <c r="J16" s="77"/>
      <c r="K16" s="205">
        <v>0</v>
      </c>
      <c r="L16" s="78"/>
      <c r="M16" s="79">
        <v>0</v>
      </c>
      <c r="O16" s="217"/>
      <c r="Q16" s="214"/>
    </row>
    <row r="17" spans="1:17" ht="23.25" customHeight="1">
      <c r="A17" s="110" t="s">
        <v>128</v>
      </c>
      <c r="B17" s="67"/>
      <c r="C17" s="67"/>
      <c r="D17" s="67"/>
      <c r="E17" s="3"/>
      <c r="F17" s="212"/>
      <c r="G17" s="76"/>
      <c r="H17" s="77"/>
      <c r="I17" s="79"/>
      <c r="J17" s="77"/>
      <c r="K17" s="79"/>
      <c r="L17" s="78"/>
      <c r="M17" s="79"/>
      <c r="O17" s="217"/>
      <c r="Q17" s="214"/>
    </row>
    <row r="18" spans="1:17" ht="23.25" customHeight="1">
      <c r="A18" s="110" t="s">
        <v>103</v>
      </c>
      <c r="B18" s="67"/>
      <c r="C18" s="288"/>
      <c r="D18" s="288"/>
      <c r="E18" s="3"/>
      <c r="F18" s="212"/>
      <c r="G18" s="76">
        <f>K18</f>
        <v>-267260</v>
      </c>
      <c r="H18" s="77"/>
      <c r="I18" s="80">
        <v>-202121</v>
      </c>
      <c r="J18" s="77"/>
      <c r="K18" s="80">
        <v>-267260</v>
      </c>
      <c r="L18" s="78"/>
      <c r="M18" s="80">
        <v>-202121</v>
      </c>
      <c r="O18" s="217"/>
      <c r="Q18" s="214"/>
    </row>
    <row r="19" spans="1:17" s="22" customFormat="1" ht="23.25" customHeight="1">
      <c r="A19" s="28" t="s">
        <v>165</v>
      </c>
      <c r="B19" s="28"/>
      <c r="D19" s="28"/>
      <c r="E19" s="28"/>
      <c r="F19" s="29"/>
      <c r="G19" s="76">
        <f>-'PL P8'!K27</f>
        <v>2220337</v>
      </c>
      <c r="H19" s="77"/>
      <c r="I19" s="80">
        <v>19789957</v>
      </c>
      <c r="J19" s="77"/>
      <c r="K19" s="80">
        <v>0</v>
      </c>
      <c r="L19" s="78"/>
      <c r="M19" s="80">
        <v>0</v>
      </c>
      <c r="O19" s="23"/>
    </row>
    <row r="20" spans="1:17" ht="23.25" customHeight="1">
      <c r="A20" s="110" t="s">
        <v>30</v>
      </c>
      <c r="B20" s="67"/>
      <c r="C20" s="67"/>
      <c r="D20" s="67"/>
      <c r="E20" s="3"/>
      <c r="F20" s="212"/>
      <c r="G20" s="76">
        <f t="shared" ref="G20:G25" si="1">K20</f>
        <v>7113925</v>
      </c>
      <c r="H20" s="77"/>
      <c r="I20" s="263">
        <v>9938556</v>
      </c>
      <c r="J20" s="77"/>
      <c r="K20" s="260">
        <v>7113925</v>
      </c>
      <c r="L20" s="78"/>
      <c r="M20" s="263">
        <v>9938556</v>
      </c>
      <c r="Q20" s="214"/>
    </row>
    <row r="21" spans="1:17" ht="23.25" customHeight="1">
      <c r="A21" s="110" t="s">
        <v>142</v>
      </c>
      <c r="B21" s="67"/>
      <c r="C21" s="67"/>
      <c r="D21" s="67"/>
      <c r="E21" s="3"/>
      <c r="F21" s="212"/>
      <c r="G21" s="76">
        <f>-'PL P8'!K17</f>
        <v>-17101039</v>
      </c>
      <c r="H21" s="77"/>
      <c r="I21" s="263">
        <v>-98659432</v>
      </c>
      <c r="J21" s="77"/>
      <c r="K21" s="260">
        <f>-14858036</f>
        <v>-14858036</v>
      </c>
      <c r="L21" s="78"/>
      <c r="M21" s="263">
        <v>-23050000</v>
      </c>
      <c r="Q21" s="214"/>
    </row>
    <row r="22" spans="1:17" ht="23.25" customHeight="1">
      <c r="A22" s="8" t="s">
        <v>65</v>
      </c>
      <c r="B22" s="67"/>
      <c r="C22" s="67"/>
      <c r="D22" s="67"/>
      <c r="E22" s="3"/>
      <c r="F22" s="212"/>
      <c r="G22" s="76">
        <f t="shared" si="1"/>
        <v>-448975</v>
      </c>
      <c r="H22" s="77"/>
      <c r="I22" s="263">
        <v>-181558</v>
      </c>
      <c r="J22" s="77"/>
      <c r="K22" s="260">
        <v>-448975</v>
      </c>
      <c r="L22" s="78"/>
      <c r="M22" s="263">
        <v>-181558</v>
      </c>
      <c r="Q22" s="214"/>
    </row>
    <row r="23" spans="1:17" s="22" customFormat="1" ht="23.25" customHeight="1">
      <c r="A23" s="28" t="s">
        <v>166</v>
      </c>
      <c r="B23" s="28"/>
      <c r="D23" s="28"/>
      <c r="E23" s="28"/>
      <c r="F23" s="29"/>
      <c r="G23" s="76">
        <f t="shared" si="1"/>
        <v>-11166</v>
      </c>
      <c r="H23" s="77"/>
      <c r="I23" s="263">
        <v>-425006</v>
      </c>
      <c r="J23" s="77"/>
      <c r="K23" s="260">
        <f>-11213+2+45</f>
        <v>-11166</v>
      </c>
      <c r="L23" s="78"/>
      <c r="M23" s="263">
        <v>-425006</v>
      </c>
    </row>
    <row r="24" spans="1:17" s="22" customFormat="1" ht="23.25" customHeight="1">
      <c r="A24" s="28" t="s">
        <v>79</v>
      </c>
      <c r="B24" s="28"/>
      <c r="D24" s="28"/>
      <c r="E24" s="28"/>
      <c r="F24" s="29"/>
      <c r="G24" s="76">
        <f t="shared" si="1"/>
        <v>0</v>
      </c>
      <c r="H24" s="77"/>
      <c r="I24" s="263">
        <v>-15000000</v>
      </c>
      <c r="J24" s="77"/>
      <c r="K24" s="260">
        <v>0</v>
      </c>
      <c r="L24" s="78"/>
      <c r="M24" s="263">
        <v>-15000000</v>
      </c>
    </row>
    <row r="25" spans="1:17" ht="23.25" customHeight="1">
      <c r="A25" s="110" t="s">
        <v>104</v>
      </c>
      <c r="B25" s="67"/>
      <c r="C25" s="67"/>
      <c r="D25" s="67"/>
      <c r="E25" s="3"/>
      <c r="F25" s="212"/>
      <c r="G25" s="76">
        <f t="shared" si="1"/>
        <v>1472381</v>
      </c>
      <c r="H25" s="77"/>
      <c r="I25" s="80">
        <v>1716756</v>
      </c>
      <c r="J25" s="77"/>
      <c r="K25" s="75">
        <v>1472381</v>
      </c>
      <c r="L25" s="78"/>
      <c r="M25" s="80">
        <v>1716756</v>
      </c>
      <c r="Q25" s="214"/>
    </row>
    <row r="26" spans="1:17" ht="23.25" customHeight="1">
      <c r="A26" s="67" t="s">
        <v>105</v>
      </c>
      <c r="B26" s="67"/>
      <c r="C26" s="67"/>
      <c r="D26" s="67"/>
      <c r="E26" s="3"/>
      <c r="F26" s="212"/>
      <c r="G26" s="245">
        <f>K26+277091</f>
        <v>384517</v>
      </c>
      <c r="H26" s="77"/>
      <c r="I26" s="80">
        <v>263560</v>
      </c>
      <c r="J26" s="77"/>
      <c r="K26" s="75">
        <f>107426</f>
        <v>107426</v>
      </c>
      <c r="L26" s="78"/>
      <c r="M26" s="80">
        <v>138373</v>
      </c>
      <c r="O26" s="214"/>
      <c r="Q26" s="214"/>
    </row>
    <row r="27" spans="1:17" ht="23.25" customHeight="1">
      <c r="A27" s="110" t="s">
        <v>70</v>
      </c>
      <c r="D27" s="3"/>
      <c r="E27" s="3"/>
      <c r="F27" s="212"/>
      <c r="G27" s="81">
        <f>K27-45</f>
        <v>-913115</v>
      </c>
      <c r="H27" s="77"/>
      <c r="I27" s="82">
        <v>-2272093</v>
      </c>
      <c r="J27" s="77"/>
      <c r="K27" s="82">
        <v>-913070</v>
      </c>
      <c r="L27" s="78"/>
      <c r="M27" s="82">
        <v>-2272047</v>
      </c>
      <c r="O27" s="217"/>
      <c r="Q27" s="214"/>
    </row>
    <row r="28" spans="1:17" ht="23.25" customHeight="1">
      <c r="A28" s="218" t="s">
        <v>106</v>
      </c>
      <c r="B28" s="218"/>
      <c r="C28" s="4"/>
      <c r="D28" s="3"/>
      <c r="E28" s="3"/>
      <c r="F28" s="212"/>
      <c r="G28" s="215"/>
      <c r="H28" s="215"/>
      <c r="I28" s="215"/>
      <c r="J28" s="215"/>
      <c r="K28" s="213"/>
      <c r="L28" s="205"/>
      <c r="M28" s="213"/>
      <c r="Q28" s="214"/>
    </row>
    <row r="29" spans="1:17" ht="23.25" customHeight="1">
      <c r="A29" s="218" t="s">
        <v>107</v>
      </c>
      <c r="B29" s="218"/>
      <c r="C29" s="4"/>
      <c r="F29" s="212"/>
      <c r="G29" s="213">
        <f>SUM(G8:G27)</f>
        <v>150857581</v>
      </c>
      <c r="H29" s="213"/>
      <c r="I29" s="213">
        <f>SUM(I8:I27)</f>
        <v>39917243</v>
      </c>
      <c r="J29" s="215"/>
      <c r="K29" s="213">
        <f>SUM(K8:K27)</f>
        <v>151679960</v>
      </c>
      <c r="L29" s="205"/>
      <c r="M29" s="213">
        <f>SUM(M8:M27)</f>
        <v>40347875</v>
      </c>
    </row>
    <row r="30" spans="1:17" ht="23.25" customHeight="1">
      <c r="A30" s="218" t="s">
        <v>108</v>
      </c>
      <c r="B30" s="218"/>
      <c r="C30" s="218"/>
      <c r="D30" s="107"/>
      <c r="E30" s="3"/>
      <c r="F30" s="212"/>
      <c r="G30" s="205"/>
      <c r="H30" s="205"/>
      <c r="I30" s="205"/>
      <c r="J30" s="215"/>
      <c r="K30" s="205"/>
      <c r="L30" s="205"/>
      <c r="M30" s="205"/>
      <c r="P30" s="217"/>
    </row>
    <row r="31" spans="1:17" ht="23.25" customHeight="1">
      <c r="A31" s="108" t="s">
        <v>168</v>
      </c>
      <c r="B31" s="67"/>
      <c r="C31" s="67"/>
      <c r="D31" s="67"/>
      <c r="E31" s="68"/>
      <c r="F31" s="69"/>
      <c r="G31" s="219">
        <f>K31</f>
        <v>-52000000</v>
      </c>
      <c r="H31" s="219"/>
      <c r="I31" s="219">
        <v>-719452939</v>
      </c>
      <c r="J31" s="220"/>
      <c r="K31" s="219">
        <v>-52000000</v>
      </c>
      <c r="L31" s="221"/>
      <c r="M31" s="219">
        <v>-719452939</v>
      </c>
    </row>
    <row r="32" spans="1:17" ht="23.25" customHeight="1">
      <c r="A32" s="108" t="s">
        <v>109</v>
      </c>
      <c r="B32" s="67"/>
      <c r="C32" s="67"/>
      <c r="D32" s="67"/>
      <c r="E32" s="68"/>
      <c r="F32" s="69"/>
      <c r="G32" s="76">
        <f t="shared" ref="G32:G38" si="2">K32</f>
        <v>284064556</v>
      </c>
      <c r="H32" s="76"/>
      <c r="I32" s="76">
        <v>388658391</v>
      </c>
      <c r="J32" s="83"/>
      <c r="K32" s="219">
        <v>284064556</v>
      </c>
      <c r="L32" s="78"/>
      <c r="M32" s="76">
        <v>388658391</v>
      </c>
    </row>
    <row r="33" spans="1:13" ht="23.25" customHeight="1">
      <c r="A33" s="108" t="s">
        <v>167</v>
      </c>
      <c r="B33" s="67"/>
      <c r="C33" s="67"/>
      <c r="D33" s="67"/>
      <c r="E33" s="68"/>
      <c r="F33" s="69"/>
      <c r="G33" s="76">
        <f t="shared" si="2"/>
        <v>0</v>
      </c>
      <c r="H33" s="76"/>
      <c r="I33" s="76">
        <v>70000000</v>
      </c>
      <c r="J33" s="83"/>
      <c r="K33" s="219">
        <v>0</v>
      </c>
      <c r="L33" s="78"/>
      <c r="M33" s="76">
        <v>70000000</v>
      </c>
    </row>
    <row r="34" spans="1:13" ht="23.25" customHeight="1">
      <c r="A34" s="110" t="s">
        <v>7</v>
      </c>
      <c r="B34" s="67"/>
      <c r="C34" s="67"/>
      <c r="D34" s="67"/>
      <c r="E34" s="3"/>
      <c r="F34" s="212"/>
      <c r="G34" s="219">
        <f t="shared" si="2"/>
        <v>-190887648</v>
      </c>
      <c r="H34" s="219"/>
      <c r="I34" s="219">
        <v>-129206128</v>
      </c>
      <c r="J34" s="222"/>
      <c r="K34" s="219">
        <v>-190887648</v>
      </c>
      <c r="L34" s="221"/>
      <c r="M34" s="219">
        <v>-129056128</v>
      </c>
    </row>
    <row r="35" spans="1:13" ht="23.25" customHeight="1">
      <c r="A35" s="111" t="s">
        <v>8</v>
      </c>
      <c r="B35" s="67"/>
      <c r="C35" s="67"/>
      <c r="D35" s="67"/>
      <c r="E35" s="3"/>
      <c r="F35" s="212"/>
      <c r="G35" s="219">
        <f t="shared" si="2"/>
        <v>993710</v>
      </c>
      <c r="H35" s="219"/>
      <c r="I35" s="219">
        <v>-74729360</v>
      </c>
      <c r="J35" s="222"/>
      <c r="K35" s="245">
        <v>993710</v>
      </c>
      <c r="L35" s="221"/>
      <c r="M35" s="219">
        <v>-74729360</v>
      </c>
    </row>
    <row r="36" spans="1:13" ht="23.25" customHeight="1">
      <c r="A36" s="67" t="s">
        <v>9</v>
      </c>
      <c r="B36" s="67"/>
      <c r="C36" s="67"/>
      <c r="D36" s="67"/>
      <c r="E36" s="3"/>
      <c r="F36" s="212"/>
      <c r="G36" s="219">
        <f t="shared" si="2"/>
        <v>10001072</v>
      </c>
      <c r="H36" s="219"/>
      <c r="I36" s="219">
        <v>-15477681</v>
      </c>
      <c r="J36" s="222"/>
      <c r="K36" s="219">
        <v>10001072</v>
      </c>
      <c r="L36" s="221"/>
      <c r="M36" s="219">
        <v>-15477681</v>
      </c>
    </row>
    <row r="37" spans="1:13" ht="23.25" customHeight="1">
      <c r="A37" s="111" t="s">
        <v>11</v>
      </c>
      <c r="B37" s="67"/>
      <c r="C37" s="67"/>
      <c r="D37" s="67"/>
      <c r="E37" s="3"/>
      <c r="F37" s="212"/>
      <c r="G37" s="219">
        <f t="shared" si="2"/>
        <v>3330909</v>
      </c>
      <c r="H37" s="219"/>
      <c r="I37" s="219">
        <v>-3941555</v>
      </c>
      <c r="J37" s="222"/>
      <c r="K37" s="219">
        <v>3330909</v>
      </c>
      <c r="L37" s="221"/>
      <c r="M37" s="219">
        <v>-3941555</v>
      </c>
    </row>
    <row r="38" spans="1:13" ht="23.25" customHeight="1">
      <c r="A38" s="8" t="s">
        <v>14</v>
      </c>
      <c r="E38" s="3"/>
      <c r="F38" s="212"/>
      <c r="G38" s="219">
        <f t="shared" si="2"/>
        <v>-6188550</v>
      </c>
      <c r="H38" s="219"/>
      <c r="I38" s="219">
        <v>23062688</v>
      </c>
      <c r="J38" s="222"/>
      <c r="K38" s="219">
        <v>-6188550</v>
      </c>
      <c r="L38" s="221"/>
      <c r="M38" s="219">
        <v>23062688</v>
      </c>
    </row>
    <row r="39" spans="1:13" ht="23.25" customHeight="1">
      <c r="A39" s="111" t="s">
        <v>20</v>
      </c>
      <c r="B39" s="67"/>
      <c r="C39" s="67"/>
      <c r="D39" s="67"/>
      <c r="E39" s="3"/>
      <c r="F39" s="212"/>
      <c r="G39" s="219">
        <f>K39-500</f>
        <v>99500</v>
      </c>
      <c r="H39" s="219"/>
      <c r="I39" s="219">
        <v>684473</v>
      </c>
      <c r="J39" s="222"/>
      <c r="K39" s="219">
        <v>100000</v>
      </c>
      <c r="L39" s="221"/>
      <c r="M39" s="219">
        <v>704473</v>
      </c>
    </row>
    <row r="40" spans="1:13" ht="23.25" customHeight="1">
      <c r="A40" s="70"/>
      <c r="B40" s="67"/>
      <c r="C40" s="67"/>
      <c r="D40" s="67"/>
      <c r="E40" s="223"/>
      <c r="F40" s="224"/>
      <c r="G40" s="85"/>
      <c r="H40" s="85"/>
      <c r="I40" s="85"/>
      <c r="J40" s="225"/>
      <c r="K40" s="85"/>
      <c r="L40" s="89"/>
      <c r="M40" s="85"/>
    </row>
    <row r="41" spans="1:13" ht="23.25" customHeight="1">
      <c r="A41" s="11" t="s">
        <v>23</v>
      </c>
      <c r="B41" s="3"/>
      <c r="C41" s="3"/>
      <c r="D41" s="3"/>
      <c r="E41" s="223"/>
      <c r="F41" s="224"/>
      <c r="G41" s="225"/>
      <c r="H41" s="225"/>
      <c r="I41" s="225"/>
      <c r="J41" s="225"/>
      <c r="K41" s="85"/>
      <c r="L41" s="89"/>
      <c r="M41" s="85"/>
    </row>
    <row r="42" spans="1:13" ht="21.95" customHeight="1">
      <c r="A42" s="7" t="s">
        <v>0</v>
      </c>
      <c r="B42" s="202"/>
      <c r="C42" s="202"/>
      <c r="D42" s="202"/>
      <c r="E42" s="202"/>
      <c r="F42" s="202"/>
      <c r="G42" s="203"/>
      <c r="H42" s="203"/>
      <c r="I42" s="203"/>
      <c r="J42" s="203"/>
      <c r="K42" s="226"/>
      <c r="M42" s="264"/>
    </row>
    <row r="43" spans="1:13" ht="21.95" customHeight="1">
      <c r="A43" s="202" t="s">
        <v>110</v>
      </c>
      <c r="B43" s="202"/>
      <c r="C43" s="202"/>
      <c r="D43" s="202"/>
      <c r="E43" s="202"/>
      <c r="F43" s="202"/>
      <c r="G43" s="203"/>
      <c r="H43" s="203"/>
      <c r="I43" s="203"/>
      <c r="J43" s="203"/>
      <c r="L43" s="205"/>
      <c r="M43" s="205"/>
    </row>
    <row r="44" spans="1:13" ht="21.95" customHeight="1">
      <c r="A44" s="206" t="s">
        <v>145</v>
      </c>
      <c r="B44" s="207"/>
      <c r="C44" s="207"/>
      <c r="D44" s="207"/>
      <c r="E44" s="207"/>
      <c r="F44" s="207"/>
      <c r="G44" s="88"/>
      <c r="H44" s="88"/>
      <c r="I44" s="88"/>
      <c r="J44" s="88"/>
      <c r="K44" s="88"/>
      <c r="L44" s="88"/>
      <c r="M44" s="88"/>
    </row>
    <row r="45" spans="1:13" ht="21.95" customHeight="1">
      <c r="C45" s="202"/>
      <c r="D45" s="202"/>
      <c r="E45" s="202"/>
      <c r="F45" s="8"/>
      <c r="G45" s="87"/>
      <c r="H45" s="87"/>
      <c r="I45" s="87"/>
      <c r="J45" s="87"/>
      <c r="K45" s="340"/>
      <c r="L45" s="340"/>
      <c r="M45" s="340"/>
    </row>
    <row r="46" spans="1:13" ht="21.95" customHeight="1">
      <c r="C46" s="202"/>
      <c r="D46" s="202"/>
      <c r="E46" s="202"/>
      <c r="F46" s="8"/>
      <c r="G46" s="342" t="s">
        <v>55</v>
      </c>
      <c r="H46" s="342"/>
      <c r="I46" s="342"/>
      <c r="J46" s="203"/>
      <c r="K46" s="341" t="s">
        <v>2</v>
      </c>
      <c r="L46" s="341"/>
      <c r="M46" s="341"/>
    </row>
    <row r="47" spans="1:13" ht="21.95" customHeight="1">
      <c r="C47" s="202"/>
      <c r="D47" s="202"/>
      <c r="E47" s="202"/>
      <c r="F47" s="8"/>
      <c r="G47" s="208" t="s">
        <v>144</v>
      </c>
      <c r="H47" s="209"/>
      <c r="I47" s="208" t="s">
        <v>132</v>
      </c>
      <c r="J47" s="210"/>
      <c r="K47" s="208" t="s">
        <v>144</v>
      </c>
      <c r="L47" s="209"/>
      <c r="M47" s="208" t="s">
        <v>132</v>
      </c>
    </row>
    <row r="48" spans="1:13" ht="21.95" customHeight="1">
      <c r="A48" s="70" t="s">
        <v>111</v>
      </c>
      <c r="B48" s="67"/>
      <c r="C48" s="67"/>
      <c r="D48" s="67"/>
      <c r="F48" s="212"/>
      <c r="G48" s="221"/>
      <c r="H48" s="221"/>
      <c r="I48" s="221"/>
      <c r="J48" s="222"/>
      <c r="K48" s="221"/>
      <c r="L48" s="221"/>
      <c r="M48" s="221"/>
    </row>
    <row r="49" spans="1:15" ht="21.95" customHeight="1">
      <c r="A49" s="111" t="s">
        <v>27</v>
      </c>
      <c r="B49" s="67"/>
      <c r="C49" s="67"/>
      <c r="D49" s="67"/>
      <c r="F49" s="212"/>
      <c r="G49" s="173">
        <f>K49-6000+828535</f>
        <v>26203209</v>
      </c>
      <c r="H49" s="221"/>
      <c r="I49" s="221">
        <v>44034683</v>
      </c>
      <c r="J49" s="222"/>
      <c r="K49" s="221">
        <v>25380674</v>
      </c>
      <c r="L49" s="221"/>
      <c r="M49" s="221">
        <v>41154619</v>
      </c>
    </row>
    <row r="50" spans="1:15" ht="21.95" customHeight="1">
      <c r="A50" s="111" t="s">
        <v>112</v>
      </c>
      <c r="B50" s="67"/>
      <c r="C50" s="67"/>
      <c r="D50" s="67"/>
      <c r="E50" s="3"/>
      <c r="F50" s="8"/>
      <c r="G50" s="219">
        <f t="shared" ref="G50:G53" si="3">K50</f>
        <v>-1036353</v>
      </c>
      <c r="H50" s="219"/>
      <c r="I50" s="219">
        <v>-15424273</v>
      </c>
      <c r="J50" s="222"/>
      <c r="K50" s="221">
        <v>-1036353</v>
      </c>
      <c r="L50" s="221"/>
      <c r="M50" s="219">
        <v>-15424273</v>
      </c>
    </row>
    <row r="51" spans="1:15" ht="21.95" customHeight="1">
      <c r="A51" s="110" t="s">
        <v>30</v>
      </c>
      <c r="B51" s="67"/>
      <c r="C51" s="67"/>
      <c r="D51" s="67"/>
      <c r="E51" s="3"/>
      <c r="F51" s="212"/>
      <c r="G51" s="219">
        <f t="shared" si="3"/>
        <v>-8490210</v>
      </c>
      <c r="H51" s="219"/>
      <c r="I51" s="219">
        <v>-4679277</v>
      </c>
      <c r="J51" s="222"/>
      <c r="K51" s="221">
        <f>-5658310-2831900</f>
        <v>-8490210</v>
      </c>
      <c r="L51" s="221"/>
      <c r="M51" s="219">
        <v>-4679277</v>
      </c>
    </row>
    <row r="52" spans="1:15" ht="21.95" customHeight="1">
      <c r="A52" s="110" t="s">
        <v>31</v>
      </c>
      <c r="B52" s="67"/>
      <c r="C52" s="67"/>
      <c r="D52" s="67"/>
      <c r="E52" s="3"/>
      <c r="F52" s="212"/>
      <c r="G52" s="219">
        <f t="shared" si="3"/>
        <v>-54031620</v>
      </c>
      <c r="H52" s="219"/>
      <c r="I52" s="219">
        <v>104679687</v>
      </c>
      <c r="J52" s="222"/>
      <c r="K52" s="221">
        <v>-54031620</v>
      </c>
      <c r="L52" s="221"/>
      <c r="M52" s="219">
        <v>104679687</v>
      </c>
    </row>
    <row r="53" spans="1:15" ht="21.95" customHeight="1">
      <c r="A53" s="110" t="s">
        <v>113</v>
      </c>
      <c r="B53" s="67"/>
      <c r="C53" s="67"/>
      <c r="D53" s="67"/>
      <c r="E53" s="3"/>
      <c r="F53" s="212"/>
      <c r="G53" s="219">
        <f t="shared" si="3"/>
        <v>-726333</v>
      </c>
      <c r="H53" s="219"/>
      <c r="I53" s="219">
        <v>-162668</v>
      </c>
      <c r="J53" s="222"/>
      <c r="K53" s="221">
        <v>-726333</v>
      </c>
      <c r="L53" s="221"/>
      <c r="M53" s="219">
        <v>-162668</v>
      </c>
    </row>
    <row r="54" spans="1:15" ht="21.95" customHeight="1">
      <c r="A54" s="67" t="s">
        <v>32</v>
      </c>
      <c r="B54" s="67"/>
      <c r="C54" s="67"/>
      <c r="D54" s="67"/>
      <c r="E54" s="3"/>
      <c r="F54" s="212"/>
      <c r="G54" s="228">
        <f>K54+600</f>
        <v>136792</v>
      </c>
      <c r="H54" s="222"/>
      <c r="I54" s="228">
        <v>-1337402</v>
      </c>
      <c r="J54" s="222"/>
      <c r="K54" s="228">
        <v>136192</v>
      </c>
      <c r="L54" s="221"/>
      <c r="M54" s="228">
        <v>-1337701</v>
      </c>
      <c r="O54" s="217"/>
    </row>
    <row r="55" spans="1:15" ht="21.95" customHeight="1">
      <c r="A55" s="70" t="s">
        <v>114</v>
      </c>
      <c r="B55" s="3"/>
      <c r="C55" s="3"/>
      <c r="E55" s="3"/>
      <c r="F55" s="212"/>
      <c r="G55" s="85">
        <f>SUM(G29:G54)</f>
        <v>162326615</v>
      </c>
      <c r="H55" s="85"/>
      <c r="I55" s="85">
        <f>SUM(I29:I54)</f>
        <v>-293374118</v>
      </c>
      <c r="J55" s="229"/>
      <c r="K55" s="85">
        <f>SUM(K29:K54)</f>
        <v>162326359</v>
      </c>
      <c r="L55" s="89"/>
      <c r="M55" s="85">
        <f>SUM(M29:M54)</f>
        <v>-295653849</v>
      </c>
    </row>
    <row r="56" spans="1:15" ht="21.95" customHeight="1">
      <c r="A56" s="109" t="s">
        <v>115</v>
      </c>
      <c r="B56" s="67"/>
      <c r="C56" s="67"/>
      <c r="D56" s="67"/>
      <c r="E56" s="3"/>
      <c r="F56" s="212"/>
      <c r="G56" s="85">
        <f>K56</f>
        <v>-107426</v>
      </c>
      <c r="H56" s="85"/>
      <c r="I56" s="85">
        <v>-138373</v>
      </c>
      <c r="J56" s="229"/>
      <c r="K56" s="85">
        <v>-107426</v>
      </c>
      <c r="L56" s="89"/>
      <c r="M56" s="85">
        <v>-138373</v>
      </c>
    </row>
    <row r="57" spans="1:15" ht="21.95" customHeight="1">
      <c r="A57" s="109" t="s">
        <v>169</v>
      </c>
      <c r="B57" s="67"/>
      <c r="C57" s="67"/>
      <c r="D57" s="67"/>
      <c r="E57" s="3"/>
      <c r="F57" s="212"/>
      <c r="G57" s="85">
        <f t="shared" ref="G57:G58" si="4">K57</f>
        <v>0</v>
      </c>
      <c r="H57" s="85"/>
      <c r="I57" s="85">
        <v>11251301</v>
      </c>
      <c r="J57" s="229"/>
      <c r="K57" s="85">
        <v>0</v>
      </c>
      <c r="L57" s="89"/>
      <c r="M57" s="85">
        <v>11251301</v>
      </c>
    </row>
    <row r="58" spans="1:15" ht="21.95" customHeight="1">
      <c r="A58" s="109" t="s">
        <v>116</v>
      </c>
      <c r="B58" s="67"/>
      <c r="C58" s="67"/>
      <c r="D58" s="67"/>
      <c r="E58" s="3"/>
      <c r="F58" s="212"/>
      <c r="G58" s="89">
        <f t="shared" si="4"/>
        <v>-18551607</v>
      </c>
      <c r="H58" s="89"/>
      <c r="I58" s="89">
        <v>-9800639</v>
      </c>
      <c r="J58" s="229"/>
      <c r="K58" s="89">
        <v>-18551607</v>
      </c>
      <c r="L58" s="89"/>
      <c r="M58" s="89">
        <v>-9800639</v>
      </c>
    </row>
    <row r="59" spans="1:15" ht="21.95" customHeight="1">
      <c r="A59" s="70" t="s">
        <v>117</v>
      </c>
      <c r="B59" s="67"/>
      <c r="C59" s="67"/>
      <c r="D59" s="67"/>
      <c r="E59" s="223"/>
      <c r="F59" s="224"/>
      <c r="G59" s="84">
        <f>SUM(G55:G58)</f>
        <v>143667582</v>
      </c>
      <c r="H59" s="85"/>
      <c r="I59" s="84">
        <f>SUM(I55:I58)</f>
        <v>-292061829</v>
      </c>
      <c r="J59" s="225"/>
      <c r="K59" s="84">
        <f>SUM(K55:K58)</f>
        <v>143667326</v>
      </c>
      <c r="L59" s="89"/>
      <c r="M59" s="84">
        <f>SUM(M55:M58)</f>
        <v>-294341560</v>
      </c>
    </row>
    <row r="60" spans="1:15" ht="21.95" customHeight="1">
      <c r="A60" s="73" t="s">
        <v>118</v>
      </c>
      <c r="B60" s="67"/>
      <c r="C60" s="67"/>
      <c r="D60" s="67"/>
      <c r="E60" s="68"/>
      <c r="F60" s="69"/>
      <c r="G60" s="230"/>
      <c r="H60" s="230"/>
      <c r="I60" s="230"/>
      <c r="J60" s="230"/>
    </row>
    <row r="61" spans="1:15" ht="21.95" customHeight="1">
      <c r="A61" s="66" t="s">
        <v>119</v>
      </c>
      <c r="B61" s="67"/>
      <c r="C61" s="67"/>
      <c r="D61" s="67"/>
      <c r="E61" s="68"/>
      <c r="F61" s="69"/>
      <c r="G61" s="79">
        <f>K61+44</f>
        <v>909825</v>
      </c>
      <c r="H61" s="83"/>
      <c r="I61" s="76">
        <v>1725032</v>
      </c>
      <c r="J61" s="83"/>
      <c r="K61" s="76">
        <v>909781</v>
      </c>
      <c r="L61" s="78"/>
      <c r="M61" s="76">
        <v>1724986</v>
      </c>
    </row>
    <row r="62" spans="1:15" ht="21.95" customHeight="1">
      <c r="A62" s="66" t="s">
        <v>170</v>
      </c>
      <c r="B62" s="67"/>
      <c r="C62" s="67"/>
      <c r="D62" s="67"/>
      <c r="E62" s="68"/>
      <c r="F62" s="69"/>
      <c r="G62" s="79">
        <f t="shared" ref="G62:G66" si="5">K62</f>
        <v>229271743</v>
      </c>
      <c r="H62" s="83"/>
      <c r="I62" s="76">
        <v>550000000</v>
      </c>
      <c r="J62" s="83"/>
      <c r="K62" s="76">
        <v>229271743</v>
      </c>
      <c r="L62" s="78"/>
      <c r="M62" s="76">
        <v>550000000</v>
      </c>
    </row>
    <row r="63" spans="1:15" s="22" customFormat="1" ht="21.95" customHeight="1">
      <c r="A63" s="28" t="s">
        <v>120</v>
      </c>
      <c r="B63" s="64"/>
      <c r="D63" s="64"/>
      <c r="E63" s="64"/>
      <c r="F63" s="65"/>
      <c r="G63" s="79">
        <f>K63+774248</f>
        <v>785463</v>
      </c>
      <c r="H63" s="83"/>
      <c r="I63" s="76">
        <v>432243</v>
      </c>
      <c r="J63" s="83"/>
      <c r="K63" s="76">
        <v>11215</v>
      </c>
      <c r="L63" s="78"/>
      <c r="M63" s="76">
        <v>432243</v>
      </c>
    </row>
    <row r="64" spans="1:15" s="22" customFormat="1" ht="21.95" customHeight="1">
      <c r="A64" s="28" t="s">
        <v>171</v>
      </c>
      <c r="B64" s="64"/>
      <c r="D64" s="64"/>
      <c r="E64" s="64"/>
      <c r="F64" s="65"/>
      <c r="G64" s="79">
        <f>K64-847350</f>
        <v>-1207350</v>
      </c>
      <c r="H64" s="83"/>
      <c r="I64" s="76"/>
      <c r="J64" s="83"/>
      <c r="K64" s="76">
        <v>-360000</v>
      </c>
      <c r="L64" s="78"/>
      <c r="M64" s="76"/>
    </row>
    <row r="65" spans="1:15" s="22" customFormat="1" ht="21.95" customHeight="1">
      <c r="A65" s="28" t="s">
        <v>172</v>
      </c>
      <c r="B65" s="64"/>
      <c r="D65" s="64"/>
      <c r="E65" s="64"/>
      <c r="F65" s="65"/>
      <c r="G65" s="79">
        <f t="shared" si="5"/>
        <v>-2400000</v>
      </c>
      <c r="H65" s="83"/>
      <c r="I65" s="76">
        <v>-212013707</v>
      </c>
      <c r="J65" s="83"/>
      <c r="K65" s="76">
        <v>-2400000</v>
      </c>
      <c r="L65" s="78"/>
      <c r="M65" s="76">
        <v>-212013707</v>
      </c>
    </row>
    <row r="66" spans="1:15" ht="21.95" customHeight="1">
      <c r="A66" s="66" t="s">
        <v>121</v>
      </c>
      <c r="B66" s="67"/>
      <c r="C66" s="67"/>
      <c r="D66" s="67"/>
      <c r="E66" s="68"/>
      <c r="F66" s="69"/>
      <c r="G66" s="79">
        <f t="shared" si="5"/>
        <v>-109817541</v>
      </c>
      <c r="H66" s="83"/>
      <c r="I66" s="76">
        <v>-29842973</v>
      </c>
      <c r="J66" s="83"/>
      <c r="K66" s="76">
        <v>-109817541</v>
      </c>
      <c r="L66" s="78"/>
      <c r="M66" s="76">
        <v>-27483331</v>
      </c>
    </row>
    <row r="67" spans="1:15" ht="21.95" customHeight="1">
      <c r="A67" s="70" t="s">
        <v>122</v>
      </c>
      <c r="B67" s="67"/>
      <c r="C67" s="67"/>
      <c r="D67" s="67"/>
      <c r="E67" s="71"/>
      <c r="F67" s="72"/>
      <c r="G67" s="84">
        <f>SUM(G61:G66)</f>
        <v>117542140</v>
      </c>
      <c r="H67" s="85"/>
      <c r="I67" s="84">
        <f>SUM(I61:I66)</f>
        <v>310300595</v>
      </c>
      <c r="J67" s="86"/>
      <c r="K67" s="84">
        <f>SUM(K61:K66)</f>
        <v>117615198</v>
      </c>
      <c r="M67" s="84">
        <f>SUM(M61:M66)</f>
        <v>312660191</v>
      </c>
    </row>
    <row r="68" spans="1:15" ht="21.95" customHeight="1">
      <c r="A68" s="73" t="s">
        <v>123</v>
      </c>
      <c r="B68" s="67"/>
      <c r="C68" s="67"/>
      <c r="D68" s="67"/>
      <c r="E68" s="74"/>
      <c r="F68" s="72"/>
      <c r="G68" s="88"/>
      <c r="H68" s="88"/>
      <c r="I68" s="88"/>
      <c r="J68" s="86"/>
      <c r="K68" s="88"/>
      <c r="M68" s="88"/>
    </row>
    <row r="69" spans="1:15" ht="21.95" customHeight="1">
      <c r="A69" s="66" t="s">
        <v>124</v>
      </c>
      <c r="B69" s="67"/>
      <c r="C69" s="67"/>
      <c r="D69" s="67"/>
      <c r="E69" s="74"/>
      <c r="F69" s="72"/>
      <c r="G69" s="78">
        <f t="shared" ref="G69:G71" si="6">K69</f>
        <v>-432574</v>
      </c>
      <c r="H69" s="78"/>
      <c r="I69" s="78">
        <v>-581627</v>
      </c>
      <c r="J69" s="86"/>
      <c r="K69" s="89">
        <v>-432574</v>
      </c>
      <c r="M69" s="87">
        <v>-581627</v>
      </c>
    </row>
    <row r="70" spans="1:15" ht="21.95" customHeight="1">
      <c r="A70" s="66" t="s">
        <v>141</v>
      </c>
      <c r="B70" s="67"/>
      <c r="C70" s="67"/>
      <c r="D70" s="67"/>
      <c r="E70" s="74"/>
      <c r="F70" s="72"/>
      <c r="G70" s="78">
        <f>K70</f>
        <v>-53810523</v>
      </c>
      <c r="H70" s="78"/>
      <c r="I70" s="78">
        <v>0</v>
      </c>
      <c r="J70" s="86"/>
      <c r="K70" s="89">
        <v>-53810523</v>
      </c>
      <c r="M70" s="87">
        <v>0</v>
      </c>
    </row>
    <row r="71" spans="1:15" ht="21.95" customHeight="1">
      <c r="A71" s="66" t="s">
        <v>152</v>
      </c>
      <c r="B71" s="67"/>
      <c r="C71" s="67"/>
      <c r="D71" s="67"/>
      <c r="E71" s="74"/>
      <c r="F71" s="72"/>
      <c r="G71" s="78">
        <f t="shared" si="6"/>
        <v>878</v>
      </c>
      <c r="H71" s="78"/>
      <c r="I71" s="78">
        <v>0</v>
      </c>
      <c r="J71" s="86"/>
      <c r="K71" s="89">
        <v>878</v>
      </c>
      <c r="M71" s="87">
        <v>0</v>
      </c>
    </row>
    <row r="72" spans="1:15" ht="21.95" customHeight="1">
      <c r="A72" s="70" t="s">
        <v>125</v>
      </c>
      <c r="B72" s="67"/>
      <c r="C72" s="67"/>
      <c r="D72" s="67"/>
      <c r="E72" s="74"/>
      <c r="F72" s="72"/>
      <c r="G72" s="231">
        <f>SUM(G69:G71)</f>
        <v>-54242219</v>
      </c>
      <c r="H72" s="87"/>
      <c r="I72" s="231">
        <f>SUM(I69:I71)</f>
        <v>-581627</v>
      </c>
      <c r="J72" s="87"/>
      <c r="K72" s="231">
        <f>SUM(K69:K71)</f>
        <v>-54242219</v>
      </c>
      <c r="M72" s="231">
        <f>SUM(M69:M71)</f>
        <v>-581627</v>
      </c>
    </row>
    <row r="73" spans="1:15" ht="21.95" customHeight="1">
      <c r="A73" s="70"/>
      <c r="B73" s="67"/>
      <c r="C73" s="67"/>
      <c r="D73" s="67"/>
      <c r="E73" s="74"/>
      <c r="F73" s="72"/>
      <c r="G73" s="87"/>
      <c r="H73" s="87"/>
      <c r="I73" s="87"/>
      <c r="J73" s="87"/>
    </row>
    <row r="74" spans="1:15" ht="21.95" customHeight="1">
      <c r="A74" s="285" t="s">
        <v>126</v>
      </c>
      <c r="B74" s="67"/>
      <c r="C74" s="67"/>
      <c r="D74" s="67"/>
      <c r="E74" s="71"/>
      <c r="F74" s="72"/>
      <c r="G74" s="87">
        <f>G59+G67+G72</f>
        <v>206967503</v>
      </c>
      <c r="H74" s="87"/>
      <c r="I74" s="87">
        <f>I59+I67+I72</f>
        <v>17657139</v>
      </c>
      <c r="J74" s="86"/>
      <c r="K74" s="87">
        <f>K59+K67+K72</f>
        <v>207040305</v>
      </c>
      <c r="L74" s="89"/>
      <c r="M74" s="87">
        <f>M59+M67+M72</f>
        <v>17737004</v>
      </c>
    </row>
    <row r="75" spans="1:15" ht="21.95" customHeight="1">
      <c r="A75" s="285"/>
      <c r="B75" s="67"/>
      <c r="C75" s="67"/>
      <c r="D75" s="67"/>
      <c r="E75" s="71"/>
      <c r="F75" s="72"/>
      <c r="G75" s="87"/>
      <c r="H75" s="87"/>
      <c r="I75" s="87"/>
      <c r="J75" s="86"/>
      <c r="L75" s="89"/>
    </row>
    <row r="76" spans="1:15" ht="21.95" customHeight="1">
      <c r="A76" s="232" t="s">
        <v>127</v>
      </c>
      <c r="B76" s="71"/>
      <c r="C76" s="68"/>
      <c r="D76" s="68"/>
      <c r="E76" s="68"/>
      <c r="F76" s="69"/>
      <c r="G76" s="233">
        <f>K76+117834</f>
        <v>42054672</v>
      </c>
      <c r="H76" s="85"/>
      <c r="I76" s="233">
        <v>24397533</v>
      </c>
      <c r="J76" s="230"/>
      <c r="K76" s="233">
        <v>41936838</v>
      </c>
      <c r="L76" s="89"/>
      <c r="M76" s="233">
        <v>24199834</v>
      </c>
    </row>
    <row r="77" spans="1:15" ht="21.95" customHeight="1">
      <c r="A77" s="232"/>
      <c r="B77" s="71"/>
      <c r="C77" s="68"/>
      <c r="D77" s="68"/>
      <c r="E77" s="68"/>
      <c r="F77" s="69"/>
      <c r="G77" s="286"/>
      <c r="H77" s="85"/>
      <c r="I77" s="286"/>
      <c r="J77" s="230"/>
      <c r="K77" s="286"/>
      <c r="L77" s="89"/>
      <c r="M77" s="286"/>
    </row>
    <row r="78" spans="1:15" ht="21.95" customHeight="1" thickBot="1">
      <c r="A78" s="232" t="s">
        <v>136</v>
      </c>
      <c r="B78" s="71"/>
      <c r="C78" s="71"/>
      <c r="D78" s="71"/>
      <c r="E78" s="71"/>
      <c r="F78" s="72"/>
      <c r="G78" s="234">
        <f>SUM(G74:G76)</f>
        <v>249022175</v>
      </c>
      <c r="H78" s="87"/>
      <c r="I78" s="234">
        <f>SUM(I74:I76)</f>
        <v>42054672</v>
      </c>
      <c r="J78" s="86"/>
      <c r="K78" s="234">
        <f>SUM(K74:K76)</f>
        <v>248977143</v>
      </c>
      <c r="L78" s="89"/>
      <c r="M78" s="234">
        <f>SUM(M74:M76)</f>
        <v>41936838</v>
      </c>
      <c r="O78" s="217"/>
    </row>
    <row r="79" spans="1:15" s="4" customFormat="1" ht="21.95" customHeight="1" thickTop="1">
      <c r="A79" s="74"/>
      <c r="B79" s="74"/>
      <c r="C79" s="74"/>
      <c r="D79" s="74"/>
      <c r="E79" s="74"/>
      <c r="F79" s="72"/>
      <c r="G79" s="235">
        <f>'BS P6-7'!H8-G78</f>
        <v>0</v>
      </c>
      <c r="H79" s="235"/>
      <c r="I79" s="235">
        <f>'BS P6-7'!J8-I78</f>
        <v>0</v>
      </c>
      <c r="J79" s="235"/>
      <c r="K79" s="235">
        <f>'BS P6-7'!L8-K78</f>
        <v>0</v>
      </c>
      <c r="L79" s="237"/>
      <c r="M79" s="235">
        <f>'BS P6-7'!N8-M78</f>
        <v>0</v>
      </c>
    </row>
    <row r="80" spans="1:15" s="4" customFormat="1" ht="21.95" customHeight="1">
      <c r="A80" s="290" t="s">
        <v>173</v>
      </c>
      <c r="B80" s="290"/>
      <c r="C80" s="290"/>
      <c r="D80" s="290"/>
      <c r="E80" s="290"/>
      <c r="F80" s="291"/>
      <c r="G80" s="291"/>
      <c r="H80" s="291"/>
      <c r="I80" s="291"/>
      <c r="J80" s="291"/>
      <c r="K80" s="291"/>
      <c r="L80" s="291"/>
      <c r="M80" s="291"/>
    </row>
    <row r="81" spans="1:13" s="4" customFormat="1" ht="21.95" customHeight="1">
      <c r="B81" s="112" t="s">
        <v>153</v>
      </c>
      <c r="C81" s="74"/>
      <c r="D81" s="74"/>
      <c r="E81" s="74"/>
      <c r="F81" s="72"/>
      <c r="G81" s="113"/>
      <c r="H81" s="114"/>
      <c r="I81" s="114"/>
      <c r="J81" s="114"/>
      <c r="K81" s="115"/>
      <c r="L81" s="116"/>
      <c r="M81" s="262"/>
    </row>
    <row r="82" spans="1:13" s="4" customFormat="1" ht="21.95" customHeight="1">
      <c r="A82" s="117"/>
      <c r="B82" s="118" t="s">
        <v>154</v>
      </c>
      <c r="C82" s="74"/>
      <c r="D82" s="74"/>
      <c r="E82" s="74"/>
      <c r="F82" s="72"/>
      <c r="G82" s="119">
        <v>11597745.34</v>
      </c>
      <c r="H82" s="120"/>
      <c r="I82" s="278">
        <v>0</v>
      </c>
      <c r="J82" s="120"/>
      <c r="K82" s="121">
        <v>11597745.34</v>
      </c>
      <c r="L82" s="122"/>
      <c r="M82" s="284">
        <v>0</v>
      </c>
    </row>
    <row r="83" spans="1:13" s="4" customFormat="1" ht="21.95" customHeight="1">
      <c r="A83" s="74"/>
      <c r="B83" s="74"/>
      <c r="C83" s="74"/>
      <c r="D83" s="74"/>
      <c r="E83" s="74"/>
      <c r="F83" s="72"/>
      <c r="G83" s="235"/>
      <c r="H83" s="235"/>
      <c r="I83" s="235"/>
      <c r="J83" s="235"/>
      <c r="K83" s="236"/>
      <c r="L83" s="237"/>
      <c r="M83" s="236"/>
    </row>
    <row r="84" spans="1:13" s="242" customFormat="1" ht="21.95" customHeight="1">
      <c r="A84" s="11" t="s">
        <v>23</v>
      </c>
      <c r="B84" s="238"/>
      <c r="C84" s="6"/>
      <c r="D84" s="239"/>
      <c r="E84" s="240"/>
      <c r="F84" s="240"/>
      <c r="G84" s="240"/>
      <c r="H84" s="240"/>
      <c r="I84" s="240"/>
      <c r="J84" s="240"/>
      <c r="K84" s="241"/>
      <c r="L84" s="240"/>
      <c r="M84" s="240"/>
    </row>
    <row r="85" spans="1:13" s="242" customFormat="1" ht="23.25" customHeight="1">
      <c r="A85" s="232"/>
      <c r="B85" s="238"/>
      <c r="C85" s="6"/>
      <c r="D85" s="239"/>
      <c r="E85" s="240"/>
      <c r="F85" s="240"/>
      <c r="G85" s="240"/>
      <c r="H85" s="240"/>
      <c r="I85" s="240"/>
      <c r="J85" s="240"/>
      <c r="K85" s="241"/>
      <c r="L85" s="240"/>
      <c r="M85" s="240"/>
    </row>
    <row r="86" spans="1:13" s="242" customFormat="1" ht="23.25" customHeight="1">
      <c r="A86" s="232"/>
      <c r="B86" s="238"/>
      <c r="C86" s="6"/>
      <c r="D86" s="239"/>
      <c r="E86" s="240"/>
      <c r="F86" s="240"/>
      <c r="G86" s="240"/>
      <c r="H86" s="240"/>
      <c r="I86" s="240"/>
      <c r="J86" s="240"/>
      <c r="K86" s="241"/>
      <c r="L86" s="240"/>
      <c r="M86" s="240"/>
    </row>
    <row r="87" spans="1:13" ht="23.25" customHeight="1">
      <c r="A87" s="1"/>
      <c r="B87" s="74"/>
      <c r="C87" s="74"/>
      <c r="D87" s="74"/>
      <c r="E87" s="74"/>
      <c r="F87" s="224"/>
      <c r="G87" s="204"/>
      <c r="H87" s="204"/>
      <c r="I87" s="204"/>
      <c r="J87" s="225"/>
      <c r="K87" s="243"/>
      <c r="M87" s="243"/>
    </row>
    <row r="88" spans="1:13" ht="23.25" customHeight="1">
      <c r="A88" s="1"/>
    </row>
    <row r="89" spans="1:13" ht="23.25" customHeight="1"/>
    <row r="90" spans="1:13" ht="23.25" customHeight="1"/>
  </sheetData>
  <mergeCells count="5">
    <mergeCell ref="K45:M45"/>
    <mergeCell ref="K5:M5"/>
    <mergeCell ref="K46:M46"/>
    <mergeCell ref="G5:I5"/>
    <mergeCell ref="G46:I46"/>
  </mergeCells>
  <pageMargins left="0.78740157480314965" right="0.19685039370078741" top="0.78740157480314965" bottom="0.19685039370078741" header="0.39370078740157483" footer="0.39370078740157483"/>
  <pageSetup paperSize="9" scale="80" firstPageNumber="11" orientation="portrait" useFirstPageNumber="1" r:id="rId1"/>
  <headerFooter alignWithMargins="0">
    <oddFooter>&amp;R&amp;18&amp;P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1A8CA82D8B1409CA361796D367F49" ma:contentTypeVersion="13" ma:contentTypeDescription="สร้างเอกสารใหม่" ma:contentTypeScope="" ma:versionID="03f4509eecbbf72408131b1e0f923b57">
  <xsd:schema xmlns:xsd="http://www.w3.org/2001/XMLSchema" xmlns:xs="http://www.w3.org/2001/XMLSchema" xmlns:p="http://schemas.microsoft.com/office/2006/metadata/properties" xmlns:ns2="97b9a02c-4d9e-4ab0-bd8d-bf5dde179c97" xmlns:ns3="a999f26a-33cc-4927-854b-a7f3628a805e" targetNamespace="http://schemas.microsoft.com/office/2006/metadata/properties" ma:root="true" ma:fieldsID="a032bd09c1d12c265bb7115601814595" ns2:_="" ns3:_="">
    <xsd:import namespace="97b9a02c-4d9e-4ab0-bd8d-bf5dde179c97"/>
    <xsd:import namespace="a999f26a-33cc-4927-854b-a7f3628a80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9a02c-4d9e-4ab0-bd8d-bf5dde179c9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สิ้น"/>
          <xsd:enumeration value="กำลังทำ"/>
          <xsd:enumeration value="แก้ไข"/>
          <xsd:enumeration value="รอเอกสาร/ลูกค้า"/>
          <xsd:enumeration value="ติดประเด็น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9f26a-33cc-4927-854b-a7f3628a805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c9dc76-15f0-4dc6-85b1-5feb33a88445}" ma:internalName="TaxCatchAll" ma:showField="CatchAllData" ma:web="a999f26a-33cc-4927-854b-a7f3628a8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7b9a02c-4d9e-4ab0-bd8d-bf5dde179c97" xsi:nil="true"/>
    <Preparer_x0020_Sign_x002d_off xmlns="97b9a02c-4d9e-4ab0-bd8d-bf5dde179c97" xsi:nil="true"/>
    <Status xmlns="97b9a02c-4d9e-4ab0-bd8d-bf5dde179c97" xsi:nil="true"/>
    <lcf76f155ced4ddcb4097134ff3c332f xmlns="97b9a02c-4d9e-4ab0-bd8d-bf5dde179c97">
      <Terms xmlns="http://schemas.microsoft.com/office/infopath/2007/PartnerControls"/>
    </lcf76f155ced4ddcb4097134ff3c332f>
    <TaxCatchAll xmlns="a999f26a-33cc-4927-854b-a7f3628a805e" xsi:nil="true"/>
  </documentManagement>
</p:properties>
</file>

<file path=customXml/itemProps1.xml><?xml version="1.0" encoding="utf-8"?>
<ds:datastoreItem xmlns:ds="http://schemas.openxmlformats.org/officeDocument/2006/customXml" ds:itemID="{DFFC45F1-9440-4FE9-9CD3-7BB2AD18C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b9a02c-4d9e-4ab0-bd8d-bf5dde179c97"/>
    <ds:schemaRef ds:uri="a999f26a-33cc-4927-854b-a7f3628a8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97b9a02c-4d9e-4ab0-bd8d-bf5dde179c97"/>
    <ds:schemaRef ds:uri="http://purl.org/dc/elements/1.1/"/>
    <ds:schemaRef ds:uri="a999f26a-33cc-4927-854b-a7f3628a805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 P6-7</vt:lpstr>
      <vt:lpstr>PL P8</vt:lpstr>
      <vt:lpstr>Shareholder equity-conso P9</vt:lpstr>
      <vt:lpstr>Shareholder equity P10</vt:lpstr>
      <vt:lpstr>Cash flow P11-12</vt:lpstr>
      <vt:lpstr>Sheet1</vt:lpstr>
      <vt:lpstr>'Shareholder equity P10'!Print_Area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2023-02-23T11:43:43Z</cp:lastPrinted>
  <dcterms:created xsi:type="dcterms:W3CDTF">2013-02-28T01:07:49Z</dcterms:created>
  <dcterms:modified xsi:type="dcterms:W3CDTF">2023-02-23T11:43:44Z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0x010100E331A8CA82D8B1409CA361796D367F49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