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22\YE12'2022\Convert\"/>
    </mc:Choice>
  </mc:AlternateContent>
  <xr:revisionPtr revIDLastSave="0" documentId="13_ncr:1_{C322E9AF-8A7B-4D9F-A54C-3D69F2B9E3D9}" xr6:coauthVersionLast="47" xr6:coauthVersionMax="47" xr10:uidLastSave="{00000000-0000-0000-0000-000000000000}"/>
  <bookViews>
    <workbookView xWindow="-120" yWindow="-120" windowWidth="29040" windowHeight="15840" tabRatio="597" xr2:uid="{00000000-000D-0000-FFFF-FFFF00000000}"/>
  </bookViews>
  <sheets>
    <sheet name="BS" sheetId="1" r:id="rId1"/>
    <sheet name="PL" sheetId="5" r:id="rId2"/>
    <sheet name="Consolidate" sheetId="2" r:id="rId3"/>
    <sheet name="Company" sheetId="3" r:id="rId4"/>
    <sheet name="cashflow" sheetId="4" r:id="rId5"/>
  </sheets>
  <definedNames>
    <definedName name="_xlnm.Print_Area" localSheetId="0">BS!$A$1:$N$100</definedName>
    <definedName name="_xlnm.Print_Area" localSheetId="4">cashflow!$A$1:$M$89</definedName>
    <definedName name="_xlnm.Print_Area" localSheetId="3">Company!$A$1:$N$28</definedName>
    <definedName name="_xlnm.Print_Area" localSheetId="2">Consolidate!$A$1:$R$31</definedName>
    <definedName name="_xlnm.Print_Area" localSheetId="1">PL!$A$1:$M$55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9" i="4" l="1"/>
  <c r="M59" i="4"/>
  <c r="K69" i="4"/>
  <c r="I69" i="4"/>
  <c r="G69" i="4"/>
  <c r="K59" i="4"/>
  <c r="I59" i="4"/>
  <c r="G59" i="4"/>
  <c r="G90" i="1"/>
  <c r="K90" i="1"/>
  <c r="K21" i="5"/>
  <c r="H16" i="2" l="1"/>
  <c r="G54" i="1"/>
  <c r="I54" i="1"/>
  <c r="K54" i="1"/>
  <c r="M54" i="1"/>
  <c r="N9" i="2"/>
  <c r="R9" i="2" s="1"/>
  <c r="N9" i="3"/>
  <c r="M34" i="5"/>
  <c r="M21" i="5"/>
  <c r="M14" i="5"/>
  <c r="I34" i="5"/>
  <c r="I21" i="5"/>
  <c r="I14" i="5"/>
  <c r="M90" i="1"/>
  <c r="M92" i="1" s="1"/>
  <c r="I90" i="1"/>
  <c r="I92" i="1" s="1"/>
  <c r="M66" i="1"/>
  <c r="M67" i="1" s="1"/>
  <c r="I66" i="1"/>
  <c r="M27" i="1"/>
  <c r="M28" i="1" s="1"/>
  <c r="M15" i="1"/>
  <c r="I27" i="1"/>
  <c r="I28" i="1" s="1"/>
  <c r="I15" i="1"/>
  <c r="N13" i="3"/>
  <c r="J12" i="2"/>
  <c r="F12" i="2"/>
  <c r="F16" i="2" s="1"/>
  <c r="P10" i="2"/>
  <c r="P12" i="2" s="1"/>
  <c r="P16" i="2" s="1"/>
  <c r="N15" i="2"/>
  <c r="R15" i="2" s="1"/>
  <c r="N11" i="2"/>
  <c r="R11" i="2" s="1"/>
  <c r="G21" i="5"/>
  <c r="J16" i="2" l="1"/>
  <c r="J26" i="2" s="1"/>
  <c r="I22" i="5"/>
  <c r="I26" i="5" s="1"/>
  <c r="M22" i="5"/>
  <c r="M26" i="5" s="1"/>
  <c r="I67" i="1"/>
  <c r="I93" i="1" s="1"/>
  <c r="M93" i="1"/>
  <c r="N24" i="2"/>
  <c r="R24" i="2" s="1"/>
  <c r="P18" i="2"/>
  <c r="H26" i="2"/>
  <c r="F18" i="2"/>
  <c r="N14" i="2" l="1"/>
  <c r="R14" i="2" s="1"/>
  <c r="M28" i="5"/>
  <c r="M8" i="4"/>
  <c r="I28" i="5"/>
  <c r="I8" i="4"/>
  <c r="H18" i="2"/>
  <c r="J18" i="2"/>
  <c r="F26" i="2"/>
  <c r="P26" i="2"/>
  <c r="I22" i="4" l="1"/>
  <c r="I35" i="4" s="1"/>
  <c r="I37" i="4" s="1"/>
  <c r="I70" i="4" s="1"/>
  <c r="I72" i="4" s="1"/>
  <c r="M22" i="4"/>
  <c r="M35" i="4" s="1"/>
  <c r="M37" i="4" s="1"/>
  <c r="M70" i="4" s="1"/>
  <c r="M72" i="4" s="1"/>
  <c r="I39" i="5"/>
  <c r="I36" i="5"/>
  <c r="I44" i="5" s="1"/>
  <c r="I46" i="5" s="1"/>
  <c r="M50" i="5"/>
  <c r="M39" i="5"/>
  <c r="M36" i="5"/>
  <c r="M44" i="5" s="1"/>
  <c r="I50" i="5" l="1"/>
  <c r="L10" i="2"/>
  <c r="I41" i="5"/>
  <c r="L12" i="2" l="1"/>
  <c r="L16" i="2" s="1"/>
  <c r="N10" i="2"/>
  <c r="K66" i="1"/>
  <c r="G66" i="1"/>
  <c r="L18" i="2" l="1"/>
  <c r="L26" i="2"/>
  <c r="N12" i="2"/>
  <c r="N16" i="2" s="1"/>
  <c r="N18" i="2" s="1"/>
  <c r="R10" i="2"/>
  <c r="R12" i="2" s="1"/>
  <c r="R16" i="2" s="1"/>
  <c r="R18" i="2" s="1"/>
  <c r="K34" i="5"/>
  <c r="K14" i="5"/>
  <c r="K92" i="1"/>
  <c r="K67" i="1"/>
  <c r="N26" i="2" l="1"/>
  <c r="R26" i="2"/>
  <c r="K93" i="1"/>
  <c r="K22" i="5"/>
  <c r="K26" i="5" s="1"/>
  <c r="K28" i="5" s="1"/>
  <c r="K36" i="5" s="1"/>
  <c r="K44" i="5" s="1"/>
  <c r="K39" i="5" l="1"/>
  <c r="K50" i="5" s="1"/>
  <c r="K27" i="1"/>
  <c r="K15" i="1"/>
  <c r="K28" i="1" l="1"/>
  <c r="K94" i="1" s="1"/>
  <c r="P19" i="2"/>
  <c r="N23" i="2" l="1"/>
  <c r="R23" i="2" s="1"/>
  <c r="G92" i="1"/>
  <c r="G34" i="5" l="1"/>
  <c r="P21" i="2" s="1"/>
  <c r="P25" i="2" s="1"/>
  <c r="P27" i="2" l="1"/>
  <c r="M73" i="4"/>
  <c r="I73" i="4"/>
  <c r="G27" i="1"/>
  <c r="J19" i="3" l="1"/>
  <c r="H19" i="3"/>
  <c r="F19" i="3"/>
  <c r="F12" i="3"/>
  <c r="F14" i="3" s="1"/>
  <c r="H12" i="3"/>
  <c r="H14" i="3" s="1"/>
  <c r="J12" i="3"/>
  <c r="J14" i="3" s="1"/>
  <c r="L10" i="3"/>
  <c r="N10" i="3" s="1"/>
  <c r="F21" i="2"/>
  <c r="F25" i="2" s="1"/>
  <c r="H21" i="2"/>
  <c r="H25" i="2" s="1"/>
  <c r="J21" i="2"/>
  <c r="J25" i="2" s="1"/>
  <c r="L11" i="3"/>
  <c r="N11" i="3" s="1"/>
  <c r="L17" i="3" l="1"/>
  <c r="N17" i="3" s="1"/>
  <c r="L18" i="3"/>
  <c r="N18" i="3" s="1"/>
  <c r="L12" i="3"/>
  <c r="L14" i="3" s="1"/>
  <c r="N12" i="3"/>
  <c r="N19" i="3" l="1"/>
  <c r="L19" i="3"/>
  <c r="J22" i="3" l="1"/>
  <c r="H22" i="3"/>
  <c r="F16" i="3"/>
  <c r="F21" i="3" s="1"/>
  <c r="N14" i="3"/>
  <c r="H27" i="2" l="1"/>
  <c r="F23" i="3"/>
  <c r="F27" i="2"/>
  <c r="H16" i="3"/>
  <c r="H21" i="3" s="1"/>
  <c r="J16" i="3"/>
  <c r="J21" i="3" s="1"/>
  <c r="F22" i="3"/>
  <c r="J27" i="2" l="1"/>
  <c r="H23" i="3"/>
  <c r="J23" i="3"/>
  <c r="L22" i="3" l="1"/>
  <c r="N22" i="3"/>
  <c r="I94" i="1" l="1"/>
  <c r="L16" i="3" l="1"/>
  <c r="L21" i="3" s="1"/>
  <c r="L23" i="3" l="1"/>
  <c r="N16" i="3"/>
  <c r="N20" i="3"/>
  <c r="N21" i="3" l="1"/>
  <c r="N23" i="3" s="1"/>
  <c r="K8" i="4"/>
  <c r="K22" i="4" s="1"/>
  <c r="K35" i="4" s="1"/>
  <c r="K37" i="4" s="1"/>
  <c r="K70" i="4" s="1"/>
  <c r="K72" i="4" s="1"/>
  <c r="M94" i="1" l="1"/>
  <c r="G67" i="1" l="1"/>
  <c r="G93" i="1" s="1"/>
  <c r="G15" i="1"/>
  <c r="G14" i="5" l="1"/>
  <c r="G22" i="5" s="1"/>
  <c r="G26" i="5" s="1"/>
  <c r="G8" i="4" l="1"/>
  <c r="G28" i="5"/>
  <c r="G22" i="4" l="1"/>
  <c r="G35" i="4" s="1"/>
  <c r="G37" i="4" s="1"/>
  <c r="G70" i="4" s="1"/>
  <c r="G72" i="4" s="1"/>
  <c r="G36" i="5"/>
  <c r="G44" i="5" s="1"/>
  <c r="G46" i="5" s="1"/>
  <c r="G39" i="5"/>
  <c r="G50" i="5" s="1"/>
  <c r="L20" i="2"/>
  <c r="N20" i="2" s="1"/>
  <c r="R20" i="2" s="1"/>
  <c r="K73" i="4"/>
  <c r="G28" i="1"/>
  <c r="G94" i="1" s="1"/>
  <c r="L19" i="2" l="1"/>
  <c r="N19" i="2" s="1"/>
  <c r="R19" i="2" s="1"/>
  <c r="R21" i="2" s="1"/>
  <c r="R25" i="2" s="1"/>
  <c r="G41" i="5"/>
  <c r="G73" i="4"/>
  <c r="R27" i="2" l="1"/>
  <c r="L21" i="2"/>
  <c r="L25" i="2" s="1"/>
  <c r="N21" i="2"/>
  <c r="N25" i="2" s="1"/>
  <c r="L27" i="2" l="1"/>
  <c r="N27" i="2"/>
</calcChain>
</file>

<file path=xl/sharedStrings.xml><?xml version="1.0" encoding="utf-8"?>
<sst xmlns="http://schemas.openxmlformats.org/spreadsheetml/2006/main" count="330" uniqueCount="210">
  <si>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</si>
  <si>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</si>
  <si>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</si>
  <si>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</si>
  <si>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</si>
  <si>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</si>
  <si>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</si>
  <si>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</si>
  <si>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</si>
  <si>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</si>
  <si>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</si>
  <si>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</si>
  <si>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</si>
  <si>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</si>
  <si>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</si>
  <si>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เงินประกันรับ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</si>
  <si>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</si>
  <si>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</si>
  <si>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</si>
  <si>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</si>
  <si>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</si>
  <si>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</si>
  <si>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</si>
  <si>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</si>
  <si>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</si>
  <si>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</si>
  <si>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</si>
  <si>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</si>
  <si>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</si>
  <si>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</si>
  <si>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</si>
  <si>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</si>
  <si>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</si>
  <si>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</si>
  <si>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</si>
  <si>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</si>
  <si>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</si>
  <si>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</si>
  <si>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</si>
  <si>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</si>
  <si>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</si>
  <si>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</si>
  <si>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</si>
  <si>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</si>
  <si>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</si>
  <si>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</si>
  <si>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</si>
  <si>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</si>
  <si>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</si>
  <si>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</si>
  <si>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</si>
  <si>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</si>
  <si>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เงินประกันรับ</t>
  </si>
  <si>
    <t xml:space="preserve">   หนี้สินหมุนเวียนอื่น</t>
  </si>
  <si>
    <t>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</si>
  <si>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</si>
  <si>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</si>
  <si>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</si>
  <si>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เงินปันผลจ่าย</t>
  </si>
  <si>
    <t>เงินสดและรายการเทียบเท่าเงินสดต้นปี</t>
  </si>
  <si>
    <t>ข้อมูลกระแสเงินสดเปิดเผยเพิ่มเติม</t>
  </si>
  <si>
    <t>รายการที่มิใช่เงินสด</t>
  </si>
  <si>
    <t>ทุนเรือนหุ้นที่ออก</t>
  </si>
  <si>
    <t xml:space="preserve">จัดสรรแล้ว </t>
  </si>
  <si>
    <t>ยังไม่ได้</t>
  </si>
  <si>
    <t>และชำระแล้ว</t>
  </si>
  <si>
    <t>สำรองตามกฎหมาย</t>
  </si>
  <si>
    <t>จัดสรร</t>
  </si>
  <si>
    <t>งบแสดงฐานะการเงิน</t>
  </si>
  <si>
    <t>งบแสดงฐานะการเงิน (ต่อ)</t>
  </si>
  <si>
    <t xml:space="preserve">สินทรัพย์ไม่มีตัวตน </t>
  </si>
  <si>
    <t>กำไรสำหรับปี</t>
  </si>
  <si>
    <t>กำไรขาดทุนเบ็ดเสร็จรวมสำหรับปี</t>
  </si>
  <si>
    <t>กำไรต่อหุ้น</t>
  </si>
  <si>
    <t>รายการปรับกระทบกำไรก่อนภาษีเป็นเงินสดรับ (จ่าย)</t>
  </si>
  <si>
    <t xml:space="preserve">   ลูกหนี้การค้าและลูกหนี้อื่น</t>
  </si>
  <si>
    <t xml:space="preserve">จ่ายภาษีเงินได้ 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</si>
  <si>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</si>
  <si>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</si>
  <si>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</si>
  <si>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 xml:space="preserve">   เจ้าหนี้การค้าและเจ้าหนี้อื่น</t>
  </si>
  <si>
    <t xml:space="preserve">งบกำไรขาดทุนเบ็ดเสร็จ </t>
  </si>
  <si>
    <t>รายได้จากการบริการอื่น</t>
  </si>
  <si>
    <t>กำไรขาดทุนเบ็ดเสร็จอื่น:</t>
  </si>
  <si>
    <t>เงินสดสุทธิจากกิจกรรมดำเนินงาน</t>
  </si>
  <si>
    <t>รวมส่วนของ</t>
  </si>
  <si>
    <t>ผู้ถือหุ้น</t>
  </si>
  <si>
    <t>กำไรขาดทุน:</t>
  </si>
  <si>
    <t>งบการเงินรวม</t>
  </si>
  <si>
    <t>งบการเงินเฉพาะกิจการ</t>
  </si>
  <si>
    <t>เงินลงทุนในบริษัทร่วม</t>
  </si>
  <si>
    <t>งบแสดงการเปลี่ยนแปลงส่วนของผู้ถือหุ้น (ต่อ)</t>
  </si>
  <si>
    <t>งบแสดงการเปลี่ยนแปลงส่วนของผู้ถือหุ้น</t>
  </si>
  <si>
    <t>กำไรก่อนค่าใช้จ่ายภาษีเงินได้</t>
  </si>
  <si>
    <t>ค่าใช้จ่ายภาษีเงินได้</t>
  </si>
  <si>
    <t>ภาษีเงินได้ค้างจ่าย</t>
  </si>
  <si>
    <t>ประมาณการหนี้สินสำหรับต้นทุนในการรื้อถอน</t>
  </si>
  <si>
    <t>สินทรัพย์ภาษีเงินได้รอตัดบัญชี</t>
  </si>
  <si>
    <t>ส่วนเกินมูลค่าหุ้นสามัญ</t>
  </si>
  <si>
    <t>ส่วนเกิน</t>
  </si>
  <si>
    <t>มูลค่าหุ้นสามัญ</t>
  </si>
  <si>
    <t>(เทพรักษ์ เหลืองสุวรรณ)</t>
  </si>
  <si>
    <t>(พิมพ์กาญจน์ เหลืองสุวรรณ)</t>
  </si>
  <si>
    <t xml:space="preserve">   - สุทธิจากส่วนที่ถึงกำหนดชำระภายในหนึ่งปี</t>
  </si>
  <si>
    <t xml:space="preserve">   ค่าใช้จ่ายผลประโยชน์ระยะยาวของพนักงาน</t>
  </si>
  <si>
    <t>สำรองค่าตอบแทนตามสัญญาสัมปทานบริการท่าเทียบเรือ</t>
  </si>
  <si>
    <t>กำไรขาดทุนเบ็ดเสร็จอื่นสำหรับปี</t>
  </si>
  <si>
    <t>เงินสดจ่ายซื้อสินทรัพย์ไม่มีตัวตน</t>
  </si>
  <si>
    <t>สิทธิตามสัญญาสัมปทานบริการท่าเทียบเรือ</t>
  </si>
  <si>
    <t>เงินสดสุทธิใช้ไปในกิจกรรมจัดหาเงิน</t>
  </si>
  <si>
    <t>ต้นทุนการให้บริการ</t>
  </si>
  <si>
    <t>ค่าใช้จ่ายในการขาย</t>
  </si>
  <si>
    <t>เงินสดและรายการเทียบเท่าเงินสดเพิ่มขึ้น (ลดลง) สุทธิ</t>
  </si>
  <si>
    <t xml:space="preserve">      หุ้นสามัญ 1,240,000,000 หุ้น มูลค่าหุ้นละ 0.50 บาท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</si>
  <si>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</si>
  <si>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</si>
  <si>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ขาดทุนจากการด้อยค่าของเงินลงทุนในบริษัทร่วม</t>
  </si>
  <si>
    <t xml:space="preserve">กำไรสำหรับปี </t>
  </si>
  <si>
    <t>บริษัท นามยง เทอร์มินัล จำกัด (มหาชน) และบริษัทย่อย</t>
  </si>
  <si>
    <t>สินทรัพย์ทางการเงินไม่หมุนเวียนอื่น</t>
  </si>
  <si>
    <t>เงินลงทุนในบริษัทย่อย</t>
  </si>
  <si>
    <t>สินทรัพย์สิทธิการใช้</t>
  </si>
  <si>
    <t xml:space="preserve">ที่ดิน ส่วนปรับปรุงที่ดินเช่า อาคารและอุปกรณ์ </t>
  </si>
  <si>
    <t xml:space="preserve">   ภายในหนึ่งปี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</si>
  <si>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</si>
  <si>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</si>
  <si>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</si>
  <si>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</si>
  <si>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</si>
  <si>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ต้นทุนทางการเงิน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</si>
  <si>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</si>
  <si>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</si>
  <si>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</si>
  <si>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</si>
  <si>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ส่วนของผู้มีส่วนได้เสีย</t>
  </si>
  <si>
    <t>ส่วนเกินมูลค่า</t>
  </si>
  <si>
    <t>ที่ไม่มีอำนาจควบคุม</t>
  </si>
  <si>
    <t>หุ้นสามัญ</t>
  </si>
  <si>
    <t>ผู้ถือหุ้นของบริษัท</t>
  </si>
  <si>
    <t>ของบริษัทย่อย</t>
  </si>
  <si>
    <t>เงินสดรับจากดอกเบี้ยรับ</t>
  </si>
  <si>
    <t>เงินสดจ่ายจากดอกเบี้ยจ่าย</t>
  </si>
  <si>
    <t xml:space="preserve">   กำไรสำหรับส่วนที่เป็นของผู้ถือหุ้นของบริษัทฯ</t>
  </si>
  <si>
    <t>หนี้สินไม่หมุนเวียนอื่น</t>
  </si>
  <si>
    <t>รายได้ทางการเงิน</t>
  </si>
  <si>
    <t xml:space="preserve">   รายได้ทางการเงิน</t>
  </si>
  <si>
    <t xml:space="preserve">   ต้นทุนทางการเงิน</t>
  </si>
  <si>
    <t>จ่ายชำระหนี้สินตามสัญญาเช่า</t>
  </si>
  <si>
    <t>สินค้าคงเหลือ</t>
  </si>
  <si>
    <t>สินทรัพย์ทางการเงินหมุนเวียนอื่น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</si>
  <si>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</si>
  <si>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</si>
  <si>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>ส่วนแบ่งขาดทุนจากเงินลงทุนในบริษัทร่วม</t>
  </si>
  <si>
    <t xml:space="preserve">   สินค้าคงเหลือ</t>
  </si>
  <si>
    <t>ผลกำไรจากการลงทุน</t>
  </si>
  <si>
    <t>ผลขาดทุนจากการลงทุน</t>
  </si>
  <si>
    <t xml:space="preserve">   เงินสดจ่ายผลประโยชน์ระยะยาวของพนักงาน</t>
  </si>
  <si>
    <t xml:space="preserve">   ส่วนแบ่งขาดทุนจากเงินลงทุนในบริษัทร่วม</t>
  </si>
  <si>
    <t xml:space="preserve">   ขาดทุน (กำไร) จากการปรับมูลค่ายุติธรรมของสินทรัพย์ทางการเงิน</t>
  </si>
  <si>
    <t>ยอดคงเหลือ ณ วันที่ 1 มกราคม 2564</t>
  </si>
  <si>
    <t>ยอดคงเหลือ ณ วันที่ 31 ธันวาคม 2564</t>
  </si>
  <si>
    <t>2564</t>
  </si>
  <si>
    <t>เงินรับชำระค่าหุ้นส่วนของผู้มีส่วนได้เสีย</t>
  </si>
  <si>
    <t xml:space="preserve">   ที่ไม่มีอำนาจควบคุมของบริษัทย่อย</t>
  </si>
  <si>
    <t xml:space="preserve">      และสินทรัพย์ไม่มีตัวตน</t>
  </si>
  <si>
    <t>เงินสดรับจากการขายอุปกรณ์</t>
  </si>
  <si>
    <t>เงินกู้ยืมระยะสั้นจากสถาบันการเงินเพิ่มขึ้น</t>
  </si>
  <si>
    <t>เงินสดรับส่วนของผู้ถือหุ้นที่ไม่มีอำนาจควบคุมของบริษัทย่อย</t>
  </si>
  <si>
    <t xml:space="preserve">   หนี้สินตามสัญญาเช่าเพิ่มขึ้น</t>
  </si>
  <si>
    <t xml:space="preserve">   ดอกเบี้ยจ่ายส่วนที่บันทึกเป็นต้นทุนโครงการ</t>
  </si>
  <si>
    <t xml:space="preserve">   โอนสินทรัพย์ระหว่างติดตั้งเป็นสินทรัพย์ไม่มีตัวตน</t>
  </si>
  <si>
    <t xml:space="preserve">   สำรองค่าตอบแทนตามสัญญาสัมปทานบริการท่าเทียบเรือเพิ่มขึ้น</t>
  </si>
  <si>
    <t>เงินสดและรายการเทียบเท่าเงินสดปลายปี (หมายเหตุ 7)</t>
  </si>
  <si>
    <t>ขาดทุนจากการด้อยค่าของเงินลงทุนในบริษัทร่วม</t>
  </si>
  <si>
    <t>กำไรจากการดำเนินงาน</t>
  </si>
  <si>
    <t>ผลขาดทุนจากการประมาณการตามหลักคณิตศาสตร์ประกันภัย</t>
  </si>
  <si>
    <t xml:space="preserve">   กำไรจากการจำหน่าย/ตัดจำหน่ายอุปกรณ์</t>
  </si>
  <si>
    <t xml:space="preserve">   ผลขาดทุนจากการประมาณการตามหลักคณิตศาสตร์ประกันภัย</t>
  </si>
  <si>
    <t>6, 8</t>
  </si>
  <si>
    <t>เงินสดรับจากเงินกู้ยืมระยะยาว</t>
  </si>
  <si>
    <t xml:space="preserve">   เงินค้างจ่ายค่าก่อสร้างสินทรัพย์ที่อยู่บนพื้นที่สัมปทาน</t>
  </si>
  <si>
    <t>ซื้อที่ดิน ส่วนปรับปรุงที่ดินเช่า อาคารและอุปกรณ์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</si>
  <si>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</si>
  <si>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</si>
  <si>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</si>
  <si>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ณ วันที่ 31 ธันวาคม 2565 </t>
  </si>
  <si>
    <t>2565</t>
  </si>
  <si>
    <t>ณ วันที่ 31 ธันวาคม 2565</t>
  </si>
  <si>
    <t xml:space="preserve">สำหรับปีสิ้นสุดวันที่ 31 ธันวาคม 2565 </t>
  </si>
  <si>
    <t>อสังหาริมทรัพย์เพื่อการลงทุน</t>
  </si>
  <si>
    <t>เงินกู้ยืมระยะสั้นจากกิจการที่เกี่ยวข้องกัน</t>
  </si>
  <si>
    <t>21, 22</t>
  </si>
  <si>
    <t>6, 16</t>
  </si>
  <si>
    <t>6, 20</t>
  </si>
  <si>
    <t xml:space="preserve">   โอนที่ดิน ส่วนปรับปรุงที่ดินเช่า อาคารและอุปกรณ์</t>
  </si>
  <si>
    <t xml:space="preserve">       เป็นอสังหาริมทรัพย์เพื่อการลงทุน</t>
  </si>
  <si>
    <t>เงินปันผลรับ</t>
  </si>
  <si>
    <t>เงินกู้ยืมระยะสั้นจากสถาบันการเงิน</t>
  </si>
  <si>
    <t>(หน่วย: บาทต่อหุ้น)</t>
  </si>
  <si>
    <t xml:space="preserve">   เงินปันผลรับ</t>
  </si>
  <si>
    <t>จ่ายค่าก่อสร้างอสังหาริมทรัพย์เพื่อการลงทุน</t>
  </si>
  <si>
    <t>เงินกู้ยืมระยะสั้นจากกิจการที่เกี่ยวข้องกันเพิ่มขึ้น</t>
  </si>
  <si>
    <t>เงินสดจ่ายค่าธรรมเนียมเงินกู้ยืม</t>
  </si>
  <si>
    <t>เงินปันผลจ่าย (หมายเหตุ 34)</t>
  </si>
  <si>
    <t>สินทรัพย์ทางการเงินหมุนเวียนอื่นเพิ่มขึ้น</t>
  </si>
  <si>
    <t>สินทรัพย์ทางการเงินไม่หมุนเวียนอื่นเพิ่มขึ้น</t>
  </si>
  <si>
    <t>เงินสดจ่ายจากการซื้อเงินลงทุนในบริษัทย่อย</t>
  </si>
  <si>
    <t>เงินสดรับจากเงินปันผลรับ</t>
  </si>
  <si>
    <t>เงินสดสุทธิใช้ไปในกิจกรรมลงทุน</t>
  </si>
  <si>
    <t xml:space="preserve">   เงินค้างจ่ายค่าก่อสร้าง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</si>
</sst>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_);_(* \(#,##0\);_(* &quot;-&quot;??_);_(@_)"/>
  </numFmts>
  <fonts count="2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color indexed="63"/>
      <name val="Angsana New"/>
      <family val="1"/>
    </font>
    <font>
      <sz val="16"/>
      <color indexed="63"/>
      <name val="Angsana New"/>
      <family val="1"/>
    </font>
    <font>
      <u/>
      <sz val="16"/>
      <color indexed="63"/>
      <name val="Angsana New"/>
      <family val="1"/>
    </font>
    <font>
      <i/>
      <sz val="16"/>
      <color indexed="63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6"/>
      <color rgb="FF000000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43" fontId="3" fillId="0" borderId="0" applyFont="0" applyFill="0" applyBorder="0" applyAlignment="0" applyProtection="0"/>
    <xf numFmtId="0" fontId="11" fillId="0" borderId="0"/>
    <xf numFmtId="0" fontId="2" fillId="0" borderId="0"/>
    <xf numFmtId="0" fontId="18" fillId="0" borderId="0"/>
    <xf numFmtId="0" fontId="11" fillId="0" borderId="0"/>
    <xf numFmtId="4" fontId="11" fillId="0" borderId="0" applyFont="0" applyFill="0" applyBorder="0" applyAlignment="0" applyProtection="0"/>
    <xf numFmtId="165" fontId="19" fillId="0" borderId="0"/>
    <xf numFmtId="166" fontId="19" fillId="0" borderId="0"/>
    <xf numFmtId="167" fontId="19" fillId="0" borderId="0"/>
    <xf numFmtId="38" fontId="20" fillId="2" borderId="0" applyNumberFormat="0" applyBorder="0" applyAlignment="0" applyProtection="0"/>
    <xf numFmtId="10" fontId="20" fillId="3" borderId="8" applyNumberFormat="0" applyBorder="0" applyAlignment="0" applyProtection="0"/>
    <xf numFmtId="37" fontId="21" fillId="0" borderId="0"/>
    <xf numFmtId="168" fontId="22" fillId="0" borderId="0"/>
    <xf numFmtId="10" fontId="23" fillId="0" borderId="0" applyFont="0" applyFill="0" applyBorder="0" applyAlignment="0" applyProtection="0"/>
    <xf numFmtId="1" fontId="23" fillId="0" borderId="9" applyNumberFormat="0" applyFill="0" applyAlignment="0" applyProtection="0">
      <alignment horizontal="center" vertical="center"/>
    </xf>
    <xf numFmtId="0" fontId="1" fillId="0" borderId="0"/>
  </cellStyleXfs>
  <cellXfs count="159">
    <xf numFmtId="0" fontId="0" fillId="0" borderId="0" xfId="0"/>
    <xf numFmtId="37" fontId="5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1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39" fontId="5" fillId="0" borderId="3" xfId="0" applyNumberFormat="1" applyFont="1" applyFill="1" applyBorder="1" applyAlignment="1">
      <alignment vertical="center"/>
    </xf>
    <xf numFmtId="39" fontId="5" fillId="0" borderId="0" xfId="0" applyNumberFormat="1" applyFont="1" applyFill="1" applyAlignment="1">
      <alignment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3" xfId="0" applyNumberFormat="1" applyFont="1" applyFill="1" applyBorder="1" applyAlignment="1">
      <alignment vertical="center"/>
    </xf>
    <xf numFmtId="37" fontId="10" fillId="0" borderId="4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38" fontId="13" fillId="0" borderId="0" xfId="0" applyNumberFormat="1" applyFont="1" applyFill="1" applyBorder="1" applyAlignment="1">
      <alignment horizontal="centerContinuous" vertical="center"/>
    </xf>
    <xf numFmtId="37" fontId="13" fillId="0" borderId="0" xfId="0" applyNumberFormat="1" applyFont="1" applyFill="1" applyAlignment="1">
      <alignment horizontal="centerContinuous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0" xfId="0" quotePrefix="1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4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41" fontId="13" fillId="0" borderId="1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 vertical="center"/>
    </xf>
    <xf numFmtId="38" fontId="13" fillId="0" borderId="0" xfId="0" quotePrefix="1" applyNumberFormat="1" applyFont="1" applyFill="1" applyAlignment="1">
      <alignment horizontal="left" vertical="center"/>
    </xf>
    <xf numFmtId="37" fontId="13" fillId="0" borderId="4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left" vertical="center"/>
    </xf>
    <xf numFmtId="37" fontId="13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right" vertical="center"/>
    </xf>
    <xf numFmtId="41" fontId="13" fillId="0" borderId="5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37" fontId="7" fillId="0" borderId="0" xfId="3" applyNumberFormat="1" applyFont="1" applyFill="1" applyAlignment="1">
      <alignment horizontal="center" vertical="center"/>
    </xf>
    <xf numFmtId="41" fontId="5" fillId="0" borderId="0" xfId="3" applyNumberFormat="1" applyFont="1" applyFill="1" applyBorder="1" applyAlignment="1">
      <alignment vertical="center"/>
    </xf>
    <xf numFmtId="49" fontId="15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41" fontId="5" fillId="0" borderId="6" xfId="3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horizontal="right" vertical="center"/>
    </xf>
    <xf numFmtId="37" fontId="5" fillId="0" borderId="0" xfId="3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vertical="center"/>
    </xf>
    <xf numFmtId="41" fontId="17" fillId="0" borderId="2" xfId="0" applyNumberFormat="1" applyFont="1" applyFill="1" applyBorder="1" applyAlignment="1">
      <alignment vertical="center"/>
    </xf>
    <xf numFmtId="41" fontId="17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43" fontId="10" fillId="0" borderId="0" xfId="1" applyFont="1" applyFill="1" applyAlignment="1">
      <alignment horizontal="right" vertical="center"/>
    </xf>
    <xf numFmtId="3" fontId="10" fillId="0" borderId="0" xfId="1" applyNumberFormat="1" applyFont="1" applyFill="1" applyAlignment="1">
      <alignment horizontal="right" vertical="center"/>
    </xf>
    <xf numFmtId="41" fontId="10" fillId="0" borderId="3" xfId="0" applyNumberFormat="1" applyFont="1" applyFill="1" applyBorder="1" applyAlignment="1">
      <alignment horizontal="right" vertical="center"/>
    </xf>
    <xf numFmtId="41" fontId="10" fillId="0" borderId="2" xfId="0" applyNumberFormat="1" applyFont="1" applyFill="1" applyBorder="1" applyAlignment="1">
      <alignment horizontal="right" vertical="center"/>
    </xf>
    <xf numFmtId="41" fontId="10" fillId="0" borderId="5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3" fontId="9" fillId="0" borderId="0" xfId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9" fillId="0" borderId="2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vertical="center"/>
    </xf>
    <xf numFmtId="41" fontId="9" fillId="0" borderId="5" xfId="0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169" fontId="9" fillId="0" borderId="0" xfId="1" applyNumberFormat="1" applyFont="1" applyFill="1" applyAlignment="1">
      <alignment horizontal="center" vertical="center"/>
    </xf>
    <xf numFmtId="169" fontId="9" fillId="0" borderId="0" xfId="1" applyNumberFormat="1" applyFont="1" applyFill="1" applyBorder="1" applyAlignment="1">
      <alignment vertical="center"/>
    </xf>
    <xf numFmtId="169" fontId="10" fillId="0" borderId="5" xfId="0" applyNumberFormat="1" applyFont="1" applyFill="1" applyBorder="1" applyAlignment="1">
      <alignment vertical="center"/>
    </xf>
    <xf numFmtId="169" fontId="9" fillId="0" borderId="0" xfId="0" applyNumberFormat="1" applyFont="1" applyFill="1" applyAlignment="1">
      <alignment vertical="center"/>
    </xf>
    <xf numFmtId="169" fontId="10" fillId="0" borderId="0" xfId="0" applyNumberFormat="1" applyFont="1" applyFill="1" applyAlignment="1">
      <alignment vertical="center"/>
    </xf>
    <xf numFmtId="41" fontId="9" fillId="0" borderId="2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7" fontId="5" fillId="0" borderId="1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37" fontId="5" fillId="0" borderId="2" xfId="0" applyNumberFormat="1" applyFont="1" applyFill="1" applyBorder="1" applyAlignment="1">
      <alignment vertical="center"/>
    </xf>
    <xf numFmtId="37" fontId="5" fillId="0" borderId="3" xfId="0" applyNumberFormat="1" applyFont="1" applyFill="1" applyBorder="1" applyAlignment="1">
      <alignment vertical="center"/>
    </xf>
    <xf numFmtId="0" fontId="0" fillId="0" borderId="0" xfId="0"/>
    <xf numFmtId="41" fontId="5" fillId="0" borderId="0" xfId="0" applyNumberFormat="1" applyFont="1" applyFill="1" applyAlignment="1">
      <alignment vertical="center"/>
    </xf>
    <xf numFmtId="41" fontId="5" fillId="0" borderId="2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0" fillId="0" borderId="0" xfId="0"/>
    <xf numFmtId="41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41" fontId="5" fillId="0" borderId="2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0" fontId="0" fillId="0" borderId="0" xfId="0"/>
    <xf numFmtId="41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0" fillId="0" borderId="0" xfId="0"/>
    <xf numFmtId="41" fontId="5" fillId="0" borderId="0" xfId="0" applyNumberFormat="1" applyFont="1" applyFill="1" applyAlignment="1">
      <alignment vertical="center"/>
    </xf>
    <xf numFmtId="37" fontId="5" fillId="0" borderId="0" xfId="16" applyNumberFormat="1" applyFont="1" applyFill="1" applyAlignment="1">
      <alignment vertical="center"/>
    </xf>
    <xf numFmtId="41" fontId="5" fillId="0" borderId="0" xfId="16" applyNumberFormat="1" applyFont="1" applyFill="1" applyBorder="1" applyAlignment="1">
      <alignment vertical="center"/>
    </xf>
    <xf numFmtId="41" fontId="5" fillId="0" borderId="2" xfId="16" applyNumberFormat="1" applyFont="1" applyFill="1" applyBorder="1" applyAlignment="1">
      <alignment vertical="center"/>
    </xf>
    <xf numFmtId="41" fontId="10" fillId="0" borderId="2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horizontal="centerContinuous" vertical="center"/>
    </xf>
    <xf numFmtId="0" fontId="0" fillId="0" borderId="0" xfId="0"/>
    <xf numFmtId="41" fontId="13" fillId="0" borderId="2" xfId="0" applyNumberFormat="1" applyFont="1" applyFill="1" applyBorder="1" applyAlignment="1">
      <alignment horizontal="right" vertical="center"/>
    </xf>
    <xf numFmtId="41" fontId="13" fillId="0" borderId="0" xfId="1" applyNumberFormat="1" applyFont="1" applyFill="1" applyAlignment="1">
      <alignment horizontal="right" vertical="center"/>
    </xf>
    <xf numFmtId="37" fontId="13" fillId="0" borderId="0" xfId="0" applyNumberFormat="1" applyFont="1" applyFill="1" applyAlignment="1">
      <alignment horizontal="right" vertical="center"/>
    </xf>
    <xf numFmtId="0" fontId="13" fillId="0" borderId="0" xfId="0" applyNumberFormat="1" applyFont="1" applyFill="1" applyBorder="1" applyAlignment="1">
      <alignment horizontal="right" vertical="center"/>
    </xf>
    <xf numFmtId="38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0" fontId="13" fillId="0" borderId="0" xfId="0" applyFont="1" applyFill="1"/>
    <xf numFmtId="0" fontId="10" fillId="0" borderId="0" xfId="3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left" vertical="center"/>
    </xf>
    <xf numFmtId="0" fontId="0" fillId="0" borderId="0" xfId="0" applyFill="1"/>
    <xf numFmtId="37" fontId="10" fillId="0" borderId="7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5" fillId="0" borderId="2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left" vertical="center"/>
    </xf>
    <xf numFmtId="37" fontId="13" fillId="0" borderId="7" xfId="0" applyNumberFormat="1" applyFont="1" applyFill="1" applyBorder="1" applyAlignment="1">
      <alignment horizontal="center" vertical="center"/>
    </xf>
  </cellXfs>
  <cellStyles count="17">
    <cellStyle name="Comma" xfId="1" builtinId="3"/>
    <cellStyle name="Comma 2" xfId="6" xr:uid="{00000000-0005-0000-0000-000000000000}"/>
    <cellStyle name="comma zerodec" xfId="7" xr:uid="{00000000-0005-0000-0000-000001000000}"/>
    <cellStyle name="Currency1" xfId="8" xr:uid="{00000000-0005-0000-0000-000002000000}"/>
    <cellStyle name="Dollar (zero dec)" xfId="9" xr:uid="{00000000-0005-0000-0000-000003000000}"/>
    <cellStyle name="Grey" xfId="10" xr:uid="{00000000-0005-0000-0000-000004000000}"/>
    <cellStyle name="Input [yellow]" xfId="11" xr:uid="{00000000-0005-0000-0000-000005000000}"/>
    <cellStyle name="no dec" xfId="12" xr:uid="{00000000-0005-0000-0000-000006000000}"/>
    <cellStyle name="Normal" xfId="0" builtinId="0"/>
    <cellStyle name="Normal - Style1" xfId="13" xr:uid="{00000000-0005-0000-0000-000008000000}"/>
    <cellStyle name="Normal 2" xfId="4" xr:uid="{00000000-0005-0000-0000-000009000000}"/>
    <cellStyle name="Normal 3" xfId="3" xr:uid="{00000000-0005-0000-0000-000002000000}"/>
    <cellStyle name="Normal 3 2" xfId="5" xr:uid="{00000000-0005-0000-0000-00000A000000}"/>
    <cellStyle name="Normal 3 3" xfId="16" xr:uid="{B5F29233-1F0C-47AD-ACAE-A38679107C4B}"/>
    <cellStyle name="Percent [2]" xfId="14" xr:uid="{00000000-0005-0000-0000-00000B000000}"/>
    <cellStyle name="Quantity" xfId="15" xr:uid="{00000000-0005-0000-0000-00000C000000}"/>
    <cellStyle name="ปกติ 4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0"/>
  <sheetViews>
    <sheetView showGridLines="0" tabSelected="1" view="pageBreakPreview" zoomScale="115" zoomScaleNormal="85" zoomScaleSheetLayoutView="115" workbookViewId="0">
      <selection activeCell="G54" sqref="G54"/>
    </sheetView>
  </sheetViews>
  <sheetFormatPr defaultColWidth="10.7109375" defaultRowHeight="21.75" customHeight="1"/>
  <cols>
    <col min="1" max="1" width="12.7109375" style="124" customWidth="1"/>
    <col min="2" max="3" width="10.7109375" style="124" customWidth="1"/>
    <col min="4" max="4" width="12.5703125" style="124" customWidth="1"/>
    <col min="5" max="5" width="8.42578125" style="124" customWidth="1"/>
    <col min="6" max="6" width="1.7109375" style="124" customWidth="1"/>
    <col min="7" max="7" width="14.140625" style="124" customWidth="1"/>
    <col min="8" max="8" width="1.7109375" style="124" customWidth="1"/>
    <col min="9" max="9" width="14.140625" style="124" customWidth="1"/>
    <col min="10" max="10" width="1.7109375" style="124" customWidth="1"/>
    <col min="11" max="11" width="14.140625" style="124" customWidth="1"/>
    <col min="12" max="12" width="2" style="124" customWidth="1"/>
    <col min="13" max="13" width="14.140625" style="124" customWidth="1"/>
    <col min="14" max="14" width="0.85546875" style="124" customWidth="1"/>
    <col min="15" max="255" width="10.7109375" style="124"/>
    <col min="256" max="256" width="12.7109375" style="124" customWidth="1"/>
    <col min="257" max="258" width="10.7109375" style="124" customWidth="1"/>
    <col min="259" max="259" width="14.7109375" style="124" customWidth="1"/>
    <col min="260" max="260" width="7.7109375" style="124" customWidth="1"/>
    <col min="261" max="261" width="3.7109375" style="124" customWidth="1"/>
    <col min="262" max="262" width="14.140625" style="124" customWidth="1"/>
    <col min="263" max="263" width="3.7109375" style="124" customWidth="1"/>
    <col min="264" max="264" width="13.7109375" style="124" customWidth="1"/>
    <col min="265" max="265" width="0" style="124" hidden="1" customWidth="1"/>
    <col min="266" max="266" width="2" style="124" customWidth="1"/>
    <col min="267" max="267" width="0" style="124" hidden="1" customWidth="1"/>
    <col min="268" max="511" width="10.7109375" style="124"/>
    <col min="512" max="512" width="12.7109375" style="124" customWidth="1"/>
    <col min="513" max="514" width="10.7109375" style="124" customWidth="1"/>
    <col min="515" max="515" width="14.7109375" style="124" customWidth="1"/>
    <col min="516" max="516" width="7.7109375" style="124" customWidth="1"/>
    <col min="517" max="517" width="3.7109375" style="124" customWidth="1"/>
    <col min="518" max="518" width="14.140625" style="124" customWidth="1"/>
    <col min="519" max="519" width="3.7109375" style="124" customWidth="1"/>
    <col min="520" max="520" width="13.7109375" style="124" customWidth="1"/>
    <col min="521" max="521" width="0" style="124" hidden="1" customWidth="1"/>
    <col min="522" max="522" width="2" style="124" customWidth="1"/>
    <col min="523" max="523" width="0" style="124" hidden="1" customWidth="1"/>
    <col min="524" max="767" width="10.7109375" style="124"/>
    <col min="768" max="768" width="12.7109375" style="124" customWidth="1"/>
    <col min="769" max="770" width="10.7109375" style="124" customWidth="1"/>
    <col min="771" max="771" width="14.7109375" style="124" customWidth="1"/>
    <col min="772" max="772" width="7.7109375" style="124" customWidth="1"/>
    <col min="773" max="773" width="3.7109375" style="124" customWidth="1"/>
    <col min="774" max="774" width="14.140625" style="124" customWidth="1"/>
    <col min="775" max="775" width="3.7109375" style="124" customWidth="1"/>
    <col min="776" max="776" width="13.7109375" style="124" customWidth="1"/>
    <col min="777" max="777" width="0" style="124" hidden="1" customWidth="1"/>
    <col min="778" max="778" width="2" style="124" customWidth="1"/>
    <col min="779" max="779" width="0" style="124" hidden="1" customWidth="1"/>
    <col min="780" max="1023" width="10.7109375" style="124"/>
    <col min="1024" max="1024" width="12.7109375" style="124" customWidth="1"/>
    <col min="1025" max="1026" width="10.7109375" style="124" customWidth="1"/>
    <col min="1027" max="1027" width="14.7109375" style="124" customWidth="1"/>
    <col min="1028" max="1028" width="7.7109375" style="124" customWidth="1"/>
    <col min="1029" max="1029" width="3.7109375" style="124" customWidth="1"/>
    <col min="1030" max="1030" width="14.140625" style="124" customWidth="1"/>
    <col min="1031" max="1031" width="3.7109375" style="124" customWidth="1"/>
    <col min="1032" max="1032" width="13.7109375" style="124" customWidth="1"/>
    <col min="1033" max="1033" width="0" style="124" hidden="1" customWidth="1"/>
    <col min="1034" max="1034" width="2" style="124" customWidth="1"/>
    <col min="1035" max="1035" width="0" style="124" hidden="1" customWidth="1"/>
    <col min="1036" max="1279" width="10.7109375" style="124"/>
    <col min="1280" max="1280" width="12.7109375" style="124" customWidth="1"/>
    <col min="1281" max="1282" width="10.7109375" style="124" customWidth="1"/>
    <col min="1283" max="1283" width="14.7109375" style="124" customWidth="1"/>
    <col min="1284" max="1284" width="7.7109375" style="124" customWidth="1"/>
    <col min="1285" max="1285" width="3.7109375" style="124" customWidth="1"/>
    <col min="1286" max="1286" width="14.140625" style="124" customWidth="1"/>
    <col min="1287" max="1287" width="3.7109375" style="124" customWidth="1"/>
    <col min="1288" max="1288" width="13.7109375" style="124" customWidth="1"/>
    <col min="1289" max="1289" width="0" style="124" hidden="1" customWidth="1"/>
    <col min="1290" max="1290" width="2" style="124" customWidth="1"/>
    <col min="1291" max="1291" width="0" style="124" hidden="1" customWidth="1"/>
    <col min="1292" max="1535" width="10.7109375" style="124"/>
    <col min="1536" max="1536" width="12.7109375" style="124" customWidth="1"/>
    <col min="1537" max="1538" width="10.7109375" style="124" customWidth="1"/>
    <col min="1539" max="1539" width="14.7109375" style="124" customWidth="1"/>
    <col min="1540" max="1540" width="7.7109375" style="124" customWidth="1"/>
    <col min="1541" max="1541" width="3.7109375" style="124" customWidth="1"/>
    <col min="1542" max="1542" width="14.140625" style="124" customWidth="1"/>
    <col min="1543" max="1543" width="3.7109375" style="124" customWidth="1"/>
    <col min="1544" max="1544" width="13.7109375" style="124" customWidth="1"/>
    <col min="1545" max="1545" width="0" style="124" hidden="1" customWidth="1"/>
    <col min="1546" max="1546" width="2" style="124" customWidth="1"/>
    <col min="1547" max="1547" width="0" style="124" hidden="1" customWidth="1"/>
    <col min="1548" max="1791" width="10.7109375" style="124"/>
    <col min="1792" max="1792" width="12.7109375" style="124" customWidth="1"/>
    <col min="1793" max="1794" width="10.7109375" style="124" customWidth="1"/>
    <col min="1795" max="1795" width="14.7109375" style="124" customWidth="1"/>
    <col min="1796" max="1796" width="7.7109375" style="124" customWidth="1"/>
    <col min="1797" max="1797" width="3.7109375" style="124" customWidth="1"/>
    <col min="1798" max="1798" width="14.140625" style="124" customWidth="1"/>
    <col min="1799" max="1799" width="3.7109375" style="124" customWidth="1"/>
    <col min="1800" max="1800" width="13.7109375" style="124" customWidth="1"/>
    <col min="1801" max="1801" width="0" style="124" hidden="1" customWidth="1"/>
    <col min="1802" max="1802" width="2" style="124" customWidth="1"/>
    <col min="1803" max="1803" width="0" style="124" hidden="1" customWidth="1"/>
    <col min="1804" max="2047" width="10.7109375" style="124"/>
    <col min="2048" max="2048" width="12.7109375" style="124" customWidth="1"/>
    <col min="2049" max="2050" width="10.7109375" style="124" customWidth="1"/>
    <col min="2051" max="2051" width="14.7109375" style="124" customWidth="1"/>
    <col min="2052" max="2052" width="7.7109375" style="124" customWidth="1"/>
    <col min="2053" max="2053" width="3.7109375" style="124" customWidth="1"/>
    <col min="2054" max="2054" width="14.140625" style="124" customWidth="1"/>
    <col min="2055" max="2055" width="3.7109375" style="124" customWidth="1"/>
    <col min="2056" max="2056" width="13.7109375" style="124" customWidth="1"/>
    <col min="2057" max="2057" width="0" style="124" hidden="1" customWidth="1"/>
    <col min="2058" max="2058" width="2" style="124" customWidth="1"/>
    <col min="2059" max="2059" width="0" style="124" hidden="1" customWidth="1"/>
    <col min="2060" max="2303" width="10.7109375" style="124"/>
    <col min="2304" max="2304" width="12.7109375" style="124" customWidth="1"/>
    <col min="2305" max="2306" width="10.7109375" style="124" customWidth="1"/>
    <col min="2307" max="2307" width="14.7109375" style="124" customWidth="1"/>
    <col min="2308" max="2308" width="7.7109375" style="124" customWidth="1"/>
    <col min="2309" max="2309" width="3.7109375" style="124" customWidth="1"/>
    <col min="2310" max="2310" width="14.140625" style="124" customWidth="1"/>
    <col min="2311" max="2311" width="3.7109375" style="124" customWidth="1"/>
    <col min="2312" max="2312" width="13.7109375" style="124" customWidth="1"/>
    <col min="2313" max="2313" width="0" style="124" hidden="1" customWidth="1"/>
    <col min="2314" max="2314" width="2" style="124" customWidth="1"/>
    <col min="2315" max="2315" width="0" style="124" hidden="1" customWidth="1"/>
    <col min="2316" max="2559" width="10.7109375" style="124"/>
    <col min="2560" max="2560" width="12.7109375" style="124" customWidth="1"/>
    <col min="2561" max="2562" width="10.7109375" style="124" customWidth="1"/>
    <col min="2563" max="2563" width="14.7109375" style="124" customWidth="1"/>
    <col min="2564" max="2564" width="7.7109375" style="124" customWidth="1"/>
    <col min="2565" max="2565" width="3.7109375" style="124" customWidth="1"/>
    <col min="2566" max="2566" width="14.140625" style="124" customWidth="1"/>
    <col min="2567" max="2567" width="3.7109375" style="124" customWidth="1"/>
    <col min="2568" max="2568" width="13.7109375" style="124" customWidth="1"/>
    <col min="2569" max="2569" width="0" style="124" hidden="1" customWidth="1"/>
    <col min="2570" max="2570" width="2" style="124" customWidth="1"/>
    <col min="2571" max="2571" width="0" style="124" hidden="1" customWidth="1"/>
    <col min="2572" max="2815" width="10.7109375" style="124"/>
    <col min="2816" max="2816" width="12.7109375" style="124" customWidth="1"/>
    <col min="2817" max="2818" width="10.7109375" style="124" customWidth="1"/>
    <col min="2819" max="2819" width="14.7109375" style="124" customWidth="1"/>
    <col min="2820" max="2820" width="7.7109375" style="124" customWidth="1"/>
    <col min="2821" max="2821" width="3.7109375" style="124" customWidth="1"/>
    <col min="2822" max="2822" width="14.140625" style="124" customWidth="1"/>
    <col min="2823" max="2823" width="3.7109375" style="124" customWidth="1"/>
    <col min="2824" max="2824" width="13.7109375" style="124" customWidth="1"/>
    <col min="2825" max="2825" width="0" style="124" hidden="1" customWidth="1"/>
    <col min="2826" max="2826" width="2" style="124" customWidth="1"/>
    <col min="2827" max="2827" width="0" style="124" hidden="1" customWidth="1"/>
    <col min="2828" max="3071" width="10.7109375" style="124"/>
    <col min="3072" max="3072" width="12.7109375" style="124" customWidth="1"/>
    <col min="3073" max="3074" width="10.7109375" style="124" customWidth="1"/>
    <col min="3075" max="3075" width="14.7109375" style="124" customWidth="1"/>
    <col min="3076" max="3076" width="7.7109375" style="124" customWidth="1"/>
    <col min="3077" max="3077" width="3.7109375" style="124" customWidth="1"/>
    <col min="3078" max="3078" width="14.140625" style="124" customWidth="1"/>
    <col min="3079" max="3079" width="3.7109375" style="124" customWidth="1"/>
    <col min="3080" max="3080" width="13.7109375" style="124" customWidth="1"/>
    <col min="3081" max="3081" width="0" style="124" hidden="1" customWidth="1"/>
    <col min="3082" max="3082" width="2" style="124" customWidth="1"/>
    <col min="3083" max="3083" width="0" style="124" hidden="1" customWidth="1"/>
    <col min="3084" max="3327" width="10.7109375" style="124"/>
    <col min="3328" max="3328" width="12.7109375" style="124" customWidth="1"/>
    <col min="3329" max="3330" width="10.7109375" style="124" customWidth="1"/>
    <col min="3331" max="3331" width="14.7109375" style="124" customWidth="1"/>
    <col min="3332" max="3332" width="7.7109375" style="124" customWidth="1"/>
    <col min="3333" max="3333" width="3.7109375" style="124" customWidth="1"/>
    <col min="3334" max="3334" width="14.140625" style="124" customWidth="1"/>
    <col min="3335" max="3335" width="3.7109375" style="124" customWidth="1"/>
    <col min="3336" max="3336" width="13.7109375" style="124" customWidth="1"/>
    <col min="3337" max="3337" width="0" style="124" hidden="1" customWidth="1"/>
    <col min="3338" max="3338" width="2" style="124" customWidth="1"/>
    <col min="3339" max="3339" width="0" style="124" hidden="1" customWidth="1"/>
    <col min="3340" max="3583" width="10.7109375" style="124"/>
    <col min="3584" max="3584" width="12.7109375" style="124" customWidth="1"/>
    <col min="3585" max="3586" width="10.7109375" style="124" customWidth="1"/>
    <col min="3587" max="3587" width="14.7109375" style="124" customWidth="1"/>
    <col min="3588" max="3588" width="7.7109375" style="124" customWidth="1"/>
    <col min="3589" max="3589" width="3.7109375" style="124" customWidth="1"/>
    <col min="3590" max="3590" width="14.140625" style="124" customWidth="1"/>
    <col min="3591" max="3591" width="3.7109375" style="124" customWidth="1"/>
    <col min="3592" max="3592" width="13.7109375" style="124" customWidth="1"/>
    <col min="3593" max="3593" width="0" style="124" hidden="1" customWidth="1"/>
    <col min="3594" max="3594" width="2" style="124" customWidth="1"/>
    <col min="3595" max="3595" width="0" style="124" hidden="1" customWidth="1"/>
    <col min="3596" max="3839" width="10.7109375" style="124"/>
    <col min="3840" max="3840" width="12.7109375" style="124" customWidth="1"/>
    <col min="3841" max="3842" width="10.7109375" style="124" customWidth="1"/>
    <col min="3843" max="3843" width="14.7109375" style="124" customWidth="1"/>
    <col min="3844" max="3844" width="7.7109375" style="124" customWidth="1"/>
    <col min="3845" max="3845" width="3.7109375" style="124" customWidth="1"/>
    <col min="3846" max="3846" width="14.140625" style="124" customWidth="1"/>
    <col min="3847" max="3847" width="3.7109375" style="124" customWidth="1"/>
    <col min="3848" max="3848" width="13.7109375" style="124" customWidth="1"/>
    <col min="3849" max="3849" width="0" style="124" hidden="1" customWidth="1"/>
    <col min="3850" max="3850" width="2" style="124" customWidth="1"/>
    <col min="3851" max="3851" width="0" style="124" hidden="1" customWidth="1"/>
    <col min="3852" max="4095" width="10.7109375" style="124"/>
    <col min="4096" max="4096" width="12.7109375" style="124" customWidth="1"/>
    <col min="4097" max="4098" width="10.7109375" style="124" customWidth="1"/>
    <col min="4099" max="4099" width="14.7109375" style="124" customWidth="1"/>
    <col min="4100" max="4100" width="7.7109375" style="124" customWidth="1"/>
    <col min="4101" max="4101" width="3.7109375" style="124" customWidth="1"/>
    <col min="4102" max="4102" width="14.140625" style="124" customWidth="1"/>
    <col min="4103" max="4103" width="3.7109375" style="124" customWidth="1"/>
    <col min="4104" max="4104" width="13.7109375" style="124" customWidth="1"/>
    <col min="4105" max="4105" width="0" style="124" hidden="1" customWidth="1"/>
    <col min="4106" max="4106" width="2" style="124" customWidth="1"/>
    <col min="4107" max="4107" width="0" style="124" hidden="1" customWidth="1"/>
    <col min="4108" max="4351" width="10.7109375" style="124"/>
    <col min="4352" max="4352" width="12.7109375" style="124" customWidth="1"/>
    <col min="4353" max="4354" width="10.7109375" style="124" customWidth="1"/>
    <col min="4355" max="4355" width="14.7109375" style="124" customWidth="1"/>
    <col min="4356" max="4356" width="7.7109375" style="124" customWidth="1"/>
    <col min="4357" max="4357" width="3.7109375" style="124" customWidth="1"/>
    <col min="4358" max="4358" width="14.140625" style="124" customWidth="1"/>
    <col min="4359" max="4359" width="3.7109375" style="124" customWidth="1"/>
    <col min="4360" max="4360" width="13.7109375" style="124" customWidth="1"/>
    <col min="4361" max="4361" width="0" style="124" hidden="1" customWidth="1"/>
    <col min="4362" max="4362" width="2" style="124" customWidth="1"/>
    <col min="4363" max="4363" width="0" style="124" hidden="1" customWidth="1"/>
    <col min="4364" max="4607" width="10.7109375" style="124"/>
    <col min="4608" max="4608" width="12.7109375" style="124" customWidth="1"/>
    <col min="4609" max="4610" width="10.7109375" style="124" customWidth="1"/>
    <col min="4611" max="4611" width="14.7109375" style="124" customWidth="1"/>
    <col min="4612" max="4612" width="7.7109375" style="124" customWidth="1"/>
    <col min="4613" max="4613" width="3.7109375" style="124" customWidth="1"/>
    <col min="4614" max="4614" width="14.140625" style="124" customWidth="1"/>
    <col min="4615" max="4615" width="3.7109375" style="124" customWidth="1"/>
    <col min="4616" max="4616" width="13.7109375" style="124" customWidth="1"/>
    <col min="4617" max="4617" width="0" style="124" hidden="1" customWidth="1"/>
    <col min="4618" max="4618" width="2" style="124" customWidth="1"/>
    <col min="4619" max="4619" width="0" style="124" hidden="1" customWidth="1"/>
    <col min="4620" max="4863" width="10.7109375" style="124"/>
    <col min="4864" max="4864" width="12.7109375" style="124" customWidth="1"/>
    <col min="4865" max="4866" width="10.7109375" style="124" customWidth="1"/>
    <col min="4867" max="4867" width="14.7109375" style="124" customWidth="1"/>
    <col min="4868" max="4868" width="7.7109375" style="124" customWidth="1"/>
    <col min="4869" max="4869" width="3.7109375" style="124" customWidth="1"/>
    <col min="4870" max="4870" width="14.140625" style="124" customWidth="1"/>
    <col min="4871" max="4871" width="3.7109375" style="124" customWidth="1"/>
    <col min="4872" max="4872" width="13.7109375" style="124" customWidth="1"/>
    <col min="4873" max="4873" width="0" style="124" hidden="1" customWidth="1"/>
    <col min="4874" max="4874" width="2" style="124" customWidth="1"/>
    <col min="4875" max="4875" width="0" style="124" hidden="1" customWidth="1"/>
    <col min="4876" max="5119" width="10.7109375" style="124"/>
    <col min="5120" max="5120" width="12.7109375" style="124" customWidth="1"/>
    <col min="5121" max="5122" width="10.7109375" style="124" customWidth="1"/>
    <col min="5123" max="5123" width="14.7109375" style="124" customWidth="1"/>
    <col min="5124" max="5124" width="7.7109375" style="124" customWidth="1"/>
    <col min="5125" max="5125" width="3.7109375" style="124" customWidth="1"/>
    <col min="5126" max="5126" width="14.140625" style="124" customWidth="1"/>
    <col min="5127" max="5127" width="3.7109375" style="124" customWidth="1"/>
    <col min="5128" max="5128" width="13.7109375" style="124" customWidth="1"/>
    <col min="5129" max="5129" width="0" style="124" hidden="1" customWidth="1"/>
    <col min="5130" max="5130" width="2" style="124" customWidth="1"/>
    <col min="5131" max="5131" width="0" style="124" hidden="1" customWidth="1"/>
    <col min="5132" max="5375" width="10.7109375" style="124"/>
    <col min="5376" max="5376" width="12.7109375" style="124" customWidth="1"/>
    <col min="5377" max="5378" width="10.7109375" style="124" customWidth="1"/>
    <col min="5379" max="5379" width="14.7109375" style="124" customWidth="1"/>
    <col min="5380" max="5380" width="7.7109375" style="124" customWidth="1"/>
    <col min="5381" max="5381" width="3.7109375" style="124" customWidth="1"/>
    <col min="5382" max="5382" width="14.140625" style="124" customWidth="1"/>
    <col min="5383" max="5383" width="3.7109375" style="124" customWidth="1"/>
    <col min="5384" max="5384" width="13.7109375" style="124" customWidth="1"/>
    <col min="5385" max="5385" width="0" style="124" hidden="1" customWidth="1"/>
    <col min="5386" max="5386" width="2" style="124" customWidth="1"/>
    <col min="5387" max="5387" width="0" style="124" hidden="1" customWidth="1"/>
    <col min="5388" max="5631" width="10.7109375" style="124"/>
    <col min="5632" max="5632" width="12.7109375" style="124" customWidth="1"/>
    <col min="5633" max="5634" width="10.7109375" style="124" customWidth="1"/>
    <col min="5635" max="5635" width="14.7109375" style="124" customWidth="1"/>
    <col min="5636" max="5636" width="7.7109375" style="124" customWidth="1"/>
    <col min="5637" max="5637" width="3.7109375" style="124" customWidth="1"/>
    <col min="5638" max="5638" width="14.140625" style="124" customWidth="1"/>
    <col min="5639" max="5639" width="3.7109375" style="124" customWidth="1"/>
    <col min="5640" max="5640" width="13.7109375" style="124" customWidth="1"/>
    <col min="5641" max="5641" width="0" style="124" hidden="1" customWidth="1"/>
    <col min="5642" max="5642" width="2" style="124" customWidth="1"/>
    <col min="5643" max="5643" width="0" style="124" hidden="1" customWidth="1"/>
    <col min="5644" max="5887" width="10.7109375" style="124"/>
    <col min="5888" max="5888" width="12.7109375" style="124" customWidth="1"/>
    <col min="5889" max="5890" width="10.7109375" style="124" customWidth="1"/>
    <col min="5891" max="5891" width="14.7109375" style="124" customWidth="1"/>
    <col min="5892" max="5892" width="7.7109375" style="124" customWidth="1"/>
    <col min="5893" max="5893" width="3.7109375" style="124" customWidth="1"/>
    <col min="5894" max="5894" width="14.140625" style="124" customWidth="1"/>
    <col min="5895" max="5895" width="3.7109375" style="124" customWidth="1"/>
    <col min="5896" max="5896" width="13.7109375" style="124" customWidth="1"/>
    <col min="5897" max="5897" width="0" style="124" hidden="1" customWidth="1"/>
    <col min="5898" max="5898" width="2" style="124" customWidth="1"/>
    <col min="5899" max="5899" width="0" style="124" hidden="1" customWidth="1"/>
    <col min="5900" max="6143" width="10.7109375" style="124"/>
    <col min="6144" max="6144" width="12.7109375" style="124" customWidth="1"/>
    <col min="6145" max="6146" width="10.7109375" style="124" customWidth="1"/>
    <col min="6147" max="6147" width="14.7109375" style="124" customWidth="1"/>
    <col min="6148" max="6148" width="7.7109375" style="124" customWidth="1"/>
    <col min="6149" max="6149" width="3.7109375" style="124" customWidth="1"/>
    <col min="6150" max="6150" width="14.140625" style="124" customWidth="1"/>
    <col min="6151" max="6151" width="3.7109375" style="124" customWidth="1"/>
    <col min="6152" max="6152" width="13.7109375" style="124" customWidth="1"/>
    <col min="6153" max="6153" width="0" style="124" hidden="1" customWidth="1"/>
    <col min="6154" max="6154" width="2" style="124" customWidth="1"/>
    <col min="6155" max="6155" width="0" style="124" hidden="1" customWidth="1"/>
    <col min="6156" max="6399" width="10.7109375" style="124"/>
    <col min="6400" max="6400" width="12.7109375" style="124" customWidth="1"/>
    <col min="6401" max="6402" width="10.7109375" style="124" customWidth="1"/>
    <col min="6403" max="6403" width="14.7109375" style="124" customWidth="1"/>
    <col min="6404" max="6404" width="7.7109375" style="124" customWidth="1"/>
    <col min="6405" max="6405" width="3.7109375" style="124" customWidth="1"/>
    <col min="6406" max="6406" width="14.140625" style="124" customWidth="1"/>
    <col min="6407" max="6407" width="3.7109375" style="124" customWidth="1"/>
    <col min="6408" max="6408" width="13.7109375" style="124" customWidth="1"/>
    <col min="6409" max="6409" width="0" style="124" hidden="1" customWidth="1"/>
    <col min="6410" max="6410" width="2" style="124" customWidth="1"/>
    <col min="6411" max="6411" width="0" style="124" hidden="1" customWidth="1"/>
    <col min="6412" max="6655" width="10.7109375" style="124"/>
    <col min="6656" max="6656" width="12.7109375" style="124" customWidth="1"/>
    <col min="6657" max="6658" width="10.7109375" style="124" customWidth="1"/>
    <col min="6659" max="6659" width="14.7109375" style="124" customWidth="1"/>
    <col min="6660" max="6660" width="7.7109375" style="124" customWidth="1"/>
    <col min="6661" max="6661" width="3.7109375" style="124" customWidth="1"/>
    <col min="6662" max="6662" width="14.140625" style="124" customWidth="1"/>
    <col min="6663" max="6663" width="3.7109375" style="124" customWidth="1"/>
    <col min="6664" max="6664" width="13.7109375" style="124" customWidth="1"/>
    <col min="6665" max="6665" width="0" style="124" hidden="1" customWidth="1"/>
    <col min="6666" max="6666" width="2" style="124" customWidth="1"/>
    <col min="6667" max="6667" width="0" style="124" hidden="1" customWidth="1"/>
    <col min="6668" max="6911" width="10.7109375" style="124"/>
    <col min="6912" max="6912" width="12.7109375" style="124" customWidth="1"/>
    <col min="6913" max="6914" width="10.7109375" style="124" customWidth="1"/>
    <col min="6915" max="6915" width="14.7109375" style="124" customWidth="1"/>
    <col min="6916" max="6916" width="7.7109375" style="124" customWidth="1"/>
    <col min="6917" max="6917" width="3.7109375" style="124" customWidth="1"/>
    <col min="6918" max="6918" width="14.140625" style="124" customWidth="1"/>
    <col min="6919" max="6919" width="3.7109375" style="124" customWidth="1"/>
    <col min="6920" max="6920" width="13.7109375" style="124" customWidth="1"/>
    <col min="6921" max="6921" width="0" style="124" hidden="1" customWidth="1"/>
    <col min="6922" max="6922" width="2" style="124" customWidth="1"/>
    <col min="6923" max="6923" width="0" style="124" hidden="1" customWidth="1"/>
    <col min="6924" max="7167" width="10.7109375" style="124"/>
    <col min="7168" max="7168" width="12.7109375" style="124" customWidth="1"/>
    <col min="7169" max="7170" width="10.7109375" style="124" customWidth="1"/>
    <col min="7171" max="7171" width="14.7109375" style="124" customWidth="1"/>
    <col min="7172" max="7172" width="7.7109375" style="124" customWidth="1"/>
    <col min="7173" max="7173" width="3.7109375" style="124" customWidth="1"/>
    <col min="7174" max="7174" width="14.140625" style="124" customWidth="1"/>
    <col min="7175" max="7175" width="3.7109375" style="124" customWidth="1"/>
    <col min="7176" max="7176" width="13.7109375" style="124" customWidth="1"/>
    <col min="7177" max="7177" width="0" style="124" hidden="1" customWidth="1"/>
    <col min="7178" max="7178" width="2" style="124" customWidth="1"/>
    <col min="7179" max="7179" width="0" style="124" hidden="1" customWidth="1"/>
    <col min="7180" max="7423" width="10.7109375" style="124"/>
    <col min="7424" max="7424" width="12.7109375" style="124" customWidth="1"/>
    <col min="7425" max="7426" width="10.7109375" style="124" customWidth="1"/>
    <col min="7427" max="7427" width="14.7109375" style="124" customWidth="1"/>
    <col min="7428" max="7428" width="7.7109375" style="124" customWidth="1"/>
    <col min="7429" max="7429" width="3.7109375" style="124" customWidth="1"/>
    <col min="7430" max="7430" width="14.140625" style="124" customWidth="1"/>
    <col min="7431" max="7431" width="3.7109375" style="124" customWidth="1"/>
    <col min="7432" max="7432" width="13.7109375" style="124" customWidth="1"/>
    <col min="7433" max="7433" width="0" style="124" hidden="1" customWidth="1"/>
    <col min="7434" max="7434" width="2" style="124" customWidth="1"/>
    <col min="7435" max="7435" width="0" style="124" hidden="1" customWidth="1"/>
    <col min="7436" max="7679" width="10.7109375" style="124"/>
    <col min="7680" max="7680" width="12.7109375" style="124" customWidth="1"/>
    <col min="7681" max="7682" width="10.7109375" style="124" customWidth="1"/>
    <col min="7683" max="7683" width="14.7109375" style="124" customWidth="1"/>
    <col min="7684" max="7684" width="7.7109375" style="124" customWidth="1"/>
    <col min="7685" max="7685" width="3.7109375" style="124" customWidth="1"/>
    <col min="7686" max="7686" width="14.140625" style="124" customWidth="1"/>
    <col min="7687" max="7687" width="3.7109375" style="124" customWidth="1"/>
    <col min="7688" max="7688" width="13.7109375" style="124" customWidth="1"/>
    <col min="7689" max="7689" width="0" style="124" hidden="1" customWidth="1"/>
    <col min="7690" max="7690" width="2" style="124" customWidth="1"/>
    <col min="7691" max="7691" width="0" style="124" hidden="1" customWidth="1"/>
    <col min="7692" max="7935" width="10.7109375" style="124"/>
    <col min="7936" max="7936" width="12.7109375" style="124" customWidth="1"/>
    <col min="7937" max="7938" width="10.7109375" style="124" customWidth="1"/>
    <col min="7939" max="7939" width="14.7109375" style="124" customWidth="1"/>
    <col min="7940" max="7940" width="7.7109375" style="124" customWidth="1"/>
    <col min="7941" max="7941" width="3.7109375" style="124" customWidth="1"/>
    <col min="7942" max="7942" width="14.140625" style="124" customWidth="1"/>
    <col min="7943" max="7943" width="3.7109375" style="124" customWidth="1"/>
    <col min="7944" max="7944" width="13.7109375" style="124" customWidth="1"/>
    <col min="7945" max="7945" width="0" style="124" hidden="1" customWidth="1"/>
    <col min="7946" max="7946" width="2" style="124" customWidth="1"/>
    <col min="7947" max="7947" width="0" style="124" hidden="1" customWidth="1"/>
    <col min="7948" max="8191" width="10.7109375" style="124"/>
    <col min="8192" max="8192" width="12.7109375" style="124" customWidth="1"/>
    <col min="8193" max="8194" width="10.7109375" style="124" customWidth="1"/>
    <col min="8195" max="8195" width="14.7109375" style="124" customWidth="1"/>
    <col min="8196" max="8196" width="7.7109375" style="124" customWidth="1"/>
    <col min="8197" max="8197" width="3.7109375" style="124" customWidth="1"/>
    <col min="8198" max="8198" width="14.140625" style="124" customWidth="1"/>
    <col min="8199" max="8199" width="3.7109375" style="124" customWidth="1"/>
    <col min="8200" max="8200" width="13.7109375" style="124" customWidth="1"/>
    <col min="8201" max="8201" width="0" style="124" hidden="1" customWidth="1"/>
    <col min="8202" max="8202" width="2" style="124" customWidth="1"/>
    <col min="8203" max="8203" width="0" style="124" hidden="1" customWidth="1"/>
    <col min="8204" max="8447" width="10.7109375" style="124"/>
    <col min="8448" max="8448" width="12.7109375" style="124" customWidth="1"/>
    <col min="8449" max="8450" width="10.7109375" style="124" customWidth="1"/>
    <col min="8451" max="8451" width="14.7109375" style="124" customWidth="1"/>
    <col min="8452" max="8452" width="7.7109375" style="124" customWidth="1"/>
    <col min="8453" max="8453" width="3.7109375" style="124" customWidth="1"/>
    <col min="8454" max="8454" width="14.140625" style="124" customWidth="1"/>
    <col min="8455" max="8455" width="3.7109375" style="124" customWidth="1"/>
    <col min="8456" max="8456" width="13.7109375" style="124" customWidth="1"/>
    <col min="8457" max="8457" width="0" style="124" hidden="1" customWidth="1"/>
    <col min="8458" max="8458" width="2" style="124" customWidth="1"/>
    <col min="8459" max="8459" width="0" style="124" hidden="1" customWidth="1"/>
    <col min="8460" max="8703" width="10.7109375" style="124"/>
    <col min="8704" max="8704" width="12.7109375" style="124" customWidth="1"/>
    <col min="8705" max="8706" width="10.7109375" style="124" customWidth="1"/>
    <col min="8707" max="8707" width="14.7109375" style="124" customWidth="1"/>
    <col min="8708" max="8708" width="7.7109375" style="124" customWidth="1"/>
    <col min="8709" max="8709" width="3.7109375" style="124" customWidth="1"/>
    <col min="8710" max="8710" width="14.140625" style="124" customWidth="1"/>
    <col min="8711" max="8711" width="3.7109375" style="124" customWidth="1"/>
    <col min="8712" max="8712" width="13.7109375" style="124" customWidth="1"/>
    <col min="8713" max="8713" width="0" style="124" hidden="1" customWidth="1"/>
    <col min="8714" max="8714" width="2" style="124" customWidth="1"/>
    <col min="8715" max="8715" width="0" style="124" hidden="1" customWidth="1"/>
    <col min="8716" max="8959" width="10.7109375" style="124"/>
    <col min="8960" max="8960" width="12.7109375" style="124" customWidth="1"/>
    <col min="8961" max="8962" width="10.7109375" style="124" customWidth="1"/>
    <col min="8963" max="8963" width="14.7109375" style="124" customWidth="1"/>
    <col min="8964" max="8964" width="7.7109375" style="124" customWidth="1"/>
    <col min="8965" max="8965" width="3.7109375" style="124" customWidth="1"/>
    <col min="8966" max="8966" width="14.140625" style="124" customWidth="1"/>
    <col min="8967" max="8967" width="3.7109375" style="124" customWidth="1"/>
    <col min="8968" max="8968" width="13.7109375" style="124" customWidth="1"/>
    <col min="8969" max="8969" width="0" style="124" hidden="1" customWidth="1"/>
    <col min="8970" max="8970" width="2" style="124" customWidth="1"/>
    <col min="8971" max="8971" width="0" style="124" hidden="1" customWidth="1"/>
    <col min="8972" max="9215" width="10.7109375" style="124"/>
    <col min="9216" max="9216" width="12.7109375" style="124" customWidth="1"/>
    <col min="9217" max="9218" width="10.7109375" style="124" customWidth="1"/>
    <col min="9219" max="9219" width="14.7109375" style="124" customWidth="1"/>
    <col min="9220" max="9220" width="7.7109375" style="124" customWidth="1"/>
    <col min="9221" max="9221" width="3.7109375" style="124" customWidth="1"/>
    <col min="9222" max="9222" width="14.140625" style="124" customWidth="1"/>
    <col min="9223" max="9223" width="3.7109375" style="124" customWidth="1"/>
    <col min="9224" max="9224" width="13.7109375" style="124" customWidth="1"/>
    <col min="9225" max="9225" width="0" style="124" hidden="1" customWidth="1"/>
    <col min="9226" max="9226" width="2" style="124" customWidth="1"/>
    <col min="9227" max="9227" width="0" style="124" hidden="1" customWidth="1"/>
    <col min="9228" max="9471" width="10.7109375" style="124"/>
    <col min="9472" max="9472" width="12.7109375" style="124" customWidth="1"/>
    <col min="9473" max="9474" width="10.7109375" style="124" customWidth="1"/>
    <col min="9475" max="9475" width="14.7109375" style="124" customWidth="1"/>
    <col min="9476" max="9476" width="7.7109375" style="124" customWidth="1"/>
    <col min="9477" max="9477" width="3.7109375" style="124" customWidth="1"/>
    <col min="9478" max="9478" width="14.140625" style="124" customWidth="1"/>
    <col min="9479" max="9479" width="3.7109375" style="124" customWidth="1"/>
    <col min="9480" max="9480" width="13.7109375" style="124" customWidth="1"/>
    <col min="9481" max="9481" width="0" style="124" hidden="1" customWidth="1"/>
    <col min="9482" max="9482" width="2" style="124" customWidth="1"/>
    <col min="9483" max="9483" width="0" style="124" hidden="1" customWidth="1"/>
    <col min="9484" max="9727" width="10.7109375" style="124"/>
    <col min="9728" max="9728" width="12.7109375" style="124" customWidth="1"/>
    <col min="9729" max="9730" width="10.7109375" style="124" customWidth="1"/>
    <col min="9731" max="9731" width="14.7109375" style="124" customWidth="1"/>
    <col min="9732" max="9732" width="7.7109375" style="124" customWidth="1"/>
    <col min="9733" max="9733" width="3.7109375" style="124" customWidth="1"/>
    <col min="9734" max="9734" width="14.140625" style="124" customWidth="1"/>
    <col min="9735" max="9735" width="3.7109375" style="124" customWidth="1"/>
    <col min="9736" max="9736" width="13.7109375" style="124" customWidth="1"/>
    <col min="9737" max="9737" width="0" style="124" hidden="1" customWidth="1"/>
    <col min="9738" max="9738" width="2" style="124" customWidth="1"/>
    <col min="9739" max="9739" width="0" style="124" hidden="1" customWidth="1"/>
    <col min="9740" max="9983" width="10.7109375" style="124"/>
    <col min="9984" max="9984" width="12.7109375" style="124" customWidth="1"/>
    <col min="9985" max="9986" width="10.7109375" style="124" customWidth="1"/>
    <col min="9987" max="9987" width="14.7109375" style="124" customWidth="1"/>
    <col min="9988" max="9988" width="7.7109375" style="124" customWidth="1"/>
    <col min="9989" max="9989" width="3.7109375" style="124" customWidth="1"/>
    <col min="9990" max="9990" width="14.140625" style="124" customWidth="1"/>
    <col min="9991" max="9991" width="3.7109375" style="124" customWidth="1"/>
    <col min="9992" max="9992" width="13.7109375" style="124" customWidth="1"/>
    <col min="9993" max="9993" width="0" style="124" hidden="1" customWidth="1"/>
    <col min="9994" max="9994" width="2" style="124" customWidth="1"/>
    <col min="9995" max="9995" width="0" style="124" hidden="1" customWidth="1"/>
    <col min="9996" max="10239" width="10.7109375" style="124"/>
    <col min="10240" max="10240" width="12.7109375" style="124" customWidth="1"/>
    <col min="10241" max="10242" width="10.7109375" style="124" customWidth="1"/>
    <col min="10243" max="10243" width="14.7109375" style="124" customWidth="1"/>
    <col min="10244" max="10244" width="7.7109375" style="124" customWidth="1"/>
    <col min="10245" max="10245" width="3.7109375" style="124" customWidth="1"/>
    <col min="10246" max="10246" width="14.140625" style="124" customWidth="1"/>
    <col min="10247" max="10247" width="3.7109375" style="124" customWidth="1"/>
    <col min="10248" max="10248" width="13.7109375" style="124" customWidth="1"/>
    <col min="10249" max="10249" width="0" style="124" hidden="1" customWidth="1"/>
    <col min="10250" max="10250" width="2" style="124" customWidth="1"/>
    <col min="10251" max="10251" width="0" style="124" hidden="1" customWidth="1"/>
    <col min="10252" max="10495" width="10.7109375" style="124"/>
    <col min="10496" max="10496" width="12.7109375" style="124" customWidth="1"/>
    <col min="10497" max="10498" width="10.7109375" style="124" customWidth="1"/>
    <col min="10499" max="10499" width="14.7109375" style="124" customWidth="1"/>
    <col min="10500" max="10500" width="7.7109375" style="124" customWidth="1"/>
    <col min="10501" max="10501" width="3.7109375" style="124" customWidth="1"/>
    <col min="10502" max="10502" width="14.140625" style="124" customWidth="1"/>
    <col min="10503" max="10503" width="3.7109375" style="124" customWidth="1"/>
    <col min="10504" max="10504" width="13.7109375" style="124" customWidth="1"/>
    <col min="10505" max="10505" width="0" style="124" hidden="1" customWidth="1"/>
    <col min="10506" max="10506" width="2" style="124" customWidth="1"/>
    <col min="10507" max="10507" width="0" style="124" hidden="1" customWidth="1"/>
    <col min="10508" max="10751" width="10.7109375" style="124"/>
    <col min="10752" max="10752" width="12.7109375" style="124" customWidth="1"/>
    <col min="10753" max="10754" width="10.7109375" style="124" customWidth="1"/>
    <col min="10755" max="10755" width="14.7109375" style="124" customWidth="1"/>
    <col min="10756" max="10756" width="7.7109375" style="124" customWidth="1"/>
    <col min="10757" max="10757" width="3.7109375" style="124" customWidth="1"/>
    <col min="10758" max="10758" width="14.140625" style="124" customWidth="1"/>
    <col min="10759" max="10759" width="3.7109375" style="124" customWidth="1"/>
    <col min="10760" max="10760" width="13.7109375" style="124" customWidth="1"/>
    <col min="10761" max="10761" width="0" style="124" hidden="1" customWidth="1"/>
    <col min="10762" max="10762" width="2" style="124" customWidth="1"/>
    <col min="10763" max="10763" width="0" style="124" hidden="1" customWidth="1"/>
    <col min="10764" max="11007" width="10.7109375" style="124"/>
    <col min="11008" max="11008" width="12.7109375" style="124" customWidth="1"/>
    <col min="11009" max="11010" width="10.7109375" style="124" customWidth="1"/>
    <col min="11011" max="11011" width="14.7109375" style="124" customWidth="1"/>
    <col min="11012" max="11012" width="7.7109375" style="124" customWidth="1"/>
    <col min="11013" max="11013" width="3.7109375" style="124" customWidth="1"/>
    <col min="11014" max="11014" width="14.140625" style="124" customWidth="1"/>
    <col min="11015" max="11015" width="3.7109375" style="124" customWidth="1"/>
    <col min="11016" max="11016" width="13.7109375" style="124" customWidth="1"/>
    <col min="11017" max="11017" width="0" style="124" hidden="1" customWidth="1"/>
    <col min="11018" max="11018" width="2" style="124" customWidth="1"/>
    <col min="11019" max="11019" width="0" style="124" hidden="1" customWidth="1"/>
    <col min="11020" max="11263" width="10.7109375" style="124"/>
    <col min="11264" max="11264" width="12.7109375" style="124" customWidth="1"/>
    <col min="11265" max="11266" width="10.7109375" style="124" customWidth="1"/>
    <col min="11267" max="11267" width="14.7109375" style="124" customWidth="1"/>
    <col min="11268" max="11268" width="7.7109375" style="124" customWidth="1"/>
    <col min="11269" max="11269" width="3.7109375" style="124" customWidth="1"/>
    <col min="11270" max="11270" width="14.140625" style="124" customWidth="1"/>
    <col min="11271" max="11271" width="3.7109375" style="124" customWidth="1"/>
    <col min="11272" max="11272" width="13.7109375" style="124" customWidth="1"/>
    <col min="11273" max="11273" width="0" style="124" hidden="1" customWidth="1"/>
    <col min="11274" max="11274" width="2" style="124" customWidth="1"/>
    <col min="11275" max="11275" width="0" style="124" hidden="1" customWidth="1"/>
    <col min="11276" max="11519" width="10.7109375" style="124"/>
    <col min="11520" max="11520" width="12.7109375" style="124" customWidth="1"/>
    <col min="11521" max="11522" width="10.7109375" style="124" customWidth="1"/>
    <col min="11523" max="11523" width="14.7109375" style="124" customWidth="1"/>
    <col min="11524" max="11524" width="7.7109375" style="124" customWidth="1"/>
    <col min="11525" max="11525" width="3.7109375" style="124" customWidth="1"/>
    <col min="11526" max="11526" width="14.140625" style="124" customWidth="1"/>
    <col min="11527" max="11527" width="3.7109375" style="124" customWidth="1"/>
    <col min="11528" max="11528" width="13.7109375" style="124" customWidth="1"/>
    <col min="11529" max="11529" width="0" style="124" hidden="1" customWidth="1"/>
    <col min="11530" max="11530" width="2" style="124" customWidth="1"/>
    <col min="11531" max="11531" width="0" style="124" hidden="1" customWidth="1"/>
    <col min="11532" max="11775" width="10.7109375" style="124"/>
    <col min="11776" max="11776" width="12.7109375" style="124" customWidth="1"/>
    <col min="11777" max="11778" width="10.7109375" style="124" customWidth="1"/>
    <col min="11779" max="11779" width="14.7109375" style="124" customWidth="1"/>
    <col min="11780" max="11780" width="7.7109375" style="124" customWidth="1"/>
    <col min="11781" max="11781" width="3.7109375" style="124" customWidth="1"/>
    <col min="11782" max="11782" width="14.140625" style="124" customWidth="1"/>
    <col min="11783" max="11783" width="3.7109375" style="124" customWidth="1"/>
    <col min="11784" max="11784" width="13.7109375" style="124" customWidth="1"/>
    <col min="11785" max="11785" width="0" style="124" hidden="1" customWidth="1"/>
    <col min="11786" max="11786" width="2" style="124" customWidth="1"/>
    <col min="11787" max="11787" width="0" style="124" hidden="1" customWidth="1"/>
    <col min="11788" max="12031" width="10.7109375" style="124"/>
    <col min="12032" max="12032" width="12.7109375" style="124" customWidth="1"/>
    <col min="12033" max="12034" width="10.7109375" style="124" customWidth="1"/>
    <col min="12035" max="12035" width="14.7109375" style="124" customWidth="1"/>
    <col min="12036" max="12036" width="7.7109375" style="124" customWidth="1"/>
    <col min="12037" max="12037" width="3.7109375" style="124" customWidth="1"/>
    <col min="12038" max="12038" width="14.140625" style="124" customWidth="1"/>
    <col min="12039" max="12039" width="3.7109375" style="124" customWidth="1"/>
    <col min="12040" max="12040" width="13.7109375" style="124" customWidth="1"/>
    <col min="12041" max="12041" width="0" style="124" hidden="1" customWidth="1"/>
    <col min="12042" max="12042" width="2" style="124" customWidth="1"/>
    <col min="12043" max="12043" width="0" style="124" hidden="1" customWidth="1"/>
    <col min="12044" max="12287" width="10.7109375" style="124"/>
    <col min="12288" max="12288" width="12.7109375" style="124" customWidth="1"/>
    <col min="12289" max="12290" width="10.7109375" style="124" customWidth="1"/>
    <col min="12291" max="12291" width="14.7109375" style="124" customWidth="1"/>
    <col min="12292" max="12292" width="7.7109375" style="124" customWidth="1"/>
    <col min="12293" max="12293" width="3.7109375" style="124" customWidth="1"/>
    <col min="12294" max="12294" width="14.140625" style="124" customWidth="1"/>
    <col min="12295" max="12295" width="3.7109375" style="124" customWidth="1"/>
    <col min="12296" max="12296" width="13.7109375" style="124" customWidth="1"/>
    <col min="12297" max="12297" width="0" style="124" hidden="1" customWidth="1"/>
    <col min="12298" max="12298" width="2" style="124" customWidth="1"/>
    <col min="12299" max="12299" width="0" style="124" hidden="1" customWidth="1"/>
    <col min="12300" max="12543" width="10.7109375" style="124"/>
    <col min="12544" max="12544" width="12.7109375" style="124" customWidth="1"/>
    <col min="12545" max="12546" width="10.7109375" style="124" customWidth="1"/>
    <col min="12547" max="12547" width="14.7109375" style="124" customWidth="1"/>
    <col min="12548" max="12548" width="7.7109375" style="124" customWidth="1"/>
    <col min="12549" max="12549" width="3.7109375" style="124" customWidth="1"/>
    <col min="12550" max="12550" width="14.140625" style="124" customWidth="1"/>
    <col min="12551" max="12551" width="3.7109375" style="124" customWidth="1"/>
    <col min="12552" max="12552" width="13.7109375" style="124" customWidth="1"/>
    <col min="12553" max="12553" width="0" style="124" hidden="1" customWidth="1"/>
    <col min="12554" max="12554" width="2" style="124" customWidth="1"/>
    <col min="12555" max="12555" width="0" style="124" hidden="1" customWidth="1"/>
    <col min="12556" max="12799" width="10.7109375" style="124"/>
    <col min="12800" max="12800" width="12.7109375" style="124" customWidth="1"/>
    <col min="12801" max="12802" width="10.7109375" style="124" customWidth="1"/>
    <col min="12803" max="12803" width="14.7109375" style="124" customWidth="1"/>
    <col min="12804" max="12804" width="7.7109375" style="124" customWidth="1"/>
    <col min="12805" max="12805" width="3.7109375" style="124" customWidth="1"/>
    <col min="12806" max="12806" width="14.140625" style="124" customWidth="1"/>
    <col min="12807" max="12807" width="3.7109375" style="124" customWidth="1"/>
    <col min="12808" max="12808" width="13.7109375" style="124" customWidth="1"/>
    <col min="12809" max="12809" width="0" style="124" hidden="1" customWidth="1"/>
    <col min="12810" max="12810" width="2" style="124" customWidth="1"/>
    <col min="12811" max="12811" width="0" style="124" hidden="1" customWidth="1"/>
    <col min="12812" max="13055" width="10.7109375" style="124"/>
    <col min="13056" max="13056" width="12.7109375" style="124" customWidth="1"/>
    <col min="13057" max="13058" width="10.7109375" style="124" customWidth="1"/>
    <col min="13059" max="13059" width="14.7109375" style="124" customWidth="1"/>
    <col min="13060" max="13060" width="7.7109375" style="124" customWidth="1"/>
    <col min="13061" max="13061" width="3.7109375" style="124" customWidth="1"/>
    <col min="13062" max="13062" width="14.140625" style="124" customWidth="1"/>
    <col min="13063" max="13063" width="3.7109375" style="124" customWidth="1"/>
    <col min="13064" max="13064" width="13.7109375" style="124" customWidth="1"/>
    <col min="13065" max="13065" width="0" style="124" hidden="1" customWidth="1"/>
    <col min="13066" max="13066" width="2" style="124" customWidth="1"/>
    <col min="13067" max="13067" width="0" style="124" hidden="1" customWidth="1"/>
    <col min="13068" max="13311" width="10.7109375" style="124"/>
    <col min="13312" max="13312" width="12.7109375" style="124" customWidth="1"/>
    <col min="13313" max="13314" width="10.7109375" style="124" customWidth="1"/>
    <col min="13315" max="13315" width="14.7109375" style="124" customWidth="1"/>
    <col min="13316" max="13316" width="7.7109375" style="124" customWidth="1"/>
    <col min="13317" max="13317" width="3.7109375" style="124" customWidth="1"/>
    <col min="13318" max="13318" width="14.140625" style="124" customWidth="1"/>
    <col min="13319" max="13319" width="3.7109375" style="124" customWidth="1"/>
    <col min="13320" max="13320" width="13.7109375" style="124" customWidth="1"/>
    <col min="13321" max="13321" width="0" style="124" hidden="1" customWidth="1"/>
    <col min="13322" max="13322" width="2" style="124" customWidth="1"/>
    <col min="13323" max="13323" width="0" style="124" hidden="1" customWidth="1"/>
    <col min="13324" max="13567" width="10.7109375" style="124"/>
    <col min="13568" max="13568" width="12.7109375" style="124" customWidth="1"/>
    <col min="13569" max="13570" width="10.7109375" style="124" customWidth="1"/>
    <col min="13571" max="13571" width="14.7109375" style="124" customWidth="1"/>
    <col min="13572" max="13572" width="7.7109375" style="124" customWidth="1"/>
    <col min="13573" max="13573" width="3.7109375" style="124" customWidth="1"/>
    <col min="13574" max="13574" width="14.140625" style="124" customWidth="1"/>
    <col min="13575" max="13575" width="3.7109375" style="124" customWidth="1"/>
    <col min="13576" max="13576" width="13.7109375" style="124" customWidth="1"/>
    <col min="13577" max="13577" width="0" style="124" hidden="1" customWidth="1"/>
    <col min="13578" max="13578" width="2" style="124" customWidth="1"/>
    <col min="13579" max="13579" width="0" style="124" hidden="1" customWidth="1"/>
    <col min="13580" max="13823" width="10.7109375" style="124"/>
    <col min="13824" max="13824" width="12.7109375" style="124" customWidth="1"/>
    <col min="13825" max="13826" width="10.7109375" style="124" customWidth="1"/>
    <col min="13827" max="13827" width="14.7109375" style="124" customWidth="1"/>
    <col min="13828" max="13828" width="7.7109375" style="124" customWidth="1"/>
    <col min="13829" max="13829" width="3.7109375" style="124" customWidth="1"/>
    <col min="13830" max="13830" width="14.140625" style="124" customWidth="1"/>
    <col min="13831" max="13831" width="3.7109375" style="124" customWidth="1"/>
    <col min="13832" max="13832" width="13.7109375" style="124" customWidth="1"/>
    <col min="13833" max="13833" width="0" style="124" hidden="1" customWidth="1"/>
    <col min="13834" max="13834" width="2" style="124" customWidth="1"/>
    <col min="13835" max="13835" width="0" style="124" hidden="1" customWidth="1"/>
    <col min="13836" max="14079" width="10.7109375" style="124"/>
    <col min="14080" max="14080" width="12.7109375" style="124" customWidth="1"/>
    <col min="14081" max="14082" width="10.7109375" style="124" customWidth="1"/>
    <col min="14083" max="14083" width="14.7109375" style="124" customWidth="1"/>
    <col min="14084" max="14084" width="7.7109375" style="124" customWidth="1"/>
    <col min="14085" max="14085" width="3.7109375" style="124" customWidth="1"/>
    <col min="14086" max="14086" width="14.140625" style="124" customWidth="1"/>
    <col min="14087" max="14087" width="3.7109375" style="124" customWidth="1"/>
    <col min="14088" max="14088" width="13.7109375" style="124" customWidth="1"/>
    <col min="14089" max="14089" width="0" style="124" hidden="1" customWidth="1"/>
    <col min="14090" max="14090" width="2" style="124" customWidth="1"/>
    <col min="14091" max="14091" width="0" style="124" hidden="1" customWidth="1"/>
    <col min="14092" max="14335" width="10.7109375" style="124"/>
    <col min="14336" max="14336" width="12.7109375" style="124" customWidth="1"/>
    <col min="14337" max="14338" width="10.7109375" style="124" customWidth="1"/>
    <col min="14339" max="14339" width="14.7109375" style="124" customWidth="1"/>
    <col min="14340" max="14340" width="7.7109375" style="124" customWidth="1"/>
    <col min="14341" max="14341" width="3.7109375" style="124" customWidth="1"/>
    <col min="14342" max="14342" width="14.140625" style="124" customWidth="1"/>
    <col min="14343" max="14343" width="3.7109375" style="124" customWidth="1"/>
    <col min="14344" max="14344" width="13.7109375" style="124" customWidth="1"/>
    <col min="14345" max="14345" width="0" style="124" hidden="1" customWidth="1"/>
    <col min="14346" max="14346" width="2" style="124" customWidth="1"/>
    <col min="14347" max="14347" width="0" style="124" hidden="1" customWidth="1"/>
    <col min="14348" max="14591" width="10.7109375" style="124"/>
    <col min="14592" max="14592" width="12.7109375" style="124" customWidth="1"/>
    <col min="14593" max="14594" width="10.7109375" style="124" customWidth="1"/>
    <col min="14595" max="14595" width="14.7109375" style="124" customWidth="1"/>
    <col min="14596" max="14596" width="7.7109375" style="124" customWidth="1"/>
    <col min="14597" max="14597" width="3.7109375" style="124" customWidth="1"/>
    <col min="14598" max="14598" width="14.140625" style="124" customWidth="1"/>
    <col min="14599" max="14599" width="3.7109375" style="124" customWidth="1"/>
    <col min="14600" max="14600" width="13.7109375" style="124" customWidth="1"/>
    <col min="14601" max="14601" width="0" style="124" hidden="1" customWidth="1"/>
    <col min="14602" max="14602" width="2" style="124" customWidth="1"/>
    <col min="14603" max="14603" width="0" style="124" hidden="1" customWidth="1"/>
    <col min="14604" max="14847" width="10.7109375" style="124"/>
    <col min="14848" max="14848" width="12.7109375" style="124" customWidth="1"/>
    <col min="14849" max="14850" width="10.7109375" style="124" customWidth="1"/>
    <col min="14851" max="14851" width="14.7109375" style="124" customWidth="1"/>
    <col min="14852" max="14852" width="7.7109375" style="124" customWidth="1"/>
    <col min="14853" max="14853" width="3.7109375" style="124" customWidth="1"/>
    <col min="14854" max="14854" width="14.140625" style="124" customWidth="1"/>
    <col min="14855" max="14855" width="3.7109375" style="124" customWidth="1"/>
    <col min="14856" max="14856" width="13.7109375" style="124" customWidth="1"/>
    <col min="14857" max="14857" width="0" style="124" hidden="1" customWidth="1"/>
    <col min="14858" max="14858" width="2" style="124" customWidth="1"/>
    <col min="14859" max="14859" width="0" style="124" hidden="1" customWidth="1"/>
    <col min="14860" max="15103" width="10.7109375" style="124"/>
    <col min="15104" max="15104" width="12.7109375" style="124" customWidth="1"/>
    <col min="15105" max="15106" width="10.7109375" style="124" customWidth="1"/>
    <col min="15107" max="15107" width="14.7109375" style="124" customWidth="1"/>
    <col min="15108" max="15108" width="7.7109375" style="124" customWidth="1"/>
    <col min="15109" max="15109" width="3.7109375" style="124" customWidth="1"/>
    <col min="15110" max="15110" width="14.140625" style="124" customWidth="1"/>
    <col min="15111" max="15111" width="3.7109375" style="124" customWidth="1"/>
    <col min="15112" max="15112" width="13.7109375" style="124" customWidth="1"/>
    <col min="15113" max="15113" width="0" style="124" hidden="1" customWidth="1"/>
    <col min="15114" max="15114" width="2" style="124" customWidth="1"/>
    <col min="15115" max="15115" width="0" style="124" hidden="1" customWidth="1"/>
    <col min="15116" max="15359" width="10.7109375" style="124"/>
    <col min="15360" max="15360" width="12.7109375" style="124" customWidth="1"/>
    <col min="15361" max="15362" width="10.7109375" style="124" customWidth="1"/>
    <col min="15363" max="15363" width="14.7109375" style="124" customWidth="1"/>
    <col min="15364" max="15364" width="7.7109375" style="124" customWidth="1"/>
    <col min="15365" max="15365" width="3.7109375" style="124" customWidth="1"/>
    <col min="15366" max="15366" width="14.140625" style="124" customWidth="1"/>
    <col min="15367" max="15367" width="3.7109375" style="124" customWidth="1"/>
    <col min="15368" max="15368" width="13.7109375" style="124" customWidth="1"/>
    <col min="15369" max="15369" width="0" style="124" hidden="1" customWidth="1"/>
    <col min="15370" max="15370" width="2" style="124" customWidth="1"/>
    <col min="15371" max="15371" width="0" style="124" hidden="1" customWidth="1"/>
    <col min="15372" max="15615" width="10.7109375" style="124"/>
    <col min="15616" max="15616" width="12.7109375" style="124" customWidth="1"/>
    <col min="15617" max="15618" width="10.7109375" style="124" customWidth="1"/>
    <col min="15619" max="15619" width="14.7109375" style="124" customWidth="1"/>
    <col min="15620" max="15620" width="7.7109375" style="124" customWidth="1"/>
    <col min="15621" max="15621" width="3.7109375" style="124" customWidth="1"/>
    <col min="15622" max="15622" width="14.140625" style="124" customWidth="1"/>
    <col min="15623" max="15623" width="3.7109375" style="124" customWidth="1"/>
    <col min="15624" max="15624" width="13.7109375" style="124" customWidth="1"/>
    <col min="15625" max="15625" width="0" style="124" hidden="1" customWidth="1"/>
    <col min="15626" max="15626" width="2" style="124" customWidth="1"/>
    <col min="15627" max="15627" width="0" style="124" hidden="1" customWidth="1"/>
    <col min="15628" max="15871" width="10.7109375" style="124"/>
    <col min="15872" max="15872" width="12.7109375" style="124" customWidth="1"/>
    <col min="15873" max="15874" width="10.7109375" style="124" customWidth="1"/>
    <col min="15875" max="15875" width="14.7109375" style="124" customWidth="1"/>
    <col min="15876" max="15876" width="7.7109375" style="124" customWidth="1"/>
    <col min="15877" max="15877" width="3.7109375" style="124" customWidth="1"/>
    <col min="15878" max="15878" width="14.140625" style="124" customWidth="1"/>
    <col min="15879" max="15879" width="3.7109375" style="124" customWidth="1"/>
    <col min="15880" max="15880" width="13.7109375" style="124" customWidth="1"/>
    <col min="15881" max="15881" width="0" style="124" hidden="1" customWidth="1"/>
    <col min="15882" max="15882" width="2" style="124" customWidth="1"/>
    <col min="15883" max="15883" width="0" style="124" hidden="1" customWidth="1"/>
    <col min="15884" max="16127" width="10.7109375" style="124"/>
    <col min="16128" max="16128" width="12.7109375" style="124" customWidth="1"/>
    <col min="16129" max="16130" width="10.7109375" style="124" customWidth="1"/>
    <col min="16131" max="16131" width="14.7109375" style="124" customWidth="1"/>
    <col min="16132" max="16132" width="7.7109375" style="124" customWidth="1"/>
    <col min="16133" max="16133" width="3.7109375" style="124" customWidth="1"/>
    <col min="16134" max="16134" width="14.140625" style="124" customWidth="1"/>
    <col min="16135" max="16135" width="3.7109375" style="124" customWidth="1"/>
    <col min="16136" max="16136" width="13.7109375" style="124" customWidth="1"/>
    <col min="16137" max="16137" width="0" style="124" hidden="1" customWidth="1"/>
    <col min="16138" max="16138" width="2" style="124" customWidth="1"/>
    <col min="16139" max="16139" width="0" style="124" hidden="1" customWidth="1"/>
    <col min="16140" max="16384" width="10.7109375" style="124"/>
  </cols>
  <sheetData>
    <row r="1" spans="1:14" ht="21.75" customHeight="1">
      <c r="A1" s="151" t="s">
        <v>118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4" ht="21.75" customHeight="1">
      <c r="A2" s="151" t="s">
        <v>68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4" ht="21.75" customHeight="1">
      <c r="A3" s="151" t="s">
        <v>185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4" ht="21.75" customHeight="1">
      <c r="C4" s="117"/>
      <c r="M4" s="99" t="s">
        <v>0</v>
      </c>
    </row>
    <row r="5" spans="1:14" ht="21.75" customHeight="1">
      <c r="C5" s="117"/>
      <c r="G5" s="152" t="s">
        <v>88</v>
      </c>
      <c r="H5" s="152"/>
      <c r="I5" s="152"/>
      <c r="J5" s="122"/>
      <c r="K5" s="152" t="s">
        <v>89</v>
      </c>
      <c r="L5" s="152"/>
      <c r="M5" s="152"/>
      <c r="N5" s="152"/>
    </row>
    <row r="6" spans="1:14" ht="21.75" customHeight="1">
      <c r="E6" s="2" t="s">
        <v>1</v>
      </c>
      <c r="F6" s="2"/>
      <c r="G6" s="13" t="s">
        <v>186</v>
      </c>
      <c r="H6" s="2"/>
      <c r="I6" s="13" t="s">
        <v>161</v>
      </c>
      <c r="J6" s="2"/>
      <c r="K6" s="13" t="s">
        <v>186</v>
      </c>
      <c r="L6" s="2"/>
      <c r="M6" s="13" t="s">
        <v>161</v>
      </c>
      <c r="N6" s="2"/>
    </row>
    <row r="7" spans="1:14" ht="21.75" customHeight="1">
      <c r="A7" s="4" t="s">
        <v>2</v>
      </c>
      <c r="G7" s="2"/>
    </row>
    <row r="8" spans="1:14" ht="21.75" customHeight="1">
      <c r="A8" s="4" t="s">
        <v>3</v>
      </c>
      <c r="B8" s="4"/>
      <c r="D8" s="117"/>
    </row>
    <row r="9" spans="1:14" ht="21.75" customHeight="1">
      <c r="A9" s="124" t="s">
        <v>4</v>
      </c>
      <c r="D9" s="117"/>
      <c r="E9" s="101">
        <v>7</v>
      </c>
      <c r="G9" s="124">
        <v>211533045</v>
      </c>
      <c r="H9" s="146"/>
      <c r="I9" s="124">
        <v>117038212</v>
      </c>
      <c r="J9" s="146"/>
      <c r="K9" s="124">
        <v>210682795</v>
      </c>
      <c r="L9" s="146"/>
      <c r="M9" s="124">
        <v>115043558</v>
      </c>
    </row>
    <row r="10" spans="1:14" ht="21.75" customHeight="1">
      <c r="A10" s="124" t="s">
        <v>77</v>
      </c>
      <c r="D10" s="117"/>
      <c r="E10" s="101" t="s">
        <v>178</v>
      </c>
      <c r="G10" s="124">
        <v>146301120</v>
      </c>
      <c r="H10" s="146"/>
      <c r="I10" s="124">
        <v>116915173</v>
      </c>
      <c r="J10" s="146"/>
      <c r="K10" s="124">
        <v>147531253</v>
      </c>
      <c r="L10" s="146"/>
      <c r="M10" s="124">
        <v>116930564</v>
      </c>
    </row>
    <row r="11" spans="1:14" ht="21.75" customHeight="1">
      <c r="A11" s="124" t="s">
        <v>148</v>
      </c>
      <c r="D11" s="117"/>
      <c r="E11" s="101"/>
      <c r="G11" s="124">
        <v>2363332</v>
      </c>
      <c r="H11" s="146"/>
      <c r="I11" s="124">
        <v>4010895</v>
      </c>
      <c r="J11" s="146"/>
      <c r="K11" s="126">
        <v>0</v>
      </c>
      <c r="L11" s="146"/>
      <c r="M11" s="126">
        <v>0</v>
      </c>
    </row>
    <row r="12" spans="1:14" ht="21.75" customHeight="1">
      <c r="A12" s="124" t="s">
        <v>5</v>
      </c>
      <c r="D12" s="117"/>
      <c r="G12" s="124">
        <v>19002628</v>
      </c>
      <c r="H12" s="146"/>
      <c r="I12" s="124">
        <v>21406513</v>
      </c>
      <c r="J12" s="146"/>
      <c r="K12" s="124">
        <v>12752514</v>
      </c>
      <c r="L12" s="146"/>
      <c r="M12" s="124">
        <v>15423534</v>
      </c>
    </row>
    <row r="13" spans="1:14" ht="21.75" customHeight="1">
      <c r="A13" s="124" t="s">
        <v>149</v>
      </c>
      <c r="D13" s="117"/>
      <c r="E13" s="101">
        <v>9</v>
      </c>
      <c r="G13" s="124">
        <v>1238206168</v>
      </c>
      <c r="H13" s="146"/>
      <c r="I13" s="124">
        <v>1202497671</v>
      </c>
      <c r="J13" s="117"/>
      <c r="K13" s="124">
        <v>1238206168</v>
      </c>
      <c r="L13" s="117"/>
      <c r="M13" s="124">
        <v>1202497671</v>
      </c>
    </row>
    <row r="14" spans="1:14" ht="21.75" customHeight="1">
      <c r="A14" s="124" t="s">
        <v>6</v>
      </c>
      <c r="E14" s="117"/>
      <c r="F14" s="117"/>
      <c r="G14" s="124">
        <v>5221790</v>
      </c>
      <c r="H14" s="117"/>
      <c r="I14" s="124">
        <v>3465158</v>
      </c>
      <c r="J14" s="117"/>
      <c r="K14" s="124">
        <v>5160830</v>
      </c>
      <c r="L14" s="117"/>
      <c r="M14" s="124">
        <v>3391251</v>
      </c>
    </row>
    <row r="15" spans="1:14" ht="21.75" customHeight="1">
      <c r="A15" s="4" t="s">
        <v>7</v>
      </c>
      <c r="E15" s="117"/>
      <c r="F15" s="117"/>
      <c r="G15" s="8">
        <f>SUM(G9:G14)</f>
        <v>1622628083</v>
      </c>
      <c r="H15" s="117"/>
      <c r="I15" s="8">
        <f>SUM(I9:I14)</f>
        <v>1465333622</v>
      </c>
      <c r="J15" s="117"/>
      <c r="K15" s="8">
        <f>SUM(K9:K14)</f>
        <v>1614333560</v>
      </c>
      <c r="L15" s="117"/>
      <c r="M15" s="8">
        <f>SUM(M9:M14)</f>
        <v>1453286578</v>
      </c>
    </row>
    <row r="16" spans="1:14" ht="21.75" customHeight="1">
      <c r="A16" s="4" t="s">
        <v>8</v>
      </c>
      <c r="E16" s="117"/>
      <c r="F16" s="117"/>
      <c r="G16" s="117"/>
      <c r="H16" s="117"/>
      <c r="I16" s="117"/>
      <c r="J16" s="117"/>
      <c r="K16" s="117"/>
      <c r="L16" s="117"/>
      <c r="M16" s="117"/>
    </row>
    <row r="17" spans="1:13" ht="21.75" customHeight="1">
      <c r="A17" s="124" t="s">
        <v>119</v>
      </c>
      <c r="E17" s="101">
        <v>10</v>
      </c>
      <c r="F17" s="117"/>
      <c r="G17" s="126">
        <v>234905969</v>
      </c>
      <c r="H17" s="117"/>
      <c r="I17" s="126">
        <v>235715693</v>
      </c>
      <c r="J17" s="117"/>
      <c r="K17" s="126">
        <v>232772661</v>
      </c>
      <c r="L17" s="117"/>
      <c r="M17" s="126">
        <v>233588385</v>
      </c>
    </row>
    <row r="18" spans="1:13" ht="21.75" customHeight="1">
      <c r="A18" s="124" t="s">
        <v>120</v>
      </c>
      <c r="E18" s="101">
        <v>11</v>
      </c>
      <c r="F18" s="117"/>
      <c r="G18" s="126">
        <v>0</v>
      </c>
      <c r="H18" s="117"/>
      <c r="I18" s="126">
        <v>0</v>
      </c>
      <c r="J18" s="117"/>
      <c r="K18" s="126">
        <v>76500000</v>
      </c>
      <c r="L18" s="117"/>
      <c r="M18" s="126">
        <v>76500000</v>
      </c>
    </row>
    <row r="19" spans="1:13" ht="21.75" customHeight="1">
      <c r="A19" s="124" t="s">
        <v>90</v>
      </c>
      <c r="E19" s="101">
        <v>12</v>
      </c>
      <c r="F19" s="117"/>
      <c r="G19" s="124">
        <v>986109010</v>
      </c>
      <c r="H19" s="117"/>
      <c r="I19" s="124">
        <v>1046653411</v>
      </c>
      <c r="J19" s="117"/>
      <c r="K19" s="124">
        <v>1066905138</v>
      </c>
      <c r="L19" s="117"/>
      <c r="M19" s="124">
        <v>1136905138</v>
      </c>
    </row>
    <row r="20" spans="1:13" ht="21.75" customHeight="1">
      <c r="A20" s="124" t="s">
        <v>108</v>
      </c>
      <c r="E20" s="101">
        <v>13</v>
      </c>
      <c r="F20" s="117"/>
      <c r="G20" s="124">
        <v>255038548</v>
      </c>
      <c r="H20" s="117"/>
      <c r="I20" s="124">
        <v>331543193</v>
      </c>
      <c r="J20" s="117"/>
      <c r="K20" s="124">
        <v>255038548</v>
      </c>
      <c r="L20" s="117"/>
      <c r="M20" s="124">
        <v>331543193</v>
      </c>
    </row>
    <row r="21" spans="1:13" ht="21.75" customHeight="1">
      <c r="A21" s="124" t="s">
        <v>189</v>
      </c>
      <c r="E21" s="101">
        <v>14</v>
      </c>
      <c r="F21" s="117"/>
      <c r="G21" s="124">
        <v>662962059</v>
      </c>
      <c r="H21" s="117"/>
      <c r="I21" s="126">
        <v>0</v>
      </c>
      <c r="J21" s="117"/>
      <c r="K21" s="124">
        <v>662962059</v>
      </c>
      <c r="L21" s="117"/>
      <c r="M21" s="126">
        <v>0</v>
      </c>
    </row>
    <row r="22" spans="1:13" ht="21.75" customHeight="1">
      <c r="A22" s="124" t="s">
        <v>122</v>
      </c>
      <c r="E22" s="101">
        <v>15</v>
      </c>
      <c r="F22" s="117"/>
      <c r="G22" s="124">
        <v>993908929</v>
      </c>
      <c r="H22" s="117"/>
      <c r="I22" s="124">
        <v>1274179746</v>
      </c>
      <c r="J22" s="117"/>
      <c r="K22" s="124">
        <v>756506297</v>
      </c>
      <c r="L22" s="117"/>
      <c r="M22" s="124">
        <v>1033244204</v>
      </c>
    </row>
    <row r="23" spans="1:13" ht="21.75" customHeight="1">
      <c r="A23" s="124" t="s">
        <v>70</v>
      </c>
      <c r="E23" s="101"/>
      <c r="F23" s="117"/>
      <c r="G23" s="124">
        <v>5421316</v>
      </c>
      <c r="H23" s="117"/>
      <c r="I23" s="124">
        <v>4667601</v>
      </c>
      <c r="J23" s="117"/>
      <c r="K23" s="124">
        <v>3346700</v>
      </c>
      <c r="L23" s="117"/>
      <c r="M23" s="124">
        <v>2307361</v>
      </c>
    </row>
    <row r="24" spans="1:13" ht="21.75" customHeight="1">
      <c r="A24" s="124" t="s">
        <v>121</v>
      </c>
      <c r="E24" s="101">
        <v>16</v>
      </c>
      <c r="F24" s="117"/>
      <c r="G24" s="124">
        <v>1920987125</v>
      </c>
      <c r="H24" s="117"/>
      <c r="I24" s="124">
        <v>2208816288</v>
      </c>
      <c r="J24" s="117"/>
      <c r="K24" s="124">
        <v>1920987125</v>
      </c>
      <c r="L24" s="117"/>
      <c r="M24" s="124">
        <v>2208816288</v>
      </c>
    </row>
    <row r="25" spans="1:13" ht="21.75" customHeight="1">
      <c r="A25" s="124" t="s">
        <v>97</v>
      </c>
      <c r="E25" s="101">
        <v>29</v>
      </c>
      <c r="F25" s="117"/>
      <c r="G25" s="124">
        <v>101449741</v>
      </c>
      <c r="H25" s="117"/>
      <c r="I25" s="124">
        <v>86534118</v>
      </c>
      <c r="J25" s="117"/>
      <c r="K25" s="124">
        <v>101449741</v>
      </c>
      <c r="L25" s="117"/>
      <c r="M25" s="124">
        <v>86534118</v>
      </c>
    </row>
    <row r="26" spans="1:13" ht="21.75" customHeight="1">
      <c r="A26" s="124" t="s">
        <v>9</v>
      </c>
      <c r="E26" s="101">
        <v>6</v>
      </c>
      <c r="F26" s="117"/>
      <c r="G26" s="105">
        <v>1272678</v>
      </c>
      <c r="H26" s="117"/>
      <c r="I26" s="105">
        <v>1642967</v>
      </c>
      <c r="J26" s="117"/>
      <c r="K26" s="105">
        <v>772678</v>
      </c>
      <c r="L26" s="117"/>
      <c r="M26" s="105">
        <v>1642967</v>
      </c>
    </row>
    <row r="27" spans="1:13" ht="21.75" customHeight="1">
      <c r="A27" s="4" t="s">
        <v>10</v>
      </c>
      <c r="D27" s="117"/>
      <c r="G27" s="105">
        <f>SUM(G17:G26)</f>
        <v>5162055375</v>
      </c>
      <c r="I27" s="105">
        <f>SUM(I17:I26)</f>
        <v>5189753017</v>
      </c>
      <c r="K27" s="105">
        <f>SUM(K17:K26)</f>
        <v>5077240947</v>
      </c>
      <c r="M27" s="105">
        <f>SUM(M17:M26)</f>
        <v>5111081654</v>
      </c>
    </row>
    <row r="28" spans="1:13" ht="21.75" customHeight="1" thickBot="1">
      <c r="A28" s="4" t="s">
        <v>11</v>
      </c>
      <c r="D28" s="117"/>
      <c r="G28" s="106">
        <f>SUM(G15,G27)</f>
        <v>6784683458</v>
      </c>
      <c r="I28" s="106">
        <f>SUM(I15,I27)</f>
        <v>6655086639</v>
      </c>
      <c r="K28" s="106">
        <f>SUM(K15,K27)</f>
        <v>6691574507</v>
      </c>
      <c r="M28" s="106">
        <f>SUM(M15,M27)</f>
        <v>6564368232</v>
      </c>
    </row>
    <row r="29" spans="1:13" ht="21.75" customHeight="1" thickTop="1">
      <c r="D29" s="117"/>
    </row>
    <row r="30" spans="1:13" ht="21.75" customHeight="1">
      <c r="D30" s="117"/>
    </row>
    <row r="31" spans="1:13" ht="21.75" customHeight="1">
      <c r="A31" s="124" t="s">
        <v>12</v>
      </c>
      <c r="D31" s="117"/>
    </row>
    <row r="32" spans="1:13" ht="21.75" customHeight="1">
      <c r="D32" s="117"/>
    </row>
    <row r="33" spans="1:15" ht="21.75" customHeight="1">
      <c r="D33" s="117"/>
    </row>
    <row r="34" spans="1:15" s="19" customFormat="1" ht="21.75" customHeight="1">
      <c r="A34" s="16"/>
      <c r="B34" s="16"/>
      <c r="C34" s="16"/>
      <c r="D34" s="17" t="s">
        <v>31</v>
      </c>
      <c r="E34" s="17"/>
      <c r="F34" s="18"/>
      <c r="H34" s="16"/>
      <c r="I34" s="16"/>
      <c r="J34" s="16"/>
      <c r="K34" s="16"/>
      <c r="L34" s="17" t="s">
        <v>31</v>
      </c>
      <c r="M34" s="124"/>
      <c r="N34" s="18"/>
      <c r="O34" s="20"/>
    </row>
    <row r="35" spans="1:15" s="19" customFormat="1" ht="21.75" customHeight="1">
      <c r="A35" s="150" t="s">
        <v>101</v>
      </c>
      <c r="B35" s="150"/>
      <c r="C35" s="150"/>
      <c r="D35" s="21"/>
      <c r="E35" s="21"/>
      <c r="H35" s="150" t="s">
        <v>102</v>
      </c>
      <c r="I35" s="150"/>
      <c r="J35" s="150"/>
      <c r="K35" s="150"/>
      <c r="L35" s="21"/>
      <c r="M35" s="21"/>
      <c r="O35" s="20"/>
    </row>
    <row r="36" spans="1:15" ht="21.75" customHeight="1">
      <c r="A36" s="151" t="s">
        <v>118</v>
      </c>
      <c r="B36" s="151"/>
      <c r="C36" s="151"/>
      <c r="D36" s="151"/>
      <c r="E36" s="151"/>
      <c r="F36" s="151"/>
      <c r="G36" s="151"/>
      <c r="H36" s="151"/>
      <c r="I36" s="151"/>
      <c r="J36" s="151"/>
      <c r="K36" s="151"/>
    </row>
    <row r="37" spans="1:15" ht="21.75" customHeight="1">
      <c r="A37" s="151" t="s">
        <v>69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</row>
    <row r="38" spans="1:15" ht="21.75" customHeight="1">
      <c r="A38" s="151" t="s">
        <v>187</v>
      </c>
      <c r="B38" s="151"/>
      <c r="C38" s="151"/>
      <c r="D38" s="151"/>
      <c r="E38" s="151"/>
      <c r="F38" s="151"/>
      <c r="G38" s="151"/>
      <c r="H38" s="151"/>
      <c r="I38" s="151"/>
      <c r="J38" s="151"/>
      <c r="K38" s="151"/>
    </row>
    <row r="39" spans="1:15" ht="21.75" customHeight="1">
      <c r="C39" s="117"/>
      <c r="M39" s="99" t="s">
        <v>0</v>
      </c>
    </row>
    <row r="40" spans="1:15" ht="21.75" customHeight="1">
      <c r="C40" s="117"/>
      <c r="G40" s="152" t="s">
        <v>88</v>
      </c>
      <c r="H40" s="152"/>
      <c r="I40" s="152"/>
      <c r="J40" s="122"/>
      <c r="K40" s="152" t="s">
        <v>89</v>
      </c>
      <c r="L40" s="152"/>
      <c r="M40" s="152"/>
      <c r="N40" s="152"/>
    </row>
    <row r="41" spans="1:15" ht="21.75" customHeight="1">
      <c r="E41" s="2" t="s">
        <v>1</v>
      </c>
      <c r="F41" s="2"/>
      <c r="G41" s="13" t="s">
        <v>186</v>
      </c>
      <c r="H41" s="2"/>
      <c r="I41" s="13" t="s">
        <v>161</v>
      </c>
      <c r="J41" s="2"/>
      <c r="K41" s="13" t="s">
        <v>186</v>
      </c>
      <c r="L41" s="2"/>
      <c r="M41" s="13" t="s">
        <v>161</v>
      </c>
      <c r="N41" s="2"/>
    </row>
    <row r="42" spans="1:15" ht="21.75" customHeight="1">
      <c r="A42" s="4" t="s">
        <v>13</v>
      </c>
      <c r="K42" s="117"/>
      <c r="M42" s="117"/>
    </row>
    <row r="43" spans="1:15" ht="21.75" customHeight="1">
      <c r="A43" s="4" t="s">
        <v>14</v>
      </c>
      <c r="D43" s="117"/>
    </row>
    <row r="44" spans="1:15" ht="21.75" customHeight="1">
      <c r="A44" s="19" t="s">
        <v>197</v>
      </c>
      <c r="D44" s="117"/>
      <c r="E44" s="101">
        <v>17</v>
      </c>
      <c r="G44" s="124">
        <v>25000000</v>
      </c>
      <c r="H44" s="146"/>
      <c r="I44" s="124">
        <v>25000000</v>
      </c>
      <c r="J44" s="146"/>
      <c r="K44" s="126">
        <v>0</v>
      </c>
      <c r="L44" s="146"/>
      <c r="M44" s="126">
        <v>0</v>
      </c>
    </row>
    <row r="45" spans="1:15" ht="21.75" customHeight="1">
      <c r="A45" s="124" t="s">
        <v>78</v>
      </c>
      <c r="D45" s="117"/>
      <c r="E45" s="101">
        <v>18</v>
      </c>
      <c r="F45" s="101"/>
      <c r="G45" s="99">
        <v>83936878</v>
      </c>
      <c r="H45" s="101"/>
      <c r="I45" s="99">
        <v>37193936</v>
      </c>
      <c r="J45" s="101"/>
      <c r="K45" s="99">
        <v>76616851</v>
      </c>
      <c r="L45" s="101"/>
      <c r="M45" s="99">
        <v>22600610</v>
      </c>
    </row>
    <row r="46" spans="1:15" ht="21.75" customHeight="1">
      <c r="A46" s="124" t="s">
        <v>190</v>
      </c>
      <c r="D46" s="117"/>
      <c r="E46" s="101">
        <v>6</v>
      </c>
      <c r="F46" s="101"/>
      <c r="G46" s="99">
        <v>82500000</v>
      </c>
      <c r="H46" s="101"/>
      <c r="I46" s="126">
        <v>0</v>
      </c>
      <c r="J46" s="145"/>
      <c r="K46" s="126">
        <v>0</v>
      </c>
      <c r="L46" s="145"/>
      <c r="M46" s="126">
        <v>0</v>
      </c>
    </row>
    <row r="47" spans="1:15" ht="21.75" customHeight="1">
      <c r="A47" s="124" t="s">
        <v>150</v>
      </c>
      <c r="D47" s="117"/>
      <c r="E47" s="101">
        <v>19</v>
      </c>
      <c r="F47" s="101"/>
      <c r="G47" s="99">
        <v>60425228</v>
      </c>
      <c r="H47" s="101"/>
      <c r="I47" s="99">
        <v>6543439</v>
      </c>
      <c r="J47" s="101"/>
      <c r="K47" s="126">
        <v>41345228</v>
      </c>
      <c r="L47" s="101"/>
      <c r="M47" s="126">
        <v>0</v>
      </c>
    </row>
    <row r="48" spans="1:15" ht="21.75" customHeight="1">
      <c r="A48" s="124" t="s">
        <v>124</v>
      </c>
      <c r="D48" s="117"/>
      <c r="E48" s="101"/>
      <c r="F48" s="101"/>
      <c r="G48" s="99"/>
      <c r="H48" s="101"/>
      <c r="I48" s="99"/>
      <c r="J48" s="101"/>
      <c r="K48" s="99"/>
      <c r="L48" s="101"/>
      <c r="M48" s="99"/>
    </row>
    <row r="49" spans="1:13" ht="21.75" customHeight="1">
      <c r="A49" s="124" t="s">
        <v>123</v>
      </c>
      <c r="D49" s="117"/>
      <c r="E49" s="101">
        <v>16</v>
      </c>
      <c r="F49" s="101"/>
      <c r="G49" s="99">
        <v>296735034</v>
      </c>
      <c r="H49" s="101"/>
      <c r="I49" s="99">
        <v>278510664</v>
      </c>
      <c r="J49" s="101"/>
      <c r="K49" s="99">
        <v>296735034</v>
      </c>
      <c r="L49" s="101"/>
      <c r="M49" s="99">
        <v>278510664</v>
      </c>
    </row>
    <row r="50" spans="1:13" ht="21.75" customHeight="1">
      <c r="A50" s="124" t="s">
        <v>15</v>
      </c>
      <c r="D50" s="117"/>
      <c r="E50" s="101">
        <v>20</v>
      </c>
      <c r="F50" s="101"/>
      <c r="G50" s="99">
        <v>34131282</v>
      </c>
      <c r="H50" s="101"/>
      <c r="I50" s="99">
        <v>19116414</v>
      </c>
      <c r="J50" s="101"/>
      <c r="K50" s="99">
        <v>34131282</v>
      </c>
      <c r="L50" s="101"/>
      <c r="M50" s="99">
        <v>19116414</v>
      </c>
    </row>
    <row r="51" spans="1:13" ht="21.75" customHeight="1">
      <c r="A51" s="124" t="s">
        <v>16</v>
      </c>
      <c r="D51" s="117"/>
      <c r="E51" s="101" t="s">
        <v>191</v>
      </c>
      <c r="F51" s="101"/>
      <c r="G51" s="99">
        <v>210754666</v>
      </c>
      <c r="H51" s="101"/>
      <c r="I51" s="99">
        <v>196665318</v>
      </c>
      <c r="J51" s="101"/>
      <c r="K51" s="99">
        <v>207035520</v>
      </c>
      <c r="L51" s="101"/>
      <c r="M51" s="99">
        <v>194656424</v>
      </c>
    </row>
    <row r="52" spans="1:13" ht="21.75" customHeight="1">
      <c r="A52" s="124" t="s">
        <v>95</v>
      </c>
      <c r="D52" s="117"/>
      <c r="E52" s="101"/>
      <c r="F52" s="101"/>
      <c r="G52" s="99">
        <v>30864617</v>
      </c>
      <c r="H52" s="101"/>
      <c r="I52" s="99">
        <v>22521659</v>
      </c>
      <c r="J52" s="101"/>
      <c r="K52" s="99">
        <v>30864617</v>
      </c>
      <c r="L52" s="101"/>
      <c r="M52" s="99">
        <v>22521659</v>
      </c>
    </row>
    <row r="53" spans="1:13" ht="21.75" customHeight="1">
      <c r="A53" s="124" t="s">
        <v>17</v>
      </c>
      <c r="D53" s="117"/>
      <c r="E53" s="101"/>
      <c r="G53" s="99">
        <v>21243280</v>
      </c>
      <c r="H53" s="146"/>
      <c r="I53" s="99">
        <v>18203595</v>
      </c>
      <c r="J53" s="146"/>
      <c r="K53" s="99">
        <v>20223656</v>
      </c>
      <c r="L53" s="146"/>
      <c r="M53" s="99">
        <v>17019782</v>
      </c>
    </row>
    <row r="54" spans="1:13" ht="21.75" customHeight="1">
      <c r="A54" s="4" t="s">
        <v>18</v>
      </c>
      <c r="D54" s="117"/>
      <c r="G54" s="100">
        <f>SUM(G44:G53)</f>
        <v>845590985</v>
      </c>
      <c r="I54" s="100">
        <f>SUM(I44:I53)</f>
        <v>603755025</v>
      </c>
      <c r="K54" s="100">
        <f>SUM(K44:K53)</f>
        <v>706952188</v>
      </c>
      <c r="M54" s="100">
        <f>SUM(M44:M53)</f>
        <v>554425553</v>
      </c>
    </row>
    <row r="55" spans="1:13" ht="21.75" customHeight="1">
      <c r="A55" s="4" t="s">
        <v>19</v>
      </c>
      <c r="D55" s="117"/>
    </row>
    <row r="56" spans="1:13" ht="21.75" customHeight="1">
      <c r="A56" s="124" t="s">
        <v>151</v>
      </c>
      <c r="D56" s="117"/>
    </row>
    <row r="57" spans="1:13" ht="21.75" customHeight="1">
      <c r="A57" s="124" t="s">
        <v>123</v>
      </c>
      <c r="D57" s="117"/>
      <c r="E57" s="101">
        <v>19</v>
      </c>
      <c r="G57" s="124">
        <v>349718152</v>
      </c>
      <c r="H57" s="146"/>
      <c r="I57" s="124">
        <v>156456561</v>
      </c>
      <c r="J57" s="101"/>
      <c r="K57" s="126">
        <v>205798152</v>
      </c>
      <c r="L57" s="101"/>
      <c r="M57" s="126">
        <v>0</v>
      </c>
    </row>
    <row r="58" spans="1:13" ht="21.75" customHeight="1">
      <c r="A58" s="124" t="s">
        <v>105</v>
      </c>
      <c r="D58" s="117"/>
      <c r="E58" s="101"/>
      <c r="G58" s="126"/>
      <c r="H58" s="146"/>
      <c r="I58" s="126"/>
      <c r="J58" s="146"/>
      <c r="K58" s="126"/>
      <c r="L58" s="146"/>
      <c r="M58" s="126"/>
    </row>
    <row r="59" spans="1:13" ht="21.75" customHeight="1">
      <c r="A59" s="124" t="s">
        <v>103</v>
      </c>
      <c r="D59" s="117"/>
      <c r="E59" s="101">
        <v>21</v>
      </c>
      <c r="G59" s="126">
        <v>173640741</v>
      </c>
      <c r="H59" s="146"/>
      <c r="I59" s="126">
        <v>241085248</v>
      </c>
      <c r="J59" s="146"/>
      <c r="K59" s="126">
        <v>173640741</v>
      </c>
      <c r="L59" s="146"/>
      <c r="M59" s="126">
        <v>241085248</v>
      </c>
    </row>
    <row r="60" spans="1:13" ht="21.75" customHeight="1">
      <c r="A60" s="124" t="s">
        <v>125</v>
      </c>
      <c r="D60" s="117"/>
      <c r="E60" s="101"/>
      <c r="G60" s="146"/>
      <c r="H60" s="146"/>
      <c r="I60" s="146"/>
      <c r="J60" s="146"/>
      <c r="K60" s="146"/>
      <c r="L60" s="146"/>
      <c r="M60" s="146"/>
    </row>
    <row r="61" spans="1:13" ht="21.75" customHeight="1">
      <c r="A61" s="124" t="s">
        <v>126</v>
      </c>
      <c r="D61" s="117"/>
      <c r="E61" s="101" t="s">
        <v>192</v>
      </c>
      <c r="G61" s="124">
        <v>1946769888</v>
      </c>
      <c r="H61" s="146"/>
      <c r="I61" s="124">
        <v>2186862558</v>
      </c>
      <c r="J61" s="146"/>
      <c r="K61" s="124">
        <v>1946769888</v>
      </c>
      <c r="L61" s="146"/>
      <c r="M61" s="124">
        <v>2186862558</v>
      </c>
    </row>
    <row r="62" spans="1:13" ht="21.75" customHeight="1">
      <c r="A62" s="124" t="s">
        <v>15</v>
      </c>
      <c r="D62" s="117"/>
      <c r="E62" s="101" t="s">
        <v>193</v>
      </c>
      <c r="G62" s="124">
        <v>94454606</v>
      </c>
      <c r="H62" s="146"/>
      <c r="I62" s="124">
        <v>109117930</v>
      </c>
      <c r="J62" s="146"/>
      <c r="K62" s="124">
        <v>94454606</v>
      </c>
      <c r="L62" s="146"/>
      <c r="M62" s="124">
        <v>109117930</v>
      </c>
    </row>
    <row r="63" spans="1:13" ht="21.75" customHeight="1">
      <c r="A63" s="124" t="s">
        <v>96</v>
      </c>
      <c r="D63" s="117"/>
      <c r="E63" s="101">
        <v>23</v>
      </c>
      <c r="G63" s="124">
        <v>32197788</v>
      </c>
      <c r="H63" s="146"/>
      <c r="I63" s="124">
        <v>31200559</v>
      </c>
      <c r="J63" s="146"/>
      <c r="K63" s="124">
        <v>32197788</v>
      </c>
      <c r="L63" s="146"/>
      <c r="M63" s="124">
        <v>31200559</v>
      </c>
    </row>
    <row r="64" spans="1:13" ht="21.75" customHeight="1">
      <c r="A64" s="124" t="s">
        <v>79</v>
      </c>
      <c r="D64" s="117"/>
      <c r="E64" s="101">
        <v>24</v>
      </c>
      <c r="G64" s="103">
        <v>50348010</v>
      </c>
      <c r="H64" s="122"/>
      <c r="I64" s="103">
        <v>42215627</v>
      </c>
      <c r="J64" s="122"/>
      <c r="K64" s="104">
        <v>49391000</v>
      </c>
      <c r="L64" s="122"/>
      <c r="M64" s="104">
        <v>41252041</v>
      </c>
    </row>
    <row r="65" spans="1:15" ht="21.75" customHeight="1">
      <c r="A65" s="124" t="s">
        <v>143</v>
      </c>
      <c r="D65" s="117"/>
      <c r="E65" s="101"/>
      <c r="G65" s="102">
        <v>10973886</v>
      </c>
      <c r="H65" s="146"/>
      <c r="I65" s="102">
        <v>12729707</v>
      </c>
      <c r="J65" s="146"/>
      <c r="K65" s="102">
        <v>10973886</v>
      </c>
      <c r="L65" s="146"/>
      <c r="M65" s="102">
        <v>12729707</v>
      </c>
    </row>
    <row r="66" spans="1:15" ht="21.75" customHeight="1">
      <c r="A66" s="4" t="s">
        <v>20</v>
      </c>
      <c r="D66" s="117"/>
      <c r="G66" s="105">
        <f>SUM(G57:G65)</f>
        <v>2658103071</v>
      </c>
      <c r="I66" s="105">
        <f>SUM(I57:I65)</f>
        <v>2779668190</v>
      </c>
      <c r="K66" s="105">
        <f>SUM(K57:K65)</f>
        <v>2513226061</v>
      </c>
      <c r="M66" s="105">
        <f>SUM(M57:M65)</f>
        <v>2622248043</v>
      </c>
    </row>
    <row r="67" spans="1:15" ht="21.75" customHeight="1">
      <c r="A67" s="4" t="s">
        <v>21</v>
      </c>
      <c r="D67" s="117"/>
      <c r="G67" s="100">
        <f>SUM(G54,G66)</f>
        <v>3503694056</v>
      </c>
      <c r="I67" s="100">
        <f>SUM(I54,I66)</f>
        <v>3383423215</v>
      </c>
      <c r="K67" s="100">
        <f>SUM(K54,K66)</f>
        <v>3220178249</v>
      </c>
      <c r="M67" s="100">
        <f>SUM(M54,M66)</f>
        <v>3176673596</v>
      </c>
    </row>
    <row r="68" spans="1:15" ht="21.75" customHeight="1">
      <c r="D68" s="117"/>
    </row>
    <row r="69" spans="1:15" ht="21.75" customHeight="1">
      <c r="A69" s="124" t="s">
        <v>12</v>
      </c>
      <c r="D69" s="117"/>
    </row>
    <row r="70" spans="1:15" ht="21.75" customHeight="1">
      <c r="D70" s="117"/>
    </row>
    <row r="71" spans="1:15" ht="21.75" customHeight="1">
      <c r="D71" s="117"/>
    </row>
    <row r="72" spans="1:15" s="19" customFormat="1" ht="21.75" customHeight="1">
      <c r="A72" s="16"/>
      <c r="B72" s="16"/>
      <c r="C72" s="16"/>
      <c r="D72" s="17" t="s">
        <v>31</v>
      </c>
      <c r="E72" s="17"/>
      <c r="F72" s="18"/>
      <c r="H72" s="16"/>
      <c r="I72" s="16"/>
      <c r="J72" s="16"/>
      <c r="K72" s="16"/>
      <c r="L72" s="17" t="s">
        <v>31</v>
      </c>
      <c r="M72" s="124"/>
      <c r="N72" s="18"/>
      <c r="O72" s="20"/>
    </row>
    <row r="73" spans="1:15" s="19" customFormat="1" ht="21.75" customHeight="1">
      <c r="A73" s="150" t="s">
        <v>101</v>
      </c>
      <c r="B73" s="150"/>
      <c r="C73" s="150"/>
      <c r="D73" s="21"/>
      <c r="E73" s="21"/>
      <c r="H73" s="150" t="s">
        <v>102</v>
      </c>
      <c r="I73" s="150"/>
      <c r="J73" s="150"/>
      <c r="K73" s="150"/>
      <c r="L73" s="21"/>
      <c r="M73" s="21"/>
      <c r="O73" s="20"/>
    </row>
    <row r="74" spans="1:15" ht="21.75" customHeight="1">
      <c r="A74" s="151" t="s">
        <v>118</v>
      </c>
      <c r="B74" s="151"/>
      <c r="C74" s="151"/>
      <c r="D74" s="151"/>
      <c r="E74" s="151"/>
      <c r="F74" s="151"/>
      <c r="G74" s="151"/>
      <c r="H74" s="151"/>
      <c r="I74" s="151"/>
      <c r="J74" s="151"/>
      <c r="K74" s="151"/>
    </row>
    <row r="75" spans="1:15" ht="21.75" customHeight="1">
      <c r="A75" s="151" t="s">
        <v>69</v>
      </c>
      <c r="B75" s="151"/>
      <c r="C75" s="151"/>
      <c r="D75" s="151"/>
      <c r="E75" s="151"/>
      <c r="F75" s="151"/>
      <c r="G75" s="151"/>
      <c r="H75" s="151"/>
      <c r="I75" s="151"/>
      <c r="J75" s="151"/>
      <c r="K75" s="151"/>
    </row>
    <row r="76" spans="1:15" ht="21.75" customHeight="1">
      <c r="A76" s="151" t="s">
        <v>187</v>
      </c>
      <c r="B76" s="151"/>
      <c r="C76" s="151"/>
      <c r="D76" s="151"/>
      <c r="E76" s="151"/>
      <c r="F76" s="151"/>
      <c r="G76" s="151"/>
      <c r="H76" s="151"/>
      <c r="I76" s="151"/>
      <c r="J76" s="151"/>
      <c r="K76" s="151"/>
    </row>
    <row r="77" spans="1:15" ht="21.75" customHeight="1">
      <c r="C77" s="117"/>
      <c r="M77" s="99" t="s">
        <v>0</v>
      </c>
    </row>
    <row r="78" spans="1:15" ht="21.75" customHeight="1">
      <c r="C78" s="117"/>
      <c r="G78" s="152" t="s">
        <v>88</v>
      </c>
      <c r="H78" s="152"/>
      <c r="I78" s="152"/>
      <c r="J78" s="122"/>
      <c r="K78" s="152" t="s">
        <v>89</v>
      </c>
      <c r="L78" s="152"/>
      <c r="M78" s="152"/>
      <c r="N78" s="152"/>
    </row>
    <row r="79" spans="1:15" ht="21.75" customHeight="1">
      <c r="E79" s="2" t="s">
        <v>1</v>
      </c>
      <c r="F79" s="2"/>
      <c r="G79" s="13" t="s">
        <v>186</v>
      </c>
      <c r="H79" s="2"/>
      <c r="I79" s="13" t="s">
        <v>161</v>
      </c>
      <c r="J79" s="2"/>
      <c r="K79" s="13" t="s">
        <v>186</v>
      </c>
      <c r="L79" s="2"/>
      <c r="M79" s="13" t="s">
        <v>161</v>
      </c>
      <c r="N79" s="2"/>
    </row>
    <row r="80" spans="1:15" ht="21.75" customHeight="1">
      <c r="A80" s="4" t="s">
        <v>22</v>
      </c>
      <c r="D80" s="117"/>
    </row>
    <row r="81" spans="1:15" ht="21.75" customHeight="1">
      <c r="A81" s="124" t="s">
        <v>23</v>
      </c>
      <c r="D81" s="117"/>
      <c r="E81" s="101"/>
    </row>
    <row r="82" spans="1:15" ht="21.75" customHeight="1">
      <c r="A82" s="124" t="s">
        <v>24</v>
      </c>
      <c r="D82" s="117"/>
      <c r="K82" s="122"/>
      <c r="M82" s="122"/>
    </row>
    <row r="83" spans="1:15" ht="21.75" customHeight="1" thickBot="1">
      <c r="A83" s="124" t="s">
        <v>113</v>
      </c>
      <c r="D83" s="117"/>
      <c r="G83" s="106">
        <v>620000000</v>
      </c>
      <c r="H83" s="146"/>
      <c r="I83" s="106">
        <v>620000000</v>
      </c>
      <c r="J83" s="146"/>
      <c r="K83" s="106">
        <v>620000000</v>
      </c>
      <c r="L83" s="146"/>
      <c r="M83" s="106">
        <v>620000000</v>
      </c>
    </row>
    <row r="84" spans="1:15" ht="21.75" customHeight="1" thickTop="1">
      <c r="A84" s="124" t="s">
        <v>25</v>
      </c>
      <c r="D84" s="117"/>
      <c r="G84" s="146"/>
      <c r="H84" s="146"/>
      <c r="I84" s="146"/>
      <c r="J84" s="146"/>
      <c r="K84" s="146"/>
      <c r="L84" s="146"/>
      <c r="M84" s="146"/>
    </row>
    <row r="85" spans="1:15" ht="21.75" customHeight="1">
      <c r="A85" s="124" t="s">
        <v>113</v>
      </c>
      <c r="D85" s="117"/>
      <c r="G85" s="122">
        <v>620000000</v>
      </c>
      <c r="H85" s="146"/>
      <c r="I85" s="122">
        <v>620000000</v>
      </c>
      <c r="J85" s="146"/>
      <c r="K85" s="124">
        <v>620000000</v>
      </c>
      <c r="L85" s="146"/>
      <c r="M85" s="124">
        <v>620000000</v>
      </c>
    </row>
    <row r="86" spans="1:15" ht="21.75" customHeight="1">
      <c r="A86" s="124" t="s">
        <v>98</v>
      </c>
      <c r="D86" s="117"/>
      <c r="G86" s="124">
        <v>2178409444</v>
      </c>
      <c r="H86" s="146"/>
      <c r="I86" s="124">
        <v>2178409444</v>
      </c>
      <c r="J86" s="146"/>
      <c r="K86" s="124">
        <v>2178409444</v>
      </c>
      <c r="L86" s="146"/>
      <c r="M86" s="124">
        <v>2178409444</v>
      </c>
    </row>
    <row r="87" spans="1:15" ht="21.75" customHeight="1">
      <c r="A87" s="124" t="s">
        <v>26</v>
      </c>
      <c r="D87" s="117"/>
      <c r="G87" s="146"/>
      <c r="H87" s="146"/>
      <c r="I87" s="146"/>
      <c r="J87" s="146"/>
      <c r="K87" s="146"/>
      <c r="L87" s="146"/>
      <c r="M87" s="146"/>
    </row>
    <row r="88" spans="1:15" ht="21.75" customHeight="1">
      <c r="A88" s="124" t="s">
        <v>27</v>
      </c>
      <c r="D88" s="117"/>
      <c r="E88" s="101">
        <v>25</v>
      </c>
      <c r="G88" s="124">
        <v>62000000</v>
      </c>
      <c r="H88" s="146"/>
      <c r="I88" s="124">
        <v>62000000</v>
      </c>
      <c r="J88" s="146"/>
      <c r="K88" s="124">
        <v>62000000</v>
      </c>
      <c r="L88" s="146"/>
      <c r="M88" s="124">
        <v>62000000</v>
      </c>
    </row>
    <row r="89" spans="1:15" ht="21.75" customHeight="1">
      <c r="A89" s="124" t="s">
        <v>28</v>
      </c>
      <c r="D89" s="117"/>
      <c r="G89" s="105">
        <v>436804215</v>
      </c>
      <c r="H89" s="122"/>
      <c r="I89" s="105">
        <v>387930928</v>
      </c>
      <c r="J89" s="122"/>
      <c r="K89" s="105">
        <v>610986814</v>
      </c>
      <c r="L89" s="122"/>
      <c r="M89" s="105">
        <v>527285192</v>
      </c>
      <c r="N89" s="122"/>
      <c r="O89" s="122"/>
    </row>
    <row r="90" spans="1:15" ht="21.75" customHeight="1">
      <c r="A90" s="124" t="s">
        <v>127</v>
      </c>
      <c r="D90" s="117"/>
      <c r="E90" s="101"/>
      <c r="G90" s="122">
        <f>SUM(G85:G89)</f>
        <v>3297213659</v>
      </c>
      <c r="H90" s="122"/>
      <c r="I90" s="122">
        <f>SUM(I85:I89)</f>
        <v>3248340372</v>
      </c>
      <c r="J90" s="122"/>
      <c r="K90" s="122">
        <f t="shared" ref="K90" si="0">SUM(K85:K89)</f>
        <v>3471396258</v>
      </c>
      <c r="L90" s="122"/>
      <c r="M90" s="124">
        <f>SUM(M85:M89)</f>
        <v>3387694636</v>
      </c>
      <c r="N90" s="122"/>
      <c r="O90" s="122"/>
    </row>
    <row r="91" spans="1:15" ht="21.75" customHeight="1">
      <c r="A91" s="124" t="s">
        <v>128</v>
      </c>
      <c r="D91" s="117"/>
      <c r="E91" s="68">
        <v>11.2</v>
      </c>
      <c r="G91" s="115">
        <v>-16224257</v>
      </c>
      <c r="H91" s="122"/>
      <c r="I91" s="115">
        <v>23323052</v>
      </c>
      <c r="J91" s="122"/>
      <c r="K91" s="115">
        <v>0</v>
      </c>
      <c r="L91" s="122"/>
      <c r="M91" s="115">
        <v>0</v>
      </c>
      <c r="N91" s="122"/>
      <c r="O91" s="122"/>
    </row>
    <row r="92" spans="1:15" ht="21.75" customHeight="1">
      <c r="A92" s="4" t="s">
        <v>29</v>
      </c>
      <c r="D92" s="117"/>
      <c r="G92" s="105">
        <f>SUM(G90:G91)</f>
        <v>3280989402</v>
      </c>
      <c r="I92" s="105">
        <f>SUM(I90:I91)</f>
        <v>3271663424</v>
      </c>
      <c r="K92" s="105">
        <f>SUM(K90:K91)</f>
        <v>3471396258</v>
      </c>
      <c r="M92" s="105">
        <f>SUM(M90:M91)</f>
        <v>3387694636</v>
      </c>
    </row>
    <row r="93" spans="1:15" ht="21.75" customHeight="1" thickBot="1">
      <c r="A93" s="4" t="s">
        <v>30</v>
      </c>
      <c r="D93" s="117"/>
      <c r="G93" s="106">
        <f>SUM(G67,G92)</f>
        <v>6784683458</v>
      </c>
      <c r="I93" s="106">
        <f>SUM(I67,I92)</f>
        <v>6655086639</v>
      </c>
      <c r="K93" s="106">
        <f>SUM(K67,K92)</f>
        <v>6691574507</v>
      </c>
      <c r="M93" s="106">
        <f>SUM(M67,M92)</f>
        <v>6564368232</v>
      </c>
    </row>
    <row r="94" spans="1:15" ht="21.75" customHeight="1" thickTop="1">
      <c r="D94" s="117"/>
      <c r="G94" s="126">
        <f>G93-G28</f>
        <v>0</v>
      </c>
      <c r="H94" s="126"/>
      <c r="I94" s="126">
        <f>I93-I28</f>
        <v>0</v>
      </c>
      <c r="J94" s="126"/>
      <c r="K94" s="126">
        <f>K93-K28</f>
        <v>0</v>
      </c>
      <c r="L94" s="126"/>
      <c r="M94" s="126">
        <f>M93-M28</f>
        <v>0</v>
      </c>
      <c r="N94" s="126"/>
    </row>
    <row r="95" spans="1:15" ht="21.75" customHeight="1">
      <c r="D95" s="117"/>
    </row>
    <row r="96" spans="1:15" ht="21.75" customHeight="1">
      <c r="A96" s="124" t="s">
        <v>12</v>
      </c>
      <c r="D96" s="117"/>
    </row>
    <row r="97" spans="1:15" ht="21.75" customHeight="1">
      <c r="D97" s="117"/>
    </row>
    <row r="98" spans="1:15" ht="21.75" customHeight="1">
      <c r="D98" s="117"/>
    </row>
    <row r="99" spans="1:15" s="19" customFormat="1" ht="21.75" customHeight="1">
      <c r="A99" s="16"/>
      <c r="B99" s="16"/>
      <c r="C99" s="16"/>
      <c r="D99" s="17" t="s">
        <v>31</v>
      </c>
      <c r="E99" s="17"/>
      <c r="F99" s="18"/>
      <c r="H99" s="16"/>
      <c r="I99" s="16"/>
      <c r="J99" s="16"/>
      <c r="K99" s="16"/>
      <c r="L99" s="17" t="s">
        <v>31</v>
      </c>
      <c r="M99" s="124"/>
      <c r="N99" s="18"/>
      <c r="O99" s="20"/>
    </row>
    <row r="100" spans="1:15" s="19" customFormat="1" ht="21.75" customHeight="1">
      <c r="A100" s="150" t="s">
        <v>101</v>
      </c>
      <c r="B100" s="150"/>
      <c r="C100" s="150"/>
      <c r="D100" s="21"/>
      <c r="E100" s="21"/>
      <c r="H100" s="150" t="s">
        <v>102</v>
      </c>
      <c r="I100" s="150"/>
      <c r="J100" s="150"/>
      <c r="K100" s="150"/>
      <c r="L100" s="21"/>
      <c r="M100" s="21"/>
      <c r="O100" s="20"/>
    </row>
  </sheetData>
  <mergeCells count="21">
    <mergeCell ref="A1:K1"/>
    <mergeCell ref="A2:K2"/>
    <mergeCell ref="A3:K3"/>
    <mergeCell ref="A36:K36"/>
    <mergeCell ref="A37:K37"/>
    <mergeCell ref="K5:N5"/>
    <mergeCell ref="H35:K35"/>
    <mergeCell ref="G5:I5"/>
    <mergeCell ref="A100:C100"/>
    <mergeCell ref="A73:C73"/>
    <mergeCell ref="A35:C35"/>
    <mergeCell ref="A38:K38"/>
    <mergeCell ref="A74:K74"/>
    <mergeCell ref="A75:K75"/>
    <mergeCell ref="A76:K76"/>
    <mergeCell ref="H73:K73"/>
    <mergeCell ref="H100:K100"/>
    <mergeCell ref="K40:N40"/>
    <mergeCell ref="K78:N78"/>
    <mergeCell ref="G40:I40"/>
    <mergeCell ref="G78:I78"/>
  </mergeCells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rowBreaks count="2" manualBreakCount="2">
    <brk id="35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VT57"/>
  <sheetViews>
    <sheetView showGridLines="0" view="pageBreakPreview" topLeftCell="A31" zoomScaleNormal="85" zoomScaleSheetLayoutView="100" workbookViewId="0">
      <selection activeCell="M19" sqref="M19"/>
    </sheetView>
  </sheetViews>
  <sheetFormatPr defaultColWidth="10.7109375" defaultRowHeight="20.100000000000001" customHeight="1"/>
  <cols>
    <col min="1" max="1" width="12.7109375" style="58" customWidth="1"/>
    <col min="2" max="3" width="10.7109375" style="58" customWidth="1"/>
    <col min="4" max="4" width="24.7109375" style="58" customWidth="1"/>
    <col min="5" max="5" width="7.7109375" style="58" customWidth="1"/>
    <col min="6" max="6" width="1.7109375" style="58" customWidth="1"/>
    <col min="7" max="7" width="14.140625" style="58" customWidth="1"/>
    <col min="8" max="8" width="1.7109375" style="58" customWidth="1"/>
    <col min="9" max="9" width="14.140625" style="58" customWidth="1"/>
    <col min="10" max="10" width="1.7109375" style="58" customWidth="1"/>
    <col min="11" max="11" width="13.7109375" style="58" customWidth="1"/>
    <col min="12" max="12" width="2" style="58" customWidth="1"/>
    <col min="13" max="13" width="13.7109375" style="58" customWidth="1"/>
    <col min="14" max="256" width="10.7109375" style="58"/>
    <col min="257" max="257" width="12.7109375" style="58" customWidth="1"/>
    <col min="258" max="259" width="10.7109375" style="58" customWidth="1"/>
    <col min="260" max="260" width="14.7109375" style="58" customWidth="1"/>
    <col min="261" max="261" width="7.7109375" style="58" customWidth="1"/>
    <col min="262" max="262" width="3.7109375" style="58" customWidth="1"/>
    <col min="263" max="263" width="14.140625" style="58" customWidth="1"/>
    <col min="264" max="264" width="3.7109375" style="58" customWidth="1"/>
    <col min="265" max="265" width="13.7109375" style="58" customWidth="1"/>
    <col min="266" max="266" width="0" style="58" hidden="1" customWidth="1"/>
    <col min="267" max="267" width="2" style="58" customWidth="1"/>
    <col min="268" max="268" width="0" style="58" hidden="1" customWidth="1"/>
    <col min="269" max="512" width="10.7109375" style="58"/>
    <col min="513" max="513" width="12.7109375" style="58" customWidth="1"/>
    <col min="514" max="515" width="10.7109375" style="58" customWidth="1"/>
    <col min="516" max="516" width="14.7109375" style="58" customWidth="1"/>
    <col min="517" max="517" width="7.7109375" style="58" customWidth="1"/>
    <col min="518" max="518" width="3.7109375" style="58" customWidth="1"/>
    <col min="519" max="519" width="14.140625" style="58" customWidth="1"/>
    <col min="520" max="520" width="3.7109375" style="58" customWidth="1"/>
    <col min="521" max="521" width="13.7109375" style="58" customWidth="1"/>
    <col min="522" max="522" width="0" style="58" hidden="1" customWidth="1"/>
    <col min="523" max="523" width="2" style="58" customWidth="1"/>
    <col min="524" max="524" width="0" style="58" hidden="1" customWidth="1"/>
    <col min="525" max="768" width="10.7109375" style="58"/>
    <col min="769" max="769" width="12.7109375" style="58" customWidth="1"/>
    <col min="770" max="771" width="10.7109375" style="58" customWidth="1"/>
    <col min="772" max="772" width="14.7109375" style="58" customWidth="1"/>
    <col min="773" max="773" width="7.7109375" style="58" customWidth="1"/>
    <col min="774" max="774" width="3.7109375" style="58" customWidth="1"/>
    <col min="775" max="775" width="14.140625" style="58" customWidth="1"/>
    <col min="776" max="776" width="3.7109375" style="58" customWidth="1"/>
    <col min="777" max="777" width="13.7109375" style="58" customWidth="1"/>
    <col min="778" max="778" width="0" style="58" hidden="1" customWidth="1"/>
    <col min="779" max="779" width="2" style="58" customWidth="1"/>
    <col min="780" max="780" width="0" style="58" hidden="1" customWidth="1"/>
    <col min="781" max="1024" width="10.7109375" style="58"/>
    <col min="1025" max="1025" width="12.7109375" style="58" customWidth="1"/>
    <col min="1026" max="1027" width="10.7109375" style="58" customWidth="1"/>
    <col min="1028" max="1028" width="14.7109375" style="58" customWidth="1"/>
    <col min="1029" max="1029" width="7.7109375" style="58" customWidth="1"/>
    <col min="1030" max="1030" width="3.7109375" style="58" customWidth="1"/>
    <col min="1031" max="1031" width="14.140625" style="58" customWidth="1"/>
    <col min="1032" max="1032" width="3.7109375" style="58" customWidth="1"/>
    <col min="1033" max="1033" width="13.7109375" style="58" customWidth="1"/>
    <col min="1034" max="1034" width="0" style="58" hidden="1" customWidth="1"/>
    <col min="1035" max="1035" width="2" style="58" customWidth="1"/>
    <col min="1036" max="1036" width="0" style="58" hidden="1" customWidth="1"/>
    <col min="1037" max="1280" width="10.7109375" style="58"/>
    <col min="1281" max="1281" width="12.7109375" style="58" customWidth="1"/>
    <col min="1282" max="1283" width="10.7109375" style="58" customWidth="1"/>
    <col min="1284" max="1284" width="14.7109375" style="58" customWidth="1"/>
    <col min="1285" max="1285" width="7.7109375" style="58" customWidth="1"/>
    <col min="1286" max="1286" width="3.7109375" style="58" customWidth="1"/>
    <col min="1287" max="1287" width="14.140625" style="58" customWidth="1"/>
    <col min="1288" max="1288" width="3.7109375" style="58" customWidth="1"/>
    <col min="1289" max="1289" width="13.7109375" style="58" customWidth="1"/>
    <col min="1290" max="1290" width="0" style="58" hidden="1" customWidth="1"/>
    <col min="1291" max="1291" width="2" style="58" customWidth="1"/>
    <col min="1292" max="1292" width="0" style="58" hidden="1" customWidth="1"/>
    <col min="1293" max="1536" width="10.7109375" style="58"/>
    <col min="1537" max="1537" width="12.7109375" style="58" customWidth="1"/>
    <col min="1538" max="1539" width="10.7109375" style="58" customWidth="1"/>
    <col min="1540" max="1540" width="14.7109375" style="58" customWidth="1"/>
    <col min="1541" max="1541" width="7.7109375" style="58" customWidth="1"/>
    <col min="1542" max="1542" width="3.7109375" style="58" customWidth="1"/>
    <col min="1543" max="1543" width="14.140625" style="58" customWidth="1"/>
    <col min="1544" max="1544" width="3.7109375" style="58" customWidth="1"/>
    <col min="1545" max="1545" width="13.7109375" style="58" customWidth="1"/>
    <col min="1546" max="1546" width="0" style="58" hidden="1" customWidth="1"/>
    <col min="1547" max="1547" width="2" style="58" customWidth="1"/>
    <col min="1548" max="1548" width="0" style="58" hidden="1" customWidth="1"/>
    <col min="1549" max="1792" width="10.7109375" style="58"/>
    <col min="1793" max="1793" width="12.7109375" style="58" customWidth="1"/>
    <col min="1794" max="1795" width="10.7109375" style="58" customWidth="1"/>
    <col min="1796" max="1796" width="14.7109375" style="58" customWidth="1"/>
    <col min="1797" max="1797" width="7.7109375" style="58" customWidth="1"/>
    <col min="1798" max="1798" width="3.7109375" style="58" customWidth="1"/>
    <col min="1799" max="1799" width="14.140625" style="58" customWidth="1"/>
    <col min="1800" max="1800" width="3.7109375" style="58" customWidth="1"/>
    <col min="1801" max="1801" width="13.7109375" style="58" customWidth="1"/>
    <col min="1802" max="1802" width="0" style="58" hidden="1" customWidth="1"/>
    <col min="1803" max="1803" width="2" style="58" customWidth="1"/>
    <col min="1804" max="1804" width="0" style="58" hidden="1" customWidth="1"/>
    <col min="1805" max="2048" width="10.7109375" style="58"/>
    <col min="2049" max="2049" width="12.7109375" style="58" customWidth="1"/>
    <col min="2050" max="2051" width="10.7109375" style="58" customWidth="1"/>
    <col min="2052" max="2052" width="14.7109375" style="58" customWidth="1"/>
    <col min="2053" max="2053" width="7.7109375" style="58" customWidth="1"/>
    <col min="2054" max="2054" width="3.7109375" style="58" customWidth="1"/>
    <col min="2055" max="2055" width="14.140625" style="58" customWidth="1"/>
    <col min="2056" max="2056" width="3.7109375" style="58" customWidth="1"/>
    <col min="2057" max="2057" width="13.7109375" style="58" customWidth="1"/>
    <col min="2058" max="2058" width="0" style="58" hidden="1" customWidth="1"/>
    <col min="2059" max="2059" width="2" style="58" customWidth="1"/>
    <col min="2060" max="2060" width="0" style="58" hidden="1" customWidth="1"/>
    <col min="2061" max="2304" width="10.7109375" style="58"/>
    <col min="2305" max="2305" width="12.7109375" style="58" customWidth="1"/>
    <col min="2306" max="2307" width="10.7109375" style="58" customWidth="1"/>
    <col min="2308" max="2308" width="14.7109375" style="58" customWidth="1"/>
    <col min="2309" max="2309" width="7.7109375" style="58" customWidth="1"/>
    <col min="2310" max="2310" width="3.7109375" style="58" customWidth="1"/>
    <col min="2311" max="2311" width="14.140625" style="58" customWidth="1"/>
    <col min="2312" max="2312" width="3.7109375" style="58" customWidth="1"/>
    <col min="2313" max="2313" width="13.7109375" style="58" customWidth="1"/>
    <col min="2314" max="2314" width="0" style="58" hidden="1" customWidth="1"/>
    <col min="2315" max="2315" width="2" style="58" customWidth="1"/>
    <col min="2316" max="2316" width="0" style="58" hidden="1" customWidth="1"/>
    <col min="2317" max="2560" width="10.7109375" style="58"/>
    <col min="2561" max="2561" width="12.7109375" style="58" customWidth="1"/>
    <col min="2562" max="2563" width="10.7109375" style="58" customWidth="1"/>
    <col min="2564" max="2564" width="14.7109375" style="58" customWidth="1"/>
    <col min="2565" max="2565" width="7.7109375" style="58" customWidth="1"/>
    <col min="2566" max="2566" width="3.7109375" style="58" customWidth="1"/>
    <col min="2567" max="2567" width="14.140625" style="58" customWidth="1"/>
    <col min="2568" max="2568" width="3.7109375" style="58" customWidth="1"/>
    <col min="2569" max="2569" width="13.7109375" style="58" customWidth="1"/>
    <col min="2570" max="2570" width="0" style="58" hidden="1" customWidth="1"/>
    <col min="2571" max="2571" width="2" style="58" customWidth="1"/>
    <col min="2572" max="2572" width="0" style="58" hidden="1" customWidth="1"/>
    <col min="2573" max="2816" width="10.7109375" style="58"/>
    <col min="2817" max="2817" width="12.7109375" style="58" customWidth="1"/>
    <col min="2818" max="2819" width="10.7109375" style="58" customWidth="1"/>
    <col min="2820" max="2820" width="14.7109375" style="58" customWidth="1"/>
    <col min="2821" max="2821" width="7.7109375" style="58" customWidth="1"/>
    <col min="2822" max="2822" width="3.7109375" style="58" customWidth="1"/>
    <col min="2823" max="2823" width="14.140625" style="58" customWidth="1"/>
    <col min="2824" max="2824" width="3.7109375" style="58" customWidth="1"/>
    <col min="2825" max="2825" width="13.7109375" style="58" customWidth="1"/>
    <col min="2826" max="2826" width="0" style="58" hidden="1" customWidth="1"/>
    <col min="2827" max="2827" width="2" style="58" customWidth="1"/>
    <col min="2828" max="2828" width="0" style="58" hidden="1" customWidth="1"/>
    <col min="2829" max="3072" width="10.7109375" style="58"/>
    <col min="3073" max="3073" width="12.7109375" style="58" customWidth="1"/>
    <col min="3074" max="3075" width="10.7109375" style="58" customWidth="1"/>
    <col min="3076" max="3076" width="14.7109375" style="58" customWidth="1"/>
    <col min="3077" max="3077" width="7.7109375" style="58" customWidth="1"/>
    <col min="3078" max="3078" width="3.7109375" style="58" customWidth="1"/>
    <col min="3079" max="3079" width="14.140625" style="58" customWidth="1"/>
    <col min="3080" max="3080" width="3.7109375" style="58" customWidth="1"/>
    <col min="3081" max="3081" width="13.7109375" style="58" customWidth="1"/>
    <col min="3082" max="3082" width="0" style="58" hidden="1" customWidth="1"/>
    <col min="3083" max="3083" width="2" style="58" customWidth="1"/>
    <col min="3084" max="3084" width="0" style="58" hidden="1" customWidth="1"/>
    <col min="3085" max="3328" width="10.7109375" style="58"/>
    <col min="3329" max="3329" width="12.7109375" style="58" customWidth="1"/>
    <col min="3330" max="3331" width="10.7109375" style="58" customWidth="1"/>
    <col min="3332" max="3332" width="14.7109375" style="58" customWidth="1"/>
    <col min="3333" max="3333" width="7.7109375" style="58" customWidth="1"/>
    <col min="3334" max="3334" width="3.7109375" style="58" customWidth="1"/>
    <col min="3335" max="3335" width="14.140625" style="58" customWidth="1"/>
    <col min="3336" max="3336" width="3.7109375" style="58" customWidth="1"/>
    <col min="3337" max="3337" width="13.7109375" style="58" customWidth="1"/>
    <col min="3338" max="3338" width="0" style="58" hidden="1" customWidth="1"/>
    <col min="3339" max="3339" width="2" style="58" customWidth="1"/>
    <col min="3340" max="3340" width="0" style="58" hidden="1" customWidth="1"/>
    <col min="3341" max="3584" width="10.7109375" style="58"/>
    <col min="3585" max="3585" width="12.7109375" style="58" customWidth="1"/>
    <col min="3586" max="3587" width="10.7109375" style="58" customWidth="1"/>
    <col min="3588" max="3588" width="14.7109375" style="58" customWidth="1"/>
    <col min="3589" max="3589" width="7.7109375" style="58" customWidth="1"/>
    <col min="3590" max="3590" width="3.7109375" style="58" customWidth="1"/>
    <col min="3591" max="3591" width="14.140625" style="58" customWidth="1"/>
    <col min="3592" max="3592" width="3.7109375" style="58" customWidth="1"/>
    <col min="3593" max="3593" width="13.7109375" style="58" customWidth="1"/>
    <col min="3594" max="3594" width="0" style="58" hidden="1" customWidth="1"/>
    <col min="3595" max="3595" width="2" style="58" customWidth="1"/>
    <col min="3596" max="3596" width="0" style="58" hidden="1" customWidth="1"/>
    <col min="3597" max="3840" width="10.7109375" style="58"/>
    <col min="3841" max="3841" width="12.7109375" style="58" customWidth="1"/>
    <col min="3842" max="3843" width="10.7109375" style="58" customWidth="1"/>
    <col min="3844" max="3844" width="14.7109375" style="58" customWidth="1"/>
    <col min="3845" max="3845" width="7.7109375" style="58" customWidth="1"/>
    <col min="3846" max="3846" width="3.7109375" style="58" customWidth="1"/>
    <col min="3847" max="3847" width="14.140625" style="58" customWidth="1"/>
    <col min="3848" max="3848" width="3.7109375" style="58" customWidth="1"/>
    <col min="3849" max="3849" width="13.7109375" style="58" customWidth="1"/>
    <col min="3850" max="3850" width="0" style="58" hidden="1" customWidth="1"/>
    <col min="3851" max="3851" width="2" style="58" customWidth="1"/>
    <col min="3852" max="3852" width="0" style="58" hidden="1" customWidth="1"/>
    <col min="3853" max="4096" width="10.7109375" style="58"/>
    <col min="4097" max="4097" width="12.7109375" style="58" customWidth="1"/>
    <col min="4098" max="4099" width="10.7109375" style="58" customWidth="1"/>
    <col min="4100" max="4100" width="14.7109375" style="58" customWidth="1"/>
    <col min="4101" max="4101" width="7.7109375" style="58" customWidth="1"/>
    <col min="4102" max="4102" width="3.7109375" style="58" customWidth="1"/>
    <col min="4103" max="4103" width="14.140625" style="58" customWidth="1"/>
    <col min="4104" max="4104" width="3.7109375" style="58" customWidth="1"/>
    <col min="4105" max="4105" width="13.7109375" style="58" customWidth="1"/>
    <col min="4106" max="4106" width="0" style="58" hidden="1" customWidth="1"/>
    <col min="4107" max="4107" width="2" style="58" customWidth="1"/>
    <col min="4108" max="4108" width="0" style="58" hidden="1" customWidth="1"/>
    <col min="4109" max="4352" width="10.7109375" style="58"/>
    <col min="4353" max="4353" width="12.7109375" style="58" customWidth="1"/>
    <col min="4354" max="4355" width="10.7109375" style="58" customWidth="1"/>
    <col min="4356" max="4356" width="14.7109375" style="58" customWidth="1"/>
    <col min="4357" max="4357" width="7.7109375" style="58" customWidth="1"/>
    <col min="4358" max="4358" width="3.7109375" style="58" customWidth="1"/>
    <col min="4359" max="4359" width="14.140625" style="58" customWidth="1"/>
    <col min="4360" max="4360" width="3.7109375" style="58" customWidth="1"/>
    <col min="4361" max="4361" width="13.7109375" style="58" customWidth="1"/>
    <col min="4362" max="4362" width="0" style="58" hidden="1" customWidth="1"/>
    <col min="4363" max="4363" width="2" style="58" customWidth="1"/>
    <col min="4364" max="4364" width="0" style="58" hidden="1" customWidth="1"/>
    <col min="4365" max="4608" width="10.7109375" style="58"/>
    <col min="4609" max="4609" width="12.7109375" style="58" customWidth="1"/>
    <col min="4610" max="4611" width="10.7109375" style="58" customWidth="1"/>
    <col min="4612" max="4612" width="14.7109375" style="58" customWidth="1"/>
    <col min="4613" max="4613" width="7.7109375" style="58" customWidth="1"/>
    <col min="4614" max="4614" width="3.7109375" style="58" customWidth="1"/>
    <col min="4615" max="4615" width="14.140625" style="58" customWidth="1"/>
    <col min="4616" max="4616" width="3.7109375" style="58" customWidth="1"/>
    <col min="4617" max="4617" width="13.7109375" style="58" customWidth="1"/>
    <col min="4618" max="4618" width="0" style="58" hidden="1" customWidth="1"/>
    <col min="4619" max="4619" width="2" style="58" customWidth="1"/>
    <col min="4620" max="4620" width="0" style="58" hidden="1" customWidth="1"/>
    <col min="4621" max="4864" width="10.7109375" style="58"/>
    <col min="4865" max="4865" width="12.7109375" style="58" customWidth="1"/>
    <col min="4866" max="4867" width="10.7109375" style="58" customWidth="1"/>
    <col min="4868" max="4868" width="14.7109375" style="58" customWidth="1"/>
    <col min="4869" max="4869" width="7.7109375" style="58" customWidth="1"/>
    <col min="4870" max="4870" width="3.7109375" style="58" customWidth="1"/>
    <col min="4871" max="4871" width="14.140625" style="58" customWidth="1"/>
    <col min="4872" max="4872" width="3.7109375" style="58" customWidth="1"/>
    <col min="4873" max="4873" width="13.7109375" style="58" customWidth="1"/>
    <col min="4874" max="4874" width="0" style="58" hidden="1" customWidth="1"/>
    <col min="4875" max="4875" width="2" style="58" customWidth="1"/>
    <col min="4876" max="4876" width="0" style="58" hidden="1" customWidth="1"/>
    <col min="4877" max="5120" width="10.7109375" style="58"/>
    <col min="5121" max="5121" width="12.7109375" style="58" customWidth="1"/>
    <col min="5122" max="5123" width="10.7109375" style="58" customWidth="1"/>
    <col min="5124" max="5124" width="14.7109375" style="58" customWidth="1"/>
    <col min="5125" max="5125" width="7.7109375" style="58" customWidth="1"/>
    <col min="5126" max="5126" width="3.7109375" style="58" customWidth="1"/>
    <col min="5127" max="5127" width="14.140625" style="58" customWidth="1"/>
    <col min="5128" max="5128" width="3.7109375" style="58" customWidth="1"/>
    <col min="5129" max="5129" width="13.7109375" style="58" customWidth="1"/>
    <col min="5130" max="5130" width="0" style="58" hidden="1" customWidth="1"/>
    <col min="5131" max="5131" width="2" style="58" customWidth="1"/>
    <col min="5132" max="5132" width="0" style="58" hidden="1" customWidth="1"/>
    <col min="5133" max="5376" width="10.7109375" style="58"/>
    <col min="5377" max="5377" width="12.7109375" style="58" customWidth="1"/>
    <col min="5378" max="5379" width="10.7109375" style="58" customWidth="1"/>
    <col min="5380" max="5380" width="14.7109375" style="58" customWidth="1"/>
    <col min="5381" max="5381" width="7.7109375" style="58" customWidth="1"/>
    <col min="5382" max="5382" width="3.7109375" style="58" customWidth="1"/>
    <col min="5383" max="5383" width="14.140625" style="58" customWidth="1"/>
    <col min="5384" max="5384" width="3.7109375" style="58" customWidth="1"/>
    <col min="5385" max="5385" width="13.7109375" style="58" customWidth="1"/>
    <col min="5386" max="5386" width="0" style="58" hidden="1" customWidth="1"/>
    <col min="5387" max="5387" width="2" style="58" customWidth="1"/>
    <col min="5388" max="5388" width="0" style="58" hidden="1" customWidth="1"/>
    <col min="5389" max="5632" width="10.7109375" style="58"/>
    <col min="5633" max="5633" width="12.7109375" style="58" customWidth="1"/>
    <col min="5634" max="5635" width="10.7109375" style="58" customWidth="1"/>
    <col min="5636" max="5636" width="14.7109375" style="58" customWidth="1"/>
    <col min="5637" max="5637" width="7.7109375" style="58" customWidth="1"/>
    <col min="5638" max="5638" width="3.7109375" style="58" customWidth="1"/>
    <col min="5639" max="5639" width="14.140625" style="58" customWidth="1"/>
    <col min="5640" max="5640" width="3.7109375" style="58" customWidth="1"/>
    <col min="5641" max="5641" width="13.7109375" style="58" customWidth="1"/>
    <col min="5642" max="5642" width="0" style="58" hidden="1" customWidth="1"/>
    <col min="5643" max="5643" width="2" style="58" customWidth="1"/>
    <col min="5644" max="5644" width="0" style="58" hidden="1" customWidth="1"/>
    <col min="5645" max="5888" width="10.7109375" style="58"/>
    <col min="5889" max="5889" width="12.7109375" style="58" customWidth="1"/>
    <col min="5890" max="5891" width="10.7109375" style="58" customWidth="1"/>
    <col min="5892" max="5892" width="14.7109375" style="58" customWidth="1"/>
    <col min="5893" max="5893" width="7.7109375" style="58" customWidth="1"/>
    <col min="5894" max="5894" width="3.7109375" style="58" customWidth="1"/>
    <col min="5895" max="5895" width="14.140625" style="58" customWidth="1"/>
    <col min="5896" max="5896" width="3.7109375" style="58" customWidth="1"/>
    <col min="5897" max="5897" width="13.7109375" style="58" customWidth="1"/>
    <col min="5898" max="5898" width="0" style="58" hidden="1" customWidth="1"/>
    <col min="5899" max="5899" width="2" style="58" customWidth="1"/>
    <col min="5900" max="5900" width="0" style="58" hidden="1" customWidth="1"/>
    <col min="5901" max="6144" width="10.7109375" style="58"/>
    <col min="6145" max="6145" width="12.7109375" style="58" customWidth="1"/>
    <col min="6146" max="6147" width="10.7109375" style="58" customWidth="1"/>
    <col min="6148" max="6148" width="14.7109375" style="58" customWidth="1"/>
    <col min="6149" max="6149" width="7.7109375" style="58" customWidth="1"/>
    <col min="6150" max="6150" width="3.7109375" style="58" customWidth="1"/>
    <col min="6151" max="6151" width="14.140625" style="58" customWidth="1"/>
    <col min="6152" max="6152" width="3.7109375" style="58" customWidth="1"/>
    <col min="6153" max="6153" width="13.7109375" style="58" customWidth="1"/>
    <col min="6154" max="6154" width="0" style="58" hidden="1" customWidth="1"/>
    <col min="6155" max="6155" width="2" style="58" customWidth="1"/>
    <col min="6156" max="6156" width="0" style="58" hidden="1" customWidth="1"/>
    <col min="6157" max="6400" width="10.7109375" style="58"/>
    <col min="6401" max="6401" width="12.7109375" style="58" customWidth="1"/>
    <col min="6402" max="6403" width="10.7109375" style="58" customWidth="1"/>
    <col min="6404" max="6404" width="14.7109375" style="58" customWidth="1"/>
    <col min="6405" max="6405" width="7.7109375" style="58" customWidth="1"/>
    <col min="6406" max="6406" width="3.7109375" style="58" customWidth="1"/>
    <col min="6407" max="6407" width="14.140625" style="58" customWidth="1"/>
    <col min="6408" max="6408" width="3.7109375" style="58" customWidth="1"/>
    <col min="6409" max="6409" width="13.7109375" style="58" customWidth="1"/>
    <col min="6410" max="6410" width="0" style="58" hidden="1" customWidth="1"/>
    <col min="6411" max="6411" width="2" style="58" customWidth="1"/>
    <col min="6412" max="6412" width="0" style="58" hidden="1" customWidth="1"/>
    <col min="6413" max="6656" width="10.7109375" style="58"/>
    <col min="6657" max="6657" width="12.7109375" style="58" customWidth="1"/>
    <col min="6658" max="6659" width="10.7109375" style="58" customWidth="1"/>
    <col min="6660" max="6660" width="14.7109375" style="58" customWidth="1"/>
    <col min="6661" max="6661" width="7.7109375" style="58" customWidth="1"/>
    <col min="6662" max="6662" width="3.7109375" style="58" customWidth="1"/>
    <col min="6663" max="6663" width="14.140625" style="58" customWidth="1"/>
    <col min="6664" max="6664" width="3.7109375" style="58" customWidth="1"/>
    <col min="6665" max="6665" width="13.7109375" style="58" customWidth="1"/>
    <col min="6666" max="6666" width="0" style="58" hidden="1" customWidth="1"/>
    <col min="6667" max="6667" width="2" style="58" customWidth="1"/>
    <col min="6668" max="6668" width="0" style="58" hidden="1" customWidth="1"/>
    <col min="6669" max="6912" width="10.7109375" style="58"/>
    <col min="6913" max="6913" width="12.7109375" style="58" customWidth="1"/>
    <col min="6914" max="6915" width="10.7109375" style="58" customWidth="1"/>
    <col min="6916" max="6916" width="14.7109375" style="58" customWidth="1"/>
    <col min="6917" max="6917" width="7.7109375" style="58" customWidth="1"/>
    <col min="6918" max="6918" width="3.7109375" style="58" customWidth="1"/>
    <col min="6919" max="6919" width="14.140625" style="58" customWidth="1"/>
    <col min="6920" max="6920" width="3.7109375" style="58" customWidth="1"/>
    <col min="6921" max="6921" width="13.7109375" style="58" customWidth="1"/>
    <col min="6922" max="6922" width="0" style="58" hidden="1" customWidth="1"/>
    <col min="6923" max="6923" width="2" style="58" customWidth="1"/>
    <col min="6924" max="6924" width="0" style="58" hidden="1" customWidth="1"/>
    <col min="6925" max="7168" width="10.7109375" style="58"/>
    <col min="7169" max="7169" width="12.7109375" style="58" customWidth="1"/>
    <col min="7170" max="7171" width="10.7109375" style="58" customWidth="1"/>
    <col min="7172" max="7172" width="14.7109375" style="58" customWidth="1"/>
    <col min="7173" max="7173" width="7.7109375" style="58" customWidth="1"/>
    <col min="7174" max="7174" width="3.7109375" style="58" customWidth="1"/>
    <col min="7175" max="7175" width="14.140625" style="58" customWidth="1"/>
    <col min="7176" max="7176" width="3.7109375" style="58" customWidth="1"/>
    <col min="7177" max="7177" width="13.7109375" style="58" customWidth="1"/>
    <col min="7178" max="7178" width="0" style="58" hidden="1" customWidth="1"/>
    <col min="7179" max="7179" width="2" style="58" customWidth="1"/>
    <col min="7180" max="7180" width="0" style="58" hidden="1" customWidth="1"/>
    <col min="7181" max="7424" width="10.7109375" style="58"/>
    <col min="7425" max="7425" width="12.7109375" style="58" customWidth="1"/>
    <col min="7426" max="7427" width="10.7109375" style="58" customWidth="1"/>
    <col min="7428" max="7428" width="14.7109375" style="58" customWidth="1"/>
    <col min="7429" max="7429" width="7.7109375" style="58" customWidth="1"/>
    <col min="7430" max="7430" width="3.7109375" style="58" customWidth="1"/>
    <col min="7431" max="7431" width="14.140625" style="58" customWidth="1"/>
    <col min="7432" max="7432" width="3.7109375" style="58" customWidth="1"/>
    <col min="7433" max="7433" width="13.7109375" style="58" customWidth="1"/>
    <col min="7434" max="7434" width="0" style="58" hidden="1" customWidth="1"/>
    <col min="7435" max="7435" width="2" style="58" customWidth="1"/>
    <col min="7436" max="7436" width="0" style="58" hidden="1" customWidth="1"/>
    <col min="7437" max="7680" width="10.7109375" style="58"/>
    <col min="7681" max="7681" width="12.7109375" style="58" customWidth="1"/>
    <col min="7682" max="7683" width="10.7109375" style="58" customWidth="1"/>
    <col min="7684" max="7684" width="14.7109375" style="58" customWidth="1"/>
    <col min="7685" max="7685" width="7.7109375" style="58" customWidth="1"/>
    <col min="7686" max="7686" width="3.7109375" style="58" customWidth="1"/>
    <col min="7687" max="7687" width="14.140625" style="58" customWidth="1"/>
    <col min="7688" max="7688" width="3.7109375" style="58" customWidth="1"/>
    <col min="7689" max="7689" width="13.7109375" style="58" customWidth="1"/>
    <col min="7690" max="7690" width="0" style="58" hidden="1" customWidth="1"/>
    <col min="7691" max="7691" width="2" style="58" customWidth="1"/>
    <col min="7692" max="7692" width="0" style="58" hidden="1" customWidth="1"/>
    <col min="7693" max="7936" width="10.7109375" style="58"/>
    <col min="7937" max="7937" width="12.7109375" style="58" customWidth="1"/>
    <col min="7938" max="7939" width="10.7109375" style="58" customWidth="1"/>
    <col min="7940" max="7940" width="14.7109375" style="58" customWidth="1"/>
    <col min="7941" max="7941" width="7.7109375" style="58" customWidth="1"/>
    <col min="7942" max="7942" width="3.7109375" style="58" customWidth="1"/>
    <col min="7943" max="7943" width="14.140625" style="58" customWidth="1"/>
    <col min="7944" max="7944" width="3.7109375" style="58" customWidth="1"/>
    <col min="7945" max="7945" width="13.7109375" style="58" customWidth="1"/>
    <col min="7946" max="7946" width="0" style="58" hidden="1" customWidth="1"/>
    <col min="7947" max="7947" width="2" style="58" customWidth="1"/>
    <col min="7948" max="7948" width="0" style="58" hidden="1" customWidth="1"/>
    <col min="7949" max="8192" width="10.7109375" style="58"/>
    <col min="8193" max="8193" width="12.7109375" style="58" customWidth="1"/>
    <col min="8194" max="8195" width="10.7109375" style="58" customWidth="1"/>
    <col min="8196" max="8196" width="14.7109375" style="58" customWidth="1"/>
    <col min="8197" max="8197" width="7.7109375" style="58" customWidth="1"/>
    <col min="8198" max="8198" width="3.7109375" style="58" customWidth="1"/>
    <col min="8199" max="8199" width="14.140625" style="58" customWidth="1"/>
    <col min="8200" max="8200" width="3.7109375" style="58" customWidth="1"/>
    <col min="8201" max="8201" width="13.7109375" style="58" customWidth="1"/>
    <col min="8202" max="8202" width="0" style="58" hidden="1" customWidth="1"/>
    <col min="8203" max="8203" width="2" style="58" customWidth="1"/>
    <col min="8204" max="8204" width="0" style="58" hidden="1" customWidth="1"/>
    <col min="8205" max="8448" width="10.7109375" style="58"/>
    <col min="8449" max="8449" width="12.7109375" style="58" customWidth="1"/>
    <col min="8450" max="8451" width="10.7109375" style="58" customWidth="1"/>
    <col min="8452" max="8452" width="14.7109375" style="58" customWidth="1"/>
    <col min="8453" max="8453" width="7.7109375" style="58" customWidth="1"/>
    <col min="8454" max="8454" width="3.7109375" style="58" customWidth="1"/>
    <col min="8455" max="8455" width="14.140625" style="58" customWidth="1"/>
    <col min="8456" max="8456" width="3.7109375" style="58" customWidth="1"/>
    <col min="8457" max="8457" width="13.7109375" style="58" customWidth="1"/>
    <col min="8458" max="8458" width="0" style="58" hidden="1" customWidth="1"/>
    <col min="8459" max="8459" width="2" style="58" customWidth="1"/>
    <col min="8460" max="8460" width="0" style="58" hidden="1" customWidth="1"/>
    <col min="8461" max="8704" width="10.7109375" style="58"/>
    <col min="8705" max="8705" width="12.7109375" style="58" customWidth="1"/>
    <col min="8706" max="8707" width="10.7109375" style="58" customWidth="1"/>
    <col min="8708" max="8708" width="14.7109375" style="58" customWidth="1"/>
    <col min="8709" max="8709" width="7.7109375" style="58" customWidth="1"/>
    <col min="8710" max="8710" width="3.7109375" style="58" customWidth="1"/>
    <col min="8711" max="8711" width="14.140625" style="58" customWidth="1"/>
    <col min="8712" max="8712" width="3.7109375" style="58" customWidth="1"/>
    <col min="8713" max="8713" width="13.7109375" style="58" customWidth="1"/>
    <col min="8714" max="8714" width="0" style="58" hidden="1" customWidth="1"/>
    <col min="8715" max="8715" width="2" style="58" customWidth="1"/>
    <col min="8716" max="8716" width="0" style="58" hidden="1" customWidth="1"/>
    <col min="8717" max="8960" width="10.7109375" style="58"/>
    <col min="8961" max="8961" width="12.7109375" style="58" customWidth="1"/>
    <col min="8962" max="8963" width="10.7109375" style="58" customWidth="1"/>
    <col min="8964" max="8964" width="14.7109375" style="58" customWidth="1"/>
    <col min="8965" max="8965" width="7.7109375" style="58" customWidth="1"/>
    <col min="8966" max="8966" width="3.7109375" style="58" customWidth="1"/>
    <col min="8967" max="8967" width="14.140625" style="58" customWidth="1"/>
    <col min="8968" max="8968" width="3.7109375" style="58" customWidth="1"/>
    <col min="8969" max="8969" width="13.7109375" style="58" customWidth="1"/>
    <col min="8970" max="8970" width="0" style="58" hidden="1" customWidth="1"/>
    <col min="8971" max="8971" width="2" style="58" customWidth="1"/>
    <col min="8972" max="8972" width="0" style="58" hidden="1" customWidth="1"/>
    <col min="8973" max="9216" width="10.7109375" style="58"/>
    <col min="9217" max="9217" width="12.7109375" style="58" customWidth="1"/>
    <col min="9218" max="9219" width="10.7109375" style="58" customWidth="1"/>
    <col min="9220" max="9220" width="14.7109375" style="58" customWidth="1"/>
    <col min="9221" max="9221" width="7.7109375" style="58" customWidth="1"/>
    <col min="9222" max="9222" width="3.7109375" style="58" customWidth="1"/>
    <col min="9223" max="9223" width="14.140625" style="58" customWidth="1"/>
    <col min="9224" max="9224" width="3.7109375" style="58" customWidth="1"/>
    <col min="9225" max="9225" width="13.7109375" style="58" customWidth="1"/>
    <col min="9226" max="9226" width="0" style="58" hidden="1" customWidth="1"/>
    <col min="9227" max="9227" width="2" style="58" customWidth="1"/>
    <col min="9228" max="9228" width="0" style="58" hidden="1" customWidth="1"/>
    <col min="9229" max="9472" width="10.7109375" style="58"/>
    <col min="9473" max="9473" width="12.7109375" style="58" customWidth="1"/>
    <col min="9474" max="9475" width="10.7109375" style="58" customWidth="1"/>
    <col min="9476" max="9476" width="14.7109375" style="58" customWidth="1"/>
    <col min="9477" max="9477" width="7.7109375" style="58" customWidth="1"/>
    <col min="9478" max="9478" width="3.7109375" style="58" customWidth="1"/>
    <col min="9479" max="9479" width="14.140625" style="58" customWidth="1"/>
    <col min="9480" max="9480" width="3.7109375" style="58" customWidth="1"/>
    <col min="9481" max="9481" width="13.7109375" style="58" customWidth="1"/>
    <col min="9482" max="9482" width="0" style="58" hidden="1" customWidth="1"/>
    <col min="9483" max="9483" width="2" style="58" customWidth="1"/>
    <col min="9484" max="9484" width="0" style="58" hidden="1" customWidth="1"/>
    <col min="9485" max="9728" width="10.7109375" style="58"/>
    <col min="9729" max="9729" width="12.7109375" style="58" customWidth="1"/>
    <col min="9730" max="9731" width="10.7109375" style="58" customWidth="1"/>
    <col min="9732" max="9732" width="14.7109375" style="58" customWidth="1"/>
    <col min="9733" max="9733" width="7.7109375" style="58" customWidth="1"/>
    <col min="9734" max="9734" width="3.7109375" style="58" customWidth="1"/>
    <col min="9735" max="9735" width="14.140625" style="58" customWidth="1"/>
    <col min="9736" max="9736" width="3.7109375" style="58" customWidth="1"/>
    <col min="9737" max="9737" width="13.7109375" style="58" customWidth="1"/>
    <col min="9738" max="9738" width="0" style="58" hidden="1" customWidth="1"/>
    <col min="9739" max="9739" width="2" style="58" customWidth="1"/>
    <col min="9740" max="9740" width="0" style="58" hidden="1" customWidth="1"/>
    <col min="9741" max="9984" width="10.7109375" style="58"/>
    <col min="9985" max="9985" width="12.7109375" style="58" customWidth="1"/>
    <col min="9986" max="9987" width="10.7109375" style="58" customWidth="1"/>
    <col min="9988" max="9988" width="14.7109375" style="58" customWidth="1"/>
    <col min="9989" max="9989" width="7.7109375" style="58" customWidth="1"/>
    <col min="9990" max="9990" width="3.7109375" style="58" customWidth="1"/>
    <col min="9991" max="9991" width="14.140625" style="58" customWidth="1"/>
    <col min="9992" max="9992" width="3.7109375" style="58" customWidth="1"/>
    <col min="9993" max="9993" width="13.7109375" style="58" customWidth="1"/>
    <col min="9994" max="9994" width="0" style="58" hidden="1" customWidth="1"/>
    <col min="9995" max="9995" width="2" style="58" customWidth="1"/>
    <col min="9996" max="9996" width="0" style="58" hidden="1" customWidth="1"/>
    <col min="9997" max="10240" width="10.7109375" style="58"/>
    <col min="10241" max="10241" width="12.7109375" style="58" customWidth="1"/>
    <col min="10242" max="10243" width="10.7109375" style="58" customWidth="1"/>
    <col min="10244" max="10244" width="14.7109375" style="58" customWidth="1"/>
    <col min="10245" max="10245" width="7.7109375" style="58" customWidth="1"/>
    <col min="10246" max="10246" width="3.7109375" style="58" customWidth="1"/>
    <col min="10247" max="10247" width="14.140625" style="58" customWidth="1"/>
    <col min="10248" max="10248" width="3.7109375" style="58" customWidth="1"/>
    <col min="10249" max="10249" width="13.7109375" style="58" customWidth="1"/>
    <col min="10250" max="10250" width="0" style="58" hidden="1" customWidth="1"/>
    <col min="10251" max="10251" width="2" style="58" customWidth="1"/>
    <col min="10252" max="10252" width="0" style="58" hidden="1" customWidth="1"/>
    <col min="10253" max="10496" width="10.7109375" style="58"/>
    <col min="10497" max="10497" width="12.7109375" style="58" customWidth="1"/>
    <col min="10498" max="10499" width="10.7109375" style="58" customWidth="1"/>
    <col min="10500" max="10500" width="14.7109375" style="58" customWidth="1"/>
    <col min="10501" max="10501" width="7.7109375" style="58" customWidth="1"/>
    <col min="10502" max="10502" width="3.7109375" style="58" customWidth="1"/>
    <col min="10503" max="10503" width="14.140625" style="58" customWidth="1"/>
    <col min="10504" max="10504" width="3.7109375" style="58" customWidth="1"/>
    <col min="10505" max="10505" width="13.7109375" style="58" customWidth="1"/>
    <col min="10506" max="10506" width="0" style="58" hidden="1" customWidth="1"/>
    <col min="10507" max="10507" width="2" style="58" customWidth="1"/>
    <col min="10508" max="10508" width="0" style="58" hidden="1" customWidth="1"/>
    <col min="10509" max="10752" width="10.7109375" style="58"/>
    <col min="10753" max="10753" width="12.7109375" style="58" customWidth="1"/>
    <col min="10754" max="10755" width="10.7109375" style="58" customWidth="1"/>
    <col min="10756" max="10756" width="14.7109375" style="58" customWidth="1"/>
    <col min="10757" max="10757" width="7.7109375" style="58" customWidth="1"/>
    <col min="10758" max="10758" width="3.7109375" style="58" customWidth="1"/>
    <col min="10759" max="10759" width="14.140625" style="58" customWidth="1"/>
    <col min="10760" max="10760" width="3.7109375" style="58" customWidth="1"/>
    <col min="10761" max="10761" width="13.7109375" style="58" customWidth="1"/>
    <col min="10762" max="10762" width="0" style="58" hidden="1" customWidth="1"/>
    <col min="10763" max="10763" width="2" style="58" customWidth="1"/>
    <col min="10764" max="10764" width="0" style="58" hidden="1" customWidth="1"/>
    <col min="10765" max="11008" width="10.7109375" style="58"/>
    <col min="11009" max="11009" width="12.7109375" style="58" customWidth="1"/>
    <col min="11010" max="11011" width="10.7109375" style="58" customWidth="1"/>
    <col min="11012" max="11012" width="14.7109375" style="58" customWidth="1"/>
    <col min="11013" max="11013" width="7.7109375" style="58" customWidth="1"/>
    <col min="11014" max="11014" width="3.7109375" style="58" customWidth="1"/>
    <col min="11015" max="11015" width="14.140625" style="58" customWidth="1"/>
    <col min="11016" max="11016" width="3.7109375" style="58" customWidth="1"/>
    <col min="11017" max="11017" width="13.7109375" style="58" customWidth="1"/>
    <col min="11018" max="11018" width="0" style="58" hidden="1" customWidth="1"/>
    <col min="11019" max="11019" width="2" style="58" customWidth="1"/>
    <col min="11020" max="11020" width="0" style="58" hidden="1" customWidth="1"/>
    <col min="11021" max="11264" width="10.7109375" style="58"/>
    <col min="11265" max="11265" width="12.7109375" style="58" customWidth="1"/>
    <col min="11266" max="11267" width="10.7109375" style="58" customWidth="1"/>
    <col min="11268" max="11268" width="14.7109375" style="58" customWidth="1"/>
    <col min="11269" max="11269" width="7.7109375" style="58" customWidth="1"/>
    <col min="11270" max="11270" width="3.7109375" style="58" customWidth="1"/>
    <col min="11271" max="11271" width="14.140625" style="58" customWidth="1"/>
    <col min="11272" max="11272" width="3.7109375" style="58" customWidth="1"/>
    <col min="11273" max="11273" width="13.7109375" style="58" customWidth="1"/>
    <col min="11274" max="11274" width="0" style="58" hidden="1" customWidth="1"/>
    <col min="11275" max="11275" width="2" style="58" customWidth="1"/>
    <col min="11276" max="11276" width="0" style="58" hidden="1" customWidth="1"/>
    <col min="11277" max="11520" width="10.7109375" style="58"/>
    <col min="11521" max="11521" width="12.7109375" style="58" customWidth="1"/>
    <col min="11522" max="11523" width="10.7109375" style="58" customWidth="1"/>
    <col min="11524" max="11524" width="14.7109375" style="58" customWidth="1"/>
    <col min="11525" max="11525" width="7.7109375" style="58" customWidth="1"/>
    <col min="11526" max="11526" width="3.7109375" style="58" customWidth="1"/>
    <col min="11527" max="11527" width="14.140625" style="58" customWidth="1"/>
    <col min="11528" max="11528" width="3.7109375" style="58" customWidth="1"/>
    <col min="11529" max="11529" width="13.7109375" style="58" customWidth="1"/>
    <col min="11530" max="11530" width="0" style="58" hidden="1" customWidth="1"/>
    <col min="11531" max="11531" width="2" style="58" customWidth="1"/>
    <col min="11532" max="11532" width="0" style="58" hidden="1" customWidth="1"/>
    <col min="11533" max="11776" width="10.7109375" style="58"/>
    <col min="11777" max="11777" width="12.7109375" style="58" customWidth="1"/>
    <col min="11778" max="11779" width="10.7109375" style="58" customWidth="1"/>
    <col min="11780" max="11780" width="14.7109375" style="58" customWidth="1"/>
    <col min="11781" max="11781" width="7.7109375" style="58" customWidth="1"/>
    <col min="11782" max="11782" width="3.7109375" style="58" customWidth="1"/>
    <col min="11783" max="11783" width="14.140625" style="58" customWidth="1"/>
    <col min="11784" max="11784" width="3.7109375" style="58" customWidth="1"/>
    <col min="11785" max="11785" width="13.7109375" style="58" customWidth="1"/>
    <col min="11786" max="11786" width="0" style="58" hidden="1" customWidth="1"/>
    <col min="11787" max="11787" width="2" style="58" customWidth="1"/>
    <col min="11788" max="11788" width="0" style="58" hidden="1" customWidth="1"/>
    <col min="11789" max="12032" width="10.7109375" style="58"/>
    <col min="12033" max="12033" width="12.7109375" style="58" customWidth="1"/>
    <col min="12034" max="12035" width="10.7109375" style="58" customWidth="1"/>
    <col min="12036" max="12036" width="14.7109375" style="58" customWidth="1"/>
    <col min="12037" max="12037" width="7.7109375" style="58" customWidth="1"/>
    <col min="12038" max="12038" width="3.7109375" style="58" customWidth="1"/>
    <col min="12039" max="12039" width="14.140625" style="58" customWidth="1"/>
    <col min="12040" max="12040" width="3.7109375" style="58" customWidth="1"/>
    <col min="12041" max="12041" width="13.7109375" style="58" customWidth="1"/>
    <col min="12042" max="12042" width="0" style="58" hidden="1" customWidth="1"/>
    <col min="12043" max="12043" width="2" style="58" customWidth="1"/>
    <col min="12044" max="12044" width="0" style="58" hidden="1" customWidth="1"/>
    <col min="12045" max="12288" width="10.7109375" style="58"/>
    <col min="12289" max="12289" width="12.7109375" style="58" customWidth="1"/>
    <col min="12290" max="12291" width="10.7109375" style="58" customWidth="1"/>
    <col min="12292" max="12292" width="14.7109375" style="58" customWidth="1"/>
    <col min="12293" max="12293" width="7.7109375" style="58" customWidth="1"/>
    <col min="12294" max="12294" width="3.7109375" style="58" customWidth="1"/>
    <col min="12295" max="12295" width="14.140625" style="58" customWidth="1"/>
    <col min="12296" max="12296" width="3.7109375" style="58" customWidth="1"/>
    <col min="12297" max="12297" width="13.7109375" style="58" customWidth="1"/>
    <col min="12298" max="12298" width="0" style="58" hidden="1" customWidth="1"/>
    <col min="12299" max="12299" width="2" style="58" customWidth="1"/>
    <col min="12300" max="12300" width="0" style="58" hidden="1" customWidth="1"/>
    <col min="12301" max="12544" width="10.7109375" style="58"/>
    <col min="12545" max="12545" width="12.7109375" style="58" customWidth="1"/>
    <col min="12546" max="12547" width="10.7109375" style="58" customWidth="1"/>
    <col min="12548" max="12548" width="14.7109375" style="58" customWidth="1"/>
    <col min="12549" max="12549" width="7.7109375" style="58" customWidth="1"/>
    <col min="12550" max="12550" width="3.7109375" style="58" customWidth="1"/>
    <col min="12551" max="12551" width="14.140625" style="58" customWidth="1"/>
    <col min="12552" max="12552" width="3.7109375" style="58" customWidth="1"/>
    <col min="12553" max="12553" width="13.7109375" style="58" customWidth="1"/>
    <col min="12554" max="12554" width="0" style="58" hidden="1" customWidth="1"/>
    <col min="12555" max="12555" width="2" style="58" customWidth="1"/>
    <col min="12556" max="12556" width="0" style="58" hidden="1" customWidth="1"/>
    <col min="12557" max="12800" width="10.7109375" style="58"/>
    <col min="12801" max="12801" width="12.7109375" style="58" customWidth="1"/>
    <col min="12802" max="12803" width="10.7109375" style="58" customWidth="1"/>
    <col min="12804" max="12804" width="14.7109375" style="58" customWidth="1"/>
    <col min="12805" max="12805" width="7.7109375" style="58" customWidth="1"/>
    <col min="12806" max="12806" width="3.7109375" style="58" customWidth="1"/>
    <col min="12807" max="12807" width="14.140625" style="58" customWidth="1"/>
    <col min="12808" max="12808" width="3.7109375" style="58" customWidth="1"/>
    <col min="12809" max="12809" width="13.7109375" style="58" customWidth="1"/>
    <col min="12810" max="12810" width="0" style="58" hidden="1" customWidth="1"/>
    <col min="12811" max="12811" width="2" style="58" customWidth="1"/>
    <col min="12812" max="12812" width="0" style="58" hidden="1" customWidth="1"/>
    <col min="12813" max="13056" width="10.7109375" style="58"/>
    <col min="13057" max="13057" width="12.7109375" style="58" customWidth="1"/>
    <col min="13058" max="13059" width="10.7109375" style="58" customWidth="1"/>
    <col min="13060" max="13060" width="14.7109375" style="58" customWidth="1"/>
    <col min="13061" max="13061" width="7.7109375" style="58" customWidth="1"/>
    <col min="13062" max="13062" width="3.7109375" style="58" customWidth="1"/>
    <col min="13063" max="13063" width="14.140625" style="58" customWidth="1"/>
    <col min="13064" max="13064" width="3.7109375" style="58" customWidth="1"/>
    <col min="13065" max="13065" width="13.7109375" style="58" customWidth="1"/>
    <col min="13066" max="13066" width="0" style="58" hidden="1" customWidth="1"/>
    <col min="13067" max="13067" width="2" style="58" customWidth="1"/>
    <col min="13068" max="13068" width="0" style="58" hidden="1" customWidth="1"/>
    <col min="13069" max="13312" width="10.7109375" style="58"/>
    <col min="13313" max="13313" width="12.7109375" style="58" customWidth="1"/>
    <col min="13314" max="13315" width="10.7109375" style="58" customWidth="1"/>
    <col min="13316" max="13316" width="14.7109375" style="58" customWidth="1"/>
    <col min="13317" max="13317" width="7.7109375" style="58" customWidth="1"/>
    <col min="13318" max="13318" width="3.7109375" style="58" customWidth="1"/>
    <col min="13319" max="13319" width="14.140625" style="58" customWidth="1"/>
    <col min="13320" max="13320" width="3.7109375" style="58" customWidth="1"/>
    <col min="13321" max="13321" width="13.7109375" style="58" customWidth="1"/>
    <col min="13322" max="13322" width="0" style="58" hidden="1" customWidth="1"/>
    <col min="13323" max="13323" width="2" style="58" customWidth="1"/>
    <col min="13324" max="13324" width="0" style="58" hidden="1" customWidth="1"/>
    <col min="13325" max="13568" width="10.7109375" style="58"/>
    <col min="13569" max="13569" width="12.7109375" style="58" customWidth="1"/>
    <col min="13570" max="13571" width="10.7109375" style="58" customWidth="1"/>
    <col min="13572" max="13572" width="14.7109375" style="58" customWidth="1"/>
    <col min="13573" max="13573" width="7.7109375" style="58" customWidth="1"/>
    <col min="13574" max="13574" width="3.7109375" style="58" customWidth="1"/>
    <col min="13575" max="13575" width="14.140625" style="58" customWidth="1"/>
    <col min="13576" max="13576" width="3.7109375" style="58" customWidth="1"/>
    <col min="13577" max="13577" width="13.7109375" style="58" customWidth="1"/>
    <col min="13578" max="13578" width="0" style="58" hidden="1" customWidth="1"/>
    <col min="13579" max="13579" width="2" style="58" customWidth="1"/>
    <col min="13580" max="13580" width="0" style="58" hidden="1" customWidth="1"/>
    <col min="13581" max="13824" width="10.7109375" style="58"/>
    <col min="13825" max="13825" width="12.7109375" style="58" customWidth="1"/>
    <col min="13826" max="13827" width="10.7109375" style="58" customWidth="1"/>
    <col min="13828" max="13828" width="14.7109375" style="58" customWidth="1"/>
    <col min="13829" max="13829" width="7.7109375" style="58" customWidth="1"/>
    <col min="13830" max="13830" width="3.7109375" style="58" customWidth="1"/>
    <col min="13831" max="13831" width="14.140625" style="58" customWidth="1"/>
    <col min="13832" max="13832" width="3.7109375" style="58" customWidth="1"/>
    <col min="13833" max="13833" width="13.7109375" style="58" customWidth="1"/>
    <col min="13834" max="13834" width="0" style="58" hidden="1" customWidth="1"/>
    <col min="13835" max="13835" width="2" style="58" customWidth="1"/>
    <col min="13836" max="13836" width="0" style="58" hidden="1" customWidth="1"/>
    <col min="13837" max="14080" width="10.7109375" style="58"/>
    <col min="14081" max="14081" width="12.7109375" style="58" customWidth="1"/>
    <col min="14082" max="14083" width="10.7109375" style="58" customWidth="1"/>
    <col min="14084" max="14084" width="14.7109375" style="58" customWidth="1"/>
    <col min="14085" max="14085" width="7.7109375" style="58" customWidth="1"/>
    <col min="14086" max="14086" width="3.7109375" style="58" customWidth="1"/>
    <col min="14087" max="14087" width="14.140625" style="58" customWidth="1"/>
    <col min="14088" max="14088" width="3.7109375" style="58" customWidth="1"/>
    <col min="14089" max="14089" width="13.7109375" style="58" customWidth="1"/>
    <col min="14090" max="14090" width="0" style="58" hidden="1" customWidth="1"/>
    <col min="14091" max="14091" width="2" style="58" customWidth="1"/>
    <col min="14092" max="14092" width="0" style="58" hidden="1" customWidth="1"/>
    <col min="14093" max="14336" width="10.7109375" style="58"/>
    <col min="14337" max="14337" width="12.7109375" style="58" customWidth="1"/>
    <col min="14338" max="14339" width="10.7109375" style="58" customWidth="1"/>
    <col min="14340" max="14340" width="14.7109375" style="58" customWidth="1"/>
    <col min="14341" max="14341" width="7.7109375" style="58" customWidth="1"/>
    <col min="14342" max="14342" width="3.7109375" style="58" customWidth="1"/>
    <col min="14343" max="14343" width="14.140625" style="58" customWidth="1"/>
    <col min="14344" max="14344" width="3.7109375" style="58" customWidth="1"/>
    <col min="14345" max="14345" width="13.7109375" style="58" customWidth="1"/>
    <col min="14346" max="14346" width="0" style="58" hidden="1" customWidth="1"/>
    <col min="14347" max="14347" width="2" style="58" customWidth="1"/>
    <col min="14348" max="14348" width="0" style="58" hidden="1" customWidth="1"/>
    <col min="14349" max="14592" width="10.7109375" style="58"/>
    <col min="14593" max="14593" width="12.7109375" style="58" customWidth="1"/>
    <col min="14594" max="14595" width="10.7109375" style="58" customWidth="1"/>
    <col min="14596" max="14596" width="14.7109375" style="58" customWidth="1"/>
    <col min="14597" max="14597" width="7.7109375" style="58" customWidth="1"/>
    <col min="14598" max="14598" width="3.7109375" style="58" customWidth="1"/>
    <col min="14599" max="14599" width="14.140625" style="58" customWidth="1"/>
    <col min="14600" max="14600" width="3.7109375" style="58" customWidth="1"/>
    <col min="14601" max="14601" width="13.7109375" style="58" customWidth="1"/>
    <col min="14602" max="14602" width="0" style="58" hidden="1" customWidth="1"/>
    <col min="14603" max="14603" width="2" style="58" customWidth="1"/>
    <col min="14604" max="14604" width="0" style="58" hidden="1" customWidth="1"/>
    <col min="14605" max="14848" width="10.7109375" style="58"/>
    <col min="14849" max="14849" width="12.7109375" style="58" customWidth="1"/>
    <col min="14850" max="14851" width="10.7109375" style="58" customWidth="1"/>
    <col min="14852" max="14852" width="14.7109375" style="58" customWidth="1"/>
    <col min="14853" max="14853" width="7.7109375" style="58" customWidth="1"/>
    <col min="14854" max="14854" width="3.7109375" style="58" customWidth="1"/>
    <col min="14855" max="14855" width="14.140625" style="58" customWidth="1"/>
    <col min="14856" max="14856" width="3.7109375" style="58" customWidth="1"/>
    <col min="14857" max="14857" width="13.7109375" style="58" customWidth="1"/>
    <col min="14858" max="14858" width="0" style="58" hidden="1" customWidth="1"/>
    <col min="14859" max="14859" width="2" style="58" customWidth="1"/>
    <col min="14860" max="14860" width="0" style="58" hidden="1" customWidth="1"/>
    <col min="14861" max="15104" width="10.7109375" style="58"/>
    <col min="15105" max="15105" width="12.7109375" style="58" customWidth="1"/>
    <col min="15106" max="15107" width="10.7109375" style="58" customWidth="1"/>
    <col min="15108" max="15108" width="14.7109375" style="58" customWidth="1"/>
    <col min="15109" max="15109" width="7.7109375" style="58" customWidth="1"/>
    <col min="15110" max="15110" width="3.7109375" style="58" customWidth="1"/>
    <col min="15111" max="15111" width="14.140625" style="58" customWidth="1"/>
    <col min="15112" max="15112" width="3.7109375" style="58" customWidth="1"/>
    <col min="15113" max="15113" width="13.7109375" style="58" customWidth="1"/>
    <col min="15114" max="15114" width="0" style="58" hidden="1" customWidth="1"/>
    <col min="15115" max="15115" width="2" style="58" customWidth="1"/>
    <col min="15116" max="15116" width="0" style="58" hidden="1" customWidth="1"/>
    <col min="15117" max="15360" width="10.7109375" style="58"/>
    <col min="15361" max="15361" width="12.7109375" style="58" customWidth="1"/>
    <col min="15362" max="15363" width="10.7109375" style="58" customWidth="1"/>
    <col min="15364" max="15364" width="14.7109375" style="58" customWidth="1"/>
    <col min="15365" max="15365" width="7.7109375" style="58" customWidth="1"/>
    <col min="15366" max="15366" width="3.7109375" style="58" customWidth="1"/>
    <col min="15367" max="15367" width="14.140625" style="58" customWidth="1"/>
    <col min="15368" max="15368" width="3.7109375" style="58" customWidth="1"/>
    <col min="15369" max="15369" width="13.7109375" style="58" customWidth="1"/>
    <col min="15370" max="15370" width="0" style="58" hidden="1" customWidth="1"/>
    <col min="15371" max="15371" width="2" style="58" customWidth="1"/>
    <col min="15372" max="15372" width="0" style="58" hidden="1" customWidth="1"/>
    <col min="15373" max="15616" width="10.7109375" style="58"/>
    <col min="15617" max="15617" width="12.7109375" style="58" customWidth="1"/>
    <col min="15618" max="15619" width="10.7109375" style="58" customWidth="1"/>
    <col min="15620" max="15620" width="14.7109375" style="58" customWidth="1"/>
    <col min="15621" max="15621" width="7.7109375" style="58" customWidth="1"/>
    <col min="15622" max="15622" width="3.7109375" style="58" customWidth="1"/>
    <col min="15623" max="15623" width="14.140625" style="58" customWidth="1"/>
    <col min="15624" max="15624" width="3.7109375" style="58" customWidth="1"/>
    <col min="15625" max="15625" width="13.7109375" style="58" customWidth="1"/>
    <col min="15626" max="15626" width="0" style="58" hidden="1" customWidth="1"/>
    <col min="15627" max="15627" width="2" style="58" customWidth="1"/>
    <col min="15628" max="15628" width="0" style="58" hidden="1" customWidth="1"/>
    <col min="15629" max="15872" width="10.7109375" style="58"/>
    <col min="15873" max="15873" width="12.7109375" style="58" customWidth="1"/>
    <col min="15874" max="15875" width="10.7109375" style="58" customWidth="1"/>
    <col min="15876" max="15876" width="14.7109375" style="58" customWidth="1"/>
    <col min="15877" max="15877" width="7.7109375" style="58" customWidth="1"/>
    <col min="15878" max="15878" width="3.7109375" style="58" customWidth="1"/>
    <col min="15879" max="15879" width="14.140625" style="58" customWidth="1"/>
    <col min="15880" max="15880" width="3.7109375" style="58" customWidth="1"/>
    <col min="15881" max="15881" width="13.7109375" style="58" customWidth="1"/>
    <col min="15882" max="15882" width="0" style="58" hidden="1" customWidth="1"/>
    <col min="15883" max="15883" width="2" style="58" customWidth="1"/>
    <col min="15884" max="15884" width="0" style="58" hidden="1" customWidth="1"/>
    <col min="15885" max="16128" width="10.7109375" style="58"/>
    <col min="16129" max="16129" width="12.7109375" style="58" customWidth="1"/>
    <col min="16130" max="16131" width="10.7109375" style="58" customWidth="1"/>
    <col min="16132" max="16132" width="14.7109375" style="58" customWidth="1"/>
    <col min="16133" max="16133" width="7.7109375" style="58" customWidth="1"/>
    <col min="16134" max="16134" width="3.7109375" style="58" customWidth="1"/>
    <col min="16135" max="16135" width="14.140625" style="58" customWidth="1"/>
    <col min="16136" max="16136" width="3.7109375" style="58" customWidth="1"/>
    <col min="16137" max="16137" width="13.7109375" style="58" customWidth="1"/>
    <col min="16138" max="16138" width="0" style="58" hidden="1" customWidth="1"/>
    <col min="16139" max="16139" width="2" style="58" customWidth="1"/>
    <col min="16140" max="16140" width="0" style="58" hidden="1" customWidth="1"/>
    <col min="16141" max="16384" width="10.7109375" style="58"/>
  </cols>
  <sheetData>
    <row r="1" spans="1:13" ht="20.100000000000001" customHeight="1">
      <c r="A1" s="151" t="s">
        <v>118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3" ht="20.100000000000001" customHeight="1">
      <c r="A2" s="151" t="s">
        <v>81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3" ht="20.100000000000001" customHeight="1">
      <c r="A3" s="151" t="s">
        <v>188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3" ht="20.100000000000001" customHeight="1">
      <c r="C4" s="46"/>
      <c r="M4" s="1" t="s">
        <v>0</v>
      </c>
    </row>
    <row r="5" spans="1:13" ht="20.100000000000001" customHeight="1">
      <c r="C5" s="46"/>
      <c r="G5" s="152" t="s">
        <v>88</v>
      </c>
      <c r="H5" s="152"/>
      <c r="I5" s="152"/>
      <c r="K5" s="152" t="s">
        <v>89</v>
      </c>
      <c r="L5" s="152"/>
      <c r="M5" s="152"/>
    </row>
    <row r="6" spans="1:13" ht="20.100000000000001" customHeight="1">
      <c r="E6" s="2" t="s">
        <v>1</v>
      </c>
      <c r="F6" s="2"/>
      <c r="G6" s="13" t="s">
        <v>186</v>
      </c>
      <c r="H6" s="2"/>
      <c r="I6" s="13">
        <v>2564</v>
      </c>
      <c r="J6" s="3"/>
      <c r="K6" s="13" t="s">
        <v>186</v>
      </c>
      <c r="M6" s="13" t="s">
        <v>161</v>
      </c>
    </row>
    <row r="7" spans="1:13" ht="20.100000000000001" customHeight="1">
      <c r="A7" s="4" t="s">
        <v>87</v>
      </c>
      <c r="E7" s="2"/>
      <c r="F7" s="2"/>
      <c r="G7" s="2"/>
      <c r="H7" s="2"/>
      <c r="I7" s="13"/>
      <c r="J7" s="3"/>
      <c r="M7" s="13"/>
    </row>
    <row r="8" spans="1:13" ht="20.100000000000001" customHeight="1">
      <c r="A8" s="4" t="s">
        <v>32</v>
      </c>
      <c r="D8" s="46"/>
    </row>
    <row r="9" spans="1:13" ht="20.100000000000001" customHeight="1">
      <c r="A9" s="58" t="s">
        <v>33</v>
      </c>
      <c r="D9" s="46"/>
      <c r="E9" s="5">
        <v>6</v>
      </c>
      <c r="G9" s="111">
        <v>1117036173</v>
      </c>
      <c r="H9" s="107"/>
      <c r="I9" s="124">
        <v>1009135776</v>
      </c>
      <c r="J9" s="107"/>
      <c r="K9" s="111">
        <v>1110352878</v>
      </c>
      <c r="L9" s="108"/>
      <c r="M9" s="124">
        <v>1006398066</v>
      </c>
    </row>
    <row r="10" spans="1:13" ht="20.100000000000001" customHeight="1">
      <c r="A10" s="58" t="s">
        <v>82</v>
      </c>
      <c r="D10" s="46"/>
      <c r="E10" s="5"/>
      <c r="G10" s="111">
        <v>332916746</v>
      </c>
      <c r="H10" s="107"/>
      <c r="I10" s="124">
        <v>324545155</v>
      </c>
      <c r="J10" s="107"/>
      <c r="K10" s="111">
        <v>332916746</v>
      </c>
      <c r="L10" s="108"/>
      <c r="M10" s="124">
        <v>324545155</v>
      </c>
    </row>
    <row r="11" spans="1:13" s="124" customFormat="1" ht="20.100000000000001" customHeight="1">
      <c r="A11" s="124" t="s">
        <v>196</v>
      </c>
      <c r="D11" s="117"/>
      <c r="E11" s="101">
        <v>6</v>
      </c>
      <c r="G11" s="123">
        <v>0</v>
      </c>
      <c r="H11" s="133"/>
      <c r="I11" s="123">
        <v>0</v>
      </c>
      <c r="J11" s="133"/>
      <c r="K11" s="124">
        <v>39546709</v>
      </c>
      <c r="L11" s="126"/>
      <c r="M11" s="123">
        <v>0</v>
      </c>
    </row>
    <row r="12" spans="1:13" ht="20.100000000000001" customHeight="1">
      <c r="A12" s="58" t="s">
        <v>154</v>
      </c>
      <c r="D12" s="46"/>
      <c r="E12" s="69"/>
      <c r="G12" s="110">
        <v>0</v>
      </c>
      <c r="H12" s="107"/>
      <c r="I12" s="123">
        <v>14228453</v>
      </c>
      <c r="J12" s="107"/>
      <c r="K12" s="126">
        <v>0</v>
      </c>
      <c r="L12" s="108"/>
      <c r="M12" s="126">
        <v>14228453</v>
      </c>
    </row>
    <row r="13" spans="1:13" ht="20.100000000000001" customHeight="1">
      <c r="A13" s="58" t="s">
        <v>34</v>
      </c>
      <c r="D13" s="46"/>
      <c r="E13" s="5">
        <v>6</v>
      </c>
      <c r="G13" s="109">
        <v>6197337</v>
      </c>
      <c r="H13" s="107"/>
      <c r="I13" s="115">
        <v>4761844</v>
      </c>
      <c r="J13" s="107"/>
      <c r="K13" s="109">
        <v>6871851</v>
      </c>
      <c r="L13" s="110"/>
      <c r="M13" s="115">
        <v>5386817</v>
      </c>
    </row>
    <row r="14" spans="1:13" ht="20.100000000000001" customHeight="1">
      <c r="A14" s="4" t="s">
        <v>35</v>
      </c>
      <c r="D14" s="46"/>
      <c r="G14" s="9">
        <f>SUM(G9:G13)</f>
        <v>1456150256</v>
      </c>
      <c r="I14" s="115">
        <f>SUM(I9:I13)</f>
        <v>1352671228</v>
      </c>
      <c r="K14" s="9">
        <f>SUM(K9:K13)</f>
        <v>1489688184</v>
      </c>
      <c r="L14" s="6"/>
      <c r="M14" s="115">
        <f>SUM(M9:M13)</f>
        <v>1350558491</v>
      </c>
    </row>
    <row r="15" spans="1:13" ht="20.100000000000001" customHeight="1">
      <c r="A15" s="4" t="s">
        <v>36</v>
      </c>
      <c r="D15" s="46"/>
      <c r="G15" s="6"/>
      <c r="I15" s="126"/>
      <c r="K15" s="6"/>
      <c r="L15" s="6"/>
      <c r="M15" s="126"/>
    </row>
    <row r="16" spans="1:13" ht="20.100000000000001" customHeight="1">
      <c r="A16" s="58" t="s">
        <v>110</v>
      </c>
      <c r="D16" s="46"/>
      <c r="E16" s="5">
        <v>6</v>
      </c>
      <c r="G16" s="113">
        <v>904244340</v>
      </c>
      <c r="H16" s="112"/>
      <c r="I16" s="126">
        <v>779875115</v>
      </c>
      <c r="J16" s="112"/>
      <c r="K16" s="113">
        <v>834046902</v>
      </c>
      <c r="L16" s="113"/>
      <c r="M16" s="126">
        <v>761344856</v>
      </c>
    </row>
    <row r="17" spans="1:19" ht="20.100000000000001" customHeight="1">
      <c r="A17" s="58" t="s">
        <v>111</v>
      </c>
      <c r="D17" s="46"/>
      <c r="G17" s="113">
        <v>2823395</v>
      </c>
      <c r="H17" s="112"/>
      <c r="I17" s="126">
        <v>2301618</v>
      </c>
      <c r="J17" s="112"/>
      <c r="K17" s="113">
        <v>2691250</v>
      </c>
      <c r="L17" s="113"/>
      <c r="M17" s="126">
        <v>1660583</v>
      </c>
    </row>
    <row r="18" spans="1:19" ht="20.100000000000001" customHeight="1">
      <c r="A18" s="58" t="s">
        <v>37</v>
      </c>
      <c r="D18" s="46"/>
      <c r="E18" s="101">
        <v>6</v>
      </c>
      <c r="G18" s="116">
        <v>152085844</v>
      </c>
      <c r="H18" s="114"/>
      <c r="I18" s="123">
        <v>185550271</v>
      </c>
      <c r="J18" s="114"/>
      <c r="K18" s="113">
        <v>137736913</v>
      </c>
      <c r="L18" s="116"/>
      <c r="M18" s="126">
        <v>129221750</v>
      </c>
    </row>
    <row r="19" spans="1:19" ht="20.100000000000001" customHeight="1">
      <c r="A19" s="58" t="s">
        <v>155</v>
      </c>
      <c r="D19" s="46"/>
      <c r="E19" s="5"/>
      <c r="G19" s="116">
        <v>3887648</v>
      </c>
      <c r="H19" s="114"/>
      <c r="I19" s="123">
        <v>0</v>
      </c>
      <c r="J19" s="114"/>
      <c r="K19" s="113">
        <v>3887648</v>
      </c>
      <c r="L19" s="116"/>
      <c r="M19" s="126">
        <v>0</v>
      </c>
    </row>
    <row r="20" spans="1:19" s="118" customFormat="1" ht="20.100000000000001" customHeight="1">
      <c r="A20" s="118" t="s">
        <v>173</v>
      </c>
      <c r="D20" s="117"/>
      <c r="E20" s="119">
        <v>12.1</v>
      </c>
      <c r="G20" s="115">
        <v>0</v>
      </c>
      <c r="I20" s="115">
        <v>0</v>
      </c>
      <c r="K20" s="115">
        <v>70000000</v>
      </c>
      <c r="L20" s="116"/>
      <c r="M20" s="115">
        <v>104000000</v>
      </c>
    </row>
    <row r="21" spans="1:19" ht="20.100000000000001" customHeight="1">
      <c r="A21" s="4" t="s">
        <v>38</v>
      </c>
      <c r="D21" s="46"/>
      <c r="G21" s="9">
        <f>SUM(G16:G20)</f>
        <v>1063041227</v>
      </c>
      <c r="I21" s="115">
        <f>SUM(I16:I20)</f>
        <v>967727004</v>
      </c>
      <c r="K21" s="115">
        <f>SUM(K16:K20)</f>
        <v>1048362713</v>
      </c>
      <c r="L21" s="6"/>
      <c r="M21" s="115">
        <f>SUM(M16:M20)</f>
        <v>996227189</v>
      </c>
    </row>
    <row r="22" spans="1:19" ht="20.100000000000001" customHeight="1">
      <c r="A22" s="4" t="s">
        <v>174</v>
      </c>
      <c r="D22" s="46"/>
      <c r="G22" s="10">
        <f>SUM(G14-G21)</f>
        <v>393109029</v>
      </c>
      <c r="H22" s="7"/>
      <c r="I22" s="123">
        <f>SUM(I14-I21)</f>
        <v>384944224</v>
      </c>
      <c r="J22" s="7"/>
      <c r="K22" s="6">
        <f>SUM(K14-K21)</f>
        <v>441325471</v>
      </c>
      <c r="L22" s="10"/>
      <c r="M22" s="126">
        <f>SUM(M14-M21)</f>
        <v>354331302</v>
      </c>
    </row>
    <row r="23" spans="1:19" ht="20.100000000000001" customHeight="1">
      <c r="A23" s="58" t="s">
        <v>152</v>
      </c>
      <c r="D23" s="46"/>
      <c r="E23" s="119">
        <v>12.2</v>
      </c>
      <c r="G23" s="123">
        <v>-20997692</v>
      </c>
      <c r="H23" s="120"/>
      <c r="I23" s="123">
        <v>-25210861</v>
      </c>
      <c r="J23" s="120"/>
      <c r="K23" s="123">
        <v>0</v>
      </c>
      <c r="L23" s="121"/>
      <c r="M23" s="123">
        <v>0</v>
      </c>
    </row>
    <row r="24" spans="1:19" ht="20.100000000000001" customHeight="1">
      <c r="A24" s="58" t="s">
        <v>144</v>
      </c>
      <c r="D24" s="46"/>
      <c r="E24" s="101">
        <v>26</v>
      </c>
      <c r="G24" s="124">
        <v>16745166</v>
      </c>
      <c r="H24" s="120"/>
      <c r="I24" s="124">
        <v>17261005</v>
      </c>
      <c r="J24" s="120"/>
      <c r="K24" s="124">
        <v>16744499</v>
      </c>
      <c r="L24" s="121"/>
      <c r="M24" s="124">
        <v>17257618</v>
      </c>
    </row>
    <row r="25" spans="1:19" ht="20.100000000000001" customHeight="1">
      <c r="A25" s="58" t="s">
        <v>129</v>
      </c>
      <c r="D25" s="46"/>
      <c r="E25" s="101">
        <v>27</v>
      </c>
      <c r="G25" s="123">
        <v>-101298951</v>
      </c>
      <c r="H25" s="122"/>
      <c r="I25" s="123">
        <v>-93609557</v>
      </c>
      <c r="J25" s="122"/>
      <c r="K25" s="121">
        <v>-93136774</v>
      </c>
      <c r="L25" s="123"/>
      <c r="M25" s="126">
        <v>-89704079</v>
      </c>
    </row>
    <row r="26" spans="1:19" ht="20.100000000000001" customHeight="1">
      <c r="A26" s="4" t="s">
        <v>93</v>
      </c>
      <c r="D26" s="46"/>
      <c r="E26" s="101"/>
      <c r="G26" s="47">
        <f>SUM(G22:G25)</f>
        <v>287557552</v>
      </c>
      <c r="H26" s="43"/>
      <c r="I26" s="47">
        <f>SUM(I22:I25)</f>
        <v>283384811</v>
      </c>
      <c r="K26" s="47">
        <f>SUM(K22:K25)</f>
        <v>364933196</v>
      </c>
      <c r="L26" s="41"/>
      <c r="M26" s="47">
        <f>SUM(M22:M25)</f>
        <v>281884841</v>
      </c>
    </row>
    <row r="27" spans="1:19" ht="20.100000000000001" customHeight="1">
      <c r="A27" s="58" t="s">
        <v>94</v>
      </c>
      <c r="D27" s="46"/>
      <c r="E27" s="101">
        <v>29</v>
      </c>
      <c r="G27" s="126">
        <v>-78982266</v>
      </c>
      <c r="H27" s="125"/>
      <c r="I27" s="126">
        <v>-80214892</v>
      </c>
      <c r="J27" s="125"/>
      <c r="K27" s="126">
        <v>-78982266</v>
      </c>
      <c r="L27" s="126"/>
      <c r="M27" s="126">
        <v>-76947362</v>
      </c>
    </row>
    <row r="28" spans="1:19" ht="20.100000000000001" customHeight="1">
      <c r="A28" s="4" t="s">
        <v>71</v>
      </c>
      <c r="D28" s="46"/>
      <c r="E28" s="101"/>
      <c r="G28" s="14">
        <f>SUM(G26:G27)</f>
        <v>208575286</v>
      </c>
      <c r="I28" s="14">
        <f>SUM(I26:I27)</f>
        <v>203169919</v>
      </c>
      <c r="K28" s="14">
        <f>SUM(K26:K27)</f>
        <v>285950930</v>
      </c>
      <c r="L28" s="6"/>
      <c r="M28" s="14">
        <f>SUM(M26:M27)</f>
        <v>204937479</v>
      </c>
    </row>
    <row r="29" spans="1:19" s="61" customFormat="1" ht="17.100000000000001" customHeight="1">
      <c r="A29" s="59"/>
      <c r="B29" s="60"/>
      <c r="C29" s="51"/>
      <c r="D29" s="51"/>
      <c r="G29" s="62"/>
      <c r="H29" s="62"/>
      <c r="I29" s="62"/>
      <c r="J29" s="62"/>
      <c r="K29" s="62"/>
      <c r="L29" s="62"/>
      <c r="M29" s="62"/>
      <c r="Q29" s="63"/>
      <c r="R29" s="63"/>
      <c r="S29" s="63"/>
    </row>
    <row r="30" spans="1:19" s="41" customFormat="1" ht="20.100000000000001" customHeight="1">
      <c r="A30" s="40" t="s">
        <v>83</v>
      </c>
      <c r="D30" s="42"/>
      <c r="F30" s="43"/>
      <c r="G30" s="43"/>
      <c r="H30" s="43"/>
      <c r="I30" s="43"/>
      <c r="J30" s="43"/>
      <c r="L30" s="43"/>
    </row>
    <row r="31" spans="1:19" s="41" customFormat="1" ht="20.100000000000001" customHeight="1">
      <c r="A31" s="44" t="s">
        <v>114</v>
      </c>
      <c r="D31" s="42"/>
      <c r="F31" s="43"/>
      <c r="G31" s="43"/>
      <c r="H31" s="43"/>
      <c r="I31" s="43"/>
      <c r="J31" s="43"/>
      <c r="L31" s="43"/>
    </row>
    <row r="32" spans="1:19" s="41" customFormat="1" ht="20.100000000000001" customHeight="1">
      <c r="A32" s="45" t="s">
        <v>175</v>
      </c>
      <c r="D32" s="42"/>
      <c r="F32" s="43"/>
      <c r="G32" s="43"/>
      <c r="H32" s="43"/>
      <c r="I32" s="43"/>
      <c r="J32" s="43"/>
      <c r="L32" s="43"/>
    </row>
    <row r="33" spans="1:19" s="41" customFormat="1" ht="20.100000000000001" customHeight="1">
      <c r="A33" s="45" t="s">
        <v>115</v>
      </c>
      <c r="D33" s="42"/>
      <c r="E33" s="5">
        <v>24</v>
      </c>
      <c r="G33" s="129">
        <v>-3849308</v>
      </c>
      <c r="H33" s="128"/>
      <c r="I33" s="129">
        <v>0</v>
      </c>
      <c r="J33" s="127"/>
      <c r="K33" s="129">
        <v>-3849308</v>
      </c>
      <c r="L33" s="127"/>
      <c r="M33" s="129">
        <v>0</v>
      </c>
    </row>
    <row r="34" spans="1:19" ht="20.100000000000001" customHeight="1">
      <c r="A34" s="58" t="s">
        <v>106</v>
      </c>
      <c r="D34" s="46"/>
      <c r="G34" s="9">
        <f>SUM(G33)</f>
        <v>-3849308</v>
      </c>
      <c r="I34" s="115">
        <f>SUM(I33)</f>
        <v>0</v>
      </c>
      <c r="J34" s="6"/>
      <c r="K34" s="9">
        <f>SUM(K33)</f>
        <v>-3849308</v>
      </c>
      <c r="M34" s="115">
        <f>SUM(M33)</f>
        <v>0</v>
      </c>
    </row>
    <row r="35" spans="1:19" s="61" customFormat="1" ht="17.100000000000001" customHeight="1">
      <c r="A35" s="59"/>
      <c r="B35" s="60"/>
      <c r="C35" s="51"/>
      <c r="D35" s="51"/>
      <c r="G35" s="62"/>
      <c r="H35" s="62"/>
      <c r="I35" s="62"/>
      <c r="J35" s="62"/>
      <c r="K35" s="62"/>
      <c r="L35" s="62"/>
      <c r="M35" s="62"/>
      <c r="Q35" s="63"/>
      <c r="R35" s="63"/>
      <c r="S35" s="63"/>
    </row>
    <row r="36" spans="1:19" ht="20.100000000000001" customHeight="1" thickBot="1">
      <c r="A36" s="4" t="s">
        <v>72</v>
      </c>
      <c r="D36" s="46"/>
      <c r="E36" s="5"/>
      <c r="G36" s="15">
        <f>SUM(G28,G34)</f>
        <v>204725978</v>
      </c>
      <c r="I36" s="15">
        <f>SUM(I28,I34)</f>
        <v>203169919</v>
      </c>
      <c r="K36" s="15">
        <f>SUM(K28,K34)</f>
        <v>282101622</v>
      </c>
      <c r="M36" s="15">
        <f>SUM(M28,M34)</f>
        <v>204937479</v>
      </c>
    </row>
    <row r="37" spans="1:19" s="61" customFormat="1" ht="17.100000000000001" customHeight="1" thickTop="1">
      <c r="A37" s="59"/>
      <c r="B37" s="60"/>
      <c r="C37" s="51"/>
      <c r="D37" s="51"/>
      <c r="G37" s="62"/>
      <c r="H37" s="62"/>
      <c r="I37" s="62"/>
      <c r="J37" s="62"/>
      <c r="K37" s="62"/>
      <c r="L37" s="62"/>
      <c r="M37" s="62"/>
      <c r="Q37" s="63"/>
      <c r="R37" s="63"/>
      <c r="S37" s="63"/>
    </row>
    <row r="38" spans="1:19" s="61" customFormat="1" ht="20.100000000000001" customHeight="1">
      <c r="A38" s="59" t="s">
        <v>130</v>
      </c>
      <c r="B38" s="60"/>
      <c r="C38" s="51"/>
      <c r="D38" s="51"/>
      <c r="E38" s="62"/>
      <c r="F38" s="62"/>
      <c r="G38" s="62"/>
      <c r="H38" s="62"/>
      <c r="I38" s="62"/>
      <c r="J38" s="62"/>
      <c r="K38" s="62"/>
      <c r="M38" s="62"/>
      <c r="N38" s="64"/>
      <c r="Q38" s="63"/>
      <c r="R38" s="63"/>
      <c r="S38" s="63"/>
    </row>
    <row r="39" spans="1:19" s="61" customFormat="1" ht="20.100000000000001" customHeight="1" thickBot="1">
      <c r="A39" s="51" t="s">
        <v>131</v>
      </c>
      <c r="B39" s="60"/>
      <c r="C39" s="51"/>
      <c r="D39" s="51"/>
      <c r="G39" s="62">
        <f>SUM(G28-G40)</f>
        <v>251122595</v>
      </c>
      <c r="H39" s="62"/>
      <c r="I39" s="62">
        <f>SUM(I28-I40)</f>
        <v>242642702</v>
      </c>
      <c r="J39" s="62"/>
      <c r="K39" s="65">
        <f>SUM(K28)</f>
        <v>285950930</v>
      </c>
      <c r="L39" s="62"/>
      <c r="M39" s="65">
        <f>SUM(M28)</f>
        <v>204937479</v>
      </c>
      <c r="Q39" s="63"/>
      <c r="R39" s="63"/>
      <c r="S39" s="63"/>
    </row>
    <row r="40" spans="1:19" s="61" customFormat="1" ht="20.100000000000001" customHeight="1" thickTop="1">
      <c r="A40" s="51" t="s">
        <v>132</v>
      </c>
      <c r="B40" s="60"/>
      <c r="C40" s="51"/>
      <c r="D40" s="51"/>
      <c r="E40" s="69">
        <v>11.2</v>
      </c>
      <c r="G40" s="130">
        <v>-42547309</v>
      </c>
      <c r="H40" s="62"/>
      <c r="I40" s="130">
        <v>-39472783</v>
      </c>
      <c r="J40" s="62"/>
      <c r="K40" s="62"/>
      <c r="L40" s="62"/>
      <c r="M40" s="62"/>
      <c r="Q40" s="63"/>
      <c r="R40" s="63"/>
      <c r="S40" s="63"/>
    </row>
    <row r="41" spans="1:19" s="61" customFormat="1" ht="20.100000000000001" customHeight="1" thickBot="1">
      <c r="A41" s="51"/>
      <c r="B41" s="60"/>
      <c r="C41" s="51"/>
      <c r="D41" s="51"/>
      <c r="G41" s="67">
        <f>SUM(G39:G40)</f>
        <v>208575286</v>
      </c>
      <c r="H41" s="62"/>
      <c r="I41" s="67">
        <f>SUM(I39:I40)</f>
        <v>203169919</v>
      </c>
      <c r="J41" s="62"/>
      <c r="K41" s="62"/>
      <c r="L41" s="62"/>
      <c r="M41" s="62"/>
      <c r="Q41" s="63"/>
      <c r="R41" s="63"/>
      <c r="S41" s="63"/>
    </row>
    <row r="42" spans="1:19" s="61" customFormat="1" ht="16.5" customHeight="1" thickTop="1">
      <c r="A42" s="59"/>
      <c r="B42" s="60"/>
      <c r="C42" s="51"/>
      <c r="D42" s="51"/>
      <c r="G42" s="62"/>
      <c r="H42" s="62"/>
      <c r="I42" s="62"/>
      <c r="J42" s="62"/>
      <c r="K42" s="62"/>
      <c r="L42" s="62"/>
      <c r="M42" s="62"/>
      <c r="Q42" s="63"/>
      <c r="R42" s="63"/>
      <c r="S42" s="63"/>
    </row>
    <row r="43" spans="1:19" s="61" customFormat="1" ht="20.100000000000001" customHeight="1">
      <c r="A43" s="59" t="s">
        <v>133</v>
      </c>
      <c r="B43" s="60"/>
      <c r="C43" s="51"/>
      <c r="D43" s="51"/>
      <c r="G43" s="62"/>
      <c r="H43" s="62"/>
      <c r="I43" s="62"/>
      <c r="J43" s="62"/>
      <c r="K43" s="62"/>
      <c r="L43" s="62"/>
      <c r="M43" s="62"/>
      <c r="Q43" s="63"/>
      <c r="R43" s="63"/>
      <c r="S43" s="63"/>
    </row>
    <row r="44" spans="1:19" s="61" customFormat="1" ht="20.100000000000001" customHeight="1" thickBot="1">
      <c r="A44" s="51" t="s">
        <v>131</v>
      </c>
      <c r="B44" s="60"/>
      <c r="C44" s="51"/>
      <c r="D44" s="51"/>
      <c r="G44" s="62">
        <f>SUM(G36-G45)</f>
        <v>247273287</v>
      </c>
      <c r="H44" s="62"/>
      <c r="I44" s="62">
        <f>SUM(I36-I45)</f>
        <v>242642702</v>
      </c>
      <c r="J44" s="62"/>
      <c r="K44" s="65">
        <f>SUM(K36)</f>
        <v>282101622</v>
      </c>
      <c r="L44" s="62"/>
      <c r="M44" s="65">
        <f>SUM(M36)</f>
        <v>204937479</v>
      </c>
      <c r="Q44" s="63"/>
      <c r="R44" s="63"/>
      <c r="S44" s="63"/>
    </row>
    <row r="45" spans="1:19" s="61" customFormat="1" ht="20.100000000000001" customHeight="1" thickTop="1">
      <c r="A45" s="51" t="s">
        <v>132</v>
      </c>
      <c r="B45" s="60"/>
      <c r="C45" s="51"/>
      <c r="D45" s="51"/>
      <c r="G45" s="66">
        <v>-42547309</v>
      </c>
      <c r="H45" s="62"/>
      <c r="I45" s="130">
        <v>-39472783</v>
      </c>
      <c r="J45" s="62"/>
      <c r="K45" s="62"/>
      <c r="L45" s="62"/>
      <c r="M45" s="62"/>
      <c r="Q45" s="63"/>
      <c r="R45" s="63"/>
      <c r="S45" s="63"/>
    </row>
    <row r="46" spans="1:19" s="61" customFormat="1" ht="20.100000000000001" customHeight="1" thickBot="1">
      <c r="A46" s="59"/>
      <c r="B46" s="60"/>
      <c r="C46" s="51"/>
      <c r="D46" s="51"/>
      <c r="G46" s="67">
        <f>SUM(G44:G45)</f>
        <v>204725978</v>
      </c>
      <c r="H46" s="62"/>
      <c r="I46" s="67">
        <f>SUM(I44:I45)</f>
        <v>203169919</v>
      </c>
      <c r="J46" s="62"/>
      <c r="K46" s="62"/>
      <c r="L46" s="62"/>
      <c r="M46" s="62"/>
      <c r="Q46" s="63"/>
      <c r="R46" s="63"/>
      <c r="S46" s="63"/>
    </row>
    <row r="47" spans="1:19" s="41" customFormat="1" ht="20.100000000000001" customHeight="1" thickTop="1">
      <c r="H47" s="48"/>
      <c r="J47" s="58"/>
      <c r="K47" s="58"/>
      <c r="M47" s="49" t="s">
        <v>198</v>
      </c>
      <c r="N47" s="50"/>
    </row>
    <row r="48" spans="1:19" ht="20.100000000000001" customHeight="1">
      <c r="A48" s="4" t="s">
        <v>73</v>
      </c>
      <c r="D48" s="46"/>
      <c r="E48" s="5">
        <v>31</v>
      </c>
      <c r="I48" s="124"/>
    </row>
    <row r="49" spans="1:16140" ht="20.100000000000001" customHeight="1">
      <c r="A49" s="58" t="s">
        <v>39</v>
      </c>
      <c r="D49" s="46"/>
      <c r="I49" s="124"/>
    </row>
    <row r="50" spans="1:16140" ht="20.100000000000001" customHeight="1" thickBot="1">
      <c r="A50" s="58" t="s">
        <v>142</v>
      </c>
      <c r="D50" s="46"/>
      <c r="G50" s="11">
        <f>G39/1240000000</f>
        <v>0.20251822177419354</v>
      </c>
      <c r="I50" s="11">
        <f>I39/1240000000</f>
        <v>0.19567959838709678</v>
      </c>
      <c r="J50" s="12"/>
      <c r="K50" s="11">
        <f>K39/1240000000</f>
        <v>0.23060558870967743</v>
      </c>
      <c r="M50" s="11">
        <f>M28/1240000000</f>
        <v>0.16527216048387097</v>
      </c>
    </row>
    <row r="51" spans="1:16140" s="61" customFormat="1" ht="16.5" customHeight="1" thickTop="1">
      <c r="A51" s="59"/>
      <c r="B51" s="60"/>
      <c r="C51" s="51"/>
      <c r="D51" s="51"/>
      <c r="G51" s="62"/>
      <c r="H51" s="62"/>
      <c r="I51" s="62"/>
      <c r="J51" s="62"/>
      <c r="K51" s="62"/>
      <c r="L51" s="62"/>
      <c r="M51" s="62"/>
      <c r="Q51" s="63"/>
      <c r="R51" s="63"/>
      <c r="S51" s="63"/>
    </row>
    <row r="52" spans="1:16140" s="46" customFormat="1" ht="20.100000000000001" customHeight="1">
      <c r="A52" s="58" t="s">
        <v>12</v>
      </c>
      <c r="B52" s="58"/>
      <c r="C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  <c r="DJ52" s="58"/>
      <c r="DK52" s="58"/>
      <c r="DL52" s="58"/>
      <c r="DM52" s="58"/>
      <c r="DN52" s="58"/>
      <c r="DO52" s="58"/>
      <c r="DP52" s="58"/>
      <c r="DQ52" s="58"/>
      <c r="DR52" s="58"/>
      <c r="DS52" s="58"/>
      <c r="DT52" s="58"/>
      <c r="DU52" s="58"/>
      <c r="DV52" s="58"/>
      <c r="DW52" s="58"/>
      <c r="DX52" s="58"/>
      <c r="DY52" s="58"/>
      <c r="DZ52" s="58"/>
      <c r="EA52" s="58"/>
      <c r="EB52" s="58"/>
      <c r="EC52" s="58"/>
      <c r="ED52" s="58"/>
      <c r="EE52" s="58"/>
      <c r="EF52" s="58"/>
      <c r="EG52" s="58"/>
      <c r="EH52" s="58"/>
      <c r="EI52" s="58"/>
      <c r="EJ52" s="58"/>
      <c r="EK52" s="58"/>
      <c r="EL52" s="58"/>
      <c r="EM52" s="58"/>
      <c r="EN52" s="58"/>
      <c r="EO52" s="58"/>
      <c r="EP52" s="58"/>
      <c r="EQ52" s="58"/>
      <c r="ER52" s="58"/>
      <c r="ES52" s="58"/>
      <c r="ET52" s="58"/>
      <c r="EU52" s="58"/>
      <c r="EV52" s="58"/>
      <c r="EW52" s="58"/>
      <c r="EX52" s="58"/>
      <c r="EY52" s="58"/>
      <c r="EZ52" s="58"/>
      <c r="FA52" s="58"/>
      <c r="FB52" s="58"/>
      <c r="FC52" s="58"/>
      <c r="FD52" s="58"/>
      <c r="FE52" s="58"/>
      <c r="FF52" s="58"/>
      <c r="FG52" s="58"/>
      <c r="FH52" s="58"/>
      <c r="FI52" s="58"/>
      <c r="FJ52" s="58"/>
      <c r="FK52" s="58"/>
      <c r="FL52" s="58"/>
      <c r="FM52" s="58"/>
      <c r="FN52" s="58"/>
      <c r="FO52" s="58"/>
      <c r="FP52" s="58"/>
      <c r="FQ52" s="58"/>
      <c r="FR52" s="58"/>
      <c r="FS52" s="58"/>
      <c r="FT52" s="58"/>
      <c r="FU52" s="58"/>
      <c r="FV52" s="58"/>
      <c r="FW52" s="58"/>
      <c r="FX52" s="58"/>
      <c r="FY52" s="58"/>
      <c r="FZ52" s="58"/>
      <c r="GA52" s="58"/>
      <c r="GB52" s="58"/>
      <c r="GC52" s="58"/>
      <c r="GD52" s="58"/>
      <c r="GE52" s="58"/>
      <c r="GF52" s="58"/>
      <c r="GG52" s="58"/>
      <c r="GH52" s="58"/>
      <c r="GI52" s="58"/>
      <c r="GJ52" s="58"/>
      <c r="GK52" s="58"/>
      <c r="GL52" s="58"/>
      <c r="GM52" s="58"/>
      <c r="GN52" s="58"/>
      <c r="GO52" s="58"/>
      <c r="GP52" s="58"/>
      <c r="GQ52" s="58"/>
      <c r="GR52" s="58"/>
      <c r="GS52" s="58"/>
      <c r="GT52" s="58"/>
      <c r="GU52" s="58"/>
      <c r="GV52" s="58"/>
      <c r="GW52" s="58"/>
      <c r="GX52" s="58"/>
      <c r="GY52" s="58"/>
      <c r="GZ52" s="58"/>
      <c r="HA52" s="58"/>
      <c r="HB52" s="58"/>
      <c r="HC52" s="58"/>
      <c r="HD52" s="58"/>
      <c r="HE52" s="58"/>
      <c r="HF52" s="58"/>
      <c r="HG52" s="58"/>
      <c r="HH52" s="58"/>
      <c r="HI52" s="58"/>
      <c r="HJ52" s="58"/>
      <c r="HK52" s="58"/>
      <c r="HL52" s="58"/>
      <c r="HM52" s="58"/>
      <c r="HN52" s="58"/>
      <c r="HO52" s="58"/>
      <c r="HP52" s="58"/>
      <c r="HQ52" s="58"/>
      <c r="HR52" s="58"/>
      <c r="HS52" s="58"/>
      <c r="HT52" s="58"/>
      <c r="HU52" s="58"/>
      <c r="HV52" s="58"/>
      <c r="HW52" s="58"/>
      <c r="HX52" s="58"/>
      <c r="HY52" s="58"/>
      <c r="HZ52" s="58"/>
      <c r="IA52" s="58"/>
      <c r="IB52" s="58"/>
      <c r="IC52" s="58"/>
      <c r="ID52" s="58"/>
      <c r="IE52" s="58"/>
      <c r="IF52" s="58"/>
      <c r="IG52" s="58"/>
      <c r="IH52" s="58"/>
      <c r="II52" s="58"/>
      <c r="IJ52" s="58"/>
      <c r="IK52" s="58"/>
      <c r="IL52" s="58"/>
      <c r="IM52" s="58"/>
      <c r="IN52" s="58"/>
      <c r="IO52" s="58"/>
      <c r="IP52" s="58"/>
      <c r="IQ52" s="58"/>
      <c r="IR52" s="58"/>
      <c r="IS52" s="58"/>
      <c r="IT52" s="58"/>
      <c r="IU52" s="58"/>
      <c r="IV52" s="58"/>
      <c r="IW52" s="58"/>
      <c r="IX52" s="58"/>
      <c r="IY52" s="58"/>
      <c r="IZ52" s="58"/>
      <c r="JA52" s="58"/>
      <c r="JB52" s="58"/>
      <c r="JC52" s="58"/>
      <c r="JD52" s="58"/>
      <c r="JE52" s="58"/>
      <c r="JF52" s="58"/>
      <c r="JG52" s="58"/>
      <c r="JH52" s="58"/>
      <c r="JI52" s="58"/>
      <c r="JJ52" s="58"/>
      <c r="JK52" s="58"/>
      <c r="JL52" s="58"/>
      <c r="JM52" s="58"/>
      <c r="JN52" s="58"/>
      <c r="JO52" s="58"/>
      <c r="JP52" s="58"/>
      <c r="JQ52" s="58"/>
      <c r="JR52" s="58"/>
      <c r="JS52" s="58"/>
      <c r="JT52" s="58"/>
      <c r="JU52" s="58"/>
      <c r="JV52" s="58"/>
      <c r="JW52" s="58"/>
      <c r="JX52" s="58"/>
      <c r="JY52" s="58"/>
      <c r="JZ52" s="58"/>
      <c r="KA52" s="58"/>
      <c r="KB52" s="58"/>
      <c r="KC52" s="58"/>
      <c r="KD52" s="58"/>
      <c r="KE52" s="58"/>
      <c r="KF52" s="58"/>
      <c r="KG52" s="58"/>
      <c r="KH52" s="58"/>
      <c r="KI52" s="58"/>
      <c r="KJ52" s="58"/>
      <c r="KK52" s="58"/>
      <c r="KL52" s="58"/>
      <c r="KM52" s="58"/>
      <c r="KN52" s="58"/>
      <c r="KO52" s="58"/>
      <c r="KP52" s="58"/>
      <c r="KQ52" s="58"/>
      <c r="KR52" s="58"/>
      <c r="KS52" s="58"/>
      <c r="KT52" s="58"/>
      <c r="KU52" s="58"/>
      <c r="KV52" s="58"/>
      <c r="KW52" s="58"/>
      <c r="KX52" s="58"/>
      <c r="KY52" s="58"/>
      <c r="KZ52" s="58"/>
      <c r="LA52" s="58"/>
      <c r="LB52" s="58"/>
      <c r="LC52" s="58"/>
      <c r="LD52" s="58"/>
      <c r="LE52" s="58"/>
      <c r="LF52" s="58"/>
      <c r="LG52" s="58"/>
      <c r="LH52" s="58"/>
      <c r="LI52" s="58"/>
      <c r="LJ52" s="58"/>
      <c r="LK52" s="58"/>
      <c r="LL52" s="58"/>
      <c r="LM52" s="58"/>
      <c r="LN52" s="58"/>
      <c r="LO52" s="58"/>
      <c r="LP52" s="58"/>
      <c r="LQ52" s="58"/>
      <c r="LR52" s="58"/>
      <c r="LS52" s="58"/>
      <c r="LT52" s="58"/>
      <c r="LU52" s="58"/>
      <c r="LV52" s="58"/>
      <c r="LW52" s="58"/>
      <c r="LX52" s="58"/>
      <c r="LY52" s="58"/>
      <c r="LZ52" s="58"/>
      <c r="MA52" s="58"/>
      <c r="MB52" s="58"/>
      <c r="MC52" s="58"/>
      <c r="MD52" s="58"/>
      <c r="ME52" s="58"/>
      <c r="MF52" s="58"/>
      <c r="MG52" s="58"/>
      <c r="MH52" s="58"/>
      <c r="MI52" s="58"/>
      <c r="MJ52" s="58"/>
      <c r="MK52" s="58"/>
      <c r="ML52" s="58"/>
      <c r="MM52" s="58"/>
      <c r="MN52" s="58"/>
      <c r="MO52" s="58"/>
      <c r="MP52" s="58"/>
      <c r="MQ52" s="58"/>
      <c r="MR52" s="58"/>
      <c r="MS52" s="58"/>
      <c r="MT52" s="58"/>
      <c r="MU52" s="58"/>
      <c r="MV52" s="58"/>
      <c r="MW52" s="58"/>
      <c r="MX52" s="58"/>
      <c r="MY52" s="58"/>
      <c r="MZ52" s="58"/>
      <c r="NA52" s="58"/>
      <c r="NB52" s="58"/>
      <c r="NC52" s="58"/>
      <c r="ND52" s="58"/>
      <c r="NE52" s="58"/>
      <c r="NF52" s="58"/>
      <c r="NG52" s="58"/>
      <c r="NH52" s="58"/>
      <c r="NI52" s="58"/>
      <c r="NJ52" s="58"/>
      <c r="NK52" s="58"/>
      <c r="NL52" s="58"/>
      <c r="NM52" s="58"/>
      <c r="NN52" s="58"/>
      <c r="NO52" s="58"/>
      <c r="NP52" s="58"/>
      <c r="NQ52" s="58"/>
      <c r="NR52" s="58"/>
      <c r="NS52" s="58"/>
      <c r="NT52" s="58"/>
      <c r="NU52" s="58"/>
      <c r="NV52" s="58"/>
      <c r="NW52" s="58"/>
      <c r="NX52" s="58"/>
      <c r="NY52" s="58"/>
      <c r="NZ52" s="58"/>
      <c r="OA52" s="58"/>
      <c r="OB52" s="58"/>
      <c r="OC52" s="58"/>
      <c r="OD52" s="58"/>
      <c r="OE52" s="58"/>
      <c r="OF52" s="58"/>
      <c r="OG52" s="58"/>
      <c r="OH52" s="58"/>
      <c r="OI52" s="58"/>
      <c r="OJ52" s="58"/>
      <c r="OK52" s="58"/>
      <c r="OL52" s="58"/>
      <c r="OM52" s="58"/>
      <c r="ON52" s="58"/>
      <c r="OO52" s="58"/>
      <c r="OP52" s="58"/>
      <c r="OQ52" s="58"/>
      <c r="OR52" s="58"/>
      <c r="OS52" s="58"/>
      <c r="OT52" s="58"/>
      <c r="OU52" s="58"/>
      <c r="OV52" s="58"/>
      <c r="OW52" s="58"/>
      <c r="OX52" s="58"/>
      <c r="OY52" s="58"/>
      <c r="OZ52" s="58"/>
      <c r="PA52" s="58"/>
      <c r="PB52" s="58"/>
      <c r="PC52" s="58"/>
      <c r="PD52" s="58"/>
      <c r="PE52" s="58"/>
      <c r="PF52" s="58"/>
      <c r="PG52" s="58"/>
      <c r="PH52" s="58"/>
      <c r="PI52" s="58"/>
      <c r="PJ52" s="58"/>
      <c r="PK52" s="58"/>
      <c r="PL52" s="58"/>
      <c r="PM52" s="58"/>
      <c r="PN52" s="58"/>
      <c r="PO52" s="58"/>
      <c r="PP52" s="58"/>
      <c r="PQ52" s="58"/>
      <c r="PR52" s="58"/>
      <c r="PS52" s="58"/>
      <c r="PT52" s="58"/>
      <c r="PU52" s="58"/>
      <c r="PV52" s="58"/>
      <c r="PW52" s="58"/>
      <c r="PX52" s="58"/>
      <c r="PY52" s="58"/>
      <c r="PZ52" s="58"/>
      <c r="QA52" s="58"/>
      <c r="QB52" s="58"/>
      <c r="QC52" s="58"/>
      <c r="QD52" s="58"/>
      <c r="QE52" s="58"/>
      <c r="QF52" s="58"/>
      <c r="QG52" s="58"/>
      <c r="QH52" s="58"/>
      <c r="QI52" s="58"/>
      <c r="QJ52" s="58"/>
      <c r="QK52" s="58"/>
      <c r="QL52" s="58"/>
      <c r="QM52" s="58"/>
      <c r="QN52" s="58"/>
      <c r="QO52" s="58"/>
      <c r="QP52" s="58"/>
      <c r="QQ52" s="58"/>
      <c r="QR52" s="58"/>
      <c r="QS52" s="58"/>
      <c r="QT52" s="58"/>
      <c r="QU52" s="58"/>
      <c r="QV52" s="58"/>
      <c r="QW52" s="58"/>
      <c r="QX52" s="58"/>
      <c r="QY52" s="58"/>
      <c r="QZ52" s="58"/>
      <c r="RA52" s="58"/>
      <c r="RB52" s="58"/>
      <c r="RC52" s="58"/>
      <c r="RD52" s="58"/>
      <c r="RE52" s="58"/>
      <c r="RF52" s="58"/>
      <c r="RG52" s="58"/>
      <c r="RH52" s="58"/>
      <c r="RI52" s="58"/>
      <c r="RJ52" s="58"/>
      <c r="RK52" s="58"/>
      <c r="RL52" s="58"/>
      <c r="RM52" s="58"/>
      <c r="RN52" s="58"/>
      <c r="RO52" s="58"/>
      <c r="RP52" s="58"/>
      <c r="RQ52" s="58"/>
      <c r="RR52" s="58"/>
      <c r="RS52" s="58"/>
      <c r="RT52" s="58"/>
      <c r="RU52" s="58"/>
      <c r="RV52" s="58"/>
      <c r="RW52" s="58"/>
      <c r="RX52" s="58"/>
      <c r="RY52" s="58"/>
      <c r="RZ52" s="58"/>
      <c r="SA52" s="58"/>
      <c r="SB52" s="58"/>
      <c r="SC52" s="58"/>
      <c r="SD52" s="58"/>
      <c r="SE52" s="58"/>
      <c r="SF52" s="58"/>
      <c r="SG52" s="58"/>
      <c r="SH52" s="58"/>
      <c r="SI52" s="58"/>
      <c r="SJ52" s="58"/>
      <c r="SK52" s="58"/>
      <c r="SL52" s="58"/>
      <c r="SM52" s="58"/>
      <c r="SN52" s="58"/>
      <c r="SO52" s="58"/>
      <c r="SP52" s="58"/>
      <c r="SQ52" s="58"/>
      <c r="SR52" s="58"/>
      <c r="SS52" s="58"/>
      <c r="ST52" s="58"/>
      <c r="SU52" s="58"/>
      <c r="SV52" s="58"/>
      <c r="SW52" s="58"/>
      <c r="SX52" s="58"/>
      <c r="SY52" s="58"/>
      <c r="SZ52" s="58"/>
      <c r="TA52" s="58"/>
      <c r="TB52" s="58"/>
      <c r="TC52" s="58"/>
      <c r="TD52" s="58"/>
      <c r="TE52" s="58"/>
      <c r="TF52" s="58"/>
      <c r="TG52" s="58"/>
      <c r="TH52" s="58"/>
      <c r="TI52" s="58"/>
      <c r="TJ52" s="58"/>
      <c r="TK52" s="58"/>
      <c r="TL52" s="58"/>
      <c r="TM52" s="58"/>
      <c r="TN52" s="58"/>
      <c r="TO52" s="58"/>
      <c r="TP52" s="58"/>
      <c r="TQ52" s="58"/>
      <c r="TR52" s="58"/>
      <c r="TS52" s="58"/>
      <c r="TT52" s="58"/>
      <c r="TU52" s="58"/>
      <c r="TV52" s="58"/>
      <c r="TW52" s="58"/>
      <c r="TX52" s="58"/>
      <c r="TY52" s="58"/>
      <c r="TZ52" s="58"/>
      <c r="UA52" s="58"/>
      <c r="UB52" s="58"/>
      <c r="UC52" s="58"/>
      <c r="UD52" s="58"/>
      <c r="UE52" s="58"/>
      <c r="UF52" s="58"/>
      <c r="UG52" s="58"/>
      <c r="UH52" s="58"/>
      <c r="UI52" s="58"/>
      <c r="UJ52" s="58"/>
      <c r="UK52" s="58"/>
      <c r="UL52" s="58"/>
      <c r="UM52" s="58"/>
      <c r="UN52" s="58"/>
      <c r="UO52" s="58"/>
      <c r="UP52" s="58"/>
      <c r="UQ52" s="58"/>
      <c r="UR52" s="58"/>
      <c r="US52" s="58"/>
      <c r="UT52" s="58"/>
      <c r="UU52" s="58"/>
      <c r="UV52" s="58"/>
      <c r="UW52" s="58"/>
      <c r="UX52" s="58"/>
      <c r="UY52" s="58"/>
      <c r="UZ52" s="58"/>
      <c r="VA52" s="58"/>
      <c r="VB52" s="58"/>
      <c r="VC52" s="58"/>
      <c r="VD52" s="58"/>
      <c r="VE52" s="58"/>
      <c r="VF52" s="58"/>
      <c r="VG52" s="58"/>
      <c r="VH52" s="58"/>
      <c r="VI52" s="58"/>
      <c r="VJ52" s="58"/>
      <c r="VK52" s="58"/>
      <c r="VL52" s="58"/>
      <c r="VM52" s="58"/>
      <c r="VN52" s="58"/>
      <c r="VO52" s="58"/>
      <c r="VP52" s="58"/>
      <c r="VQ52" s="58"/>
      <c r="VR52" s="58"/>
      <c r="VS52" s="58"/>
      <c r="VT52" s="58"/>
      <c r="VU52" s="58"/>
      <c r="VV52" s="58"/>
      <c r="VW52" s="58"/>
      <c r="VX52" s="58"/>
      <c r="VY52" s="58"/>
      <c r="VZ52" s="58"/>
      <c r="WA52" s="58"/>
      <c r="WB52" s="58"/>
      <c r="WC52" s="58"/>
      <c r="WD52" s="58"/>
      <c r="WE52" s="58"/>
      <c r="WF52" s="58"/>
      <c r="WG52" s="58"/>
      <c r="WH52" s="58"/>
      <c r="WI52" s="58"/>
      <c r="WJ52" s="58"/>
      <c r="WK52" s="58"/>
      <c r="WL52" s="58"/>
      <c r="WM52" s="58"/>
      <c r="WN52" s="58"/>
      <c r="WO52" s="58"/>
      <c r="WP52" s="58"/>
      <c r="WQ52" s="58"/>
      <c r="WR52" s="58"/>
      <c r="WS52" s="58"/>
      <c r="WT52" s="58"/>
      <c r="WU52" s="58"/>
      <c r="WV52" s="58"/>
      <c r="WW52" s="58"/>
      <c r="WX52" s="58"/>
      <c r="WY52" s="58"/>
      <c r="WZ52" s="58"/>
      <c r="XA52" s="58"/>
      <c r="XB52" s="58"/>
      <c r="XC52" s="58"/>
      <c r="XD52" s="58"/>
      <c r="XE52" s="58"/>
      <c r="XF52" s="58"/>
      <c r="XG52" s="58"/>
      <c r="XH52" s="58"/>
      <c r="XI52" s="58"/>
      <c r="XJ52" s="58"/>
      <c r="XK52" s="58"/>
      <c r="XL52" s="58"/>
      <c r="XM52" s="58"/>
      <c r="XN52" s="58"/>
      <c r="XO52" s="58"/>
      <c r="XP52" s="58"/>
      <c r="XQ52" s="58"/>
      <c r="XR52" s="58"/>
      <c r="XS52" s="58"/>
      <c r="XT52" s="58"/>
      <c r="XU52" s="58"/>
      <c r="XV52" s="58"/>
      <c r="XW52" s="58"/>
      <c r="XX52" s="58"/>
      <c r="XY52" s="58"/>
      <c r="XZ52" s="58"/>
      <c r="YA52" s="58"/>
      <c r="YB52" s="58"/>
      <c r="YC52" s="58"/>
      <c r="YD52" s="58"/>
      <c r="YE52" s="58"/>
      <c r="YF52" s="58"/>
      <c r="YG52" s="58"/>
      <c r="YH52" s="58"/>
      <c r="YI52" s="58"/>
      <c r="YJ52" s="58"/>
      <c r="YK52" s="58"/>
      <c r="YL52" s="58"/>
      <c r="YM52" s="58"/>
      <c r="YN52" s="58"/>
      <c r="YO52" s="58"/>
      <c r="YP52" s="58"/>
      <c r="YQ52" s="58"/>
      <c r="YR52" s="58"/>
      <c r="YS52" s="58"/>
      <c r="YT52" s="58"/>
      <c r="YU52" s="58"/>
      <c r="YV52" s="58"/>
      <c r="YW52" s="58"/>
      <c r="YX52" s="58"/>
      <c r="YY52" s="58"/>
      <c r="YZ52" s="58"/>
      <c r="ZA52" s="58"/>
      <c r="ZB52" s="58"/>
      <c r="ZC52" s="58"/>
      <c r="ZD52" s="58"/>
      <c r="ZE52" s="58"/>
      <c r="ZF52" s="58"/>
      <c r="ZG52" s="58"/>
      <c r="ZH52" s="58"/>
      <c r="ZI52" s="58"/>
      <c r="ZJ52" s="58"/>
      <c r="ZK52" s="58"/>
      <c r="ZL52" s="58"/>
      <c r="ZM52" s="58"/>
      <c r="ZN52" s="58"/>
      <c r="ZO52" s="58"/>
      <c r="ZP52" s="58"/>
      <c r="ZQ52" s="58"/>
      <c r="ZR52" s="58"/>
      <c r="ZS52" s="58"/>
      <c r="ZT52" s="58"/>
      <c r="ZU52" s="58"/>
      <c r="ZV52" s="58"/>
      <c r="ZW52" s="58"/>
      <c r="ZX52" s="58"/>
      <c r="ZY52" s="58"/>
      <c r="ZZ52" s="58"/>
      <c r="AAA52" s="58"/>
      <c r="AAB52" s="58"/>
      <c r="AAC52" s="58"/>
      <c r="AAD52" s="58"/>
      <c r="AAE52" s="58"/>
      <c r="AAF52" s="58"/>
      <c r="AAG52" s="58"/>
      <c r="AAH52" s="58"/>
      <c r="AAI52" s="58"/>
      <c r="AAJ52" s="58"/>
      <c r="AAK52" s="58"/>
      <c r="AAL52" s="58"/>
      <c r="AAM52" s="58"/>
      <c r="AAN52" s="58"/>
      <c r="AAO52" s="58"/>
      <c r="AAP52" s="58"/>
      <c r="AAQ52" s="58"/>
      <c r="AAR52" s="58"/>
      <c r="AAS52" s="58"/>
      <c r="AAT52" s="58"/>
      <c r="AAU52" s="58"/>
      <c r="AAV52" s="58"/>
      <c r="AAW52" s="58"/>
      <c r="AAX52" s="58"/>
      <c r="AAY52" s="58"/>
      <c r="AAZ52" s="58"/>
      <c r="ABA52" s="58"/>
      <c r="ABB52" s="58"/>
      <c r="ABC52" s="58"/>
      <c r="ABD52" s="58"/>
      <c r="ABE52" s="58"/>
      <c r="ABF52" s="58"/>
      <c r="ABG52" s="58"/>
      <c r="ABH52" s="58"/>
      <c r="ABI52" s="58"/>
      <c r="ABJ52" s="58"/>
      <c r="ABK52" s="58"/>
      <c r="ABL52" s="58"/>
      <c r="ABM52" s="58"/>
      <c r="ABN52" s="58"/>
      <c r="ABO52" s="58"/>
      <c r="ABP52" s="58"/>
      <c r="ABQ52" s="58"/>
      <c r="ABR52" s="58"/>
      <c r="ABS52" s="58"/>
      <c r="ABT52" s="58"/>
      <c r="ABU52" s="58"/>
      <c r="ABV52" s="58"/>
      <c r="ABW52" s="58"/>
      <c r="ABX52" s="58"/>
      <c r="ABY52" s="58"/>
      <c r="ABZ52" s="58"/>
      <c r="ACA52" s="58"/>
      <c r="ACB52" s="58"/>
      <c r="ACC52" s="58"/>
      <c r="ACD52" s="58"/>
      <c r="ACE52" s="58"/>
      <c r="ACF52" s="58"/>
      <c r="ACG52" s="58"/>
      <c r="ACH52" s="58"/>
      <c r="ACI52" s="58"/>
      <c r="ACJ52" s="58"/>
      <c r="ACK52" s="58"/>
      <c r="ACL52" s="58"/>
      <c r="ACM52" s="58"/>
      <c r="ACN52" s="58"/>
      <c r="ACO52" s="58"/>
      <c r="ACP52" s="58"/>
      <c r="ACQ52" s="58"/>
      <c r="ACR52" s="58"/>
      <c r="ACS52" s="58"/>
      <c r="ACT52" s="58"/>
      <c r="ACU52" s="58"/>
      <c r="ACV52" s="58"/>
      <c r="ACW52" s="58"/>
      <c r="ACX52" s="58"/>
      <c r="ACY52" s="58"/>
      <c r="ACZ52" s="58"/>
      <c r="ADA52" s="58"/>
      <c r="ADB52" s="58"/>
      <c r="ADC52" s="58"/>
      <c r="ADD52" s="58"/>
      <c r="ADE52" s="58"/>
      <c r="ADF52" s="58"/>
      <c r="ADG52" s="58"/>
      <c r="ADH52" s="58"/>
      <c r="ADI52" s="58"/>
      <c r="ADJ52" s="58"/>
      <c r="ADK52" s="58"/>
      <c r="ADL52" s="58"/>
      <c r="ADM52" s="58"/>
      <c r="ADN52" s="58"/>
      <c r="ADO52" s="58"/>
      <c r="ADP52" s="58"/>
      <c r="ADQ52" s="58"/>
      <c r="ADR52" s="58"/>
      <c r="ADS52" s="58"/>
      <c r="ADT52" s="58"/>
      <c r="ADU52" s="58"/>
      <c r="ADV52" s="58"/>
      <c r="ADW52" s="58"/>
      <c r="ADX52" s="58"/>
      <c r="ADY52" s="58"/>
      <c r="ADZ52" s="58"/>
      <c r="AEA52" s="58"/>
      <c r="AEB52" s="58"/>
      <c r="AEC52" s="58"/>
      <c r="AED52" s="58"/>
      <c r="AEE52" s="58"/>
      <c r="AEF52" s="58"/>
      <c r="AEG52" s="58"/>
      <c r="AEH52" s="58"/>
      <c r="AEI52" s="58"/>
      <c r="AEJ52" s="58"/>
      <c r="AEK52" s="58"/>
      <c r="AEL52" s="58"/>
      <c r="AEM52" s="58"/>
      <c r="AEN52" s="58"/>
      <c r="AEO52" s="58"/>
      <c r="AEP52" s="58"/>
      <c r="AEQ52" s="58"/>
      <c r="AER52" s="58"/>
      <c r="AES52" s="58"/>
      <c r="AET52" s="58"/>
      <c r="AEU52" s="58"/>
      <c r="AEV52" s="58"/>
      <c r="AEW52" s="58"/>
      <c r="AEX52" s="58"/>
      <c r="AEY52" s="58"/>
      <c r="AEZ52" s="58"/>
      <c r="AFA52" s="58"/>
      <c r="AFB52" s="58"/>
      <c r="AFC52" s="58"/>
      <c r="AFD52" s="58"/>
      <c r="AFE52" s="58"/>
      <c r="AFF52" s="58"/>
      <c r="AFG52" s="58"/>
      <c r="AFH52" s="58"/>
      <c r="AFI52" s="58"/>
      <c r="AFJ52" s="58"/>
      <c r="AFK52" s="58"/>
      <c r="AFL52" s="58"/>
      <c r="AFM52" s="58"/>
      <c r="AFN52" s="58"/>
      <c r="AFO52" s="58"/>
      <c r="AFP52" s="58"/>
      <c r="AFQ52" s="58"/>
      <c r="AFR52" s="58"/>
      <c r="AFS52" s="58"/>
      <c r="AFT52" s="58"/>
      <c r="AFU52" s="58"/>
      <c r="AFV52" s="58"/>
      <c r="AFW52" s="58"/>
      <c r="AFX52" s="58"/>
      <c r="AFY52" s="58"/>
      <c r="AFZ52" s="58"/>
      <c r="AGA52" s="58"/>
      <c r="AGB52" s="58"/>
      <c r="AGC52" s="58"/>
      <c r="AGD52" s="58"/>
      <c r="AGE52" s="58"/>
      <c r="AGF52" s="58"/>
      <c r="AGG52" s="58"/>
      <c r="AGH52" s="58"/>
      <c r="AGI52" s="58"/>
      <c r="AGJ52" s="58"/>
      <c r="AGK52" s="58"/>
      <c r="AGL52" s="58"/>
      <c r="AGM52" s="58"/>
      <c r="AGN52" s="58"/>
      <c r="AGO52" s="58"/>
      <c r="AGP52" s="58"/>
      <c r="AGQ52" s="58"/>
      <c r="AGR52" s="58"/>
      <c r="AGS52" s="58"/>
      <c r="AGT52" s="58"/>
      <c r="AGU52" s="58"/>
      <c r="AGV52" s="58"/>
      <c r="AGW52" s="58"/>
      <c r="AGX52" s="58"/>
      <c r="AGY52" s="58"/>
      <c r="AGZ52" s="58"/>
      <c r="AHA52" s="58"/>
      <c r="AHB52" s="58"/>
      <c r="AHC52" s="58"/>
      <c r="AHD52" s="58"/>
      <c r="AHE52" s="58"/>
      <c r="AHF52" s="58"/>
      <c r="AHG52" s="58"/>
      <c r="AHH52" s="58"/>
      <c r="AHI52" s="58"/>
      <c r="AHJ52" s="58"/>
      <c r="AHK52" s="58"/>
      <c r="AHL52" s="58"/>
      <c r="AHM52" s="58"/>
      <c r="AHN52" s="58"/>
      <c r="AHO52" s="58"/>
      <c r="AHP52" s="58"/>
      <c r="AHQ52" s="58"/>
      <c r="AHR52" s="58"/>
      <c r="AHS52" s="58"/>
      <c r="AHT52" s="58"/>
      <c r="AHU52" s="58"/>
      <c r="AHV52" s="58"/>
      <c r="AHW52" s="58"/>
      <c r="AHX52" s="58"/>
      <c r="AHY52" s="58"/>
      <c r="AHZ52" s="58"/>
      <c r="AIA52" s="58"/>
      <c r="AIB52" s="58"/>
      <c r="AIC52" s="58"/>
      <c r="AID52" s="58"/>
      <c r="AIE52" s="58"/>
      <c r="AIF52" s="58"/>
      <c r="AIG52" s="58"/>
      <c r="AIH52" s="58"/>
      <c r="AII52" s="58"/>
      <c r="AIJ52" s="58"/>
      <c r="AIK52" s="58"/>
      <c r="AIL52" s="58"/>
      <c r="AIM52" s="58"/>
      <c r="AIN52" s="58"/>
      <c r="AIO52" s="58"/>
      <c r="AIP52" s="58"/>
      <c r="AIQ52" s="58"/>
      <c r="AIR52" s="58"/>
      <c r="AIS52" s="58"/>
      <c r="AIT52" s="58"/>
      <c r="AIU52" s="58"/>
      <c r="AIV52" s="58"/>
      <c r="AIW52" s="58"/>
      <c r="AIX52" s="58"/>
      <c r="AIY52" s="58"/>
      <c r="AIZ52" s="58"/>
      <c r="AJA52" s="58"/>
      <c r="AJB52" s="58"/>
      <c r="AJC52" s="58"/>
      <c r="AJD52" s="58"/>
      <c r="AJE52" s="58"/>
      <c r="AJF52" s="58"/>
      <c r="AJG52" s="58"/>
      <c r="AJH52" s="58"/>
      <c r="AJI52" s="58"/>
      <c r="AJJ52" s="58"/>
      <c r="AJK52" s="58"/>
      <c r="AJL52" s="58"/>
      <c r="AJM52" s="58"/>
      <c r="AJN52" s="58"/>
      <c r="AJO52" s="58"/>
      <c r="AJP52" s="58"/>
      <c r="AJQ52" s="58"/>
      <c r="AJR52" s="58"/>
      <c r="AJS52" s="58"/>
      <c r="AJT52" s="58"/>
      <c r="AJU52" s="58"/>
      <c r="AJV52" s="58"/>
      <c r="AJW52" s="58"/>
      <c r="AJX52" s="58"/>
      <c r="AJY52" s="58"/>
      <c r="AJZ52" s="58"/>
      <c r="AKA52" s="58"/>
      <c r="AKB52" s="58"/>
      <c r="AKC52" s="58"/>
      <c r="AKD52" s="58"/>
      <c r="AKE52" s="58"/>
      <c r="AKF52" s="58"/>
      <c r="AKG52" s="58"/>
      <c r="AKH52" s="58"/>
      <c r="AKI52" s="58"/>
      <c r="AKJ52" s="58"/>
      <c r="AKK52" s="58"/>
      <c r="AKL52" s="58"/>
      <c r="AKM52" s="58"/>
      <c r="AKN52" s="58"/>
      <c r="AKO52" s="58"/>
      <c r="AKP52" s="58"/>
      <c r="AKQ52" s="58"/>
      <c r="AKR52" s="58"/>
      <c r="AKS52" s="58"/>
      <c r="AKT52" s="58"/>
      <c r="AKU52" s="58"/>
      <c r="AKV52" s="58"/>
      <c r="AKW52" s="58"/>
      <c r="AKX52" s="58"/>
      <c r="AKY52" s="58"/>
      <c r="AKZ52" s="58"/>
      <c r="ALA52" s="58"/>
      <c r="ALB52" s="58"/>
      <c r="ALC52" s="58"/>
      <c r="ALD52" s="58"/>
      <c r="ALE52" s="58"/>
      <c r="ALF52" s="58"/>
      <c r="ALG52" s="58"/>
      <c r="ALH52" s="58"/>
      <c r="ALI52" s="58"/>
      <c r="ALJ52" s="58"/>
      <c r="ALK52" s="58"/>
      <c r="ALL52" s="58"/>
      <c r="ALM52" s="58"/>
      <c r="ALN52" s="58"/>
      <c r="ALO52" s="58"/>
      <c r="ALP52" s="58"/>
      <c r="ALQ52" s="58"/>
      <c r="ALR52" s="58"/>
      <c r="ALS52" s="58"/>
      <c r="ALT52" s="58"/>
      <c r="ALU52" s="58"/>
      <c r="ALV52" s="58"/>
      <c r="ALW52" s="58"/>
      <c r="ALX52" s="58"/>
      <c r="ALY52" s="58"/>
      <c r="ALZ52" s="58"/>
      <c r="AMA52" s="58"/>
      <c r="AMB52" s="58"/>
      <c r="AMC52" s="58"/>
      <c r="AMD52" s="58"/>
      <c r="AME52" s="58"/>
      <c r="AMF52" s="58"/>
      <c r="AMG52" s="58"/>
      <c r="AMH52" s="58"/>
      <c r="AMI52" s="58"/>
      <c r="AMJ52" s="58"/>
      <c r="AMK52" s="58"/>
      <c r="AML52" s="58"/>
      <c r="AMM52" s="58"/>
      <c r="AMN52" s="58"/>
      <c r="AMO52" s="58"/>
      <c r="AMP52" s="58"/>
      <c r="AMQ52" s="58"/>
      <c r="AMR52" s="58"/>
      <c r="AMS52" s="58"/>
      <c r="AMT52" s="58"/>
      <c r="AMU52" s="58"/>
      <c r="AMV52" s="58"/>
      <c r="AMW52" s="58"/>
      <c r="AMX52" s="58"/>
      <c r="AMY52" s="58"/>
      <c r="AMZ52" s="58"/>
      <c r="ANA52" s="58"/>
      <c r="ANB52" s="58"/>
      <c r="ANC52" s="58"/>
      <c r="AND52" s="58"/>
      <c r="ANE52" s="58"/>
      <c r="ANF52" s="58"/>
      <c r="ANG52" s="58"/>
      <c r="ANH52" s="58"/>
      <c r="ANI52" s="58"/>
      <c r="ANJ52" s="58"/>
      <c r="ANK52" s="58"/>
      <c r="ANL52" s="58"/>
      <c r="ANM52" s="58"/>
      <c r="ANN52" s="58"/>
      <c r="ANO52" s="58"/>
      <c r="ANP52" s="58"/>
      <c r="ANQ52" s="58"/>
      <c r="ANR52" s="58"/>
      <c r="ANS52" s="58"/>
      <c r="ANT52" s="58"/>
      <c r="ANU52" s="58"/>
      <c r="ANV52" s="58"/>
      <c r="ANW52" s="58"/>
      <c r="ANX52" s="58"/>
      <c r="ANY52" s="58"/>
      <c r="ANZ52" s="58"/>
      <c r="AOA52" s="58"/>
      <c r="AOB52" s="58"/>
      <c r="AOC52" s="58"/>
      <c r="AOD52" s="58"/>
      <c r="AOE52" s="58"/>
      <c r="AOF52" s="58"/>
      <c r="AOG52" s="58"/>
      <c r="AOH52" s="58"/>
      <c r="AOI52" s="58"/>
      <c r="AOJ52" s="58"/>
      <c r="AOK52" s="58"/>
      <c r="AOL52" s="58"/>
      <c r="AOM52" s="58"/>
      <c r="AON52" s="58"/>
      <c r="AOO52" s="58"/>
      <c r="AOP52" s="58"/>
      <c r="AOQ52" s="58"/>
      <c r="AOR52" s="58"/>
      <c r="AOS52" s="58"/>
      <c r="AOT52" s="58"/>
      <c r="AOU52" s="58"/>
      <c r="AOV52" s="58"/>
      <c r="AOW52" s="58"/>
      <c r="AOX52" s="58"/>
      <c r="AOY52" s="58"/>
      <c r="AOZ52" s="58"/>
      <c r="APA52" s="58"/>
      <c r="APB52" s="58"/>
      <c r="APC52" s="58"/>
      <c r="APD52" s="58"/>
      <c r="APE52" s="58"/>
      <c r="APF52" s="58"/>
      <c r="APG52" s="58"/>
      <c r="APH52" s="58"/>
      <c r="API52" s="58"/>
      <c r="APJ52" s="58"/>
      <c r="APK52" s="58"/>
      <c r="APL52" s="58"/>
      <c r="APM52" s="58"/>
      <c r="APN52" s="58"/>
      <c r="APO52" s="58"/>
      <c r="APP52" s="58"/>
      <c r="APQ52" s="58"/>
      <c r="APR52" s="58"/>
      <c r="APS52" s="58"/>
      <c r="APT52" s="58"/>
      <c r="APU52" s="58"/>
      <c r="APV52" s="58"/>
      <c r="APW52" s="58"/>
      <c r="APX52" s="58"/>
      <c r="APY52" s="58"/>
      <c r="APZ52" s="58"/>
      <c r="AQA52" s="58"/>
      <c r="AQB52" s="58"/>
      <c r="AQC52" s="58"/>
      <c r="AQD52" s="58"/>
      <c r="AQE52" s="58"/>
      <c r="AQF52" s="58"/>
      <c r="AQG52" s="58"/>
      <c r="AQH52" s="58"/>
      <c r="AQI52" s="58"/>
      <c r="AQJ52" s="58"/>
      <c r="AQK52" s="58"/>
      <c r="AQL52" s="58"/>
      <c r="AQM52" s="58"/>
      <c r="AQN52" s="58"/>
      <c r="AQO52" s="58"/>
      <c r="AQP52" s="58"/>
      <c r="AQQ52" s="58"/>
      <c r="AQR52" s="58"/>
      <c r="AQS52" s="58"/>
      <c r="AQT52" s="58"/>
      <c r="AQU52" s="58"/>
      <c r="AQV52" s="58"/>
      <c r="AQW52" s="58"/>
      <c r="AQX52" s="58"/>
      <c r="AQY52" s="58"/>
      <c r="AQZ52" s="58"/>
      <c r="ARA52" s="58"/>
      <c r="ARB52" s="58"/>
      <c r="ARC52" s="58"/>
      <c r="ARD52" s="58"/>
      <c r="ARE52" s="58"/>
      <c r="ARF52" s="58"/>
      <c r="ARG52" s="58"/>
      <c r="ARH52" s="58"/>
      <c r="ARI52" s="58"/>
      <c r="ARJ52" s="58"/>
      <c r="ARK52" s="58"/>
      <c r="ARL52" s="58"/>
      <c r="ARM52" s="58"/>
      <c r="ARN52" s="58"/>
      <c r="ARO52" s="58"/>
      <c r="ARP52" s="58"/>
      <c r="ARQ52" s="58"/>
      <c r="ARR52" s="58"/>
      <c r="ARS52" s="58"/>
      <c r="ART52" s="58"/>
      <c r="ARU52" s="58"/>
      <c r="ARV52" s="58"/>
      <c r="ARW52" s="58"/>
      <c r="ARX52" s="58"/>
      <c r="ARY52" s="58"/>
      <c r="ARZ52" s="58"/>
      <c r="ASA52" s="58"/>
      <c r="ASB52" s="58"/>
      <c r="ASC52" s="58"/>
      <c r="ASD52" s="58"/>
      <c r="ASE52" s="58"/>
      <c r="ASF52" s="58"/>
      <c r="ASG52" s="58"/>
      <c r="ASH52" s="58"/>
      <c r="ASI52" s="58"/>
      <c r="ASJ52" s="58"/>
      <c r="ASK52" s="58"/>
      <c r="ASL52" s="58"/>
      <c r="ASM52" s="58"/>
      <c r="ASN52" s="58"/>
      <c r="ASO52" s="58"/>
      <c r="ASP52" s="58"/>
      <c r="ASQ52" s="58"/>
      <c r="ASR52" s="58"/>
      <c r="ASS52" s="58"/>
      <c r="AST52" s="58"/>
      <c r="ASU52" s="58"/>
      <c r="ASV52" s="58"/>
      <c r="ASW52" s="58"/>
      <c r="ASX52" s="58"/>
      <c r="ASY52" s="58"/>
      <c r="ASZ52" s="58"/>
      <c r="ATA52" s="58"/>
      <c r="ATB52" s="58"/>
      <c r="ATC52" s="58"/>
      <c r="ATD52" s="58"/>
      <c r="ATE52" s="58"/>
      <c r="ATF52" s="58"/>
      <c r="ATG52" s="58"/>
      <c r="ATH52" s="58"/>
      <c r="ATI52" s="58"/>
      <c r="ATJ52" s="58"/>
      <c r="ATK52" s="58"/>
      <c r="ATL52" s="58"/>
      <c r="ATM52" s="58"/>
      <c r="ATN52" s="58"/>
      <c r="ATO52" s="58"/>
      <c r="ATP52" s="58"/>
      <c r="ATQ52" s="58"/>
      <c r="ATR52" s="58"/>
      <c r="ATS52" s="58"/>
      <c r="ATT52" s="58"/>
      <c r="ATU52" s="58"/>
      <c r="ATV52" s="58"/>
      <c r="ATW52" s="58"/>
      <c r="ATX52" s="58"/>
      <c r="ATY52" s="58"/>
      <c r="ATZ52" s="58"/>
      <c r="AUA52" s="58"/>
      <c r="AUB52" s="58"/>
      <c r="AUC52" s="58"/>
      <c r="AUD52" s="58"/>
      <c r="AUE52" s="58"/>
      <c r="AUF52" s="58"/>
      <c r="AUG52" s="58"/>
      <c r="AUH52" s="58"/>
      <c r="AUI52" s="58"/>
      <c r="AUJ52" s="58"/>
      <c r="AUK52" s="58"/>
      <c r="AUL52" s="58"/>
      <c r="AUM52" s="58"/>
      <c r="AUN52" s="58"/>
      <c r="AUO52" s="58"/>
      <c r="AUP52" s="58"/>
      <c r="AUQ52" s="58"/>
      <c r="AUR52" s="58"/>
      <c r="AUS52" s="58"/>
      <c r="AUT52" s="58"/>
      <c r="AUU52" s="58"/>
      <c r="AUV52" s="58"/>
      <c r="AUW52" s="58"/>
      <c r="AUX52" s="58"/>
      <c r="AUY52" s="58"/>
      <c r="AUZ52" s="58"/>
      <c r="AVA52" s="58"/>
      <c r="AVB52" s="58"/>
      <c r="AVC52" s="58"/>
      <c r="AVD52" s="58"/>
      <c r="AVE52" s="58"/>
      <c r="AVF52" s="58"/>
      <c r="AVG52" s="58"/>
      <c r="AVH52" s="58"/>
      <c r="AVI52" s="58"/>
      <c r="AVJ52" s="58"/>
      <c r="AVK52" s="58"/>
      <c r="AVL52" s="58"/>
      <c r="AVM52" s="58"/>
      <c r="AVN52" s="58"/>
      <c r="AVO52" s="58"/>
      <c r="AVP52" s="58"/>
      <c r="AVQ52" s="58"/>
      <c r="AVR52" s="58"/>
      <c r="AVS52" s="58"/>
      <c r="AVT52" s="58"/>
      <c r="AVU52" s="58"/>
      <c r="AVV52" s="58"/>
      <c r="AVW52" s="58"/>
      <c r="AVX52" s="58"/>
      <c r="AVY52" s="58"/>
      <c r="AVZ52" s="58"/>
      <c r="AWA52" s="58"/>
      <c r="AWB52" s="58"/>
      <c r="AWC52" s="58"/>
      <c r="AWD52" s="58"/>
      <c r="AWE52" s="58"/>
      <c r="AWF52" s="58"/>
      <c r="AWG52" s="58"/>
      <c r="AWH52" s="58"/>
      <c r="AWI52" s="58"/>
      <c r="AWJ52" s="58"/>
      <c r="AWK52" s="58"/>
      <c r="AWL52" s="58"/>
      <c r="AWM52" s="58"/>
      <c r="AWN52" s="58"/>
      <c r="AWO52" s="58"/>
      <c r="AWP52" s="58"/>
      <c r="AWQ52" s="58"/>
      <c r="AWR52" s="58"/>
      <c r="AWS52" s="58"/>
      <c r="AWT52" s="58"/>
      <c r="AWU52" s="58"/>
      <c r="AWV52" s="58"/>
      <c r="AWW52" s="58"/>
      <c r="AWX52" s="58"/>
      <c r="AWY52" s="58"/>
      <c r="AWZ52" s="58"/>
      <c r="AXA52" s="58"/>
      <c r="AXB52" s="58"/>
      <c r="AXC52" s="58"/>
      <c r="AXD52" s="58"/>
      <c r="AXE52" s="58"/>
      <c r="AXF52" s="58"/>
      <c r="AXG52" s="58"/>
      <c r="AXH52" s="58"/>
      <c r="AXI52" s="58"/>
      <c r="AXJ52" s="58"/>
      <c r="AXK52" s="58"/>
      <c r="AXL52" s="58"/>
      <c r="AXM52" s="58"/>
      <c r="AXN52" s="58"/>
      <c r="AXO52" s="58"/>
      <c r="AXP52" s="58"/>
      <c r="AXQ52" s="58"/>
      <c r="AXR52" s="58"/>
      <c r="AXS52" s="58"/>
      <c r="AXT52" s="58"/>
      <c r="AXU52" s="58"/>
      <c r="AXV52" s="58"/>
      <c r="AXW52" s="58"/>
      <c r="AXX52" s="58"/>
      <c r="AXY52" s="58"/>
      <c r="AXZ52" s="58"/>
      <c r="AYA52" s="58"/>
      <c r="AYB52" s="58"/>
      <c r="AYC52" s="58"/>
      <c r="AYD52" s="58"/>
      <c r="AYE52" s="58"/>
      <c r="AYF52" s="58"/>
      <c r="AYG52" s="58"/>
      <c r="AYH52" s="58"/>
      <c r="AYI52" s="58"/>
      <c r="AYJ52" s="58"/>
      <c r="AYK52" s="58"/>
      <c r="AYL52" s="58"/>
      <c r="AYM52" s="58"/>
      <c r="AYN52" s="58"/>
      <c r="AYO52" s="58"/>
      <c r="AYP52" s="58"/>
      <c r="AYQ52" s="58"/>
      <c r="AYR52" s="58"/>
      <c r="AYS52" s="58"/>
      <c r="AYT52" s="58"/>
      <c r="AYU52" s="58"/>
      <c r="AYV52" s="58"/>
      <c r="AYW52" s="58"/>
      <c r="AYX52" s="58"/>
      <c r="AYY52" s="58"/>
      <c r="AYZ52" s="58"/>
      <c r="AZA52" s="58"/>
      <c r="AZB52" s="58"/>
      <c r="AZC52" s="58"/>
      <c r="AZD52" s="58"/>
      <c r="AZE52" s="58"/>
      <c r="AZF52" s="58"/>
      <c r="AZG52" s="58"/>
      <c r="AZH52" s="58"/>
      <c r="AZI52" s="58"/>
      <c r="AZJ52" s="58"/>
      <c r="AZK52" s="58"/>
      <c r="AZL52" s="58"/>
      <c r="AZM52" s="58"/>
      <c r="AZN52" s="58"/>
      <c r="AZO52" s="58"/>
      <c r="AZP52" s="58"/>
      <c r="AZQ52" s="58"/>
      <c r="AZR52" s="58"/>
      <c r="AZS52" s="58"/>
      <c r="AZT52" s="58"/>
      <c r="AZU52" s="58"/>
      <c r="AZV52" s="58"/>
      <c r="AZW52" s="58"/>
      <c r="AZX52" s="58"/>
      <c r="AZY52" s="58"/>
      <c r="AZZ52" s="58"/>
      <c r="BAA52" s="58"/>
      <c r="BAB52" s="58"/>
      <c r="BAC52" s="58"/>
      <c r="BAD52" s="58"/>
      <c r="BAE52" s="58"/>
      <c r="BAF52" s="58"/>
      <c r="BAG52" s="58"/>
      <c r="BAH52" s="58"/>
      <c r="BAI52" s="58"/>
      <c r="BAJ52" s="58"/>
      <c r="BAK52" s="58"/>
      <c r="BAL52" s="58"/>
      <c r="BAM52" s="58"/>
      <c r="BAN52" s="58"/>
      <c r="BAO52" s="58"/>
      <c r="BAP52" s="58"/>
      <c r="BAQ52" s="58"/>
      <c r="BAR52" s="58"/>
      <c r="BAS52" s="58"/>
      <c r="BAT52" s="58"/>
      <c r="BAU52" s="58"/>
      <c r="BAV52" s="58"/>
      <c r="BAW52" s="58"/>
      <c r="BAX52" s="58"/>
      <c r="BAY52" s="58"/>
      <c r="BAZ52" s="58"/>
      <c r="BBA52" s="58"/>
      <c r="BBB52" s="58"/>
      <c r="BBC52" s="58"/>
      <c r="BBD52" s="58"/>
      <c r="BBE52" s="58"/>
      <c r="BBF52" s="58"/>
      <c r="BBG52" s="58"/>
      <c r="BBH52" s="58"/>
      <c r="BBI52" s="58"/>
      <c r="BBJ52" s="58"/>
      <c r="BBK52" s="58"/>
      <c r="BBL52" s="58"/>
      <c r="BBM52" s="58"/>
      <c r="BBN52" s="58"/>
      <c r="BBO52" s="58"/>
      <c r="BBP52" s="58"/>
      <c r="BBQ52" s="58"/>
      <c r="BBR52" s="58"/>
      <c r="BBS52" s="58"/>
      <c r="BBT52" s="58"/>
      <c r="BBU52" s="58"/>
      <c r="BBV52" s="58"/>
      <c r="BBW52" s="58"/>
      <c r="BBX52" s="58"/>
      <c r="BBY52" s="58"/>
      <c r="BBZ52" s="58"/>
      <c r="BCA52" s="58"/>
      <c r="BCB52" s="58"/>
      <c r="BCC52" s="58"/>
      <c r="BCD52" s="58"/>
      <c r="BCE52" s="58"/>
      <c r="BCF52" s="58"/>
      <c r="BCG52" s="58"/>
      <c r="BCH52" s="58"/>
      <c r="BCI52" s="58"/>
      <c r="BCJ52" s="58"/>
      <c r="BCK52" s="58"/>
      <c r="BCL52" s="58"/>
      <c r="BCM52" s="58"/>
      <c r="BCN52" s="58"/>
      <c r="BCO52" s="58"/>
      <c r="BCP52" s="58"/>
      <c r="BCQ52" s="58"/>
      <c r="BCR52" s="58"/>
      <c r="BCS52" s="58"/>
      <c r="BCT52" s="58"/>
      <c r="BCU52" s="58"/>
      <c r="BCV52" s="58"/>
      <c r="BCW52" s="58"/>
      <c r="BCX52" s="58"/>
      <c r="BCY52" s="58"/>
      <c r="BCZ52" s="58"/>
      <c r="BDA52" s="58"/>
      <c r="BDB52" s="58"/>
      <c r="BDC52" s="58"/>
      <c r="BDD52" s="58"/>
      <c r="BDE52" s="58"/>
      <c r="BDF52" s="58"/>
      <c r="BDG52" s="58"/>
      <c r="BDH52" s="58"/>
      <c r="BDI52" s="58"/>
      <c r="BDJ52" s="58"/>
      <c r="BDK52" s="58"/>
      <c r="BDL52" s="58"/>
      <c r="BDM52" s="58"/>
      <c r="BDN52" s="58"/>
      <c r="BDO52" s="58"/>
      <c r="BDP52" s="58"/>
      <c r="BDQ52" s="58"/>
      <c r="BDR52" s="58"/>
      <c r="BDS52" s="58"/>
      <c r="BDT52" s="58"/>
      <c r="BDU52" s="58"/>
      <c r="BDV52" s="58"/>
      <c r="BDW52" s="58"/>
      <c r="BDX52" s="58"/>
      <c r="BDY52" s="58"/>
      <c r="BDZ52" s="58"/>
      <c r="BEA52" s="58"/>
      <c r="BEB52" s="58"/>
      <c r="BEC52" s="58"/>
      <c r="BED52" s="58"/>
      <c r="BEE52" s="58"/>
      <c r="BEF52" s="58"/>
      <c r="BEG52" s="58"/>
      <c r="BEH52" s="58"/>
      <c r="BEI52" s="58"/>
      <c r="BEJ52" s="58"/>
      <c r="BEK52" s="58"/>
      <c r="BEL52" s="58"/>
      <c r="BEM52" s="58"/>
      <c r="BEN52" s="58"/>
      <c r="BEO52" s="58"/>
      <c r="BEP52" s="58"/>
      <c r="BEQ52" s="58"/>
      <c r="BER52" s="58"/>
      <c r="BES52" s="58"/>
      <c r="BET52" s="58"/>
      <c r="BEU52" s="58"/>
      <c r="BEV52" s="58"/>
      <c r="BEW52" s="58"/>
      <c r="BEX52" s="58"/>
      <c r="BEY52" s="58"/>
      <c r="BEZ52" s="58"/>
      <c r="BFA52" s="58"/>
      <c r="BFB52" s="58"/>
      <c r="BFC52" s="58"/>
      <c r="BFD52" s="58"/>
      <c r="BFE52" s="58"/>
      <c r="BFF52" s="58"/>
      <c r="BFG52" s="58"/>
      <c r="BFH52" s="58"/>
      <c r="BFI52" s="58"/>
      <c r="BFJ52" s="58"/>
      <c r="BFK52" s="58"/>
      <c r="BFL52" s="58"/>
      <c r="BFM52" s="58"/>
      <c r="BFN52" s="58"/>
      <c r="BFO52" s="58"/>
      <c r="BFP52" s="58"/>
      <c r="BFQ52" s="58"/>
      <c r="BFR52" s="58"/>
      <c r="BFS52" s="58"/>
      <c r="BFT52" s="58"/>
      <c r="BFU52" s="58"/>
      <c r="BFV52" s="58"/>
      <c r="BFW52" s="58"/>
      <c r="BFX52" s="58"/>
      <c r="BFY52" s="58"/>
      <c r="BFZ52" s="58"/>
      <c r="BGA52" s="58"/>
      <c r="BGB52" s="58"/>
      <c r="BGC52" s="58"/>
      <c r="BGD52" s="58"/>
      <c r="BGE52" s="58"/>
      <c r="BGF52" s="58"/>
      <c r="BGG52" s="58"/>
      <c r="BGH52" s="58"/>
      <c r="BGI52" s="58"/>
      <c r="BGJ52" s="58"/>
      <c r="BGK52" s="58"/>
      <c r="BGL52" s="58"/>
      <c r="BGM52" s="58"/>
      <c r="BGN52" s="58"/>
      <c r="BGO52" s="58"/>
      <c r="BGP52" s="58"/>
      <c r="BGQ52" s="58"/>
      <c r="BGR52" s="58"/>
      <c r="BGS52" s="58"/>
      <c r="BGT52" s="58"/>
      <c r="BGU52" s="58"/>
      <c r="BGV52" s="58"/>
      <c r="BGW52" s="58"/>
      <c r="BGX52" s="58"/>
      <c r="BGY52" s="58"/>
      <c r="BGZ52" s="58"/>
      <c r="BHA52" s="58"/>
      <c r="BHB52" s="58"/>
      <c r="BHC52" s="58"/>
      <c r="BHD52" s="58"/>
      <c r="BHE52" s="58"/>
      <c r="BHF52" s="58"/>
      <c r="BHG52" s="58"/>
      <c r="BHH52" s="58"/>
      <c r="BHI52" s="58"/>
      <c r="BHJ52" s="58"/>
      <c r="BHK52" s="58"/>
      <c r="BHL52" s="58"/>
      <c r="BHM52" s="58"/>
      <c r="BHN52" s="58"/>
      <c r="BHO52" s="58"/>
      <c r="BHP52" s="58"/>
      <c r="BHQ52" s="58"/>
      <c r="BHR52" s="58"/>
      <c r="BHS52" s="58"/>
      <c r="BHT52" s="58"/>
      <c r="BHU52" s="58"/>
      <c r="BHV52" s="58"/>
      <c r="BHW52" s="58"/>
      <c r="BHX52" s="58"/>
      <c r="BHY52" s="58"/>
      <c r="BHZ52" s="58"/>
      <c r="BIA52" s="58"/>
      <c r="BIB52" s="58"/>
      <c r="BIC52" s="58"/>
      <c r="BID52" s="58"/>
      <c r="BIE52" s="58"/>
      <c r="BIF52" s="58"/>
      <c r="BIG52" s="58"/>
      <c r="BIH52" s="58"/>
      <c r="BII52" s="58"/>
      <c r="BIJ52" s="58"/>
      <c r="BIK52" s="58"/>
      <c r="BIL52" s="58"/>
      <c r="BIM52" s="58"/>
      <c r="BIN52" s="58"/>
      <c r="BIO52" s="58"/>
      <c r="BIP52" s="58"/>
      <c r="BIQ52" s="58"/>
      <c r="BIR52" s="58"/>
      <c r="BIS52" s="58"/>
      <c r="BIT52" s="58"/>
      <c r="BIU52" s="58"/>
      <c r="BIV52" s="58"/>
      <c r="BIW52" s="58"/>
      <c r="BIX52" s="58"/>
      <c r="BIY52" s="58"/>
      <c r="BIZ52" s="58"/>
      <c r="BJA52" s="58"/>
      <c r="BJB52" s="58"/>
      <c r="BJC52" s="58"/>
      <c r="BJD52" s="58"/>
      <c r="BJE52" s="58"/>
      <c r="BJF52" s="58"/>
      <c r="BJG52" s="58"/>
      <c r="BJH52" s="58"/>
      <c r="BJI52" s="58"/>
      <c r="BJJ52" s="58"/>
      <c r="BJK52" s="58"/>
      <c r="BJL52" s="58"/>
      <c r="BJM52" s="58"/>
      <c r="BJN52" s="58"/>
      <c r="BJO52" s="58"/>
      <c r="BJP52" s="58"/>
      <c r="BJQ52" s="58"/>
      <c r="BJR52" s="58"/>
      <c r="BJS52" s="58"/>
      <c r="BJT52" s="58"/>
      <c r="BJU52" s="58"/>
      <c r="BJV52" s="58"/>
      <c r="BJW52" s="58"/>
      <c r="BJX52" s="58"/>
      <c r="BJY52" s="58"/>
      <c r="BJZ52" s="58"/>
      <c r="BKA52" s="58"/>
      <c r="BKB52" s="58"/>
      <c r="BKC52" s="58"/>
      <c r="BKD52" s="58"/>
      <c r="BKE52" s="58"/>
      <c r="BKF52" s="58"/>
      <c r="BKG52" s="58"/>
      <c r="BKH52" s="58"/>
      <c r="BKI52" s="58"/>
      <c r="BKJ52" s="58"/>
      <c r="BKK52" s="58"/>
      <c r="BKL52" s="58"/>
      <c r="BKM52" s="58"/>
      <c r="BKN52" s="58"/>
      <c r="BKO52" s="58"/>
      <c r="BKP52" s="58"/>
      <c r="BKQ52" s="58"/>
      <c r="BKR52" s="58"/>
      <c r="BKS52" s="58"/>
      <c r="BKT52" s="58"/>
      <c r="BKU52" s="58"/>
      <c r="BKV52" s="58"/>
      <c r="BKW52" s="58"/>
      <c r="BKX52" s="58"/>
      <c r="BKY52" s="58"/>
      <c r="BKZ52" s="58"/>
      <c r="BLA52" s="58"/>
      <c r="BLB52" s="58"/>
      <c r="BLC52" s="58"/>
      <c r="BLD52" s="58"/>
      <c r="BLE52" s="58"/>
      <c r="BLF52" s="58"/>
      <c r="BLG52" s="58"/>
      <c r="BLH52" s="58"/>
      <c r="BLI52" s="58"/>
      <c r="BLJ52" s="58"/>
      <c r="BLK52" s="58"/>
      <c r="BLL52" s="58"/>
      <c r="BLM52" s="58"/>
      <c r="BLN52" s="58"/>
      <c r="BLO52" s="58"/>
      <c r="BLP52" s="58"/>
      <c r="BLQ52" s="58"/>
      <c r="BLR52" s="58"/>
      <c r="BLS52" s="58"/>
      <c r="BLT52" s="58"/>
      <c r="BLU52" s="58"/>
      <c r="BLV52" s="58"/>
      <c r="BLW52" s="58"/>
      <c r="BLX52" s="58"/>
      <c r="BLY52" s="58"/>
      <c r="BLZ52" s="58"/>
      <c r="BMA52" s="58"/>
      <c r="BMB52" s="58"/>
      <c r="BMC52" s="58"/>
      <c r="BMD52" s="58"/>
      <c r="BME52" s="58"/>
      <c r="BMF52" s="58"/>
      <c r="BMG52" s="58"/>
      <c r="BMH52" s="58"/>
      <c r="BMI52" s="58"/>
      <c r="BMJ52" s="58"/>
      <c r="BMK52" s="58"/>
      <c r="BML52" s="58"/>
      <c r="BMM52" s="58"/>
      <c r="BMN52" s="58"/>
      <c r="BMO52" s="58"/>
      <c r="BMP52" s="58"/>
      <c r="BMQ52" s="58"/>
      <c r="BMR52" s="58"/>
      <c r="BMS52" s="58"/>
      <c r="BMT52" s="58"/>
      <c r="BMU52" s="58"/>
      <c r="BMV52" s="58"/>
      <c r="BMW52" s="58"/>
      <c r="BMX52" s="58"/>
      <c r="BMY52" s="58"/>
      <c r="BMZ52" s="58"/>
      <c r="BNA52" s="58"/>
      <c r="BNB52" s="58"/>
      <c r="BNC52" s="58"/>
      <c r="BND52" s="58"/>
      <c r="BNE52" s="58"/>
      <c r="BNF52" s="58"/>
      <c r="BNG52" s="58"/>
      <c r="BNH52" s="58"/>
      <c r="BNI52" s="58"/>
      <c r="BNJ52" s="58"/>
      <c r="BNK52" s="58"/>
      <c r="BNL52" s="58"/>
      <c r="BNM52" s="58"/>
      <c r="BNN52" s="58"/>
      <c r="BNO52" s="58"/>
      <c r="BNP52" s="58"/>
      <c r="BNQ52" s="58"/>
      <c r="BNR52" s="58"/>
      <c r="BNS52" s="58"/>
      <c r="BNT52" s="58"/>
      <c r="BNU52" s="58"/>
      <c r="BNV52" s="58"/>
      <c r="BNW52" s="58"/>
      <c r="BNX52" s="58"/>
      <c r="BNY52" s="58"/>
      <c r="BNZ52" s="58"/>
      <c r="BOA52" s="58"/>
      <c r="BOB52" s="58"/>
      <c r="BOC52" s="58"/>
      <c r="BOD52" s="58"/>
      <c r="BOE52" s="58"/>
      <c r="BOF52" s="58"/>
      <c r="BOG52" s="58"/>
      <c r="BOH52" s="58"/>
      <c r="BOI52" s="58"/>
      <c r="BOJ52" s="58"/>
      <c r="BOK52" s="58"/>
      <c r="BOL52" s="58"/>
      <c r="BOM52" s="58"/>
      <c r="BON52" s="58"/>
      <c r="BOO52" s="58"/>
      <c r="BOP52" s="58"/>
      <c r="BOQ52" s="58"/>
      <c r="BOR52" s="58"/>
      <c r="BOS52" s="58"/>
      <c r="BOT52" s="58"/>
      <c r="BOU52" s="58"/>
      <c r="BOV52" s="58"/>
      <c r="BOW52" s="58"/>
      <c r="BOX52" s="58"/>
      <c r="BOY52" s="58"/>
      <c r="BOZ52" s="58"/>
      <c r="BPA52" s="58"/>
      <c r="BPB52" s="58"/>
      <c r="BPC52" s="58"/>
      <c r="BPD52" s="58"/>
      <c r="BPE52" s="58"/>
      <c r="BPF52" s="58"/>
      <c r="BPG52" s="58"/>
      <c r="BPH52" s="58"/>
      <c r="BPI52" s="58"/>
      <c r="BPJ52" s="58"/>
      <c r="BPK52" s="58"/>
      <c r="BPL52" s="58"/>
      <c r="BPM52" s="58"/>
      <c r="BPN52" s="58"/>
      <c r="BPO52" s="58"/>
      <c r="BPP52" s="58"/>
      <c r="BPQ52" s="58"/>
      <c r="BPR52" s="58"/>
      <c r="BPS52" s="58"/>
      <c r="BPT52" s="58"/>
      <c r="BPU52" s="58"/>
      <c r="BPV52" s="58"/>
      <c r="BPW52" s="58"/>
      <c r="BPX52" s="58"/>
      <c r="BPY52" s="58"/>
      <c r="BPZ52" s="58"/>
      <c r="BQA52" s="58"/>
      <c r="BQB52" s="58"/>
      <c r="BQC52" s="58"/>
      <c r="BQD52" s="58"/>
      <c r="BQE52" s="58"/>
      <c r="BQF52" s="58"/>
      <c r="BQG52" s="58"/>
      <c r="BQH52" s="58"/>
      <c r="BQI52" s="58"/>
      <c r="BQJ52" s="58"/>
      <c r="BQK52" s="58"/>
      <c r="BQL52" s="58"/>
      <c r="BQM52" s="58"/>
      <c r="BQN52" s="58"/>
      <c r="BQO52" s="58"/>
      <c r="BQP52" s="58"/>
      <c r="BQQ52" s="58"/>
      <c r="BQR52" s="58"/>
      <c r="BQS52" s="58"/>
      <c r="BQT52" s="58"/>
      <c r="BQU52" s="58"/>
      <c r="BQV52" s="58"/>
      <c r="BQW52" s="58"/>
      <c r="BQX52" s="58"/>
      <c r="BQY52" s="58"/>
      <c r="BQZ52" s="58"/>
      <c r="BRA52" s="58"/>
      <c r="BRB52" s="58"/>
      <c r="BRC52" s="58"/>
      <c r="BRD52" s="58"/>
      <c r="BRE52" s="58"/>
      <c r="BRF52" s="58"/>
      <c r="BRG52" s="58"/>
      <c r="BRH52" s="58"/>
      <c r="BRI52" s="58"/>
      <c r="BRJ52" s="58"/>
      <c r="BRK52" s="58"/>
      <c r="BRL52" s="58"/>
      <c r="BRM52" s="58"/>
      <c r="BRN52" s="58"/>
      <c r="BRO52" s="58"/>
      <c r="BRP52" s="58"/>
      <c r="BRQ52" s="58"/>
      <c r="BRR52" s="58"/>
      <c r="BRS52" s="58"/>
      <c r="BRT52" s="58"/>
      <c r="BRU52" s="58"/>
      <c r="BRV52" s="58"/>
      <c r="BRW52" s="58"/>
      <c r="BRX52" s="58"/>
      <c r="BRY52" s="58"/>
      <c r="BRZ52" s="58"/>
      <c r="BSA52" s="58"/>
      <c r="BSB52" s="58"/>
      <c r="BSC52" s="58"/>
      <c r="BSD52" s="58"/>
      <c r="BSE52" s="58"/>
      <c r="BSF52" s="58"/>
      <c r="BSG52" s="58"/>
      <c r="BSH52" s="58"/>
      <c r="BSI52" s="58"/>
      <c r="BSJ52" s="58"/>
      <c r="BSK52" s="58"/>
      <c r="BSL52" s="58"/>
      <c r="BSM52" s="58"/>
      <c r="BSN52" s="58"/>
      <c r="BSO52" s="58"/>
      <c r="BSP52" s="58"/>
      <c r="BSQ52" s="58"/>
      <c r="BSR52" s="58"/>
      <c r="BSS52" s="58"/>
      <c r="BST52" s="58"/>
      <c r="BSU52" s="58"/>
      <c r="BSV52" s="58"/>
      <c r="BSW52" s="58"/>
      <c r="BSX52" s="58"/>
      <c r="BSY52" s="58"/>
      <c r="BSZ52" s="58"/>
      <c r="BTA52" s="58"/>
      <c r="BTB52" s="58"/>
      <c r="BTC52" s="58"/>
      <c r="BTD52" s="58"/>
      <c r="BTE52" s="58"/>
      <c r="BTF52" s="58"/>
      <c r="BTG52" s="58"/>
      <c r="BTH52" s="58"/>
      <c r="BTI52" s="58"/>
      <c r="BTJ52" s="58"/>
      <c r="BTK52" s="58"/>
      <c r="BTL52" s="58"/>
      <c r="BTM52" s="58"/>
      <c r="BTN52" s="58"/>
      <c r="BTO52" s="58"/>
      <c r="BTP52" s="58"/>
      <c r="BTQ52" s="58"/>
      <c r="BTR52" s="58"/>
      <c r="BTS52" s="58"/>
      <c r="BTT52" s="58"/>
      <c r="BTU52" s="58"/>
      <c r="BTV52" s="58"/>
      <c r="BTW52" s="58"/>
      <c r="BTX52" s="58"/>
      <c r="BTY52" s="58"/>
      <c r="BTZ52" s="58"/>
      <c r="BUA52" s="58"/>
      <c r="BUB52" s="58"/>
      <c r="BUC52" s="58"/>
      <c r="BUD52" s="58"/>
      <c r="BUE52" s="58"/>
      <c r="BUF52" s="58"/>
      <c r="BUG52" s="58"/>
      <c r="BUH52" s="58"/>
      <c r="BUI52" s="58"/>
      <c r="BUJ52" s="58"/>
      <c r="BUK52" s="58"/>
      <c r="BUL52" s="58"/>
      <c r="BUM52" s="58"/>
      <c r="BUN52" s="58"/>
      <c r="BUO52" s="58"/>
      <c r="BUP52" s="58"/>
      <c r="BUQ52" s="58"/>
      <c r="BUR52" s="58"/>
      <c r="BUS52" s="58"/>
      <c r="BUT52" s="58"/>
      <c r="BUU52" s="58"/>
      <c r="BUV52" s="58"/>
      <c r="BUW52" s="58"/>
      <c r="BUX52" s="58"/>
      <c r="BUY52" s="58"/>
      <c r="BUZ52" s="58"/>
      <c r="BVA52" s="58"/>
      <c r="BVB52" s="58"/>
      <c r="BVC52" s="58"/>
      <c r="BVD52" s="58"/>
      <c r="BVE52" s="58"/>
      <c r="BVF52" s="58"/>
      <c r="BVG52" s="58"/>
      <c r="BVH52" s="58"/>
      <c r="BVI52" s="58"/>
      <c r="BVJ52" s="58"/>
      <c r="BVK52" s="58"/>
      <c r="BVL52" s="58"/>
      <c r="BVM52" s="58"/>
      <c r="BVN52" s="58"/>
      <c r="BVO52" s="58"/>
      <c r="BVP52" s="58"/>
      <c r="BVQ52" s="58"/>
      <c r="BVR52" s="58"/>
      <c r="BVS52" s="58"/>
      <c r="BVT52" s="58"/>
      <c r="BVU52" s="58"/>
      <c r="BVV52" s="58"/>
      <c r="BVW52" s="58"/>
      <c r="BVX52" s="58"/>
      <c r="BVY52" s="58"/>
      <c r="BVZ52" s="58"/>
      <c r="BWA52" s="58"/>
      <c r="BWB52" s="58"/>
      <c r="BWC52" s="58"/>
      <c r="BWD52" s="58"/>
      <c r="BWE52" s="58"/>
      <c r="BWF52" s="58"/>
      <c r="BWG52" s="58"/>
      <c r="BWH52" s="58"/>
      <c r="BWI52" s="58"/>
      <c r="BWJ52" s="58"/>
      <c r="BWK52" s="58"/>
      <c r="BWL52" s="58"/>
      <c r="BWM52" s="58"/>
      <c r="BWN52" s="58"/>
      <c r="BWO52" s="58"/>
      <c r="BWP52" s="58"/>
      <c r="BWQ52" s="58"/>
      <c r="BWR52" s="58"/>
      <c r="BWS52" s="58"/>
      <c r="BWT52" s="58"/>
      <c r="BWU52" s="58"/>
      <c r="BWV52" s="58"/>
      <c r="BWW52" s="58"/>
      <c r="BWX52" s="58"/>
      <c r="BWY52" s="58"/>
      <c r="BWZ52" s="58"/>
      <c r="BXA52" s="58"/>
      <c r="BXB52" s="58"/>
      <c r="BXC52" s="58"/>
      <c r="BXD52" s="58"/>
      <c r="BXE52" s="58"/>
      <c r="BXF52" s="58"/>
      <c r="BXG52" s="58"/>
      <c r="BXH52" s="58"/>
      <c r="BXI52" s="58"/>
      <c r="BXJ52" s="58"/>
      <c r="BXK52" s="58"/>
      <c r="BXL52" s="58"/>
      <c r="BXM52" s="58"/>
      <c r="BXN52" s="58"/>
      <c r="BXO52" s="58"/>
      <c r="BXP52" s="58"/>
      <c r="BXQ52" s="58"/>
      <c r="BXR52" s="58"/>
      <c r="BXS52" s="58"/>
      <c r="BXT52" s="58"/>
      <c r="BXU52" s="58"/>
      <c r="BXV52" s="58"/>
      <c r="BXW52" s="58"/>
      <c r="BXX52" s="58"/>
      <c r="BXY52" s="58"/>
      <c r="BXZ52" s="58"/>
      <c r="BYA52" s="58"/>
      <c r="BYB52" s="58"/>
      <c r="BYC52" s="58"/>
      <c r="BYD52" s="58"/>
      <c r="BYE52" s="58"/>
      <c r="BYF52" s="58"/>
      <c r="BYG52" s="58"/>
      <c r="BYH52" s="58"/>
      <c r="BYI52" s="58"/>
      <c r="BYJ52" s="58"/>
      <c r="BYK52" s="58"/>
      <c r="BYL52" s="58"/>
      <c r="BYM52" s="58"/>
      <c r="BYN52" s="58"/>
      <c r="BYO52" s="58"/>
      <c r="BYP52" s="58"/>
      <c r="BYQ52" s="58"/>
      <c r="BYR52" s="58"/>
      <c r="BYS52" s="58"/>
      <c r="BYT52" s="58"/>
      <c r="BYU52" s="58"/>
      <c r="BYV52" s="58"/>
      <c r="BYW52" s="58"/>
      <c r="BYX52" s="58"/>
      <c r="BYY52" s="58"/>
      <c r="BYZ52" s="58"/>
      <c r="BZA52" s="58"/>
      <c r="BZB52" s="58"/>
      <c r="BZC52" s="58"/>
      <c r="BZD52" s="58"/>
      <c r="BZE52" s="58"/>
      <c r="BZF52" s="58"/>
      <c r="BZG52" s="58"/>
      <c r="BZH52" s="58"/>
      <c r="BZI52" s="58"/>
      <c r="BZJ52" s="58"/>
      <c r="BZK52" s="58"/>
      <c r="BZL52" s="58"/>
      <c r="BZM52" s="58"/>
      <c r="BZN52" s="58"/>
      <c r="BZO52" s="58"/>
      <c r="BZP52" s="58"/>
      <c r="BZQ52" s="58"/>
      <c r="BZR52" s="58"/>
      <c r="BZS52" s="58"/>
      <c r="BZT52" s="58"/>
      <c r="BZU52" s="58"/>
      <c r="BZV52" s="58"/>
      <c r="BZW52" s="58"/>
      <c r="BZX52" s="58"/>
      <c r="BZY52" s="58"/>
      <c r="BZZ52" s="58"/>
      <c r="CAA52" s="58"/>
      <c r="CAB52" s="58"/>
      <c r="CAC52" s="58"/>
      <c r="CAD52" s="58"/>
      <c r="CAE52" s="58"/>
      <c r="CAF52" s="58"/>
      <c r="CAG52" s="58"/>
      <c r="CAH52" s="58"/>
      <c r="CAI52" s="58"/>
      <c r="CAJ52" s="58"/>
      <c r="CAK52" s="58"/>
      <c r="CAL52" s="58"/>
      <c r="CAM52" s="58"/>
      <c r="CAN52" s="58"/>
      <c r="CAO52" s="58"/>
      <c r="CAP52" s="58"/>
      <c r="CAQ52" s="58"/>
      <c r="CAR52" s="58"/>
      <c r="CAS52" s="58"/>
      <c r="CAT52" s="58"/>
      <c r="CAU52" s="58"/>
      <c r="CAV52" s="58"/>
      <c r="CAW52" s="58"/>
      <c r="CAX52" s="58"/>
      <c r="CAY52" s="58"/>
      <c r="CAZ52" s="58"/>
      <c r="CBA52" s="58"/>
      <c r="CBB52" s="58"/>
      <c r="CBC52" s="58"/>
      <c r="CBD52" s="58"/>
      <c r="CBE52" s="58"/>
      <c r="CBF52" s="58"/>
      <c r="CBG52" s="58"/>
      <c r="CBH52" s="58"/>
      <c r="CBI52" s="58"/>
      <c r="CBJ52" s="58"/>
      <c r="CBK52" s="58"/>
      <c r="CBL52" s="58"/>
      <c r="CBM52" s="58"/>
      <c r="CBN52" s="58"/>
      <c r="CBO52" s="58"/>
      <c r="CBP52" s="58"/>
      <c r="CBQ52" s="58"/>
      <c r="CBR52" s="58"/>
      <c r="CBS52" s="58"/>
      <c r="CBT52" s="58"/>
      <c r="CBU52" s="58"/>
      <c r="CBV52" s="58"/>
      <c r="CBW52" s="58"/>
      <c r="CBX52" s="58"/>
      <c r="CBY52" s="58"/>
      <c r="CBZ52" s="58"/>
      <c r="CCA52" s="58"/>
      <c r="CCB52" s="58"/>
      <c r="CCC52" s="58"/>
      <c r="CCD52" s="58"/>
      <c r="CCE52" s="58"/>
      <c r="CCF52" s="58"/>
      <c r="CCG52" s="58"/>
      <c r="CCH52" s="58"/>
      <c r="CCI52" s="58"/>
      <c r="CCJ52" s="58"/>
      <c r="CCK52" s="58"/>
      <c r="CCL52" s="58"/>
      <c r="CCM52" s="58"/>
      <c r="CCN52" s="58"/>
      <c r="CCO52" s="58"/>
      <c r="CCP52" s="58"/>
      <c r="CCQ52" s="58"/>
      <c r="CCR52" s="58"/>
      <c r="CCS52" s="58"/>
      <c r="CCT52" s="58"/>
      <c r="CCU52" s="58"/>
      <c r="CCV52" s="58"/>
      <c r="CCW52" s="58"/>
      <c r="CCX52" s="58"/>
      <c r="CCY52" s="58"/>
      <c r="CCZ52" s="58"/>
      <c r="CDA52" s="58"/>
      <c r="CDB52" s="58"/>
      <c r="CDC52" s="58"/>
      <c r="CDD52" s="58"/>
      <c r="CDE52" s="58"/>
      <c r="CDF52" s="58"/>
      <c r="CDG52" s="58"/>
      <c r="CDH52" s="58"/>
      <c r="CDI52" s="58"/>
      <c r="CDJ52" s="58"/>
      <c r="CDK52" s="58"/>
      <c r="CDL52" s="58"/>
      <c r="CDM52" s="58"/>
      <c r="CDN52" s="58"/>
      <c r="CDO52" s="58"/>
      <c r="CDP52" s="58"/>
      <c r="CDQ52" s="58"/>
      <c r="CDR52" s="58"/>
      <c r="CDS52" s="58"/>
      <c r="CDT52" s="58"/>
      <c r="CDU52" s="58"/>
      <c r="CDV52" s="58"/>
      <c r="CDW52" s="58"/>
      <c r="CDX52" s="58"/>
      <c r="CDY52" s="58"/>
      <c r="CDZ52" s="58"/>
      <c r="CEA52" s="58"/>
      <c r="CEB52" s="58"/>
      <c r="CEC52" s="58"/>
      <c r="CED52" s="58"/>
      <c r="CEE52" s="58"/>
      <c r="CEF52" s="58"/>
      <c r="CEG52" s="58"/>
      <c r="CEH52" s="58"/>
      <c r="CEI52" s="58"/>
      <c r="CEJ52" s="58"/>
      <c r="CEK52" s="58"/>
      <c r="CEL52" s="58"/>
      <c r="CEM52" s="58"/>
      <c r="CEN52" s="58"/>
      <c r="CEO52" s="58"/>
      <c r="CEP52" s="58"/>
      <c r="CEQ52" s="58"/>
      <c r="CER52" s="58"/>
      <c r="CES52" s="58"/>
      <c r="CET52" s="58"/>
      <c r="CEU52" s="58"/>
      <c r="CEV52" s="58"/>
      <c r="CEW52" s="58"/>
      <c r="CEX52" s="58"/>
      <c r="CEY52" s="58"/>
      <c r="CEZ52" s="58"/>
      <c r="CFA52" s="58"/>
      <c r="CFB52" s="58"/>
      <c r="CFC52" s="58"/>
      <c r="CFD52" s="58"/>
      <c r="CFE52" s="58"/>
      <c r="CFF52" s="58"/>
      <c r="CFG52" s="58"/>
      <c r="CFH52" s="58"/>
      <c r="CFI52" s="58"/>
      <c r="CFJ52" s="58"/>
      <c r="CFK52" s="58"/>
      <c r="CFL52" s="58"/>
      <c r="CFM52" s="58"/>
      <c r="CFN52" s="58"/>
      <c r="CFO52" s="58"/>
      <c r="CFP52" s="58"/>
      <c r="CFQ52" s="58"/>
      <c r="CFR52" s="58"/>
      <c r="CFS52" s="58"/>
      <c r="CFT52" s="58"/>
      <c r="CFU52" s="58"/>
      <c r="CFV52" s="58"/>
      <c r="CFW52" s="58"/>
      <c r="CFX52" s="58"/>
      <c r="CFY52" s="58"/>
      <c r="CFZ52" s="58"/>
      <c r="CGA52" s="58"/>
      <c r="CGB52" s="58"/>
      <c r="CGC52" s="58"/>
      <c r="CGD52" s="58"/>
      <c r="CGE52" s="58"/>
      <c r="CGF52" s="58"/>
      <c r="CGG52" s="58"/>
      <c r="CGH52" s="58"/>
      <c r="CGI52" s="58"/>
      <c r="CGJ52" s="58"/>
      <c r="CGK52" s="58"/>
      <c r="CGL52" s="58"/>
      <c r="CGM52" s="58"/>
      <c r="CGN52" s="58"/>
      <c r="CGO52" s="58"/>
      <c r="CGP52" s="58"/>
      <c r="CGQ52" s="58"/>
      <c r="CGR52" s="58"/>
      <c r="CGS52" s="58"/>
      <c r="CGT52" s="58"/>
      <c r="CGU52" s="58"/>
      <c r="CGV52" s="58"/>
      <c r="CGW52" s="58"/>
      <c r="CGX52" s="58"/>
      <c r="CGY52" s="58"/>
      <c r="CGZ52" s="58"/>
      <c r="CHA52" s="58"/>
      <c r="CHB52" s="58"/>
      <c r="CHC52" s="58"/>
      <c r="CHD52" s="58"/>
      <c r="CHE52" s="58"/>
      <c r="CHF52" s="58"/>
      <c r="CHG52" s="58"/>
      <c r="CHH52" s="58"/>
      <c r="CHI52" s="58"/>
      <c r="CHJ52" s="58"/>
      <c r="CHK52" s="58"/>
      <c r="CHL52" s="58"/>
      <c r="CHM52" s="58"/>
      <c r="CHN52" s="58"/>
      <c r="CHO52" s="58"/>
      <c r="CHP52" s="58"/>
      <c r="CHQ52" s="58"/>
      <c r="CHR52" s="58"/>
      <c r="CHS52" s="58"/>
      <c r="CHT52" s="58"/>
      <c r="CHU52" s="58"/>
      <c r="CHV52" s="58"/>
      <c r="CHW52" s="58"/>
      <c r="CHX52" s="58"/>
      <c r="CHY52" s="58"/>
      <c r="CHZ52" s="58"/>
      <c r="CIA52" s="58"/>
      <c r="CIB52" s="58"/>
      <c r="CIC52" s="58"/>
      <c r="CID52" s="58"/>
      <c r="CIE52" s="58"/>
      <c r="CIF52" s="58"/>
      <c r="CIG52" s="58"/>
      <c r="CIH52" s="58"/>
      <c r="CII52" s="58"/>
      <c r="CIJ52" s="58"/>
      <c r="CIK52" s="58"/>
      <c r="CIL52" s="58"/>
      <c r="CIM52" s="58"/>
      <c r="CIN52" s="58"/>
      <c r="CIO52" s="58"/>
      <c r="CIP52" s="58"/>
      <c r="CIQ52" s="58"/>
      <c r="CIR52" s="58"/>
      <c r="CIS52" s="58"/>
      <c r="CIT52" s="58"/>
      <c r="CIU52" s="58"/>
      <c r="CIV52" s="58"/>
      <c r="CIW52" s="58"/>
      <c r="CIX52" s="58"/>
      <c r="CIY52" s="58"/>
      <c r="CIZ52" s="58"/>
      <c r="CJA52" s="58"/>
      <c r="CJB52" s="58"/>
      <c r="CJC52" s="58"/>
      <c r="CJD52" s="58"/>
      <c r="CJE52" s="58"/>
      <c r="CJF52" s="58"/>
      <c r="CJG52" s="58"/>
      <c r="CJH52" s="58"/>
      <c r="CJI52" s="58"/>
      <c r="CJJ52" s="58"/>
      <c r="CJK52" s="58"/>
      <c r="CJL52" s="58"/>
      <c r="CJM52" s="58"/>
      <c r="CJN52" s="58"/>
      <c r="CJO52" s="58"/>
      <c r="CJP52" s="58"/>
      <c r="CJQ52" s="58"/>
      <c r="CJR52" s="58"/>
      <c r="CJS52" s="58"/>
      <c r="CJT52" s="58"/>
      <c r="CJU52" s="58"/>
      <c r="CJV52" s="58"/>
      <c r="CJW52" s="58"/>
      <c r="CJX52" s="58"/>
      <c r="CJY52" s="58"/>
      <c r="CJZ52" s="58"/>
      <c r="CKA52" s="58"/>
      <c r="CKB52" s="58"/>
      <c r="CKC52" s="58"/>
      <c r="CKD52" s="58"/>
      <c r="CKE52" s="58"/>
      <c r="CKF52" s="58"/>
      <c r="CKG52" s="58"/>
      <c r="CKH52" s="58"/>
      <c r="CKI52" s="58"/>
      <c r="CKJ52" s="58"/>
      <c r="CKK52" s="58"/>
      <c r="CKL52" s="58"/>
      <c r="CKM52" s="58"/>
      <c r="CKN52" s="58"/>
      <c r="CKO52" s="58"/>
      <c r="CKP52" s="58"/>
      <c r="CKQ52" s="58"/>
      <c r="CKR52" s="58"/>
      <c r="CKS52" s="58"/>
      <c r="CKT52" s="58"/>
      <c r="CKU52" s="58"/>
      <c r="CKV52" s="58"/>
      <c r="CKW52" s="58"/>
      <c r="CKX52" s="58"/>
      <c r="CKY52" s="58"/>
      <c r="CKZ52" s="58"/>
      <c r="CLA52" s="58"/>
      <c r="CLB52" s="58"/>
      <c r="CLC52" s="58"/>
      <c r="CLD52" s="58"/>
      <c r="CLE52" s="58"/>
      <c r="CLF52" s="58"/>
      <c r="CLG52" s="58"/>
      <c r="CLH52" s="58"/>
      <c r="CLI52" s="58"/>
      <c r="CLJ52" s="58"/>
      <c r="CLK52" s="58"/>
      <c r="CLL52" s="58"/>
      <c r="CLM52" s="58"/>
      <c r="CLN52" s="58"/>
      <c r="CLO52" s="58"/>
      <c r="CLP52" s="58"/>
      <c r="CLQ52" s="58"/>
      <c r="CLR52" s="58"/>
      <c r="CLS52" s="58"/>
      <c r="CLT52" s="58"/>
      <c r="CLU52" s="58"/>
      <c r="CLV52" s="58"/>
      <c r="CLW52" s="58"/>
      <c r="CLX52" s="58"/>
      <c r="CLY52" s="58"/>
      <c r="CLZ52" s="58"/>
      <c r="CMA52" s="58"/>
      <c r="CMB52" s="58"/>
      <c r="CMC52" s="58"/>
      <c r="CMD52" s="58"/>
      <c r="CME52" s="58"/>
      <c r="CMF52" s="58"/>
      <c r="CMG52" s="58"/>
      <c r="CMH52" s="58"/>
      <c r="CMI52" s="58"/>
      <c r="CMJ52" s="58"/>
      <c r="CMK52" s="58"/>
      <c r="CML52" s="58"/>
      <c r="CMM52" s="58"/>
      <c r="CMN52" s="58"/>
      <c r="CMO52" s="58"/>
      <c r="CMP52" s="58"/>
      <c r="CMQ52" s="58"/>
      <c r="CMR52" s="58"/>
      <c r="CMS52" s="58"/>
      <c r="CMT52" s="58"/>
      <c r="CMU52" s="58"/>
      <c r="CMV52" s="58"/>
      <c r="CMW52" s="58"/>
      <c r="CMX52" s="58"/>
      <c r="CMY52" s="58"/>
      <c r="CMZ52" s="58"/>
      <c r="CNA52" s="58"/>
      <c r="CNB52" s="58"/>
      <c r="CNC52" s="58"/>
      <c r="CND52" s="58"/>
      <c r="CNE52" s="58"/>
      <c r="CNF52" s="58"/>
      <c r="CNG52" s="58"/>
      <c r="CNH52" s="58"/>
      <c r="CNI52" s="58"/>
      <c r="CNJ52" s="58"/>
      <c r="CNK52" s="58"/>
      <c r="CNL52" s="58"/>
      <c r="CNM52" s="58"/>
      <c r="CNN52" s="58"/>
      <c r="CNO52" s="58"/>
      <c r="CNP52" s="58"/>
      <c r="CNQ52" s="58"/>
      <c r="CNR52" s="58"/>
      <c r="CNS52" s="58"/>
      <c r="CNT52" s="58"/>
      <c r="CNU52" s="58"/>
      <c r="CNV52" s="58"/>
      <c r="CNW52" s="58"/>
      <c r="CNX52" s="58"/>
      <c r="CNY52" s="58"/>
      <c r="CNZ52" s="58"/>
      <c r="COA52" s="58"/>
      <c r="COB52" s="58"/>
      <c r="COC52" s="58"/>
      <c r="COD52" s="58"/>
      <c r="COE52" s="58"/>
      <c r="COF52" s="58"/>
      <c r="COG52" s="58"/>
      <c r="COH52" s="58"/>
      <c r="COI52" s="58"/>
      <c r="COJ52" s="58"/>
      <c r="COK52" s="58"/>
      <c r="COL52" s="58"/>
      <c r="COM52" s="58"/>
      <c r="CON52" s="58"/>
      <c r="COO52" s="58"/>
      <c r="COP52" s="58"/>
      <c r="COQ52" s="58"/>
      <c r="COR52" s="58"/>
      <c r="COS52" s="58"/>
      <c r="COT52" s="58"/>
      <c r="COU52" s="58"/>
      <c r="COV52" s="58"/>
      <c r="COW52" s="58"/>
      <c r="COX52" s="58"/>
      <c r="COY52" s="58"/>
      <c r="COZ52" s="58"/>
      <c r="CPA52" s="58"/>
      <c r="CPB52" s="58"/>
      <c r="CPC52" s="58"/>
      <c r="CPD52" s="58"/>
      <c r="CPE52" s="58"/>
      <c r="CPF52" s="58"/>
      <c r="CPG52" s="58"/>
      <c r="CPH52" s="58"/>
      <c r="CPI52" s="58"/>
      <c r="CPJ52" s="58"/>
      <c r="CPK52" s="58"/>
      <c r="CPL52" s="58"/>
      <c r="CPM52" s="58"/>
      <c r="CPN52" s="58"/>
      <c r="CPO52" s="58"/>
      <c r="CPP52" s="58"/>
      <c r="CPQ52" s="58"/>
      <c r="CPR52" s="58"/>
      <c r="CPS52" s="58"/>
      <c r="CPT52" s="58"/>
      <c r="CPU52" s="58"/>
      <c r="CPV52" s="58"/>
      <c r="CPW52" s="58"/>
      <c r="CPX52" s="58"/>
      <c r="CPY52" s="58"/>
      <c r="CPZ52" s="58"/>
      <c r="CQA52" s="58"/>
      <c r="CQB52" s="58"/>
      <c r="CQC52" s="58"/>
      <c r="CQD52" s="58"/>
      <c r="CQE52" s="58"/>
      <c r="CQF52" s="58"/>
      <c r="CQG52" s="58"/>
      <c r="CQH52" s="58"/>
      <c r="CQI52" s="58"/>
      <c r="CQJ52" s="58"/>
      <c r="CQK52" s="58"/>
      <c r="CQL52" s="58"/>
      <c r="CQM52" s="58"/>
      <c r="CQN52" s="58"/>
      <c r="CQO52" s="58"/>
      <c r="CQP52" s="58"/>
      <c r="CQQ52" s="58"/>
      <c r="CQR52" s="58"/>
      <c r="CQS52" s="58"/>
      <c r="CQT52" s="58"/>
      <c r="CQU52" s="58"/>
      <c r="CQV52" s="58"/>
      <c r="CQW52" s="58"/>
      <c r="CQX52" s="58"/>
      <c r="CQY52" s="58"/>
      <c r="CQZ52" s="58"/>
      <c r="CRA52" s="58"/>
      <c r="CRB52" s="58"/>
      <c r="CRC52" s="58"/>
      <c r="CRD52" s="58"/>
      <c r="CRE52" s="58"/>
      <c r="CRF52" s="58"/>
      <c r="CRG52" s="58"/>
      <c r="CRH52" s="58"/>
      <c r="CRI52" s="58"/>
      <c r="CRJ52" s="58"/>
      <c r="CRK52" s="58"/>
      <c r="CRL52" s="58"/>
      <c r="CRM52" s="58"/>
      <c r="CRN52" s="58"/>
      <c r="CRO52" s="58"/>
      <c r="CRP52" s="58"/>
      <c r="CRQ52" s="58"/>
      <c r="CRR52" s="58"/>
      <c r="CRS52" s="58"/>
      <c r="CRT52" s="58"/>
      <c r="CRU52" s="58"/>
      <c r="CRV52" s="58"/>
      <c r="CRW52" s="58"/>
      <c r="CRX52" s="58"/>
      <c r="CRY52" s="58"/>
      <c r="CRZ52" s="58"/>
      <c r="CSA52" s="58"/>
      <c r="CSB52" s="58"/>
      <c r="CSC52" s="58"/>
      <c r="CSD52" s="58"/>
      <c r="CSE52" s="58"/>
      <c r="CSF52" s="58"/>
      <c r="CSG52" s="58"/>
      <c r="CSH52" s="58"/>
      <c r="CSI52" s="58"/>
      <c r="CSJ52" s="58"/>
      <c r="CSK52" s="58"/>
      <c r="CSL52" s="58"/>
      <c r="CSM52" s="58"/>
      <c r="CSN52" s="58"/>
      <c r="CSO52" s="58"/>
      <c r="CSP52" s="58"/>
      <c r="CSQ52" s="58"/>
      <c r="CSR52" s="58"/>
      <c r="CSS52" s="58"/>
      <c r="CST52" s="58"/>
      <c r="CSU52" s="58"/>
      <c r="CSV52" s="58"/>
      <c r="CSW52" s="58"/>
      <c r="CSX52" s="58"/>
      <c r="CSY52" s="58"/>
      <c r="CSZ52" s="58"/>
      <c r="CTA52" s="58"/>
      <c r="CTB52" s="58"/>
      <c r="CTC52" s="58"/>
      <c r="CTD52" s="58"/>
      <c r="CTE52" s="58"/>
      <c r="CTF52" s="58"/>
      <c r="CTG52" s="58"/>
      <c r="CTH52" s="58"/>
      <c r="CTI52" s="58"/>
      <c r="CTJ52" s="58"/>
      <c r="CTK52" s="58"/>
      <c r="CTL52" s="58"/>
      <c r="CTM52" s="58"/>
      <c r="CTN52" s="58"/>
      <c r="CTO52" s="58"/>
      <c r="CTP52" s="58"/>
      <c r="CTQ52" s="58"/>
      <c r="CTR52" s="58"/>
      <c r="CTS52" s="58"/>
      <c r="CTT52" s="58"/>
      <c r="CTU52" s="58"/>
      <c r="CTV52" s="58"/>
      <c r="CTW52" s="58"/>
      <c r="CTX52" s="58"/>
      <c r="CTY52" s="58"/>
      <c r="CTZ52" s="58"/>
      <c r="CUA52" s="58"/>
      <c r="CUB52" s="58"/>
      <c r="CUC52" s="58"/>
      <c r="CUD52" s="58"/>
      <c r="CUE52" s="58"/>
      <c r="CUF52" s="58"/>
      <c r="CUG52" s="58"/>
      <c r="CUH52" s="58"/>
      <c r="CUI52" s="58"/>
      <c r="CUJ52" s="58"/>
      <c r="CUK52" s="58"/>
      <c r="CUL52" s="58"/>
      <c r="CUM52" s="58"/>
      <c r="CUN52" s="58"/>
      <c r="CUO52" s="58"/>
      <c r="CUP52" s="58"/>
      <c r="CUQ52" s="58"/>
      <c r="CUR52" s="58"/>
      <c r="CUS52" s="58"/>
      <c r="CUT52" s="58"/>
      <c r="CUU52" s="58"/>
      <c r="CUV52" s="58"/>
      <c r="CUW52" s="58"/>
      <c r="CUX52" s="58"/>
      <c r="CUY52" s="58"/>
      <c r="CUZ52" s="58"/>
      <c r="CVA52" s="58"/>
      <c r="CVB52" s="58"/>
      <c r="CVC52" s="58"/>
      <c r="CVD52" s="58"/>
      <c r="CVE52" s="58"/>
      <c r="CVF52" s="58"/>
      <c r="CVG52" s="58"/>
      <c r="CVH52" s="58"/>
      <c r="CVI52" s="58"/>
      <c r="CVJ52" s="58"/>
      <c r="CVK52" s="58"/>
      <c r="CVL52" s="58"/>
      <c r="CVM52" s="58"/>
      <c r="CVN52" s="58"/>
      <c r="CVO52" s="58"/>
      <c r="CVP52" s="58"/>
      <c r="CVQ52" s="58"/>
      <c r="CVR52" s="58"/>
      <c r="CVS52" s="58"/>
      <c r="CVT52" s="58"/>
      <c r="CVU52" s="58"/>
      <c r="CVV52" s="58"/>
      <c r="CVW52" s="58"/>
      <c r="CVX52" s="58"/>
      <c r="CVY52" s="58"/>
      <c r="CVZ52" s="58"/>
      <c r="CWA52" s="58"/>
      <c r="CWB52" s="58"/>
      <c r="CWC52" s="58"/>
      <c r="CWD52" s="58"/>
      <c r="CWE52" s="58"/>
      <c r="CWF52" s="58"/>
      <c r="CWG52" s="58"/>
      <c r="CWH52" s="58"/>
      <c r="CWI52" s="58"/>
      <c r="CWJ52" s="58"/>
      <c r="CWK52" s="58"/>
      <c r="CWL52" s="58"/>
      <c r="CWM52" s="58"/>
      <c r="CWN52" s="58"/>
      <c r="CWO52" s="58"/>
      <c r="CWP52" s="58"/>
      <c r="CWQ52" s="58"/>
      <c r="CWR52" s="58"/>
      <c r="CWS52" s="58"/>
      <c r="CWT52" s="58"/>
      <c r="CWU52" s="58"/>
      <c r="CWV52" s="58"/>
      <c r="CWW52" s="58"/>
      <c r="CWX52" s="58"/>
      <c r="CWY52" s="58"/>
      <c r="CWZ52" s="58"/>
      <c r="CXA52" s="58"/>
      <c r="CXB52" s="58"/>
      <c r="CXC52" s="58"/>
      <c r="CXD52" s="58"/>
      <c r="CXE52" s="58"/>
      <c r="CXF52" s="58"/>
      <c r="CXG52" s="58"/>
      <c r="CXH52" s="58"/>
      <c r="CXI52" s="58"/>
      <c r="CXJ52" s="58"/>
      <c r="CXK52" s="58"/>
      <c r="CXL52" s="58"/>
      <c r="CXM52" s="58"/>
      <c r="CXN52" s="58"/>
      <c r="CXO52" s="58"/>
      <c r="CXP52" s="58"/>
      <c r="CXQ52" s="58"/>
      <c r="CXR52" s="58"/>
      <c r="CXS52" s="58"/>
      <c r="CXT52" s="58"/>
      <c r="CXU52" s="58"/>
      <c r="CXV52" s="58"/>
      <c r="CXW52" s="58"/>
      <c r="CXX52" s="58"/>
      <c r="CXY52" s="58"/>
      <c r="CXZ52" s="58"/>
      <c r="CYA52" s="58"/>
      <c r="CYB52" s="58"/>
      <c r="CYC52" s="58"/>
      <c r="CYD52" s="58"/>
      <c r="CYE52" s="58"/>
      <c r="CYF52" s="58"/>
      <c r="CYG52" s="58"/>
      <c r="CYH52" s="58"/>
      <c r="CYI52" s="58"/>
      <c r="CYJ52" s="58"/>
      <c r="CYK52" s="58"/>
      <c r="CYL52" s="58"/>
      <c r="CYM52" s="58"/>
      <c r="CYN52" s="58"/>
      <c r="CYO52" s="58"/>
      <c r="CYP52" s="58"/>
      <c r="CYQ52" s="58"/>
      <c r="CYR52" s="58"/>
      <c r="CYS52" s="58"/>
      <c r="CYT52" s="58"/>
      <c r="CYU52" s="58"/>
      <c r="CYV52" s="58"/>
      <c r="CYW52" s="58"/>
      <c r="CYX52" s="58"/>
      <c r="CYY52" s="58"/>
      <c r="CYZ52" s="58"/>
      <c r="CZA52" s="58"/>
      <c r="CZB52" s="58"/>
      <c r="CZC52" s="58"/>
      <c r="CZD52" s="58"/>
      <c r="CZE52" s="58"/>
      <c r="CZF52" s="58"/>
      <c r="CZG52" s="58"/>
      <c r="CZH52" s="58"/>
      <c r="CZI52" s="58"/>
      <c r="CZJ52" s="58"/>
      <c r="CZK52" s="58"/>
      <c r="CZL52" s="58"/>
      <c r="CZM52" s="58"/>
      <c r="CZN52" s="58"/>
      <c r="CZO52" s="58"/>
      <c r="CZP52" s="58"/>
      <c r="CZQ52" s="58"/>
      <c r="CZR52" s="58"/>
      <c r="CZS52" s="58"/>
      <c r="CZT52" s="58"/>
      <c r="CZU52" s="58"/>
      <c r="CZV52" s="58"/>
      <c r="CZW52" s="58"/>
      <c r="CZX52" s="58"/>
      <c r="CZY52" s="58"/>
      <c r="CZZ52" s="58"/>
      <c r="DAA52" s="58"/>
      <c r="DAB52" s="58"/>
      <c r="DAC52" s="58"/>
      <c r="DAD52" s="58"/>
      <c r="DAE52" s="58"/>
      <c r="DAF52" s="58"/>
      <c r="DAG52" s="58"/>
      <c r="DAH52" s="58"/>
      <c r="DAI52" s="58"/>
      <c r="DAJ52" s="58"/>
      <c r="DAK52" s="58"/>
      <c r="DAL52" s="58"/>
      <c r="DAM52" s="58"/>
      <c r="DAN52" s="58"/>
      <c r="DAO52" s="58"/>
      <c r="DAP52" s="58"/>
      <c r="DAQ52" s="58"/>
      <c r="DAR52" s="58"/>
      <c r="DAS52" s="58"/>
      <c r="DAT52" s="58"/>
      <c r="DAU52" s="58"/>
      <c r="DAV52" s="58"/>
      <c r="DAW52" s="58"/>
      <c r="DAX52" s="58"/>
      <c r="DAY52" s="58"/>
      <c r="DAZ52" s="58"/>
      <c r="DBA52" s="58"/>
      <c r="DBB52" s="58"/>
      <c r="DBC52" s="58"/>
      <c r="DBD52" s="58"/>
      <c r="DBE52" s="58"/>
      <c r="DBF52" s="58"/>
      <c r="DBG52" s="58"/>
      <c r="DBH52" s="58"/>
      <c r="DBI52" s="58"/>
      <c r="DBJ52" s="58"/>
      <c r="DBK52" s="58"/>
      <c r="DBL52" s="58"/>
      <c r="DBM52" s="58"/>
      <c r="DBN52" s="58"/>
      <c r="DBO52" s="58"/>
      <c r="DBP52" s="58"/>
      <c r="DBQ52" s="58"/>
      <c r="DBR52" s="58"/>
      <c r="DBS52" s="58"/>
      <c r="DBT52" s="58"/>
      <c r="DBU52" s="58"/>
      <c r="DBV52" s="58"/>
      <c r="DBW52" s="58"/>
      <c r="DBX52" s="58"/>
      <c r="DBY52" s="58"/>
      <c r="DBZ52" s="58"/>
      <c r="DCA52" s="58"/>
      <c r="DCB52" s="58"/>
      <c r="DCC52" s="58"/>
      <c r="DCD52" s="58"/>
      <c r="DCE52" s="58"/>
      <c r="DCF52" s="58"/>
      <c r="DCG52" s="58"/>
      <c r="DCH52" s="58"/>
      <c r="DCI52" s="58"/>
      <c r="DCJ52" s="58"/>
      <c r="DCK52" s="58"/>
      <c r="DCL52" s="58"/>
      <c r="DCM52" s="58"/>
      <c r="DCN52" s="58"/>
      <c r="DCO52" s="58"/>
      <c r="DCP52" s="58"/>
      <c r="DCQ52" s="58"/>
      <c r="DCR52" s="58"/>
      <c r="DCS52" s="58"/>
      <c r="DCT52" s="58"/>
      <c r="DCU52" s="58"/>
      <c r="DCV52" s="58"/>
      <c r="DCW52" s="58"/>
      <c r="DCX52" s="58"/>
      <c r="DCY52" s="58"/>
      <c r="DCZ52" s="58"/>
      <c r="DDA52" s="58"/>
      <c r="DDB52" s="58"/>
      <c r="DDC52" s="58"/>
      <c r="DDD52" s="58"/>
      <c r="DDE52" s="58"/>
      <c r="DDF52" s="58"/>
      <c r="DDG52" s="58"/>
      <c r="DDH52" s="58"/>
      <c r="DDI52" s="58"/>
      <c r="DDJ52" s="58"/>
      <c r="DDK52" s="58"/>
      <c r="DDL52" s="58"/>
      <c r="DDM52" s="58"/>
      <c r="DDN52" s="58"/>
      <c r="DDO52" s="58"/>
      <c r="DDP52" s="58"/>
      <c r="DDQ52" s="58"/>
      <c r="DDR52" s="58"/>
      <c r="DDS52" s="58"/>
      <c r="DDT52" s="58"/>
      <c r="DDU52" s="58"/>
      <c r="DDV52" s="58"/>
      <c r="DDW52" s="58"/>
      <c r="DDX52" s="58"/>
      <c r="DDY52" s="58"/>
      <c r="DDZ52" s="58"/>
      <c r="DEA52" s="58"/>
      <c r="DEB52" s="58"/>
      <c r="DEC52" s="58"/>
      <c r="DED52" s="58"/>
      <c r="DEE52" s="58"/>
      <c r="DEF52" s="58"/>
      <c r="DEG52" s="58"/>
      <c r="DEH52" s="58"/>
      <c r="DEI52" s="58"/>
      <c r="DEJ52" s="58"/>
      <c r="DEK52" s="58"/>
      <c r="DEL52" s="58"/>
      <c r="DEM52" s="58"/>
      <c r="DEN52" s="58"/>
      <c r="DEO52" s="58"/>
      <c r="DEP52" s="58"/>
      <c r="DEQ52" s="58"/>
      <c r="DER52" s="58"/>
      <c r="DES52" s="58"/>
      <c r="DET52" s="58"/>
      <c r="DEU52" s="58"/>
      <c r="DEV52" s="58"/>
      <c r="DEW52" s="58"/>
      <c r="DEX52" s="58"/>
      <c r="DEY52" s="58"/>
      <c r="DEZ52" s="58"/>
      <c r="DFA52" s="58"/>
      <c r="DFB52" s="58"/>
      <c r="DFC52" s="58"/>
      <c r="DFD52" s="58"/>
      <c r="DFE52" s="58"/>
      <c r="DFF52" s="58"/>
      <c r="DFG52" s="58"/>
      <c r="DFH52" s="58"/>
      <c r="DFI52" s="58"/>
      <c r="DFJ52" s="58"/>
      <c r="DFK52" s="58"/>
      <c r="DFL52" s="58"/>
      <c r="DFM52" s="58"/>
      <c r="DFN52" s="58"/>
      <c r="DFO52" s="58"/>
      <c r="DFP52" s="58"/>
      <c r="DFQ52" s="58"/>
      <c r="DFR52" s="58"/>
      <c r="DFS52" s="58"/>
      <c r="DFT52" s="58"/>
      <c r="DFU52" s="58"/>
      <c r="DFV52" s="58"/>
      <c r="DFW52" s="58"/>
      <c r="DFX52" s="58"/>
      <c r="DFY52" s="58"/>
      <c r="DFZ52" s="58"/>
      <c r="DGA52" s="58"/>
      <c r="DGB52" s="58"/>
      <c r="DGC52" s="58"/>
      <c r="DGD52" s="58"/>
      <c r="DGE52" s="58"/>
      <c r="DGF52" s="58"/>
      <c r="DGG52" s="58"/>
      <c r="DGH52" s="58"/>
      <c r="DGI52" s="58"/>
      <c r="DGJ52" s="58"/>
      <c r="DGK52" s="58"/>
      <c r="DGL52" s="58"/>
      <c r="DGM52" s="58"/>
      <c r="DGN52" s="58"/>
      <c r="DGO52" s="58"/>
      <c r="DGP52" s="58"/>
      <c r="DGQ52" s="58"/>
      <c r="DGR52" s="58"/>
      <c r="DGS52" s="58"/>
      <c r="DGT52" s="58"/>
      <c r="DGU52" s="58"/>
      <c r="DGV52" s="58"/>
      <c r="DGW52" s="58"/>
      <c r="DGX52" s="58"/>
      <c r="DGY52" s="58"/>
      <c r="DGZ52" s="58"/>
      <c r="DHA52" s="58"/>
      <c r="DHB52" s="58"/>
      <c r="DHC52" s="58"/>
      <c r="DHD52" s="58"/>
      <c r="DHE52" s="58"/>
      <c r="DHF52" s="58"/>
      <c r="DHG52" s="58"/>
      <c r="DHH52" s="58"/>
      <c r="DHI52" s="58"/>
      <c r="DHJ52" s="58"/>
      <c r="DHK52" s="58"/>
      <c r="DHL52" s="58"/>
      <c r="DHM52" s="58"/>
      <c r="DHN52" s="58"/>
      <c r="DHO52" s="58"/>
      <c r="DHP52" s="58"/>
      <c r="DHQ52" s="58"/>
      <c r="DHR52" s="58"/>
      <c r="DHS52" s="58"/>
      <c r="DHT52" s="58"/>
      <c r="DHU52" s="58"/>
      <c r="DHV52" s="58"/>
      <c r="DHW52" s="58"/>
      <c r="DHX52" s="58"/>
      <c r="DHY52" s="58"/>
      <c r="DHZ52" s="58"/>
      <c r="DIA52" s="58"/>
      <c r="DIB52" s="58"/>
      <c r="DIC52" s="58"/>
      <c r="DID52" s="58"/>
      <c r="DIE52" s="58"/>
      <c r="DIF52" s="58"/>
      <c r="DIG52" s="58"/>
      <c r="DIH52" s="58"/>
      <c r="DII52" s="58"/>
      <c r="DIJ52" s="58"/>
      <c r="DIK52" s="58"/>
      <c r="DIL52" s="58"/>
      <c r="DIM52" s="58"/>
      <c r="DIN52" s="58"/>
      <c r="DIO52" s="58"/>
      <c r="DIP52" s="58"/>
      <c r="DIQ52" s="58"/>
      <c r="DIR52" s="58"/>
      <c r="DIS52" s="58"/>
      <c r="DIT52" s="58"/>
      <c r="DIU52" s="58"/>
      <c r="DIV52" s="58"/>
      <c r="DIW52" s="58"/>
      <c r="DIX52" s="58"/>
      <c r="DIY52" s="58"/>
      <c r="DIZ52" s="58"/>
      <c r="DJA52" s="58"/>
      <c r="DJB52" s="58"/>
      <c r="DJC52" s="58"/>
      <c r="DJD52" s="58"/>
      <c r="DJE52" s="58"/>
      <c r="DJF52" s="58"/>
      <c r="DJG52" s="58"/>
      <c r="DJH52" s="58"/>
      <c r="DJI52" s="58"/>
      <c r="DJJ52" s="58"/>
      <c r="DJK52" s="58"/>
      <c r="DJL52" s="58"/>
      <c r="DJM52" s="58"/>
      <c r="DJN52" s="58"/>
      <c r="DJO52" s="58"/>
      <c r="DJP52" s="58"/>
      <c r="DJQ52" s="58"/>
      <c r="DJR52" s="58"/>
      <c r="DJS52" s="58"/>
      <c r="DJT52" s="58"/>
      <c r="DJU52" s="58"/>
      <c r="DJV52" s="58"/>
      <c r="DJW52" s="58"/>
      <c r="DJX52" s="58"/>
      <c r="DJY52" s="58"/>
      <c r="DJZ52" s="58"/>
      <c r="DKA52" s="58"/>
      <c r="DKB52" s="58"/>
      <c r="DKC52" s="58"/>
      <c r="DKD52" s="58"/>
      <c r="DKE52" s="58"/>
      <c r="DKF52" s="58"/>
      <c r="DKG52" s="58"/>
      <c r="DKH52" s="58"/>
      <c r="DKI52" s="58"/>
      <c r="DKJ52" s="58"/>
      <c r="DKK52" s="58"/>
      <c r="DKL52" s="58"/>
      <c r="DKM52" s="58"/>
      <c r="DKN52" s="58"/>
      <c r="DKO52" s="58"/>
      <c r="DKP52" s="58"/>
      <c r="DKQ52" s="58"/>
      <c r="DKR52" s="58"/>
      <c r="DKS52" s="58"/>
      <c r="DKT52" s="58"/>
      <c r="DKU52" s="58"/>
      <c r="DKV52" s="58"/>
      <c r="DKW52" s="58"/>
      <c r="DKX52" s="58"/>
      <c r="DKY52" s="58"/>
      <c r="DKZ52" s="58"/>
      <c r="DLA52" s="58"/>
      <c r="DLB52" s="58"/>
      <c r="DLC52" s="58"/>
      <c r="DLD52" s="58"/>
      <c r="DLE52" s="58"/>
      <c r="DLF52" s="58"/>
      <c r="DLG52" s="58"/>
      <c r="DLH52" s="58"/>
      <c r="DLI52" s="58"/>
      <c r="DLJ52" s="58"/>
      <c r="DLK52" s="58"/>
      <c r="DLL52" s="58"/>
      <c r="DLM52" s="58"/>
      <c r="DLN52" s="58"/>
      <c r="DLO52" s="58"/>
      <c r="DLP52" s="58"/>
      <c r="DLQ52" s="58"/>
      <c r="DLR52" s="58"/>
      <c r="DLS52" s="58"/>
      <c r="DLT52" s="58"/>
      <c r="DLU52" s="58"/>
      <c r="DLV52" s="58"/>
      <c r="DLW52" s="58"/>
      <c r="DLX52" s="58"/>
      <c r="DLY52" s="58"/>
      <c r="DLZ52" s="58"/>
      <c r="DMA52" s="58"/>
      <c r="DMB52" s="58"/>
      <c r="DMC52" s="58"/>
      <c r="DMD52" s="58"/>
      <c r="DME52" s="58"/>
      <c r="DMF52" s="58"/>
      <c r="DMG52" s="58"/>
      <c r="DMH52" s="58"/>
      <c r="DMI52" s="58"/>
      <c r="DMJ52" s="58"/>
      <c r="DMK52" s="58"/>
      <c r="DML52" s="58"/>
      <c r="DMM52" s="58"/>
      <c r="DMN52" s="58"/>
      <c r="DMO52" s="58"/>
      <c r="DMP52" s="58"/>
      <c r="DMQ52" s="58"/>
      <c r="DMR52" s="58"/>
      <c r="DMS52" s="58"/>
      <c r="DMT52" s="58"/>
      <c r="DMU52" s="58"/>
      <c r="DMV52" s="58"/>
      <c r="DMW52" s="58"/>
      <c r="DMX52" s="58"/>
      <c r="DMY52" s="58"/>
      <c r="DMZ52" s="58"/>
      <c r="DNA52" s="58"/>
      <c r="DNB52" s="58"/>
      <c r="DNC52" s="58"/>
      <c r="DND52" s="58"/>
      <c r="DNE52" s="58"/>
      <c r="DNF52" s="58"/>
      <c r="DNG52" s="58"/>
      <c r="DNH52" s="58"/>
      <c r="DNI52" s="58"/>
      <c r="DNJ52" s="58"/>
      <c r="DNK52" s="58"/>
      <c r="DNL52" s="58"/>
      <c r="DNM52" s="58"/>
      <c r="DNN52" s="58"/>
      <c r="DNO52" s="58"/>
      <c r="DNP52" s="58"/>
      <c r="DNQ52" s="58"/>
      <c r="DNR52" s="58"/>
      <c r="DNS52" s="58"/>
      <c r="DNT52" s="58"/>
      <c r="DNU52" s="58"/>
      <c r="DNV52" s="58"/>
      <c r="DNW52" s="58"/>
      <c r="DNX52" s="58"/>
      <c r="DNY52" s="58"/>
      <c r="DNZ52" s="58"/>
      <c r="DOA52" s="58"/>
      <c r="DOB52" s="58"/>
      <c r="DOC52" s="58"/>
      <c r="DOD52" s="58"/>
      <c r="DOE52" s="58"/>
      <c r="DOF52" s="58"/>
      <c r="DOG52" s="58"/>
      <c r="DOH52" s="58"/>
      <c r="DOI52" s="58"/>
      <c r="DOJ52" s="58"/>
      <c r="DOK52" s="58"/>
      <c r="DOL52" s="58"/>
      <c r="DOM52" s="58"/>
      <c r="DON52" s="58"/>
      <c r="DOO52" s="58"/>
      <c r="DOP52" s="58"/>
      <c r="DOQ52" s="58"/>
      <c r="DOR52" s="58"/>
      <c r="DOS52" s="58"/>
      <c r="DOT52" s="58"/>
      <c r="DOU52" s="58"/>
      <c r="DOV52" s="58"/>
      <c r="DOW52" s="58"/>
      <c r="DOX52" s="58"/>
      <c r="DOY52" s="58"/>
      <c r="DOZ52" s="58"/>
      <c r="DPA52" s="58"/>
      <c r="DPB52" s="58"/>
      <c r="DPC52" s="58"/>
      <c r="DPD52" s="58"/>
      <c r="DPE52" s="58"/>
      <c r="DPF52" s="58"/>
      <c r="DPG52" s="58"/>
      <c r="DPH52" s="58"/>
      <c r="DPI52" s="58"/>
      <c r="DPJ52" s="58"/>
      <c r="DPK52" s="58"/>
      <c r="DPL52" s="58"/>
      <c r="DPM52" s="58"/>
      <c r="DPN52" s="58"/>
      <c r="DPO52" s="58"/>
      <c r="DPP52" s="58"/>
      <c r="DPQ52" s="58"/>
      <c r="DPR52" s="58"/>
      <c r="DPS52" s="58"/>
      <c r="DPT52" s="58"/>
      <c r="DPU52" s="58"/>
      <c r="DPV52" s="58"/>
      <c r="DPW52" s="58"/>
      <c r="DPX52" s="58"/>
      <c r="DPY52" s="58"/>
      <c r="DPZ52" s="58"/>
      <c r="DQA52" s="58"/>
      <c r="DQB52" s="58"/>
      <c r="DQC52" s="58"/>
      <c r="DQD52" s="58"/>
      <c r="DQE52" s="58"/>
      <c r="DQF52" s="58"/>
      <c r="DQG52" s="58"/>
      <c r="DQH52" s="58"/>
      <c r="DQI52" s="58"/>
      <c r="DQJ52" s="58"/>
      <c r="DQK52" s="58"/>
      <c r="DQL52" s="58"/>
      <c r="DQM52" s="58"/>
      <c r="DQN52" s="58"/>
      <c r="DQO52" s="58"/>
      <c r="DQP52" s="58"/>
      <c r="DQQ52" s="58"/>
      <c r="DQR52" s="58"/>
      <c r="DQS52" s="58"/>
      <c r="DQT52" s="58"/>
      <c r="DQU52" s="58"/>
      <c r="DQV52" s="58"/>
      <c r="DQW52" s="58"/>
      <c r="DQX52" s="58"/>
      <c r="DQY52" s="58"/>
      <c r="DQZ52" s="58"/>
      <c r="DRA52" s="58"/>
      <c r="DRB52" s="58"/>
      <c r="DRC52" s="58"/>
      <c r="DRD52" s="58"/>
      <c r="DRE52" s="58"/>
      <c r="DRF52" s="58"/>
      <c r="DRG52" s="58"/>
      <c r="DRH52" s="58"/>
      <c r="DRI52" s="58"/>
      <c r="DRJ52" s="58"/>
      <c r="DRK52" s="58"/>
      <c r="DRL52" s="58"/>
      <c r="DRM52" s="58"/>
      <c r="DRN52" s="58"/>
      <c r="DRO52" s="58"/>
      <c r="DRP52" s="58"/>
      <c r="DRQ52" s="58"/>
      <c r="DRR52" s="58"/>
      <c r="DRS52" s="58"/>
      <c r="DRT52" s="58"/>
      <c r="DRU52" s="58"/>
      <c r="DRV52" s="58"/>
      <c r="DRW52" s="58"/>
      <c r="DRX52" s="58"/>
      <c r="DRY52" s="58"/>
      <c r="DRZ52" s="58"/>
      <c r="DSA52" s="58"/>
      <c r="DSB52" s="58"/>
      <c r="DSC52" s="58"/>
      <c r="DSD52" s="58"/>
      <c r="DSE52" s="58"/>
      <c r="DSF52" s="58"/>
      <c r="DSG52" s="58"/>
      <c r="DSH52" s="58"/>
      <c r="DSI52" s="58"/>
      <c r="DSJ52" s="58"/>
      <c r="DSK52" s="58"/>
      <c r="DSL52" s="58"/>
      <c r="DSM52" s="58"/>
      <c r="DSN52" s="58"/>
      <c r="DSO52" s="58"/>
      <c r="DSP52" s="58"/>
      <c r="DSQ52" s="58"/>
      <c r="DSR52" s="58"/>
      <c r="DSS52" s="58"/>
      <c r="DST52" s="58"/>
      <c r="DSU52" s="58"/>
      <c r="DSV52" s="58"/>
      <c r="DSW52" s="58"/>
      <c r="DSX52" s="58"/>
      <c r="DSY52" s="58"/>
      <c r="DSZ52" s="58"/>
      <c r="DTA52" s="58"/>
      <c r="DTB52" s="58"/>
      <c r="DTC52" s="58"/>
      <c r="DTD52" s="58"/>
      <c r="DTE52" s="58"/>
      <c r="DTF52" s="58"/>
      <c r="DTG52" s="58"/>
      <c r="DTH52" s="58"/>
      <c r="DTI52" s="58"/>
      <c r="DTJ52" s="58"/>
      <c r="DTK52" s="58"/>
      <c r="DTL52" s="58"/>
      <c r="DTM52" s="58"/>
      <c r="DTN52" s="58"/>
      <c r="DTO52" s="58"/>
      <c r="DTP52" s="58"/>
      <c r="DTQ52" s="58"/>
      <c r="DTR52" s="58"/>
      <c r="DTS52" s="58"/>
      <c r="DTT52" s="58"/>
      <c r="DTU52" s="58"/>
      <c r="DTV52" s="58"/>
      <c r="DTW52" s="58"/>
      <c r="DTX52" s="58"/>
      <c r="DTY52" s="58"/>
      <c r="DTZ52" s="58"/>
      <c r="DUA52" s="58"/>
      <c r="DUB52" s="58"/>
      <c r="DUC52" s="58"/>
      <c r="DUD52" s="58"/>
      <c r="DUE52" s="58"/>
      <c r="DUF52" s="58"/>
      <c r="DUG52" s="58"/>
      <c r="DUH52" s="58"/>
      <c r="DUI52" s="58"/>
      <c r="DUJ52" s="58"/>
      <c r="DUK52" s="58"/>
      <c r="DUL52" s="58"/>
      <c r="DUM52" s="58"/>
      <c r="DUN52" s="58"/>
      <c r="DUO52" s="58"/>
      <c r="DUP52" s="58"/>
      <c r="DUQ52" s="58"/>
      <c r="DUR52" s="58"/>
      <c r="DUS52" s="58"/>
      <c r="DUT52" s="58"/>
      <c r="DUU52" s="58"/>
      <c r="DUV52" s="58"/>
      <c r="DUW52" s="58"/>
      <c r="DUX52" s="58"/>
      <c r="DUY52" s="58"/>
      <c r="DUZ52" s="58"/>
      <c r="DVA52" s="58"/>
      <c r="DVB52" s="58"/>
      <c r="DVC52" s="58"/>
      <c r="DVD52" s="58"/>
      <c r="DVE52" s="58"/>
      <c r="DVF52" s="58"/>
      <c r="DVG52" s="58"/>
      <c r="DVH52" s="58"/>
      <c r="DVI52" s="58"/>
      <c r="DVJ52" s="58"/>
      <c r="DVK52" s="58"/>
      <c r="DVL52" s="58"/>
      <c r="DVM52" s="58"/>
      <c r="DVN52" s="58"/>
      <c r="DVO52" s="58"/>
      <c r="DVP52" s="58"/>
      <c r="DVQ52" s="58"/>
      <c r="DVR52" s="58"/>
      <c r="DVS52" s="58"/>
      <c r="DVT52" s="58"/>
      <c r="DVU52" s="58"/>
      <c r="DVV52" s="58"/>
      <c r="DVW52" s="58"/>
      <c r="DVX52" s="58"/>
      <c r="DVY52" s="58"/>
      <c r="DVZ52" s="58"/>
      <c r="DWA52" s="58"/>
      <c r="DWB52" s="58"/>
      <c r="DWC52" s="58"/>
      <c r="DWD52" s="58"/>
      <c r="DWE52" s="58"/>
      <c r="DWF52" s="58"/>
      <c r="DWG52" s="58"/>
      <c r="DWH52" s="58"/>
      <c r="DWI52" s="58"/>
      <c r="DWJ52" s="58"/>
      <c r="DWK52" s="58"/>
      <c r="DWL52" s="58"/>
      <c r="DWM52" s="58"/>
      <c r="DWN52" s="58"/>
      <c r="DWO52" s="58"/>
      <c r="DWP52" s="58"/>
      <c r="DWQ52" s="58"/>
      <c r="DWR52" s="58"/>
      <c r="DWS52" s="58"/>
      <c r="DWT52" s="58"/>
      <c r="DWU52" s="58"/>
      <c r="DWV52" s="58"/>
      <c r="DWW52" s="58"/>
      <c r="DWX52" s="58"/>
      <c r="DWY52" s="58"/>
      <c r="DWZ52" s="58"/>
      <c r="DXA52" s="58"/>
      <c r="DXB52" s="58"/>
      <c r="DXC52" s="58"/>
      <c r="DXD52" s="58"/>
      <c r="DXE52" s="58"/>
      <c r="DXF52" s="58"/>
      <c r="DXG52" s="58"/>
      <c r="DXH52" s="58"/>
      <c r="DXI52" s="58"/>
      <c r="DXJ52" s="58"/>
      <c r="DXK52" s="58"/>
      <c r="DXL52" s="58"/>
      <c r="DXM52" s="58"/>
      <c r="DXN52" s="58"/>
      <c r="DXO52" s="58"/>
      <c r="DXP52" s="58"/>
      <c r="DXQ52" s="58"/>
      <c r="DXR52" s="58"/>
      <c r="DXS52" s="58"/>
      <c r="DXT52" s="58"/>
      <c r="DXU52" s="58"/>
      <c r="DXV52" s="58"/>
      <c r="DXW52" s="58"/>
      <c r="DXX52" s="58"/>
      <c r="DXY52" s="58"/>
      <c r="DXZ52" s="58"/>
      <c r="DYA52" s="58"/>
      <c r="DYB52" s="58"/>
      <c r="DYC52" s="58"/>
      <c r="DYD52" s="58"/>
      <c r="DYE52" s="58"/>
      <c r="DYF52" s="58"/>
      <c r="DYG52" s="58"/>
      <c r="DYH52" s="58"/>
      <c r="DYI52" s="58"/>
      <c r="DYJ52" s="58"/>
      <c r="DYK52" s="58"/>
      <c r="DYL52" s="58"/>
      <c r="DYM52" s="58"/>
      <c r="DYN52" s="58"/>
      <c r="DYO52" s="58"/>
      <c r="DYP52" s="58"/>
      <c r="DYQ52" s="58"/>
      <c r="DYR52" s="58"/>
      <c r="DYS52" s="58"/>
      <c r="DYT52" s="58"/>
      <c r="DYU52" s="58"/>
      <c r="DYV52" s="58"/>
      <c r="DYW52" s="58"/>
      <c r="DYX52" s="58"/>
      <c r="DYY52" s="58"/>
      <c r="DYZ52" s="58"/>
      <c r="DZA52" s="58"/>
      <c r="DZB52" s="58"/>
      <c r="DZC52" s="58"/>
      <c r="DZD52" s="58"/>
      <c r="DZE52" s="58"/>
      <c r="DZF52" s="58"/>
      <c r="DZG52" s="58"/>
      <c r="DZH52" s="58"/>
      <c r="DZI52" s="58"/>
      <c r="DZJ52" s="58"/>
      <c r="DZK52" s="58"/>
      <c r="DZL52" s="58"/>
      <c r="DZM52" s="58"/>
      <c r="DZN52" s="58"/>
      <c r="DZO52" s="58"/>
      <c r="DZP52" s="58"/>
      <c r="DZQ52" s="58"/>
      <c r="DZR52" s="58"/>
      <c r="DZS52" s="58"/>
      <c r="DZT52" s="58"/>
      <c r="DZU52" s="58"/>
      <c r="DZV52" s="58"/>
      <c r="DZW52" s="58"/>
      <c r="DZX52" s="58"/>
      <c r="DZY52" s="58"/>
      <c r="DZZ52" s="58"/>
      <c r="EAA52" s="58"/>
      <c r="EAB52" s="58"/>
      <c r="EAC52" s="58"/>
      <c r="EAD52" s="58"/>
      <c r="EAE52" s="58"/>
      <c r="EAF52" s="58"/>
      <c r="EAG52" s="58"/>
      <c r="EAH52" s="58"/>
      <c r="EAI52" s="58"/>
      <c r="EAJ52" s="58"/>
      <c r="EAK52" s="58"/>
      <c r="EAL52" s="58"/>
      <c r="EAM52" s="58"/>
      <c r="EAN52" s="58"/>
      <c r="EAO52" s="58"/>
      <c r="EAP52" s="58"/>
      <c r="EAQ52" s="58"/>
      <c r="EAR52" s="58"/>
      <c r="EAS52" s="58"/>
      <c r="EAT52" s="58"/>
      <c r="EAU52" s="58"/>
      <c r="EAV52" s="58"/>
      <c r="EAW52" s="58"/>
      <c r="EAX52" s="58"/>
      <c r="EAY52" s="58"/>
      <c r="EAZ52" s="58"/>
      <c r="EBA52" s="58"/>
      <c r="EBB52" s="58"/>
      <c r="EBC52" s="58"/>
      <c r="EBD52" s="58"/>
      <c r="EBE52" s="58"/>
      <c r="EBF52" s="58"/>
      <c r="EBG52" s="58"/>
      <c r="EBH52" s="58"/>
      <c r="EBI52" s="58"/>
      <c r="EBJ52" s="58"/>
      <c r="EBK52" s="58"/>
      <c r="EBL52" s="58"/>
      <c r="EBM52" s="58"/>
      <c r="EBN52" s="58"/>
      <c r="EBO52" s="58"/>
      <c r="EBP52" s="58"/>
      <c r="EBQ52" s="58"/>
      <c r="EBR52" s="58"/>
      <c r="EBS52" s="58"/>
      <c r="EBT52" s="58"/>
      <c r="EBU52" s="58"/>
      <c r="EBV52" s="58"/>
      <c r="EBW52" s="58"/>
      <c r="EBX52" s="58"/>
      <c r="EBY52" s="58"/>
      <c r="EBZ52" s="58"/>
      <c r="ECA52" s="58"/>
      <c r="ECB52" s="58"/>
      <c r="ECC52" s="58"/>
      <c r="ECD52" s="58"/>
      <c r="ECE52" s="58"/>
      <c r="ECF52" s="58"/>
      <c r="ECG52" s="58"/>
      <c r="ECH52" s="58"/>
      <c r="ECI52" s="58"/>
      <c r="ECJ52" s="58"/>
      <c r="ECK52" s="58"/>
      <c r="ECL52" s="58"/>
      <c r="ECM52" s="58"/>
      <c r="ECN52" s="58"/>
      <c r="ECO52" s="58"/>
      <c r="ECP52" s="58"/>
      <c r="ECQ52" s="58"/>
      <c r="ECR52" s="58"/>
      <c r="ECS52" s="58"/>
      <c r="ECT52" s="58"/>
      <c r="ECU52" s="58"/>
      <c r="ECV52" s="58"/>
      <c r="ECW52" s="58"/>
      <c r="ECX52" s="58"/>
      <c r="ECY52" s="58"/>
      <c r="ECZ52" s="58"/>
      <c r="EDA52" s="58"/>
      <c r="EDB52" s="58"/>
      <c r="EDC52" s="58"/>
      <c r="EDD52" s="58"/>
      <c r="EDE52" s="58"/>
      <c r="EDF52" s="58"/>
      <c r="EDG52" s="58"/>
      <c r="EDH52" s="58"/>
      <c r="EDI52" s="58"/>
      <c r="EDJ52" s="58"/>
      <c r="EDK52" s="58"/>
      <c r="EDL52" s="58"/>
      <c r="EDM52" s="58"/>
      <c r="EDN52" s="58"/>
      <c r="EDO52" s="58"/>
      <c r="EDP52" s="58"/>
      <c r="EDQ52" s="58"/>
      <c r="EDR52" s="58"/>
      <c r="EDS52" s="58"/>
      <c r="EDT52" s="58"/>
      <c r="EDU52" s="58"/>
      <c r="EDV52" s="58"/>
      <c r="EDW52" s="58"/>
      <c r="EDX52" s="58"/>
      <c r="EDY52" s="58"/>
      <c r="EDZ52" s="58"/>
      <c r="EEA52" s="58"/>
      <c r="EEB52" s="58"/>
      <c r="EEC52" s="58"/>
      <c r="EED52" s="58"/>
      <c r="EEE52" s="58"/>
      <c r="EEF52" s="58"/>
      <c r="EEG52" s="58"/>
      <c r="EEH52" s="58"/>
      <c r="EEI52" s="58"/>
      <c r="EEJ52" s="58"/>
      <c r="EEK52" s="58"/>
      <c r="EEL52" s="58"/>
      <c r="EEM52" s="58"/>
      <c r="EEN52" s="58"/>
      <c r="EEO52" s="58"/>
      <c r="EEP52" s="58"/>
      <c r="EEQ52" s="58"/>
      <c r="EER52" s="58"/>
      <c r="EES52" s="58"/>
      <c r="EET52" s="58"/>
      <c r="EEU52" s="58"/>
      <c r="EEV52" s="58"/>
      <c r="EEW52" s="58"/>
      <c r="EEX52" s="58"/>
      <c r="EEY52" s="58"/>
      <c r="EEZ52" s="58"/>
      <c r="EFA52" s="58"/>
      <c r="EFB52" s="58"/>
      <c r="EFC52" s="58"/>
      <c r="EFD52" s="58"/>
      <c r="EFE52" s="58"/>
      <c r="EFF52" s="58"/>
      <c r="EFG52" s="58"/>
      <c r="EFH52" s="58"/>
      <c r="EFI52" s="58"/>
      <c r="EFJ52" s="58"/>
      <c r="EFK52" s="58"/>
      <c r="EFL52" s="58"/>
      <c r="EFM52" s="58"/>
      <c r="EFN52" s="58"/>
      <c r="EFO52" s="58"/>
      <c r="EFP52" s="58"/>
      <c r="EFQ52" s="58"/>
      <c r="EFR52" s="58"/>
      <c r="EFS52" s="58"/>
      <c r="EFT52" s="58"/>
      <c r="EFU52" s="58"/>
      <c r="EFV52" s="58"/>
      <c r="EFW52" s="58"/>
      <c r="EFX52" s="58"/>
      <c r="EFY52" s="58"/>
      <c r="EFZ52" s="58"/>
      <c r="EGA52" s="58"/>
      <c r="EGB52" s="58"/>
      <c r="EGC52" s="58"/>
      <c r="EGD52" s="58"/>
      <c r="EGE52" s="58"/>
      <c r="EGF52" s="58"/>
      <c r="EGG52" s="58"/>
      <c r="EGH52" s="58"/>
      <c r="EGI52" s="58"/>
      <c r="EGJ52" s="58"/>
      <c r="EGK52" s="58"/>
      <c r="EGL52" s="58"/>
      <c r="EGM52" s="58"/>
      <c r="EGN52" s="58"/>
      <c r="EGO52" s="58"/>
      <c r="EGP52" s="58"/>
      <c r="EGQ52" s="58"/>
      <c r="EGR52" s="58"/>
      <c r="EGS52" s="58"/>
      <c r="EGT52" s="58"/>
      <c r="EGU52" s="58"/>
      <c r="EGV52" s="58"/>
      <c r="EGW52" s="58"/>
      <c r="EGX52" s="58"/>
      <c r="EGY52" s="58"/>
      <c r="EGZ52" s="58"/>
      <c r="EHA52" s="58"/>
      <c r="EHB52" s="58"/>
      <c r="EHC52" s="58"/>
      <c r="EHD52" s="58"/>
      <c r="EHE52" s="58"/>
      <c r="EHF52" s="58"/>
      <c r="EHG52" s="58"/>
      <c r="EHH52" s="58"/>
      <c r="EHI52" s="58"/>
      <c r="EHJ52" s="58"/>
      <c r="EHK52" s="58"/>
      <c r="EHL52" s="58"/>
      <c r="EHM52" s="58"/>
      <c r="EHN52" s="58"/>
      <c r="EHO52" s="58"/>
      <c r="EHP52" s="58"/>
      <c r="EHQ52" s="58"/>
      <c r="EHR52" s="58"/>
      <c r="EHS52" s="58"/>
      <c r="EHT52" s="58"/>
      <c r="EHU52" s="58"/>
      <c r="EHV52" s="58"/>
      <c r="EHW52" s="58"/>
      <c r="EHX52" s="58"/>
      <c r="EHY52" s="58"/>
      <c r="EHZ52" s="58"/>
      <c r="EIA52" s="58"/>
      <c r="EIB52" s="58"/>
      <c r="EIC52" s="58"/>
      <c r="EID52" s="58"/>
      <c r="EIE52" s="58"/>
      <c r="EIF52" s="58"/>
      <c r="EIG52" s="58"/>
      <c r="EIH52" s="58"/>
      <c r="EII52" s="58"/>
      <c r="EIJ52" s="58"/>
      <c r="EIK52" s="58"/>
      <c r="EIL52" s="58"/>
      <c r="EIM52" s="58"/>
      <c r="EIN52" s="58"/>
      <c r="EIO52" s="58"/>
      <c r="EIP52" s="58"/>
      <c r="EIQ52" s="58"/>
      <c r="EIR52" s="58"/>
      <c r="EIS52" s="58"/>
      <c r="EIT52" s="58"/>
      <c r="EIU52" s="58"/>
      <c r="EIV52" s="58"/>
      <c r="EIW52" s="58"/>
      <c r="EIX52" s="58"/>
      <c r="EIY52" s="58"/>
      <c r="EIZ52" s="58"/>
      <c r="EJA52" s="58"/>
      <c r="EJB52" s="58"/>
      <c r="EJC52" s="58"/>
      <c r="EJD52" s="58"/>
      <c r="EJE52" s="58"/>
      <c r="EJF52" s="58"/>
      <c r="EJG52" s="58"/>
      <c r="EJH52" s="58"/>
      <c r="EJI52" s="58"/>
      <c r="EJJ52" s="58"/>
      <c r="EJK52" s="58"/>
      <c r="EJL52" s="58"/>
      <c r="EJM52" s="58"/>
      <c r="EJN52" s="58"/>
      <c r="EJO52" s="58"/>
      <c r="EJP52" s="58"/>
      <c r="EJQ52" s="58"/>
      <c r="EJR52" s="58"/>
      <c r="EJS52" s="58"/>
      <c r="EJT52" s="58"/>
      <c r="EJU52" s="58"/>
      <c r="EJV52" s="58"/>
      <c r="EJW52" s="58"/>
      <c r="EJX52" s="58"/>
      <c r="EJY52" s="58"/>
      <c r="EJZ52" s="58"/>
      <c r="EKA52" s="58"/>
      <c r="EKB52" s="58"/>
      <c r="EKC52" s="58"/>
      <c r="EKD52" s="58"/>
      <c r="EKE52" s="58"/>
      <c r="EKF52" s="58"/>
      <c r="EKG52" s="58"/>
      <c r="EKH52" s="58"/>
      <c r="EKI52" s="58"/>
      <c r="EKJ52" s="58"/>
      <c r="EKK52" s="58"/>
      <c r="EKL52" s="58"/>
      <c r="EKM52" s="58"/>
      <c r="EKN52" s="58"/>
      <c r="EKO52" s="58"/>
      <c r="EKP52" s="58"/>
      <c r="EKQ52" s="58"/>
      <c r="EKR52" s="58"/>
      <c r="EKS52" s="58"/>
      <c r="EKT52" s="58"/>
      <c r="EKU52" s="58"/>
      <c r="EKV52" s="58"/>
      <c r="EKW52" s="58"/>
      <c r="EKX52" s="58"/>
      <c r="EKY52" s="58"/>
      <c r="EKZ52" s="58"/>
      <c r="ELA52" s="58"/>
      <c r="ELB52" s="58"/>
      <c r="ELC52" s="58"/>
      <c r="ELD52" s="58"/>
      <c r="ELE52" s="58"/>
      <c r="ELF52" s="58"/>
      <c r="ELG52" s="58"/>
      <c r="ELH52" s="58"/>
      <c r="ELI52" s="58"/>
      <c r="ELJ52" s="58"/>
      <c r="ELK52" s="58"/>
      <c r="ELL52" s="58"/>
      <c r="ELM52" s="58"/>
      <c r="ELN52" s="58"/>
      <c r="ELO52" s="58"/>
      <c r="ELP52" s="58"/>
      <c r="ELQ52" s="58"/>
      <c r="ELR52" s="58"/>
      <c r="ELS52" s="58"/>
      <c r="ELT52" s="58"/>
      <c r="ELU52" s="58"/>
      <c r="ELV52" s="58"/>
      <c r="ELW52" s="58"/>
      <c r="ELX52" s="58"/>
      <c r="ELY52" s="58"/>
      <c r="ELZ52" s="58"/>
      <c r="EMA52" s="58"/>
      <c r="EMB52" s="58"/>
      <c r="EMC52" s="58"/>
      <c r="EMD52" s="58"/>
      <c r="EME52" s="58"/>
      <c r="EMF52" s="58"/>
      <c r="EMG52" s="58"/>
      <c r="EMH52" s="58"/>
      <c r="EMI52" s="58"/>
      <c r="EMJ52" s="58"/>
      <c r="EMK52" s="58"/>
      <c r="EML52" s="58"/>
      <c r="EMM52" s="58"/>
      <c r="EMN52" s="58"/>
      <c r="EMO52" s="58"/>
      <c r="EMP52" s="58"/>
      <c r="EMQ52" s="58"/>
      <c r="EMR52" s="58"/>
      <c r="EMS52" s="58"/>
      <c r="EMT52" s="58"/>
      <c r="EMU52" s="58"/>
      <c r="EMV52" s="58"/>
      <c r="EMW52" s="58"/>
      <c r="EMX52" s="58"/>
      <c r="EMY52" s="58"/>
      <c r="EMZ52" s="58"/>
      <c r="ENA52" s="58"/>
      <c r="ENB52" s="58"/>
      <c r="ENC52" s="58"/>
      <c r="END52" s="58"/>
      <c r="ENE52" s="58"/>
      <c r="ENF52" s="58"/>
      <c r="ENG52" s="58"/>
      <c r="ENH52" s="58"/>
      <c r="ENI52" s="58"/>
      <c r="ENJ52" s="58"/>
      <c r="ENK52" s="58"/>
      <c r="ENL52" s="58"/>
      <c r="ENM52" s="58"/>
      <c r="ENN52" s="58"/>
      <c r="ENO52" s="58"/>
      <c r="ENP52" s="58"/>
      <c r="ENQ52" s="58"/>
      <c r="ENR52" s="58"/>
      <c r="ENS52" s="58"/>
      <c r="ENT52" s="58"/>
      <c r="ENU52" s="58"/>
      <c r="ENV52" s="58"/>
      <c r="ENW52" s="58"/>
      <c r="ENX52" s="58"/>
      <c r="ENY52" s="58"/>
      <c r="ENZ52" s="58"/>
      <c r="EOA52" s="58"/>
      <c r="EOB52" s="58"/>
      <c r="EOC52" s="58"/>
      <c r="EOD52" s="58"/>
      <c r="EOE52" s="58"/>
      <c r="EOF52" s="58"/>
      <c r="EOG52" s="58"/>
      <c r="EOH52" s="58"/>
      <c r="EOI52" s="58"/>
      <c r="EOJ52" s="58"/>
      <c r="EOK52" s="58"/>
      <c r="EOL52" s="58"/>
      <c r="EOM52" s="58"/>
      <c r="EON52" s="58"/>
      <c r="EOO52" s="58"/>
      <c r="EOP52" s="58"/>
      <c r="EOQ52" s="58"/>
      <c r="EOR52" s="58"/>
      <c r="EOS52" s="58"/>
      <c r="EOT52" s="58"/>
      <c r="EOU52" s="58"/>
      <c r="EOV52" s="58"/>
      <c r="EOW52" s="58"/>
      <c r="EOX52" s="58"/>
      <c r="EOY52" s="58"/>
      <c r="EOZ52" s="58"/>
      <c r="EPA52" s="58"/>
      <c r="EPB52" s="58"/>
      <c r="EPC52" s="58"/>
      <c r="EPD52" s="58"/>
      <c r="EPE52" s="58"/>
      <c r="EPF52" s="58"/>
      <c r="EPG52" s="58"/>
      <c r="EPH52" s="58"/>
      <c r="EPI52" s="58"/>
      <c r="EPJ52" s="58"/>
      <c r="EPK52" s="58"/>
      <c r="EPL52" s="58"/>
      <c r="EPM52" s="58"/>
      <c r="EPN52" s="58"/>
      <c r="EPO52" s="58"/>
      <c r="EPP52" s="58"/>
      <c r="EPQ52" s="58"/>
      <c r="EPR52" s="58"/>
      <c r="EPS52" s="58"/>
      <c r="EPT52" s="58"/>
      <c r="EPU52" s="58"/>
      <c r="EPV52" s="58"/>
      <c r="EPW52" s="58"/>
      <c r="EPX52" s="58"/>
      <c r="EPY52" s="58"/>
      <c r="EPZ52" s="58"/>
      <c r="EQA52" s="58"/>
      <c r="EQB52" s="58"/>
      <c r="EQC52" s="58"/>
      <c r="EQD52" s="58"/>
      <c r="EQE52" s="58"/>
      <c r="EQF52" s="58"/>
      <c r="EQG52" s="58"/>
      <c r="EQH52" s="58"/>
      <c r="EQI52" s="58"/>
      <c r="EQJ52" s="58"/>
      <c r="EQK52" s="58"/>
      <c r="EQL52" s="58"/>
      <c r="EQM52" s="58"/>
      <c r="EQN52" s="58"/>
      <c r="EQO52" s="58"/>
      <c r="EQP52" s="58"/>
      <c r="EQQ52" s="58"/>
      <c r="EQR52" s="58"/>
      <c r="EQS52" s="58"/>
      <c r="EQT52" s="58"/>
      <c r="EQU52" s="58"/>
      <c r="EQV52" s="58"/>
      <c r="EQW52" s="58"/>
      <c r="EQX52" s="58"/>
      <c r="EQY52" s="58"/>
      <c r="EQZ52" s="58"/>
      <c r="ERA52" s="58"/>
      <c r="ERB52" s="58"/>
      <c r="ERC52" s="58"/>
      <c r="ERD52" s="58"/>
      <c r="ERE52" s="58"/>
      <c r="ERF52" s="58"/>
      <c r="ERG52" s="58"/>
      <c r="ERH52" s="58"/>
      <c r="ERI52" s="58"/>
      <c r="ERJ52" s="58"/>
      <c r="ERK52" s="58"/>
      <c r="ERL52" s="58"/>
      <c r="ERM52" s="58"/>
      <c r="ERN52" s="58"/>
      <c r="ERO52" s="58"/>
      <c r="ERP52" s="58"/>
      <c r="ERQ52" s="58"/>
      <c r="ERR52" s="58"/>
      <c r="ERS52" s="58"/>
      <c r="ERT52" s="58"/>
      <c r="ERU52" s="58"/>
      <c r="ERV52" s="58"/>
      <c r="ERW52" s="58"/>
      <c r="ERX52" s="58"/>
      <c r="ERY52" s="58"/>
      <c r="ERZ52" s="58"/>
      <c r="ESA52" s="58"/>
      <c r="ESB52" s="58"/>
      <c r="ESC52" s="58"/>
      <c r="ESD52" s="58"/>
      <c r="ESE52" s="58"/>
      <c r="ESF52" s="58"/>
      <c r="ESG52" s="58"/>
      <c r="ESH52" s="58"/>
      <c r="ESI52" s="58"/>
      <c r="ESJ52" s="58"/>
      <c r="ESK52" s="58"/>
      <c r="ESL52" s="58"/>
      <c r="ESM52" s="58"/>
      <c r="ESN52" s="58"/>
      <c r="ESO52" s="58"/>
      <c r="ESP52" s="58"/>
      <c r="ESQ52" s="58"/>
      <c r="ESR52" s="58"/>
      <c r="ESS52" s="58"/>
      <c r="EST52" s="58"/>
      <c r="ESU52" s="58"/>
      <c r="ESV52" s="58"/>
      <c r="ESW52" s="58"/>
      <c r="ESX52" s="58"/>
      <c r="ESY52" s="58"/>
      <c r="ESZ52" s="58"/>
      <c r="ETA52" s="58"/>
      <c r="ETB52" s="58"/>
      <c r="ETC52" s="58"/>
      <c r="ETD52" s="58"/>
      <c r="ETE52" s="58"/>
      <c r="ETF52" s="58"/>
      <c r="ETG52" s="58"/>
      <c r="ETH52" s="58"/>
      <c r="ETI52" s="58"/>
      <c r="ETJ52" s="58"/>
      <c r="ETK52" s="58"/>
      <c r="ETL52" s="58"/>
      <c r="ETM52" s="58"/>
      <c r="ETN52" s="58"/>
      <c r="ETO52" s="58"/>
      <c r="ETP52" s="58"/>
      <c r="ETQ52" s="58"/>
      <c r="ETR52" s="58"/>
      <c r="ETS52" s="58"/>
      <c r="ETT52" s="58"/>
      <c r="ETU52" s="58"/>
      <c r="ETV52" s="58"/>
      <c r="ETW52" s="58"/>
      <c r="ETX52" s="58"/>
      <c r="ETY52" s="58"/>
      <c r="ETZ52" s="58"/>
      <c r="EUA52" s="58"/>
      <c r="EUB52" s="58"/>
      <c r="EUC52" s="58"/>
      <c r="EUD52" s="58"/>
      <c r="EUE52" s="58"/>
      <c r="EUF52" s="58"/>
      <c r="EUG52" s="58"/>
      <c r="EUH52" s="58"/>
      <c r="EUI52" s="58"/>
      <c r="EUJ52" s="58"/>
      <c r="EUK52" s="58"/>
      <c r="EUL52" s="58"/>
      <c r="EUM52" s="58"/>
      <c r="EUN52" s="58"/>
      <c r="EUO52" s="58"/>
      <c r="EUP52" s="58"/>
      <c r="EUQ52" s="58"/>
      <c r="EUR52" s="58"/>
      <c r="EUS52" s="58"/>
      <c r="EUT52" s="58"/>
      <c r="EUU52" s="58"/>
      <c r="EUV52" s="58"/>
      <c r="EUW52" s="58"/>
      <c r="EUX52" s="58"/>
      <c r="EUY52" s="58"/>
      <c r="EUZ52" s="58"/>
      <c r="EVA52" s="58"/>
      <c r="EVB52" s="58"/>
      <c r="EVC52" s="58"/>
      <c r="EVD52" s="58"/>
      <c r="EVE52" s="58"/>
      <c r="EVF52" s="58"/>
      <c r="EVG52" s="58"/>
      <c r="EVH52" s="58"/>
      <c r="EVI52" s="58"/>
      <c r="EVJ52" s="58"/>
      <c r="EVK52" s="58"/>
      <c r="EVL52" s="58"/>
      <c r="EVM52" s="58"/>
      <c r="EVN52" s="58"/>
      <c r="EVO52" s="58"/>
      <c r="EVP52" s="58"/>
      <c r="EVQ52" s="58"/>
      <c r="EVR52" s="58"/>
      <c r="EVS52" s="58"/>
      <c r="EVT52" s="58"/>
      <c r="EVU52" s="58"/>
      <c r="EVV52" s="58"/>
      <c r="EVW52" s="58"/>
      <c r="EVX52" s="58"/>
      <c r="EVY52" s="58"/>
      <c r="EVZ52" s="58"/>
      <c r="EWA52" s="58"/>
      <c r="EWB52" s="58"/>
      <c r="EWC52" s="58"/>
      <c r="EWD52" s="58"/>
      <c r="EWE52" s="58"/>
      <c r="EWF52" s="58"/>
      <c r="EWG52" s="58"/>
      <c r="EWH52" s="58"/>
      <c r="EWI52" s="58"/>
      <c r="EWJ52" s="58"/>
      <c r="EWK52" s="58"/>
      <c r="EWL52" s="58"/>
      <c r="EWM52" s="58"/>
      <c r="EWN52" s="58"/>
      <c r="EWO52" s="58"/>
      <c r="EWP52" s="58"/>
      <c r="EWQ52" s="58"/>
      <c r="EWR52" s="58"/>
      <c r="EWS52" s="58"/>
      <c r="EWT52" s="58"/>
      <c r="EWU52" s="58"/>
      <c r="EWV52" s="58"/>
      <c r="EWW52" s="58"/>
      <c r="EWX52" s="58"/>
      <c r="EWY52" s="58"/>
      <c r="EWZ52" s="58"/>
      <c r="EXA52" s="58"/>
      <c r="EXB52" s="58"/>
      <c r="EXC52" s="58"/>
      <c r="EXD52" s="58"/>
      <c r="EXE52" s="58"/>
      <c r="EXF52" s="58"/>
      <c r="EXG52" s="58"/>
      <c r="EXH52" s="58"/>
      <c r="EXI52" s="58"/>
      <c r="EXJ52" s="58"/>
      <c r="EXK52" s="58"/>
      <c r="EXL52" s="58"/>
      <c r="EXM52" s="58"/>
      <c r="EXN52" s="58"/>
      <c r="EXO52" s="58"/>
      <c r="EXP52" s="58"/>
      <c r="EXQ52" s="58"/>
      <c r="EXR52" s="58"/>
      <c r="EXS52" s="58"/>
      <c r="EXT52" s="58"/>
      <c r="EXU52" s="58"/>
      <c r="EXV52" s="58"/>
      <c r="EXW52" s="58"/>
      <c r="EXX52" s="58"/>
      <c r="EXY52" s="58"/>
      <c r="EXZ52" s="58"/>
      <c r="EYA52" s="58"/>
      <c r="EYB52" s="58"/>
      <c r="EYC52" s="58"/>
      <c r="EYD52" s="58"/>
      <c r="EYE52" s="58"/>
      <c r="EYF52" s="58"/>
      <c r="EYG52" s="58"/>
      <c r="EYH52" s="58"/>
      <c r="EYI52" s="58"/>
      <c r="EYJ52" s="58"/>
      <c r="EYK52" s="58"/>
      <c r="EYL52" s="58"/>
      <c r="EYM52" s="58"/>
      <c r="EYN52" s="58"/>
      <c r="EYO52" s="58"/>
      <c r="EYP52" s="58"/>
      <c r="EYQ52" s="58"/>
      <c r="EYR52" s="58"/>
      <c r="EYS52" s="58"/>
      <c r="EYT52" s="58"/>
      <c r="EYU52" s="58"/>
      <c r="EYV52" s="58"/>
      <c r="EYW52" s="58"/>
      <c r="EYX52" s="58"/>
      <c r="EYY52" s="58"/>
      <c r="EYZ52" s="58"/>
      <c r="EZA52" s="58"/>
      <c r="EZB52" s="58"/>
      <c r="EZC52" s="58"/>
      <c r="EZD52" s="58"/>
      <c r="EZE52" s="58"/>
      <c r="EZF52" s="58"/>
      <c r="EZG52" s="58"/>
      <c r="EZH52" s="58"/>
      <c r="EZI52" s="58"/>
      <c r="EZJ52" s="58"/>
      <c r="EZK52" s="58"/>
      <c r="EZL52" s="58"/>
      <c r="EZM52" s="58"/>
      <c r="EZN52" s="58"/>
      <c r="EZO52" s="58"/>
      <c r="EZP52" s="58"/>
      <c r="EZQ52" s="58"/>
      <c r="EZR52" s="58"/>
      <c r="EZS52" s="58"/>
      <c r="EZT52" s="58"/>
      <c r="EZU52" s="58"/>
      <c r="EZV52" s="58"/>
      <c r="EZW52" s="58"/>
      <c r="EZX52" s="58"/>
      <c r="EZY52" s="58"/>
      <c r="EZZ52" s="58"/>
      <c r="FAA52" s="58"/>
      <c r="FAB52" s="58"/>
      <c r="FAC52" s="58"/>
      <c r="FAD52" s="58"/>
      <c r="FAE52" s="58"/>
      <c r="FAF52" s="58"/>
      <c r="FAG52" s="58"/>
      <c r="FAH52" s="58"/>
      <c r="FAI52" s="58"/>
      <c r="FAJ52" s="58"/>
      <c r="FAK52" s="58"/>
      <c r="FAL52" s="58"/>
      <c r="FAM52" s="58"/>
      <c r="FAN52" s="58"/>
      <c r="FAO52" s="58"/>
      <c r="FAP52" s="58"/>
      <c r="FAQ52" s="58"/>
      <c r="FAR52" s="58"/>
      <c r="FAS52" s="58"/>
      <c r="FAT52" s="58"/>
      <c r="FAU52" s="58"/>
      <c r="FAV52" s="58"/>
      <c r="FAW52" s="58"/>
      <c r="FAX52" s="58"/>
      <c r="FAY52" s="58"/>
      <c r="FAZ52" s="58"/>
      <c r="FBA52" s="58"/>
      <c r="FBB52" s="58"/>
      <c r="FBC52" s="58"/>
      <c r="FBD52" s="58"/>
      <c r="FBE52" s="58"/>
      <c r="FBF52" s="58"/>
      <c r="FBG52" s="58"/>
      <c r="FBH52" s="58"/>
      <c r="FBI52" s="58"/>
      <c r="FBJ52" s="58"/>
      <c r="FBK52" s="58"/>
      <c r="FBL52" s="58"/>
      <c r="FBM52" s="58"/>
      <c r="FBN52" s="58"/>
      <c r="FBO52" s="58"/>
      <c r="FBP52" s="58"/>
      <c r="FBQ52" s="58"/>
      <c r="FBR52" s="58"/>
      <c r="FBS52" s="58"/>
      <c r="FBT52" s="58"/>
      <c r="FBU52" s="58"/>
      <c r="FBV52" s="58"/>
      <c r="FBW52" s="58"/>
      <c r="FBX52" s="58"/>
      <c r="FBY52" s="58"/>
      <c r="FBZ52" s="58"/>
      <c r="FCA52" s="58"/>
      <c r="FCB52" s="58"/>
      <c r="FCC52" s="58"/>
      <c r="FCD52" s="58"/>
      <c r="FCE52" s="58"/>
      <c r="FCF52" s="58"/>
      <c r="FCG52" s="58"/>
      <c r="FCH52" s="58"/>
      <c r="FCI52" s="58"/>
      <c r="FCJ52" s="58"/>
      <c r="FCK52" s="58"/>
      <c r="FCL52" s="58"/>
      <c r="FCM52" s="58"/>
      <c r="FCN52" s="58"/>
      <c r="FCO52" s="58"/>
      <c r="FCP52" s="58"/>
      <c r="FCQ52" s="58"/>
      <c r="FCR52" s="58"/>
      <c r="FCS52" s="58"/>
      <c r="FCT52" s="58"/>
      <c r="FCU52" s="58"/>
      <c r="FCV52" s="58"/>
      <c r="FCW52" s="58"/>
      <c r="FCX52" s="58"/>
      <c r="FCY52" s="58"/>
      <c r="FCZ52" s="58"/>
      <c r="FDA52" s="58"/>
      <c r="FDB52" s="58"/>
      <c r="FDC52" s="58"/>
      <c r="FDD52" s="58"/>
      <c r="FDE52" s="58"/>
      <c r="FDF52" s="58"/>
      <c r="FDG52" s="58"/>
      <c r="FDH52" s="58"/>
      <c r="FDI52" s="58"/>
      <c r="FDJ52" s="58"/>
      <c r="FDK52" s="58"/>
      <c r="FDL52" s="58"/>
      <c r="FDM52" s="58"/>
      <c r="FDN52" s="58"/>
      <c r="FDO52" s="58"/>
      <c r="FDP52" s="58"/>
      <c r="FDQ52" s="58"/>
      <c r="FDR52" s="58"/>
      <c r="FDS52" s="58"/>
      <c r="FDT52" s="58"/>
      <c r="FDU52" s="58"/>
      <c r="FDV52" s="58"/>
      <c r="FDW52" s="58"/>
      <c r="FDX52" s="58"/>
      <c r="FDY52" s="58"/>
      <c r="FDZ52" s="58"/>
      <c r="FEA52" s="58"/>
      <c r="FEB52" s="58"/>
      <c r="FEC52" s="58"/>
      <c r="FED52" s="58"/>
      <c r="FEE52" s="58"/>
      <c r="FEF52" s="58"/>
      <c r="FEG52" s="58"/>
      <c r="FEH52" s="58"/>
      <c r="FEI52" s="58"/>
      <c r="FEJ52" s="58"/>
      <c r="FEK52" s="58"/>
      <c r="FEL52" s="58"/>
      <c r="FEM52" s="58"/>
      <c r="FEN52" s="58"/>
      <c r="FEO52" s="58"/>
      <c r="FEP52" s="58"/>
      <c r="FEQ52" s="58"/>
      <c r="FER52" s="58"/>
      <c r="FES52" s="58"/>
      <c r="FET52" s="58"/>
      <c r="FEU52" s="58"/>
      <c r="FEV52" s="58"/>
      <c r="FEW52" s="58"/>
      <c r="FEX52" s="58"/>
      <c r="FEY52" s="58"/>
      <c r="FEZ52" s="58"/>
      <c r="FFA52" s="58"/>
      <c r="FFB52" s="58"/>
      <c r="FFC52" s="58"/>
      <c r="FFD52" s="58"/>
      <c r="FFE52" s="58"/>
      <c r="FFF52" s="58"/>
      <c r="FFG52" s="58"/>
      <c r="FFH52" s="58"/>
      <c r="FFI52" s="58"/>
      <c r="FFJ52" s="58"/>
      <c r="FFK52" s="58"/>
      <c r="FFL52" s="58"/>
      <c r="FFM52" s="58"/>
      <c r="FFN52" s="58"/>
      <c r="FFO52" s="58"/>
      <c r="FFP52" s="58"/>
      <c r="FFQ52" s="58"/>
      <c r="FFR52" s="58"/>
      <c r="FFS52" s="58"/>
      <c r="FFT52" s="58"/>
      <c r="FFU52" s="58"/>
      <c r="FFV52" s="58"/>
      <c r="FFW52" s="58"/>
      <c r="FFX52" s="58"/>
      <c r="FFY52" s="58"/>
      <c r="FFZ52" s="58"/>
      <c r="FGA52" s="58"/>
      <c r="FGB52" s="58"/>
      <c r="FGC52" s="58"/>
      <c r="FGD52" s="58"/>
      <c r="FGE52" s="58"/>
      <c r="FGF52" s="58"/>
      <c r="FGG52" s="58"/>
      <c r="FGH52" s="58"/>
      <c r="FGI52" s="58"/>
      <c r="FGJ52" s="58"/>
      <c r="FGK52" s="58"/>
      <c r="FGL52" s="58"/>
      <c r="FGM52" s="58"/>
      <c r="FGN52" s="58"/>
      <c r="FGO52" s="58"/>
      <c r="FGP52" s="58"/>
      <c r="FGQ52" s="58"/>
      <c r="FGR52" s="58"/>
      <c r="FGS52" s="58"/>
      <c r="FGT52" s="58"/>
      <c r="FGU52" s="58"/>
      <c r="FGV52" s="58"/>
      <c r="FGW52" s="58"/>
      <c r="FGX52" s="58"/>
      <c r="FGY52" s="58"/>
      <c r="FGZ52" s="58"/>
      <c r="FHA52" s="58"/>
      <c r="FHB52" s="58"/>
      <c r="FHC52" s="58"/>
      <c r="FHD52" s="58"/>
      <c r="FHE52" s="58"/>
      <c r="FHF52" s="58"/>
      <c r="FHG52" s="58"/>
      <c r="FHH52" s="58"/>
      <c r="FHI52" s="58"/>
      <c r="FHJ52" s="58"/>
      <c r="FHK52" s="58"/>
      <c r="FHL52" s="58"/>
      <c r="FHM52" s="58"/>
      <c r="FHN52" s="58"/>
      <c r="FHO52" s="58"/>
      <c r="FHP52" s="58"/>
      <c r="FHQ52" s="58"/>
      <c r="FHR52" s="58"/>
      <c r="FHS52" s="58"/>
      <c r="FHT52" s="58"/>
      <c r="FHU52" s="58"/>
      <c r="FHV52" s="58"/>
      <c r="FHW52" s="58"/>
      <c r="FHX52" s="58"/>
      <c r="FHY52" s="58"/>
      <c r="FHZ52" s="58"/>
      <c r="FIA52" s="58"/>
      <c r="FIB52" s="58"/>
      <c r="FIC52" s="58"/>
      <c r="FID52" s="58"/>
      <c r="FIE52" s="58"/>
      <c r="FIF52" s="58"/>
      <c r="FIG52" s="58"/>
      <c r="FIH52" s="58"/>
      <c r="FII52" s="58"/>
      <c r="FIJ52" s="58"/>
      <c r="FIK52" s="58"/>
      <c r="FIL52" s="58"/>
      <c r="FIM52" s="58"/>
      <c r="FIN52" s="58"/>
      <c r="FIO52" s="58"/>
      <c r="FIP52" s="58"/>
      <c r="FIQ52" s="58"/>
      <c r="FIR52" s="58"/>
      <c r="FIS52" s="58"/>
      <c r="FIT52" s="58"/>
      <c r="FIU52" s="58"/>
      <c r="FIV52" s="58"/>
      <c r="FIW52" s="58"/>
      <c r="FIX52" s="58"/>
      <c r="FIY52" s="58"/>
      <c r="FIZ52" s="58"/>
      <c r="FJA52" s="58"/>
      <c r="FJB52" s="58"/>
      <c r="FJC52" s="58"/>
      <c r="FJD52" s="58"/>
      <c r="FJE52" s="58"/>
      <c r="FJF52" s="58"/>
      <c r="FJG52" s="58"/>
      <c r="FJH52" s="58"/>
      <c r="FJI52" s="58"/>
      <c r="FJJ52" s="58"/>
      <c r="FJK52" s="58"/>
      <c r="FJL52" s="58"/>
      <c r="FJM52" s="58"/>
      <c r="FJN52" s="58"/>
      <c r="FJO52" s="58"/>
      <c r="FJP52" s="58"/>
      <c r="FJQ52" s="58"/>
      <c r="FJR52" s="58"/>
      <c r="FJS52" s="58"/>
      <c r="FJT52" s="58"/>
      <c r="FJU52" s="58"/>
      <c r="FJV52" s="58"/>
      <c r="FJW52" s="58"/>
      <c r="FJX52" s="58"/>
      <c r="FJY52" s="58"/>
      <c r="FJZ52" s="58"/>
      <c r="FKA52" s="58"/>
      <c r="FKB52" s="58"/>
      <c r="FKC52" s="58"/>
      <c r="FKD52" s="58"/>
      <c r="FKE52" s="58"/>
      <c r="FKF52" s="58"/>
      <c r="FKG52" s="58"/>
      <c r="FKH52" s="58"/>
      <c r="FKI52" s="58"/>
      <c r="FKJ52" s="58"/>
      <c r="FKK52" s="58"/>
      <c r="FKL52" s="58"/>
      <c r="FKM52" s="58"/>
      <c r="FKN52" s="58"/>
      <c r="FKO52" s="58"/>
      <c r="FKP52" s="58"/>
      <c r="FKQ52" s="58"/>
      <c r="FKR52" s="58"/>
      <c r="FKS52" s="58"/>
      <c r="FKT52" s="58"/>
      <c r="FKU52" s="58"/>
      <c r="FKV52" s="58"/>
      <c r="FKW52" s="58"/>
      <c r="FKX52" s="58"/>
      <c r="FKY52" s="58"/>
      <c r="FKZ52" s="58"/>
      <c r="FLA52" s="58"/>
      <c r="FLB52" s="58"/>
      <c r="FLC52" s="58"/>
      <c r="FLD52" s="58"/>
      <c r="FLE52" s="58"/>
      <c r="FLF52" s="58"/>
      <c r="FLG52" s="58"/>
      <c r="FLH52" s="58"/>
      <c r="FLI52" s="58"/>
      <c r="FLJ52" s="58"/>
      <c r="FLK52" s="58"/>
      <c r="FLL52" s="58"/>
      <c r="FLM52" s="58"/>
      <c r="FLN52" s="58"/>
      <c r="FLO52" s="58"/>
      <c r="FLP52" s="58"/>
      <c r="FLQ52" s="58"/>
      <c r="FLR52" s="58"/>
      <c r="FLS52" s="58"/>
      <c r="FLT52" s="58"/>
      <c r="FLU52" s="58"/>
      <c r="FLV52" s="58"/>
      <c r="FLW52" s="58"/>
      <c r="FLX52" s="58"/>
      <c r="FLY52" s="58"/>
      <c r="FLZ52" s="58"/>
      <c r="FMA52" s="58"/>
      <c r="FMB52" s="58"/>
      <c r="FMC52" s="58"/>
      <c r="FMD52" s="58"/>
      <c r="FME52" s="58"/>
      <c r="FMF52" s="58"/>
      <c r="FMG52" s="58"/>
      <c r="FMH52" s="58"/>
      <c r="FMI52" s="58"/>
      <c r="FMJ52" s="58"/>
      <c r="FMK52" s="58"/>
      <c r="FML52" s="58"/>
      <c r="FMM52" s="58"/>
      <c r="FMN52" s="58"/>
      <c r="FMO52" s="58"/>
      <c r="FMP52" s="58"/>
      <c r="FMQ52" s="58"/>
      <c r="FMR52" s="58"/>
      <c r="FMS52" s="58"/>
      <c r="FMT52" s="58"/>
      <c r="FMU52" s="58"/>
      <c r="FMV52" s="58"/>
      <c r="FMW52" s="58"/>
      <c r="FMX52" s="58"/>
      <c r="FMY52" s="58"/>
      <c r="FMZ52" s="58"/>
      <c r="FNA52" s="58"/>
      <c r="FNB52" s="58"/>
      <c r="FNC52" s="58"/>
      <c r="FND52" s="58"/>
      <c r="FNE52" s="58"/>
      <c r="FNF52" s="58"/>
      <c r="FNG52" s="58"/>
      <c r="FNH52" s="58"/>
      <c r="FNI52" s="58"/>
      <c r="FNJ52" s="58"/>
      <c r="FNK52" s="58"/>
      <c r="FNL52" s="58"/>
      <c r="FNM52" s="58"/>
      <c r="FNN52" s="58"/>
      <c r="FNO52" s="58"/>
      <c r="FNP52" s="58"/>
      <c r="FNQ52" s="58"/>
      <c r="FNR52" s="58"/>
      <c r="FNS52" s="58"/>
      <c r="FNT52" s="58"/>
      <c r="FNU52" s="58"/>
      <c r="FNV52" s="58"/>
      <c r="FNW52" s="58"/>
      <c r="FNX52" s="58"/>
      <c r="FNY52" s="58"/>
      <c r="FNZ52" s="58"/>
      <c r="FOA52" s="58"/>
      <c r="FOB52" s="58"/>
      <c r="FOC52" s="58"/>
      <c r="FOD52" s="58"/>
      <c r="FOE52" s="58"/>
      <c r="FOF52" s="58"/>
      <c r="FOG52" s="58"/>
      <c r="FOH52" s="58"/>
      <c r="FOI52" s="58"/>
      <c r="FOJ52" s="58"/>
      <c r="FOK52" s="58"/>
      <c r="FOL52" s="58"/>
      <c r="FOM52" s="58"/>
      <c r="FON52" s="58"/>
      <c r="FOO52" s="58"/>
      <c r="FOP52" s="58"/>
      <c r="FOQ52" s="58"/>
      <c r="FOR52" s="58"/>
      <c r="FOS52" s="58"/>
      <c r="FOT52" s="58"/>
      <c r="FOU52" s="58"/>
      <c r="FOV52" s="58"/>
      <c r="FOW52" s="58"/>
      <c r="FOX52" s="58"/>
      <c r="FOY52" s="58"/>
      <c r="FOZ52" s="58"/>
      <c r="FPA52" s="58"/>
      <c r="FPB52" s="58"/>
      <c r="FPC52" s="58"/>
      <c r="FPD52" s="58"/>
      <c r="FPE52" s="58"/>
      <c r="FPF52" s="58"/>
      <c r="FPG52" s="58"/>
      <c r="FPH52" s="58"/>
      <c r="FPI52" s="58"/>
      <c r="FPJ52" s="58"/>
      <c r="FPK52" s="58"/>
      <c r="FPL52" s="58"/>
      <c r="FPM52" s="58"/>
      <c r="FPN52" s="58"/>
      <c r="FPO52" s="58"/>
      <c r="FPP52" s="58"/>
      <c r="FPQ52" s="58"/>
      <c r="FPR52" s="58"/>
      <c r="FPS52" s="58"/>
      <c r="FPT52" s="58"/>
      <c r="FPU52" s="58"/>
      <c r="FPV52" s="58"/>
      <c r="FPW52" s="58"/>
      <c r="FPX52" s="58"/>
      <c r="FPY52" s="58"/>
      <c r="FPZ52" s="58"/>
      <c r="FQA52" s="58"/>
      <c r="FQB52" s="58"/>
      <c r="FQC52" s="58"/>
      <c r="FQD52" s="58"/>
      <c r="FQE52" s="58"/>
      <c r="FQF52" s="58"/>
      <c r="FQG52" s="58"/>
      <c r="FQH52" s="58"/>
      <c r="FQI52" s="58"/>
      <c r="FQJ52" s="58"/>
      <c r="FQK52" s="58"/>
      <c r="FQL52" s="58"/>
      <c r="FQM52" s="58"/>
      <c r="FQN52" s="58"/>
      <c r="FQO52" s="58"/>
      <c r="FQP52" s="58"/>
      <c r="FQQ52" s="58"/>
      <c r="FQR52" s="58"/>
      <c r="FQS52" s="58"/>
      <c r="FQT52" s="58"/>
      <c r="FQU52" s="58"/>
      <c r="FQV52" s="58"/>
      <c r="FQW52" s="58"/>
      <c r="FQX52" s="58"/>
      <c r="FQY52" s="58"/>
      <c r="FQZ52" s="58"/>
      <c r="FRA52" s="58"/>
      <c r="FRB52" s="58"/>
      <c r="FRC52" s="58"/>
      <c r="FRD52" s="58"/>
      <c r="FRE52" s="58"/>
      <c r="FRF52" s="58"/>
      <c r="FRG52" s="58"/>
      <c r="FRH52" s="58"/>
      <c r="FRI52" s="58"/>
      <c r="FRJ52" s="58"/>
      <c r="FRK52" s="58"/>
      <c r="FRL52" s="58"/>
      <c r="FRM52" s="58"/>
      <c r="FRN52" s="58"/>
      <c r="FRO52" s="58"/>
      <c r="FRP52" s="58"/>
      <c r="FRQ52" s="58"/>
      <c r="FRR52" s="58"/>
      <c r="FRS52" s="58"/>
      <c r="FRT52" s="58"/>
      <c r="FRU52" s="58"/>
      <c r="FRV52" s="58"/>
      <c r="FRW52" s="58"/>
      <c r="FRX52" s="58"/>
      <c r="FRY52" s="58"/>
      <c r="FRZ52" s="58"/>
      <c r="FSA52" s="58"/>
      <c r="FSB52" s="58"/>
      <c r="FSC52" s="58"/>
      <c r="FSD52" s="58"/>
      <c r="FSE52" s="58"/>
      <c r="FSF52" s="58"/>
      <c r="FSG52" s="58"/>
      <c r="FSH52" s="58"/>
      <c r="FSI52" s="58"/>
      <c r="FSJ52" s="58"/>
      <c r="FSK52" s="58"/>
      <c r="FSL52" s="58"/>
      <c r="FSM52" s="58"/>
      <c r="FSN52" s="58"/>
      <c r="FSO52" s="58"/>
      <c r="FSP52" s="58"/>
      <c r="FSQ52" s="58"/>
      <c r="FSR52" s="58"/>
      <c r="FSS52" s="58"/>
      <c r="FST52" s="58"/>
      <c r="FSU52" s="58"/>
      <c r="FSV52" s="58"/>
      <c r="FSW52" s="58"/>
      <c r="FSX52" s="58"/>
      <c r="FSY52" s="58"/>
      <c r="FSZ52" s="58"/>
      <c r="FTA52" s="58"/>
      <c r="FTB52" s="58"/>
      <c r="FTC52" s="58"/>
      <c r="FTD52" s="58"/>
      <c r="FTE52" s="58"/>
      <c r="FTF52" s="58"/>
      <c r="FTG52" s="58"/>
      <c r="FTH52" s="58"/>
      <c r="FTI52" s="58"/>
      <c r="FTJ52" s="58"/>
      <c r="FTK52" s="58"/>
      <c r="FTL52" s="58"/>
      <c r="FTM52" s="58"/>
      <c r="FTN52" s="58"/>
      <c r="FTO52" s="58"/>
      <c r="FTP52" s="58"/>
      <c r="FTQ52" s="58"/>
      <c r="FTR52" s="58"/>
      <c r="FTS52" s="58"/>
      <c r="FTT52" s="58"/>
      <c r="FTU52" s="58"/>
      <c r="FTV52" s="58"/>
      <c r="FTW52" s="58"/>
      <c r="FTX52" s="58"/>
      <c r="FTY52" s="58"/>
      <c r="FTZ52" s="58"/>
      <c r="FUA52" s="58"/>
      <c r="FUB52" s="58"/>
      <c r="FUC52" s="58"/>
      <c r="FUD52" s="58"/>
      <c r="FUE52" s="58"/>
      <c r="FUF52" s="58"/>
      <c r="FUG52" s="58"/>
      <c r="FUH52" s="58"/>
      <c r="FUI52" s="58"/>
      <c r="FUJ52" s="58"/>
      <c r="FUK52" s="58"/>
      <c r="FUL52" s="58"/>
      <c r="FUM52" s="58"/>
      <c r="FUN52" s="58"/>
      <c r="FUO52" s="58"/>
      <c r="FUP52" s="58"/>
      <c r="FUQ52" s="58"/>
      <c r="FUR52" s="58"/>
      <c r="FUS52" s="58"/>
      <c r="FUT52" s="58"/>
      <c r="FUU52" s="58"/>
      <c r="FUV52" s="58"/>
      <c r="FUW52" s="58"/>
      <c r="FUX52" s="58"/>
      <c r="FUY52" s="58"/>
      <c r="FUZ52" s="58"/>
      <c r="FVA52" s="58"/>
      <c r="FVB52" s="58"/>
      <c r="FVC52" s="58"/>
      <c r="FVD52" s="58"/>
      <c r="FVE52" s="58"/>
      <c r="FVF52" s="58"/>
      <c r="FVG52" s="58"/>
      <c r="FVH52" s="58"/>
      <c r="FVI52" s="58"/>
      <c r="FVJ52" s="58"/>
      <c r="FVK52" s="58"/>
      <c r="FVL52" s="58"/>
      <c r="FVM52" s="58"/>
      <c r="FVN52" s="58"/>
      <c r="FVO52" s="58"/>
      <c r="FVP52" s="58"/>
      <c r="FVQ52" s="58"/>
      <c r="FVR52" s="58"/>
      <c r="FVS52" s="58"/>
      <c r="FVT52" s="58"/>
      <c r="FVU52" s="58"/>
      <c r="FVV52" s="58"/>
      <c r="FVW52" s="58"/>
      <c r="FVX52" s="58"/>
      <c r="FVY52" s="58"/>
      <c r="FVZ52" s="58"/>
      <c r="FWA52" s="58"/>
      <c r="FWB52" s="58"/>
      <c r="FWC52" s="58"/>
      <c r="FWD52" s="58"/>
      <c r="FWE52" s="58"/>
      <c r="FWF52" s="58"/>
      <c r="FWG52" s="58"/>
      <c r="FWH52" s="58"/>
      <c r="FWI52" s="58"/>
      <c r="FWJ52" s="58"/>
      <c r="FWK52" s="58"/>
      <c r="FWL52" s="58"/>
      <c r="FWM52" s="58"/>
      <c r="FWN52" s="58"/>
      <c r="FWO52" s="58"/>
      <c r="FWP52" s="58"/>
      <c r="FWQ52" s="58"/>
      <c r="FWR52" s="58"/>
      <c r="FWS52" s="58"/>
      <c r="FWT52" s="58"/>
      <c r="FWU52" s="58"/>
      <c r="FWV52" s="58"/>
      <c r="FWW52" s="58"/>
      <c r="FWX52" s="58"/>
      <c r="FWY52" s="58"/>
      <c r="FWZ52" s="58"/>
      <c r="FXA52" s="58"/>
      <c r="FXB52" s="58"/>
      <c r="FXC52" s="58"/>
      <c r="FXD52" s="58"/>
      <c r="FXE52" s="58"/>
      <c r="FXF52" s="58"/>
      <c r="FXG52" s="58"/>
      <c r="FXH52" s="58"/>
      <c r="FXI52" s="58"/>
      <c r="FXJ52" s="58"/>
      <c r="FXK52" s="58"/>
      <c r="FXL52" s="58"/>
      <c r="FXM52" s="58"/>
      <c r="FXN52" s="58"/>
      <c r="FXO52" s="58"/>
      <c r="FXP52" s="58"/>
      <c r="FXQ52" s="58"/>
      <c r="FXR52" s="58"/>
      <c r="FXS52" s="58"/>
      <c r="FXT52" s="58"/>
      <c r="FXU52" s="58"/>
      <c r="FXV52" s="58"/>
      <c r="FXW52" s="58"/>
      <c r="FXX52" s="58"/>
      <c r="FXY52" s="58"/>
      <c r="FXZ52" s="58"/>
      <c r="FYA52" s="58"/>
      <c r="FYB52" s="58"/>
      <c r="FYC52" s="58"/>
      <c r="FYD52" s="58"/>
      <c r="FYE52" s="58"/>
      <c r="FYF52" s="58"/>
      <c r="FYG52" s="58"/>
      <c r="FYH52" s="58"/>
      <c r="FYI52" s="58"/>
      <c r="FYJ52" s="58"/>
      <c r="FYK52" s="58"/>
      <c r="FYL52" s="58"/>
      <c r="FYM52" s="58"/>
      <c r="FYN52" s="58"/>
      <c r="FYO52" s="58"/>
      <c r="FYP52" s="58"/>
      <c r="FYQ52" s="58"/>
      <c r="FYR52" s="58"/>
      <c r="FYS52" s="58"/>
      <c r="FYT52" s="58"/>
      <c r="FYU52" s="58"/>
      <c r="FYV52" s="58"/>
      <c r="FYW52" s="58"/>
      <c r="FYX52" s="58"/>
      <c r="FYY52" s="58"/>
      <c r="FYZ52" s="58"/>
      <c r="FZA52" s="58"/>
      <c r="FZB52" s="58"/>
      <c r="FZC52" s="58"/>
      <c r="FZD52" s="58"/>
      <c r="FZE52" s="58"/>
      <c r="FZF52" s="58"/>
      <c r="FZG52" s="58"/>
      <c r="FZH52" s="58"/>
      <c r="FZI52" s="58"/>
      <c r="FZJ52" s="58"/>
      <c r="FZK52" s="58"/>
      <c r="FZL52" s="58"/>
      <c r="FZM52" s="58"/>
      <c r="FZN52" s="58"/>
      <c r="FZO52" s="58"/>
      <c r="FZP52" s="58"/>
      <c r="FZQ52" s="58"/>
      <c r="FZR52" s="58"/>
      <c r="FZS52" s="58"/>
      <c r="FZT52" s="58"/>
      <c r="FZU52" s="58"/>
      <c r="FZV52" s="58"/>
      <c r="FZW52" s="58"/>
      <c r="FZX52" s="58"/>
      <c r="FZY52" s="58"/>
      <c r="FZZ52" s="58"/>
      <c r="GAA52" s="58"/>
      <c r="GAB52" s="58"/>
      <c r="GAC52" s="58"/>
      <c r="GAD52" s="58"/>
      <c r="GAE52" s="58"/>
      <c r="GAF52" s="58"/>
      <c r="GAG52" s="58"/>
      <c r="GAH52" s="58"/>
      <c r="GAI52" s="58"/>
      <c r="GAJ52" s="58"/>
      <c r="GAK52" s="58"/>
      <c r="GAL52" s="58"/>
      <c r="GAM52" s="58"/>
      <c r="GAN52" s="58"/>
      <c r="GAO52" s="58"/>
      <c r="GAP52" s="58"/>
      <c r="GAQ52" s="58"/>
      <c r="GAR52" s="58"/>
      <c r="GAS52" s="58"/>
      <c r="GAT52" s="58"/>
      <c r="GAU52" s="58"/>
      <c r="GAV52" s="58"/>
      <c r="GAW52" s="58"/>
      <c r="GAX52" s="58"/>
      <c r="GAY52" s="58"/>
      <c r="GAZ52" s="58"/>
      <c r="GBA52" s="58"/>
      <c r="GBB52" s="58"/>
      <c r="GBC52" s="58"/>
      <c r="GBD52" s="58"/>
      <c r="GBE52" s="58"/>
      <c r="GBF52" s="58"/>
      <c r="GBG52" s="58"/>
      <c r="GBH52" s="58"/>
      <c r="GBI52" s="58"/>
      <c r="GBJ52" s="58"/>
      <c r="GBK52" s="58"/>
      <c r="GBL52" s="58"/>
      <c r="GBM52" s="58"/>
      <c r="GBN52" s="58"/>
      <c r="GBO52" s="58"/>
      <c r="GBP52" s="58"/>
      <c r="GBQ52" s="58"/>
      <c r="GBR52" s="58"/>
      <c r="GBS52" s="58"/>
      <c r="GBT52" s="58"/>
      <c r="GBU52" s="58"/>
      <c r="GBV52" s="58"/>
      <c r="GBW52" s="58"/>
      <c r="GBX52" s="58"/>
      <c r="GBY52" s="58"/>
      <c r="GBZ52" s="58"/>
      <c r="GCA52" s="58"/>
      <c r="GCB52" s="58"/>
      <c r="GCC52" s="58"/>
      <c r="GCD52" s="58"/>
      <c r="GCE52" s="58"/>
      <c r="GCF52" s="58"/>
      <c r="GCG52" s="58"/>
      <c r="GCH52" s="58"/>
      <c r="GCI52" s="58"/>
      <c r="GCJ52" s="58"/>
      <c r="GCK52" s="58"/>
      <c r="GCL52" s="58"/>
      <c r="GCM52" s="58"/>
      <c r="GCN52" s="58"/>
      <c r="GCO52" s="58"/>
      <c r="GCP52" s="58"/>
      <c r="GCQ52" s="58"/>
      <c r="GCR52" s="58"/>
      <c r="GCS52" s="58"/>
      <c r="GCT52" s="58"/>
      <c r="GCU52" s="58"/>
      <c r="GCV52" s="58"/>
      <c r="GCW52" s="58"/>
      <c r="GCX52" s="58"/>
      <c r="GCY52" s="58"/>
      <c r="GCZ52" s="58"/>
      <c r="GDA52" s="58"/>
      <c r="GDB52" s="58"/>
      <c r="GDC52" s="58"/>
      <c r="GDD52" s="58"/>
      <c r="GDE52" s="58"/>
      <c r="GDF52" s="58"/>
      <c r="GDG52" s="58"/>
      <c r="GDH52" s="58"/>
      <c r="GDI52" s="58"/>
      <c r="GDJ52" s="58"/>
      <c r="GDK52" s="58"/>
      <c r="GDL52" s="58"/>
      <c r="GDM52" s="58"/>
      <c r="GDN52" s="58"/>
      <c r="GDO52" s="58"/>
      <c r="GDP52" s="58"/>
      <c r="GDQ52" s="58"/>
      <c r="GDR52" s="58"/>
      <c r="GDS52" s="58"/>
      <c r="GDT52" s="58"/>
      <c r="GDU52" s="58"/>
      <c r="GDV52" s="58"/>
      <c r="GDW52" s="58"/>
      <c r="GDX52" s="58"/>
      <c r="GDY52" s="58"/>
      <c r="GDZ52" s="58"/>
      <c r="GEA52" s="58"/>
      <c r="GEB52" s="58"/>
      <c r="GEC52" s="58"/>
      <c r="GED52" s="58"/>
      <c r="GEE52" s="58"/>
      <c r="GEF52" s="58"/>
      <c r="GEG52" s="58"/>
      <c r="GEH52" s="58"/>
      <c r="GEI52" s="58"/>
      <c r="GEJ52" s="58"/>
      <c r="GEK52" s="58"/>
      <c r="GEL52" s="58"/>
      <c r="GEM52" s="58"/>
      <c r="GEN52" s="58"/>
      <c r="GEO52" s="58"/>
      <c r="GEP52" s="58"/>
      <c r="GEQ52" s="58"/>
      <c r="GER52" s="58"/>
      <c r="GES52" s="58"/>
      <c r="GET52" s="58"/>
      <c r="GEU52" s="58"/>
      <c r="GEV52" s="58"/>
      <c r="GEW52" s="58"/>
      <c r="GEX52" s="58"/>
      <c r="GEY52" s="58"/>
      <c r="GEZ52" s="58"/>
      <c r="GFA52" s="58"/>
      <c r="GFB52" s="58"/>
      <c r="GFC52" s="58"/>
      <c r="GFD52" s="58"/>
      <c r="GFE52" s="58"/>
      <c r="GFF52" s="58"/>
      <c r="GFG52" s="58"/>
      <c r="GFH52" s="58"/>
      <c r="GFI52" s="58"/>
      <c r="GFJ52" s="58"/>
      <c r="GFK52" s="58"/>
      <c r="GFL52" s="58"/>
      <c r="GFM52" s="58"/>
      <c r="GFN52" s="58"/>
      <c r="GFO52" s="58"/>
      <c r="GFP52" s="58"/>
      <c r="GFQ52" s="58"/>
      <c r="GFR52" s="58"/>
      <c r="GFS52" s="58"/>
      <c r="GFT52" s="58"/>
      <c r="GFU52" s="58"/>
      <c r="GFV52" s="58"/>
      <c r="GFW52" s="58"/>
      <c r="GFX52" s="58"/>
      <c r="GFY52" s="58"/>
      <c r="GFZ52" s="58"/>
      <c r="GGA52" s="58"/>
      <c r="GGB52" s="58"/>
      <c r="GGC52" s="58"/>
      <c r="GGD52" s="58"/>
      <c r="GGE52" s="58"/>
      <c r="GGF52" s="58"/>
      <c r="GGG52" s="58"/>
      <c r="GGH52" s="58"/>
      <c r="GGI52" s="58"/>
      <c r="GGJ52" s="58"/>
      <c r="GGK52" s="58"/>
      <c r="GGL52" s="58"/>
      <c r="GGM52" s="58"/>
      <c r="GGN52" s="58"/>
      <c r="GGO52" s="58"/>
      <c r="GGP52" s="58"/>
      <c r="GGQ52" s="58"/>
      <c r="GGR52" s="58"/>
      <c r="GGS52" s="58"/>
      <c r="GGT52" s="58"/>
      <c r="GGU52" s="58"/>
      <c r="GGV52" s="58"/>
      <c r="GGW52" s="58"/>
      <c r="GGX52" s="58"/>
      <c r="GGY52" s="58"/>
      <c r="GGZ52" s="58"/>
      <c r="GHA52" s="58"/>
      <c r="GHB52" s="58"/>
      <c r="GHC52" s="58"/>
      <c r="GHD52" s="58"/>
      <c r="GHE52" s="58"/>
      <c r="GHF52" s="58"/>
      <c r="GHG52" s="58"/>
      <c r="GHH52" s="58"/>
      <c r="GHI52" s="58"/>
      <c r="GHJ52" s="58"/>
      <c r="GHK52" s="58"/>
      <c r="GHL52" s="58"/>
      <c r="GHM52" s="58"/>
      <c r="GHN52" s="58"/>
      <c r="GHO52" s="58"/>
      <c r="GHP52" s="58"/>
      <c r="GHQ52" s="58"/>
      <c r="GHR52" s="58"/>
      <c r="GHS52" s="58"/>
      <c r="GHT52" s="58"/>
      <c r="GHU52" s="58"/>
      <c r="GHV52" s="58"/>
      <c r="GHW52" s="58"/>
      <c r="GHX52" s="58"/>
      <c r="GHY52" s="58"/>
      <c r="GHZ52" s="58"/>
      <c r="GIA52" s="58"/>
      <c r="GIB52" s="58"/>
      <c r="GIC52" s="58"/>
      <c r="GID52" s="58"/>
      <c r="GIE52" s="58"/>
      <c r="GIF52" s="58"/>
      <c r="GIG52" s="58"/>
      <c r="GIH52" s="58"/>
      <c r="GII52" s="58"/>
      <c r="GIJ52" s="58"/>
      <c r="GIK52" s="58"/>
      <c r="GIL52" s="58"/>
      <c r="GIM52" s="58"/>
      <c r="GIN52" s="58"/>
      <c r="GIO52" s="58"/>
      <c r="GIP52" s="58"/>
      <c r="GIQ52" s="58"/>
      <c r="GIR52" s="58"/>
      <c r="GIS52" s="58"/>
      <c r="GIT52" s="58"/>
      <c r="GIU52" s="58"/>
      <c r="GIV52" s="58"/>
      <c r="GIW52" s="58"/>
      <c r="GIX52" s="58"/>
      <c r="GIY52" s="58"/>
      <c r="GIZ52" s="58"/>
      <c r="GJA52" s="58"/>
      <c r="GJB52" s="58"/>
      <c r="GJC52" s="58"/>
      <c r="GJD52" s="58"/>
      <c r="GJE52" s="58"/>
      <c r="GJF52" s="58"/>
      <c r="GJG52" s="58"/>
      <c r="GJH52" s="58"/>
      <c r="GJI52" s="58"/>
      <c r="GJJ52" s="58"/>
      <c r="GJK52" s="58"/>
      <c r="GJL52" s="58"/>
      <c r="GJM52" s="58"/>
      <c r="GJN52" s="58"/>
      <c r="GJO52" s="58"/>
      <c r="GJP52" s="58"/>
      <c r="GJQ52" s="58"/>
      <c r="GJR52" s="58"/>
      <c r="GJS52" s="58"/>
      <c r="GJT52" s="58"/>
      <c r="GJU52" s="58"/>
      <c r="GJV52" s="58"/>
      <c r="GJW52" s="58"/>
      <c r="GJX52" s="58"/>
      <c r="GJY52" s="58"/>
      <c r="GJZ52" s="58"/>
      <c r="GKA52" s="58"/>
      <c r="GKB52" s="58"/>
      <c r="GKC52" s="58"/>
      <c r="GKD52" s="58"/>
      <c r="GKE52" s="58"/>
      <c r="GKF52" s="58"/>
      <c r="GKG52" s="58"/>
      <c r="GKH52" s="58"/>
      <c r="GKI52" s="58"/>
      <c r="GKJ52" s="58"/>
      <c r="GKK52" s="58"/>
      <c r="GKL52" s="58"/>
      <c r="GKM52" s="58"/>
      <c r="GKN52" s="58"/>
      <c r="GKO52" s="58"/>
      <c r="GKP52" s="58"/>
      <c r="GKQ52" s="58"/>
      <c r="GKR52" s="58"/>
      <c r="GKS52" s="58"/>
      <c r="GKT52" s="58"/>
      <c r="GKU52" s="58"/>
      <c r="GKV52" s="58"/>
      <c r="GKW52" s="58"/>
      <c r="GKX52" s="58"/>
      <c r="GKY52" s="58"/>
      <c r="GKZ52" s="58"/>
      <c r="GLA52" s="58"/>
      <c r="GLB52" s="58"/>
      <c r="GLC52" s="58"/>
      <c r="GLD52" s="58"/>
      <c r="GLE52" s="58"/>
      <c r="GLF52" s="58"/>
      <c r="GLG52" s="58"/>
      <c r="GLH52" s="58"/>
      <c r="GLI52" s="58"/>
      <c r="GLJ52" s="58"/>
      <c r="GLK52" s="58"/>
      <c r="GLL52" s="58"/>
      <c r="GLM52" s="58"/>
      <c r="GLN52" s="58"/>
      <c r="GLO52" s="58"/>
      <c r="GLP52" s="58"/>
      <c r="GLQ52" s="58"/>
      <c r="GLR52" s="58"/>
      <c r="GLS52" s="58"/>
      <c r="GLT52" s="58"/>
      <c r="GLU52" s="58"/>
      <c r="GLV52" s="58"/>
      <c r="GLW52" s="58"/>
      <c r="GLX52" s="58"/>
      <c r="GLY52" s="58"/>
      <c r="GLZ52" s="58"/>
      <c r="GMA52" s="58"/>
      <c r="GMB52" s="58"/>
      <c r="GMC52" s="58"/>
      <c r="GMD52" s="58"/>
      <c r="GME52" s="58"/>
      <c r="GMF52" s="58"/>
      <c r="GMG52" s="58"/>
      <c r="GMH52" s="58"/>
      <c r="GMI52" s="58"/>
      <c r="GMJ52" s="58"/>
      <c r="GMK52" s="58"/>
      <c r="GML52" s="58"/>
      <c r="GMM52" s="58"/>
      <c r="GMN52" s="58"/>
      <c r="GMO52" s="58"/>
      <c r="GMP52" s="58"/>
      <c r="GMQ52" s="58"/>
      <c r="GMR52" s="58"/>
      <c r="GMS52" s="58"/>
      <c r="GMT52" s="58"/>
      <c r="GMU52" s="58"/>
      <c r="GMV52" s="58"/>
      <c r="GMW52" s="58"/>
      <c r="GMX52" s="58"/>
      <c r="GMY52" s="58"/>
      <c r="GMZ52" s="58"/>
      <c r="GNA52" s="58"/>
      <c r="GNB52" s="58"/>
      <c r="GNC52" s="58"/>
      <c r="GND52" s="58"/>
      <c r="GNE52" s="58"/>
      <c r="GNF52" s="58"/>
      <c r="GNG52" s="58"/>
      <c r="GNH52" s="58"/>
      <c r="GNI52" s="58"/>
      <c r="GNJ52" s="58"/>
      <c r="GNK52" s="58"/>
      <c r="GNL52" s="58"/>
      <c r="GNM52" s="58"/>
      <c r="GNN52" s="58"/>
      <c r="GNO52" s="58"/>
      <c r="GNP52" s="58"/>
      <c r="GNQ52" s="58"/>
      <c r="GNR52" s="58"/>
      <c r="GNS52" s="58"/>
      <c r="GNT52" s="58"/>
      <c r="GNU52" s="58"/>
      <c r="GNV52" s="58"/>
      <c r="GNW52" s="58"/>
      <c r="GNX52" s="58"/>
      <c r="GNY52" s="58"/>
      <c r="GNZ52" s="58"/>
      <c r="GOA52" s="58"/>
      <c r="GOB52" s="58"/>
      <c r="GOC52" s="58"/>
      <c r="GOD52" s="58"/>
      <c r="GOE52" s="58"/>
      <c r="GOF52" s="58"/>
      <c r="GOG52" s="58"/>
      <c r="GOH52" s="58"/>
      <c r="GOI52" s="58"/>
      <c r="GOJ52" s="58"/>
      <c r="GOK52" s="58"/>
      <c r="GOL52" s="58"/>
      <c r="GOM52" s="58"/>
      <c r="GON52" s="58"/>
      <c r="GOO52" s="58"/>
      <c r="GOP52" s="58"/>
      <c r="GOQ52" s="58"/>
      <c r="GOR52" s="58"/>
      <c r="GOS52" s="58"/>
      <c r="GOT52" s="58"/>
      <c r="GOU52" s="58"/>
      <c r="GOV52" s="58"/>
      <c r="GOW52" s="58"/>
      <c r="GOX52" s="58"/>
      <c r="GOY52" s="58"/>
      <c r="GOZ52" s="58"/>
      <c r="GPA52" s="58"/>
      <c r="GPB52" s="58"/>
      <c r="GPC52" s="58"/>
      <c r="GPD52" s="58"/>
      <c r="GPE52" s="58"/>
      <c r="GPF52" s="58"/>
      <c r="GPG52" s="58"/>
      <c r="GPH52" s="58"/>
      <c r="GPI52" s="58"/>
      <c r="GPJ52" s="58"/>
      <c r="GPK52" s="58"/>
      <c r="GPL52" s="58"/>
      <c r="GPM52" s="58"/>
      <c r="GPN52" s="58"/>
      <c r="GPO52" s="58"/>
      <c r="GPP52" s="58"/>
      <c r="GPQ52" s="58"/>
      <c r="GPR52" s="58"/>
      <c r="GPS52" s="58"/>
      <c r="GPT52" s="58"/>
      <c r="GPU52" s="58"/>
      <c r="GPV52" s="58"/>
      <c r="GPW52" s="58"/>
      <c r="GPX52" s="58"/>
      <c r="GPY52" s="58"/>
      <c r="GPZ52" s="58"/>
      <c r="GQA52" s="58"/>
      <c r="GQB52" s="58"/>
      <c r="GQC52" s="58"/>
      <c r="GQD52" s="58"/>
      <c r="GQE52" s="58"/>
      <c r="GQF52" s="58"/>
      <c r="GQG52" s="58"/>
      <c r="GQH52" s="58"/>
      <c r="GQI52" s="58"/>
      <c r="GQJ52" s="58"/>
      <c r="GQK52" s="58"/>
      <c r="GQL52" s="58"/>
      <c r="GQM52" s="58"/>
      <c r="GQN52" s="58"/>
      <c r="GQO52" s="58"/>
      <c r="GQP52" s="58"/>
      <c r="GQQ52" s="58"/>
      <c r="GQR52" s="58"/>
      <c r="GQS52" s="58"/>
      <c r="GQT52" s="58"/>
      <c r="GQU52" s="58"/>
      <c r="GQV52" s="58"/>
      <c r="GQW52" s="58"/>
      <c r="GQX52" s="58"/>
      <c r="GQY52" s="58"/>
      <c r="GQZ52" s="58"/>
      <c r="GRA52" s="58"/>
      <c r="GRB52" s="58"/>
      <c r="GRC52" s="58"/>
      <c r="GRD52" s="58"/>
      <c r="GRE52" s="58"/>
      <c r="GRF52" s="58"/>
      <c r="GRG52" s="58"/>
      <c r="GRH52" s="58"/>
      <c r="GRI52" s="58"/>
      <c r="GRJ52" s="58"/>
      <c r="GRK52" s="58"/>
      <c r="GRL52" s="58"/>
      <c r="GRM52" s="58"/>
      <c r="GRN52" s="58"/>
      <c r="GRO52" s="58"/>
      <c r="GRP52" s="58"/>
      <c r="GRQ52" s="58"/>
      <c r="GRR52" s="58"/>
      <c r="GRS52" s="58"/>
      <c r="GRT52" s="58"/>
      <c r="GRU52" s="58"/>
      <c r="GRV52" s="58"/>
      <c r="GRW52" s="58"/>
      <c r="GRX52" s="58"/>
      <c r="GRY52" s="58"/>
      <c r="GRZ52" s="58"/>
      <c r="GSA52" s="58"/>
      <c r="GSB52" s="58"/>
      <c r="GSC52" s="58"/>
      <c r="GSD52" s="58"/>
      <c r="GSE52" s="58"/>
      <c r="GSF52" s="58"/>
      <c r="GSG52" s="58"/>
      <c r="GSH52" s="58"/>
      <c r="GSI52" s="58"/>
      <c r="GSJ52" s="58"/>
      <c r="GSK52" s="58"/>
      <c r="GSL52" s="58"/>
      <c r="GSM52" s="58"/>
      <c r="GSN52" s="58"/>
      <c r="GSO52" s="58"/>
      <c r="GSP52" s="58"/>
      <c r="GSQ52" s="58"/>
      <c r="GSR52" s="58"/>
      <c r="GSS52" s="58"/>
      <c r="GST52" s="58"/>
      <c r="GSU52" s="58"/>
      <c r="GSV52" s="58"/>
      <c r="GSW52" s="58"/>
      <c r="GSX52" s="58"/>
      <c r="GSY52" s="58"/>
      <c r="GSZ52" s="58"/>
      <c r="GTA52" s="58"/>
      <c r="GTB52" s="58"/>
      <c r="GTC52" s="58"/>
      <c r="GTD52" s="58"/>
      <c r="GTE52" s="58"/>
      <c r="GTF52" s="58"/>
      <c r="GTG52" s="58"/>
      <c r="GTH52" s="58"/>
      <c r="GTI52" s="58"/>
      <c r="GTJ52" s="58"/>
      <c r="GTK52" s="58"/>
      <c r="GTL52" s="58"/>
      <c r="GTM52" s="58"/>
      <c r="GTN52" s="58"/>
      <c r="GTO52" s="58"/>
      <c r="GTP52" s="58"/>
      <c r="GTQ52" s="58"/>
      <c r="GTR52" s="58"/>
      <c r="GTS52" s="58"/>
      <c r="GTT52" s="58"/>
      <c r="GTU52" s="58"/>
      <c r="GTV52" s="58"/>
      <c r="GTW52" s="58"/>
      <c r="GTX52" s="58"/>
      <c r="GTY52" s="58"/>
      <c r="GTZ52" s="58"/>
      <c r="GUA52" s="58"/>
      <c r="GUB52" s="58"/>
      <c r="GUC52" s="58"/>
      <c r="GUD52" s="58"/>
      <c r="GUE52" s="58"/>
      <c r="GUF52" s="58"/>
      <c r="GUG52" s="58"/>
      <c r="GUH52" s="58"/>
      <c r="GUI52" s="58"/>
      <c r="GUJ52" s="58"/>
      <c r="GUK52" s="58"/>
      <c r="GUL52" s="58"/>
      <c r="GUM52" s="58"/>
      <c r="GUN52" s="58"/>
      <c r="GUO52" s="58"/>
      <c r="GUP52" s="58"/>
      <c r="GUQ52" s="58"/>
      <c r="GUR52" s="58"/>
      <c r="GUS52" s="58"/>
      <c r="GUT52" s="58"/>
      <c r="GUU52" s="58"/>
      <c r="GUV52" s="58"/>
      <c r="GUW52" s="58"/>
      <c r="GUX52" s="58"/>
      <c r="GUY52" s="58"/>
      <c r="GUZ52" s="58"/>
      <c r="GVA52" s="58"/>
      <c r="GVB52" s="58"/>
      <c r="GVC52" s="58"/>
      <c r="GVD52" s="58"/>
      <c r="GVE52" s="58"/>
      <c r="GVF52" s="58"/>
      <c r="GVG52" s="58"/>
      <c r="GVH52" s="58"/>
      <c r="GVI52" s="58"/>
      <c r="GVJ52" s="58"/>
      <c r="GVK52" s="58"/>
      <c r="GVL52" s="58"/>
      <c r="GVM52" s="58"/>
      <c r="GVN52" s="58"/>
      <c r="GVO52" s="58"/>
      <c r="GVP52" s="58"/>
      <c r="GVQ52" s="58"/>
      <c r="GVR52" s="58"/>
      <c r="GVS52" s="58"/>
      <c r="GVT52" s="58"/>
      <c r="GVU52" s="58"/>
      <c r="GVV52" s="58"/>
      <c r="GVW52" s="58"/>
      <c r="GVX52" s="58"/>
      <c r="GVY52" s="58"/>
      <c r="GVZ52" s="58"/>
      <c r="GWA52" s="58"/>
      <c r="GWB52" s="58"/>
      <c r="GWC52" s="58"/>
      <c r="GWD52" s="58"/>
      <c r="GWE52" s="58"/>
      <c r="GWF52" s="58"/>
      <c r="GWG52" s="58"/>
      <c r="GWH52" s="58"/>
      <c r="GWI52" s="58"/>
      <c r="GWJ52" s="58"/>
      <c r="GWK52" s="58"/>
      <c r="GWL52" s="58"/>
      <c r="GWM52" s="58"/>
      <c r="GWN52" s="58"/>
      <c r="GWO52" s="58"/>
      <c r="GWP52" s="58"/>
      <c r="GWQ52" s="58"/>
      <c r="GWR52" s="58"/>
      <c r="GWS52" s="58"/>
      <c r="GWT52" s="58"/>
      <c r="GWU52" s="58"/>
      <c r="GWV52" s="58"/>
      <c r="GWW52" s="58"/>
      <c r="GWX52" s="58"/>
      <c r="GWY52" s="58"/>
      <c r="GWZ52" s="58"/>
      <c r="GXA52" s="58"/>
      <c r="GXB52" s="58"/>
      <c r="GXC52" s="58"/>
      <c r="GXD52" s="58"/>
      <c r="GXE52" s="58"/>
      <c r="GXF52" s="58"/>
      <c r="GXG52" s="58"/>
      <c r="GXH52" s="58"/>
      <c r="GXI52" s="58"/>
      <c r="GXJ52" s="58"/>
      <c r="GXK52" s="58"/>
      <c r="GXL52" s="58"/>
      <c r="GXM52" s="58"/>
      <c r="GXN52" s="58"/>
      <c r="GXO52" s="58"/>
      <c r="GXP52" s="58"/>
      <c r="GXQ52" s="58"/>
      <c r="GXR52" s="58"/>
      <c r="GXS52" s="58"/>
      <c r="GXT52" s="58"/>
      <c r="GXU52" s="58"/>
      <c r="GXV52" s="58"/>
      <c r="GXW52" s="58"/>
      <c r="GXX52" s="58"/>
      <c r="GXY52" s="58"/>
      <c r="GXZ52" s="58"/>
      <c r="GYA52" s="58"/>
      <c r="GYB52" s="58"/>
      <c r="GYC52" s="58"/>
      <c r="GYD52" s="58"/>
      <c r="GYE52" s="58"/>
      <c r="GYF52" s="58"/>
      <c r="GYG52" s="58"/>
      <c r="GYH52" s="58"/>
      <c r="GYI52" s="58"/>
      <c r="GYJ52" s="58"/>
      <c r="GYK52" s="58"/>
      <c r="GYL52" s="58"/>
      <c r="GYM52" s="58"/>
      <c r="GYN52" s="58"/>
      <c r="GYO52" s="58"/>
      <c r="GYP52" s="58"/>
      <c r="GYQ52" s="58"/>
      <c r="GYR52" s="58"/>
      <c r="GYS52" s="58"/>
      <c r="GYT52" s="58"/>
      <c r="GYU52" s="58"/>
      <c r="GYV52" s="58"/>
      <c r="GYW52" s="58"/>
      <c r="GYX52" s="58"/>
      <c r="GYY52" s="58"/>
      <c r="GYZ52" s="58"/>
      <c r="GZA52" s="58"/>
      <c r="GZB52" s="58"/>
      <c r="GZC52" s="58"/>
      <c r="GZD52" s="58"/>
      <c r="GZE52" s="58"/>
      <c r="GZF52" s="58"/>
      <c r="GZG52" s="58"/>
      <c r="GZH52" s="58"/>
      <c r="GZI52" s="58"/>
      <c r="GZJ52" s="58"/>
      <c r="GZK52" s="58"/>
      <c r="GZL52" s="58"/>
      <c r="GZM52" s="58"/>
      <c r="GZN52" s="58"/>
      <c r="GZO52" s="58"/>
      <c r="GZP52" s="58"/>
      <c r="GZQ52" s="58"/>
      <c r="GZR52" s="58"/>
      <c r="GZS52" s="58"/>
      <c r="GZT52" s="58"/>
      <c r="GZU52" s="58"/>
      <c r="GZV52" s="58"/>
      <c r="GZW52" s="58"/>
      <c r="GZX52" s="58"/>
      <c r="GZY52" s="58"/>
      <c r="GZZ52" s="58"/>
      <c r="HAA52" s="58"/>
      <c r="HAB52" s="58"/>
      <c r="HAC52" s="58"/>
      <c r="HAD52" s="58"/>
      <c r="HAE52" s="58"/>
      <c r="HAF52" s="58"/>
      <c r="HAG52" s="58"/>
      <c r="HAH52" s="58"/>
      <c r="HAI52" s="58"/>
      <c r="HAJ52" s="58"/>
      <c r="HAK52" s="58"/>
      <c r="HAL52" s="58"/>
      <c r="HAM52" s="58"/>
      <c r="HAN52" s="58"/>
      <c r="HAO52" s="58"/>
      <c r="HAP52" s="58"/>
      <c r="HAQ52" s="58"/>
      <c r="HAR52" s="58"/>
      <c r="HAS52" s="58"/>
      <c r="HAT52" s="58"/>
      <c r="HAU52" s="58"/>
      <c r="HAV52" s="58"/>
      <c r="HAW52" s="58"/>
      <c r="HAX52" s="58"/>
      <c r="HAY52" s="58"/>
      <c r="HAZ52" s="58"/>
      <c r="HBA52" s="58"/>
      <c r="HBB52" s="58"/>
      <c r="HBC52" s="58"/>
      <c r="HBD52" s="58"/>
      <c r="HBE52" s="58"/>
      <c r="HBF52" s="58"/>
      <c r="HBG52" s="58"/>
      <c r="HBH52" s="58"/>
      <c r="HBI52" s="58"/>
      <c r="HBJ52" s="58"/>
      <c r="HBK52" s="58"/>
      <c r="HBL52" s="58"/>
      <c r="HBM52" s="58"/>
      <c r="HBN52" s="58"/>
      <c r="HBO52" s="58"/>
      <c r="HBP52" s="58"/>
      <c r="HBQ52" s="58"/>
      <c r="HBR52" s="58"/>
      <c r="HBS52" s="58"/>
      <c r="HBT52" s="58"/>
      <c r="HBU52" s="58"/>
      <c r="HBV52" s="58"/>
      <c r="HBW52" s="58"/>
      <c r="HBX52" s="58"/>
      <c r="HBY52" s="58"/>
      <c r="HBZ52" s="58"/>
      <c r="HCA52" s="58"/>
      <c r="HCB52" s="58"/>
      <c r="HCC52" s="58"/>
      <c r="HCD52" s="58"/>
      <c r="HCE52" s="58"/>
      <c r="HCF52" s="58"/>
      <c r="HCG52" s="58"/>
      <c r="HCH52" s="58"/>
      <c r="HCI52" s="58"/>
      <c r="HCJ52" s="58"/>
      <c r="HCK52" s="58"/>
      <c r="HCL52" s="58"/>
      <c r="HCM52" s="58"/>
      <c r="HCN52" s="58"/>
      <c r="HCO52" s="58"/>
      <c r="HCP52" s="58"/>
      <c r="HCQ52" s="58"/>
      <c r="HCR52" s="58"/>
      <c r="HCS52" s="58"/>
      <c r="HCT52" s="58"/>
      <c r="HCU52" s="58"/>
      <c r="HCV52" s="58"/>
      <c r="HCW52" s="58"/>
      <c r="HCX52" s="58"/>
      <c r="HCY52" s="58"/>
      <c r="HCZ52" s="58"/>
      <c r="HDA52" s="58"/>
      <c r="HDB52" s="58"/>
      <c r="HDC52" s="58"/>
      <c r="HDD52" s="58"/>
      <c r="HDE52" s="58"/>
      <c r="HDF52" s="58"/>
      <c r="HDG52" s="58"/>
      <c r="HDH52" s="58"/>
      <c r="HDI52" s="58"/>
      <c r="HDJ52" s="58"/>
      <c r="HDK52" s="58"/>
      <c r="HDL52" s="58"/>
      <c r="HDM52" s="58"/>
      <c r="HDN52" s="58"/>
      <c r="HDO52" s="58"/>
      <c r="HDP52" s="58"/>
      <c r="HDQ52" s="58"/>
      <c r="HDR52" s="58"/>
      <c r="HDS52" s="58"/>
      <c r="HDT52" s="58"/>
      <c r="HDU52" s="58"/>
      <c r="HDV52" s="58"/>
      <c r="HDW52" s="58"/>
      <c r="HDX52" s="58"/>
      <c r="HDY52" s="58"/>
      <c r="HDZ52" s="58"/>
      <c r="HEA52" s="58"/>
      <c r="HEB52" s="58"/>
      <c r="HEC52" s="58"/>
      <c r="HED52" s="58"/>
      <c r="HEE52" s="58"/>
      <c r="HEF52" s="58"/>
      <c r="HEG52" s="58"/>
      <c r="HEH52" s="58"/>
      <c r="HEI52" s="58"/>
      <c r="HEJ52" s="58"/>
      <c r="HEK52" s="58"/>
      <c r="HEL52" s="58"/>
      <c r="HEM52" s="58"/>
      <c r="HEN52" s="58"/>
      <c r="HEO52" s="58"/>
      <c r="HEP52" s="58"/>
      <c r="HEQ52" s="58"/>
      <c r="HER52" s="58"/>
      <c r="HES52" s="58"/>
      <c r="HET52" s="58"/>
      <c r="HEU52" s="58"/>
      <c r="HEV52" s="58"/>
      <c r="HEW52" s="58"/>
      <c r="HEX52" s="58"/>
      <c r="HEY52" s="58"/>
      <c r="HEZ52" s="58"/>
      <c r="HFA52" s="58"/>
      <c r="HFB52" s="58"/>
      <c r="HFC52" s="58"/>
      <c r="HFD52" s="58"/>
      <c r="HFE52" s="58"/>
      <c r="HFF52" s="58"/>
      <c r="HFG52" s="58"/>
      <c r="HFH52" s="58"/>
      <c r="HFI52" s="58"/>
      <c r="HFJ52" s="58"/>
      <c r="HFK52" s="58"/>
      <c r="HFL52" s="58"/>
      <c r="HFM52" s="58"/>
      <c r="HFN52" s="58"/>
      <c r="HFO52" s="58"/>
      <c r="HFP52" s="58"/>
      <c r="HFQ52" s="58"/>
      <c r="HFR52" s="58"/>
      <c r="HFS52" s="58"/>
      <c r="HFT52" s="58"/>
      <c r="HFU52" s="58"/>
      <c r="HFV52" s="58"/>
      <c r="HFW52" s="58"/>
      <c r="HFX52" s="58"/>
      <c r="HFY52" s="58"/>
      <c r="HFZ52" s="58"/>
      <c r="HGA52" s="58"/>
      <c r="HGB52" s="58"/>
      <c r="HGC52" s="58"/>
      <c r="HGD52" s="58"/>
      <c r="HGE52" s="58"/>
      <c r="HGF52" s="58"/>
      <c r="HGG52" s="58"/>
      <c r="HGH52" s="58"/>
      <c r="HGI52" s="58"/>
      <c r="HGJ52" s="58"/>
      <c r="HGK52" s="58"/>
      <c r="HGL52" s="58"/>
      <c r="HGM52" s="58"/>
      <c r="HGN52" s="58"/>
      <c r="HGO52" s="58"/>
      <c r="HGP52" s="58"/>
      <c r="HGQ52" s="58"/>
      <c r="HGR52" s="58"/>
      <c r="HGS52" s="58"/>
      <c r="HGT52" s="58"/>
      <c r="HGU52" s="58"/>
      <c r="HGV52" s="58"/>
      <c r="HGW52" s="58"/>
      <c r="HGX52" s="58"/>
      <c r="HGY52" s="58"/>
      <c r="HGZ52" s="58"/>
      <c r="HHA52" s="58"/>
      <c r="HHB52" s="58"/>
      <c r="HHC52" s="58"/>
      <c r="HHD52" s="58"/>
      <c r="HHE52" s="58"/>
      <c r="HHF52" s="58"/>
      <c r="HHG52" s="58"/>
      <c r="HHH52" s="58"/>
      <c r="HHI52" s="58"/>
      <c r="HHJ52" s="58"/>
      <c r="HHK52" s="58"/>
      <c r="HHL52" s="58"/>
      <c r="HHM52" s="58"/>
      <c r="HHN52" s="58"/>
      <c r="HHO52" s="58"/>
      <c r="HHP52" s="58"/>
      <c r="HHQ52" s="58"/>
      <c r="HHR52" s="58"/>
      <c r="HHS52" s="58"/>
      <c r="HHT52" s="58"/>
      <c r="HHU52" s="58"/>
      <c r="HHV52" s="58"/>
      <c r="HHW52" s="58"/>
      <c r="HHX52" s="58"/>
      <c r="HHY52" s="58"/>
      <c r="HHZ52" s="58"/>
      <c r="HIA52" s="58"/>
      <c r="HIB52" s="58"/>
      <c r="HIC52" s="58"/>
      <c r="HID52" s="58"/>
      <c r="HIE52" s="58"/>
      <c r="HIF52" s="58"/>
      <c r="HIG52" s="58"/>
      <c r="HIH52" s="58"/>
      <c r="HII52" s="58"/>
      <c r="HIJ52" s="58"/>
      <c r="HIK52" s="58"/>
      <c r="HIL52" s="58"/>
      <c r="HIM52" s="58"/>
      <c r="HIN52" s="58"/>
      <c r="HIO52" s="58"/>
      <c r="HIP52" s="58"/>
      <c r="HIQ52" s="58"/>
      <c r="HIR52" s="58"/>
      <c r="HIS52" s="58"/>
      <c r="HIT52" s="58"/>
      <c r="HIU52" s="58"/>
      <c r="HIV52" s="58"/>
      <c r="HIW52" s="58"/>
      <c r="HIX52" s="58"/>
      <c r="HIY52" s="58"/>
      <c r="HIZ52" s="58"/>
      <c r="HJA52" s="58"/>
      <c r="HJB52" s="58"/>
      <c r="HJC52" s="58"/>
      <c r="HJD52" s="58"/>
      <c r="HJE52" s="58"/>
      <c r="HJF52" s="58"/>
      <c r="HJG52" s="58"/>
      <c r="HJH52" s="58"/>
      <c r="HJI52" s="58"/>
      <c r="HJJ52" s="58"/>
      <c r="HJK52" s="58"/>
      <c r="HJL52" s="58"/>
      <c r="HJM52" s="58"/>
      <c r="HJN52" s="58"/>
      <c r="HJO52" s="58"/>
      <c r="HJP52" s="58"/>
      <c r="HJQ52" s="58"/>
      <c r="HJR52" s="58"/>
      <c r="HJS52" s="58"/>
      <c r="HJT52" s="58"/>
      <c r="HJU52" s="58"/>
      <c r="HJV52" s="58"/>
      <c r="HJW52" s="58"/>
      <c r="HJX52" s="58"/>
      <c r="HJY52" s="58"/>
      <c r="HJZ52" s="58"/>
      <c r="HKA52" s="58"/>
      <c r="HKB52" s="58"/>
      <c r="HKC52" s="58"/>
      <c r="HKD52" s="58"/>
      <c r="HKE52" s="58"/>
      <c r="HKF52" s="58"/>
      <c r="HKG52" s="58"/>
      <c r="HKH52" s="58"/>
      <c r="HKI52" s="58"/>
      <c r="HKJ52" s="58"/>
      <c r="HKK52" s="58"/>
      <c r="HKL52" s="58"/>
      <c r="HKM52" s="58"/>
      <c r="HKN52" s="58"/>
      <c r="HKO52" s="58"/>
      <c r="HKP52" s="58"/>
      <c r="HKQ52" s="58"/>
      <c r="HKR52" s="58"/>
      <c r="HKS52" s="58"/>
      <c r="HKT52" s="58"/>
      <c r="HKU52" s="58"/>
      <c r="HKV52" s="58"/>
      <c r="HKW52" s="58"/>
      <c r="HKX52" s="58"/>
      <c r="HKY52" s="58"/>
      <c r="HKZ52" s="58"/>
      <c r="HLA52" s="58"/>
      <c r="HLB52" s="58"/>
      <c r="HLC52" s="58"/>
      <c r="HLD52" s="58"/>
      <c r="HLE52" s="58"/>
      <c r="HLF52" s="58"/>
      <c r="HLG52" s="58"/>
      <c r="HLH52" s="58"/>
      <c r="HLI52" s="58"/>
      <c r="HLJ52" s="58"/>
      <c r="HLK52" s="58"/>
      <c r="HLL52" s="58"/>
      <c r="HLM52" s="58"/>
      <c r="HLN52" s="58"/>
      <c r="HLO52" s="58"/>
      <c r="HLP52" s="58"/>
      <c r="HLQ52" s="58"/>
      <c r="HLR52" s="58"/>
      <c r="HLS52" s="58"/>
      <c r="HLT52" s="58"/>
      <c r="HLU52" s="58"/>
      <c r="HLV52" s="58"/>
      <c r="HLW52" s="58"/>
      <c r="HLX52" s="58"/>
      <c r="HLY52" s="58"/>
      <c r="HLZ52" s="58"/>
      <c r="HMA52" s="58"/>
      <c r="HMB52" s="58"/>
      <c r="HMC52" s="58"/>
      <c r="HMD52" s="58"/>
      <c r="HME52" s="58"/>
      <c r="HMF52" s="58"/>
      <c r="HMG52" s="58"/>
      <c r="HMH52" s="58"/>
      <c r="HMI52" s="58"/>
      <c r="HMJ52" s="58"/>
      <c r="HMK52" s="58"/>
      <c r="HML52" s="58"/>
      <c r="HMM52" s="58"/>
      <c r="HMN52" s="58"/>
      <c r="HMO52" s="58"/>
      <c r="HMP52" s="58"/>
      <c r="HMQ52" s="58"/>
      <c r="HMR52" s="58"/>
      <c r="HMS52" s="58"/>
      <c r="HMT52" s="58"/>
      <c r="HMU52" s="58"/>
      <c r="HMV52" s="58"/>
      <c r="HMW52" s="58"/>
      <c r="HMX52" s="58"/>
      <c r="HMY52" s="58"/>
      <c r="HMZ52" s="58"/>
      <c r="HNA52" s="58"/>
      <c r="HNB52" s="58"/>
      <c r="HNC52" s="58"/>
      <c r="HND52" s="58"/>
      <c r="HNE52" s="58"/>
      <c r="HNF52" s="58"/>
      <c r="HNG52" s="58"/>
      <c r="HNH52" s="58"/>
      <c r="HNI52" s="58"/>
      <c r="HNJ52" s="58"/>
      <c r="HNK52" s="58"/>
      <c r="HNL52" s="58"/>
      <c r="HNM52" s="58"/>
      <c r="HNN52" s="58"/>
      <c r="HNO52" s="58"/>
      <c r="HNP52" s="58"/>
      <c r="HNQ52" s="58"/>
      <c r="HNR52" s="58"/>
      <c r="HNS52" s="58"/>
      <c r="HNT52" s="58"/>
      <c r="HNU52" s="58"/>
      <c r="HNV52" s="58"/>
      <c r="HNW52" s="58"/>
      <c r="HNX52" s="58"/>
      <c r="HNY52" s="58"/>
      <c r="HNZ52" s="58"/>
      <c r="HOA52" s="58"/>
      <c r="HOB52" s="58"/>
      <c r="HOC52" s="58"/>
      <c r="HOD52" s="58"/>
      <c r="HOE52" s="58"/>
      <c r="HOF52" s="58"/>
      <c r="HOG52" s="58"/>
      <c r="HOH52" s="58"/>
      <c r="HOI52" s="58"/>
      <c r="HOJ52" s="58"/>
      <c r="HOK52" s="58"/>
      <c r="HOL52" s="58"/>
      <c r="HOM52" s="58"/>
      <c r="HON52" s="58"/>
      <c r="HOO52" s="58"/>
      <c r="HOP52" s="58"/>
      <c r="HOQ52" s="58"/>
      <c r="HOR52" s="58"/>
      <c r="HOS52" s="58"/>
      <c r="HOT52" s="58"/>
      <c r="HOU52" s="58"/>
      <c r="HOV52" s="58"/>
      <c r="HOW52" s="58"/>
      <c r="HOX52" s="58"/>
      <c r="HOY52" s="58"/>
      <c r="HOZ52" s="58"/>
      <c r="HPA52" s="58"/>
      <c r="HPB52" s="58"/>
      <c r="HPC52" s="58"/>
      <c r="HPD52" s="58"/>
      <c r="HPE52" s="58"/>
      <c r="HPF52" s="58"/>
      <c r="HPG52" s="58"/>
      <c r="HPH52" s="58"/>
      <c r="HPI52" s="58"/>
      <c r="HPJ52" s="58"/>
      <c r="HPK52" s="58"/>
      <c r="HPL52" s="58"/>
      <c r="HPM52" s="58"/>
      <c r="HPN52" s="58"/>
      <c r="HPO52" s="58"/>
      <c r="HPP52" s="58"/>
      <c r="HPQ52" s="58"/>
      <c r="HPR52" s="58"/>
      <c r="HPS52" s="58"/>
      <c r="HPT52" s="58"/>
      <c r="HPU52" s="58"/>
      <c r="HPV52" s="58"/>
      <c r="HPW52" s="58"/>
      <c r="HPX52" s="58"/>
      <c r="HPY52" s="58"/>
      <c r="HPZ52" s="58"/>
      <c r="HQA52" s="58"/>
      <c r="HQB52" s="58"/>
      <c r="HQC52" s="58"/>
      <c r="HQD52" s="58"/>
      <c r="HQE52" s="58"/>
      <c r="HQF52" s="58"/>
      <c r="HQG52" s="58"/>
      <c r="HQH52" s="58"/>
      <c r="HQI52" s="58"/>
      <c r="HQJ52" s="58"/>
      <c r="HQK52" s="58"/>
      <c r="HQL52" s="58"/>
      <c r="HQM52" s="58"/>
      <c r="HQN52" s="58"/>
      <c r="HQO52" s="58"/>
      <c r="HQP52" s="58"/>
      <c r="HQQ52" s="58"/>
      <c r="HQR52" s="58"/>
      <c r="HQS52" s="58"/>
      <c r="HQT52" s="58"/>
      <c r="HQU52" s="58"/>
      <c r="HQV52" s="58"/>
      <c r="HQW52" s="58"/>
      <c r="HQX52" s="58"/>
      <c r="HQY52" s="58"/>
      <c r="HQZ52" s="58"/>
      <c r="HRA52" s="58"/>
      <c r="HRB52" s="58"/>
      <c r="HRC52" s="58"/>
      <c r="HRD52" s="58"/>
      <c r="HRE52" s="58"/>
      <c r="HRF52" s="58"/>
      <c r="HRG52" s="58"/>
      <c r="HRH52" s="58"/>
      <c r="HRI52" s="58"/>
      <c r="HRJ52" s="58"/>
      <c r="HRK52" s="58"/>
      <c r="HRL52" s="58"/>
      <c r="HRM52" s="58"/>
      <c r="HRN52" s="58"/>
      <c r="HRO52" s="58"/>
      <c r="HRP52" s="58"/>
      <c r="HRQ52" s="58"/>
      <c r="HRR52" s="58"/>
      <c r="HRS52" s="58"/>
      <c r="HRT52" s="58"/>
      <c r="HRU52" s="58"/>
      <c r="HRV52" s="58"/>
      <c r="HRW52" s="58"/>
      <c r="HRX52" s="58"/>
      <c r="HRY52" s="58"/>
      <c r="HRZ52" s="58"/>
      <c r="HSA52" s="58"/>
      <c r="HSB52" s="58"/>
      <c r="HSC52" s="58"/>
      <c r="HSD52" s="58"/>
      <c r="HSE52" s="58"/>
      <c r="HSF52" s="58"/>
      <c r="HSG52" s="58"/>
      <c r="HSH52" s="58"/>
      <c r="HSI52" s="58"/>
      <c r="HSJ52" s="58"/>
      <c r="HSK52" s="58"/>
      <c r="HSL52" s="58"/>
      <c r="HSM52" s="58"/>
      <c r="HSN52" s="58"/>
      <c r="HSO52" s="58"/>
      <c r="HSP52" s="58"/>
      <c r="HSQ52" s="58"/>
      <c r="HSR52" s="58"/>
      <c r="HSS52" s="58"/>
      <c r="HST52" s="58"/>
      <c r="HSU52" s="58"/>
      <c r="HSV52" s="58"/>
      <c r="HSW52" s="58"/>
      <c r="HSX52" s="58"/>
      <c r="HSY52" s="58"/>
      <c r="HSZ52" s="58"/>
      <c r="HTA52" s="58"/>
      <c r="HTB52" s="58"/>
      <c r="HTC52" s="58"/>
      <c r="HTD52" s="58"/>
      <c r="HTE52" s="58"/>
      <c r="HTF52" s="58"/>
      <c r="HTG52" s="58"/>
      <c r="HTH52" s="58"/>
      <c r="HTI52" s="58"/>
      <c r="HTJ52" s="58"/>
      <c r="HTK52" s="58"/>
      <c r="HTL52" s="58"/>
      <c r="HTM52" s="58"/>
      <c r="HTN52" s="58"/>
      <c r="HTO52" s="58"/>
      <c r="HTP52" s="58"/>
      <c r="HTQ52" s="58"/>
      <c r="HTR52" s="58"/>
      <c r="HTS52" s="58"/>
      <c r="HTT52" s="58"/>
      <c r="HTU52" s="58"/>
      <c r="HTV52" s="58"/>
      <c r="HTW52" s="58"/>
      <c r="HTX52" s="58"/>
      <c r="HTY52" s="58"/>
      <c r="HTZ52" s="58"/>
      <c r="HUA52" s="58"/>
      <c r="HUB52" s="58"/>
      <c r="HUC52" s="58"/>
      <c r="HUD52" s="58"/>
      <c r="HUE52" s="58"/>
      <c r="HUF52" s="58"/>
      <c r="HUG52" s="58"/>
      <c r="HUH52" s="58"/>
      <c r="HUI52" s="58"/>
      <c r="HUJ52" s="58"/>
      <c r="HUK52" s="58"/>
      <c r="HUL52" s="58"/>
      <c r="HUM52" s="58"/>
      <c r="HUN52" s="58"/>
      <c r="HUO52" s="58"/>
      <c r="HUP52" s="58"/>
      <c r="HUQ52" s="58"/>
      <c r="HUR52" s="58"/>
      <c r="HUS52" s="58"/>
      <c r="HUT52" s="58"/>
      <c r="HUU52" s="58"/>
      <c r="HUV52" s="58"/>
      <c r="HUW52" s="58"/>
      <c r="HUX52" s="58"/>
      <c r="HUY52" s="58"/>
      <c r="HUZ52" s="58"/>
      <c r="HVA52" s="58"/>
      <c r="HVB52" s="58"/>
      <c r="HVC52" s="58"/>
      <c r="HVD52" s="58"/>
      <c r="HVE52" s="58"/>
      <c r="HVF52" s="58"/>
      <c r="HVG52" s="58"/>
      <c r="HVH52" s="58"/>
      <c r="HVI52" s="58"/>
      <c r="HVJ52" s="58"/>
      <c r="HVK52" s="58"/>
      <c r="HVL52" s="58"/>
      <c r="HVM52" s="58"/>
      <c r="HVN52" s="58"/>
      <c r="HVO52" s="58"/>
      <c r="HVP52" s="58"/>
      <c r="HVQ52" s="58"/>
      <c r="HVR52" s="58"/>
      <c r="HVS52" s="58"/>
      <c r="HVT52" s="58"/>
      <c r="HVU52" s="58"/>
      <c r="HVV52" s="58"/>
      <c r="HVW52" s="58"/>
      <c r="HVX52" s="58"/>
      <c r="HVY52" s="58"/>
      <c r="HVZ52" s="58"/>
      <c r="HWA52" s="58"/>
      <c r="HWB52" s="58"/>
      <c r="HWC52" s="58"/>
      <c r="HWD52" s="58"/>
      <c r="HWE52" s="58"/>
      <c r="HWF52" s="58"/>
      <c r="HWG52" s="58"/>
      <c r="HWH52" s="58"/>
      <c r="HWI52" s="58"/>
      <c r="HWJ52" s="58"/>
      <c r="HWK52" s="58"/>
      <c r="HWL52" s="58"/>
      <c r="HWM52" s="58"/>
      <c r="HWN52" s="58"/>
      <c r="HWO52" s="58"/>
      <c r="HWP52" s="58"/>
      <c r="HWQ52" s="58"/>
      <c r="HWR52" s="58"/>
      <c r="HWS52" s="58"/>
      <c r="HWT52" s="58"/>
      <c r="HWU52" s="58"/>
      <c r="HWV52" s="58"/>
      <c r="HWW52" s="58"/>
      <c r="HWX52" s="58"/>
      <c r="HWY52" s="58"/>
      <c r="HWZ52" s="58"/>
      <c r="HXA52" s="58"/>
      <c r="HXB52" s="58"/>
      <c r="HXC52" s="58"/>
      <c r="HXD52" s="58"/>
      <c r="HXE52" s="58"/>
      <c r="HXF52" s="58"/>
      <c r="HXG52" s="58"/>
      <c r="HXH52" s="58"/>
      <c r="HXI52" s="58"/>
      <c r="HXJ52" s="58"/>
      <c r="HXK52" s="58"/>
      <c r="HXL52" s="58"/>
      <c r="HXM52" s="58"/>
      <c r="HXN52" s="58"/>
      <c r="HXO52" s="58"/>
      <c r="HXP52" s="58"/>
      <c r="HXQ52" s="58"/>
      <c r="HXR52" s="58"/>
      <c r="HXS52" s="58"/>
      <c r="HXT52" s="58"/>
      <c r="HXU52" s="58"/>
      <c r="HXV52" s="58"/>
      <c r="HXW52" s="58"/>
      <c r="HXX52" s="58"/>
      <c r="HXY52" s="58"/>
      <c r="HXZ52" s="58"/>
      <c r="HYA52" s="58"/>
      <c r="HYB52" s="58"/>
      <c r="HYC52" s="58"/>
      <c r="HYD52" s="58"/>
      <c r="HYE52" s="58"/>
      <c r="HYF52" s="58"/>
      <c r="HYG52" s="58"/>
      <c r="HYH52" s="58"/>
      <c r="HYI52" s="58"/>
      <c r="HYJ52" s="58"/>
      <c r="HYK52" s="58"/>
      <c r="HYL52" s="58"/>
      <c r="HYM52" s="58"/>
      <c r="HYN52" s="58"/>
      <c r="HYO52" s="58"/>
      <c r="HYP52" s="58"/>
      <c r="HYQ52" s="58"/>
      <c r="HYR52" s="58"/>
      <c r="HYS52" s="58"/>
      <c r="HYT52" s="58"/>
      <c r="HYU52" s="58"/>
      <c r="HYV52" s="58"/>
      <c r="HYW52" s="58"/>
      <c r="HYX52" s="58"/>
      <c r="HYY52" s="58"/>
      <c r="HYZ52" s="58"/>
      <c r="HZA52" s="58"/>
      <c r="HZB52" s="58"/>
      <c r="HZC52" s="58"/>
      <c r="HZD52" s="58"/>
      <c r="HZE52" s="58"/>
      <c r="HZF52" s="58"/>
      <c r="HZG52" s="58"/>
      <c r="HZH52" s="58"/>
      <c r="HZI52" s="58"/>
      <c r="HZJ52" s="58"/>
      <c r="HZK52" s="58"/>
      <c r="HZL52" s="58"/>
      <c r="HZM52" s="58"/>
      <c r="HZN52" s="58"/>
      <c r="HZO52" s="58"/>
      <c r="HZP52" s="58"/>
      <c r="HZQ52" s="58"/>
      <c r="HZR52" s="58"/>
      <c r="HZS52" s="58"/>
      <c r="HZT52" s="58"/>
      <c r="HZU52" s="58"/>
      <c r="HZV52" s="58"/>
      <c r="HZW52" s="58"/>
      <c r="HZX52" s="58"/>
      <c r="HZY52" s="58"/>
      <c r="HZZ52" s="58"/>
      <c r="IAA52" s="58"/>
      <c r="IAB52" s="58"/>
      <c r="IAC52" s="58"/>
      <c r="IAD52" s="58"/>
      <c r="IAE52" s="58"/>
      <c r="IAF52" s="58"/>
      <c r="IAG52" s="58"/>
      <c r="IAH52" s="58"/>
      <c r="IAI52" s="58"/>
      <c r="IAJ52" s="58"/>
      <c r="IAK52" s="58"/>
      <c r="IAL52" s="58"/>
      <c r="IAM52" s="58"/>
      <c r="IAN52" s="58"/>
      <c r="IAO52" s="58"/>
      <c r="IAP52" s="58"/>
      <c r="IAQ52" s="58"/>
      <c r="IAR52" s="58"/>
      <c r="IAS52" s="58"/>
      <c r="IAT52" s="58"/>
      <c r="IAU52" s="58"/>
      <c r="IAV52" s="58"/>
      <c r="IAW52" s="58"/>
      <c r="IAX52" s="58"/>
      <c r="IAY52" s="58"/>
      <c r="IAZ52" s="58"/>
      <c r="IBA52" s="58"/>
      <c r="IBB52" s="58"/>
      <c r="IBC52" s="58"/>
      <c r="IBD52" s="58"/>
      <c r="IBE52" s="58"/>
      <c r="IBF52" s="58"/>
      <c r="IBG52" s="58"/>
      <c r="IBH52" s="58"/>
      <c r="IBI52" s="58"/>
      <c r="IBJ52" s="58"/>
      <c r="IBK52" s="58"/>
      <c r="IBL52" s="58"/>
      <c r="IBM52" s="58"/>
      <c r="IBN52" s="58"/>
      <c r="IBO52" s="58"/>
      <c r="IBP52" s="58"/>
      <c r="IBQ52" s="58"/>
      <c r="IBR52" s="58"/>
      <c r="IBS52" s="58"/>
      <c r="IBT52" s="58"/>
      <c r="IBU52" s="58"/>
      <c r="IBV52" s="58"/>
      <c r="IBW52" s="58"/>
      <c r="IBX52" s="58"/>
      <c r="IBY52" s="58"/>
      <c r="IBZ52" s="58"/>
      <c r="ICA52" s="58"/>
      <c r="ICB52" s="58"/>
      <c r="ICC52" s="58"/>
      <c r="ICD52" s="58"/>
      <c r="ICE52" s="58"/>
      <c r="ICF52" s="58"/>
      <c r="ICG52" s="58"/>
      <c r="ICH52" s="58"/>
      <c r="ICI52" s="58"/>
      <c r="ICJ52" s="58"/>
      <c r="ICK52" s="58"/>
      <c r="ICL52" s="58"/>
      <c r="ICM52" s="58"/>
      <c r="ICN52" s="58"/>
      <c r="ICO52" s="58"/>
      <c r="ICP52" s="58"/>
      <c r="ICQ52" s="58"/>
      <c r="ICR52" s="58"/>
      <c r="ICS52" s="58"/>
      <c r="ICT52" s="58"/>
      <c r="ICU52" s="58"/>
      <c r="ICV52" s="58"/>
      <c r="ICW52" s="58"/>
      <c r="ICX52" s="58"/>
      <c r="ICY52" s="58"/>
      <c r="ICZ52" s="58"/>
      <c r="IDA52" s="58"/>
      <c r="IDB52" s="58"/>
      <c r="IDC52" s="58"/>
      <c r="IDD52" s="58"/>
      <c r="IDE52" s="58"/>
      <c r="IDF52" s="58"/>
      <c r="IDG52" s="58"/>
      <c r="IDH52" s="58"/>
      <c r="IDI52" s="58"/>
      <c r="IDJ52" s="58"/>
      <c r="IDK52" s="58"/>
      <c r="IDL52" s="58"/>
      <c r="IDM52" s="58"/>
      <c r="IDN52" s="58"/>
      <c r="IDO52" s="58"/>
      <c r="IDP52" s="58"/>
      <c r="IDQ52" s="58"/>
      <c r="IDR52" s="58"/>
      <c r="IDS52" s="58"/>
      <c r="IDT52" s="58"/>
      <c r="IDU52" s="58"/>
      <c r="IDV52" s="58"/>
      <c r="IDW52" s="58"/>
      <c r="IDX52" s="58"/>
      <c r="IDY52" s="58"/>
      <c r="IDZ52" s="58"/>
      <c r="IEA52" s="58"/>
      <c r="IEB52" s="58"/>
      <c r="IEC52" s="58"/>
      <c r="IED52" s="58"/>
      <c r="IEE52" s="58"/>
      <c r="IEF52" s="58"/>
      <c r="IEG52" s="58"/>
      <c r="IEH52" s="58"/>
      <c r="IEI52" s="58"/>
      <c r="IEJ52" s="58"/>
      <c r="IEK52" s="58"/>
      <c r="IEL52" s="58"/>
      <c r="IEM52" s="58"/>
      <c r="IEN52" s="58"/>
      <c r="IEO52" s="58"/>
      <c r="IEP52" s="58"/>
      <c r="IEQ52" s="58"/>
      <c r="IER52" s="58"/>
      <c r="IES52" s="58"/>
      <c r="IET52" s="58"/>
      <c r="IEU52" s="58"/>
      <c r="IEV52" s="58"/>
      <c r="IEW52" s="58"/>
      <c r="IEX52" s="58"/>
      <c r="IEY52" s="58"/>
      <c r="IEZ52" s="58"/>
      <c r="IFA52" s="58"/>
      <c r="IFB52" s="58"/>
      <c r="IFC52" s="58"/>
      <c r="IFD52" s="58"/>
      <c r="IFE52" s="58"/>
      <c r="IFF52" s="58"/>
      <c r="IFG52" s="58"/>
      <c r="IFH52" s="58"/>
      <c r="IFI52" s="58"/>
      <c r="IFJ52" s="58"/>
      <c r="IFK52" s="58"/>
      <c r="IFL52" s="58"/>
      <c r="IFM52" s="58"/>
      <c r="IFN52" s="58"/>
      <c r="IFO52" s="58"/>
      <c r="IFP52" s="58"/>
      <c r="IFQ52" s="58"/>
      <c r="IFR52" s="58"/>
      <c r="IFS52" s="58"/>
      <c r="IFT52" s="58"/>
      <c r="IFU52" s="58"/>
      <c r="IFV52" s="58"/>
      <c r="IFW52" s="58"/>
      <c r="IFX52" s="58"/>
      <c r="IFY52" s="58"/>
      <c r="IFZ52" s="58"/>
      <c r="IGA52" s="58"/>
      <c r="IGB52" s="58"/>
      <c r="IGC52" s="58"/>
      <c r="IGD52" s="58"/>
      <c r="IGE52" s="58"/>
      <c r="IGF52" s="58"/>
      <c r="IGG52" s="58"/>
      <c r="IGH52" s="58"/>
      <c r="IGI52" s="58"/>
      <c r="IGJ52" s="58"/>
      <c r="IGK52" s="58"/>
      <c r="IGL52" s="58"/>
      <c r="IGM52" s="58"/>
      <c r="IGN52" s="58"/>
      <c r="IGO52" s="58"/>
      <c r="IGP52" s="58"/>
      <c r="IGQ52" s="58"/>
      <c r="IGR52" s="58"/>
      <c r="IGS52" s="58"/>
      <c r="IGT52" s="58"/>
      <c r="IGU52" s="58"/>
      <c r="IGV52" s="58"/>
      <c r="IGW52" s="58"/>
      <c r="IGX52" s="58"/>
      <c r="IGY52" s="58"/>
      <c r="IGZ52" s="58"/>
      <c r="IHA52" s="58"/>
      <c r="IHB52" s="58"/>
      <c r="IHC52" s="58"/>
      <c r="IHD52" s="58"/>
      <c r="IHE52" s="58"/>
      <c r="IHF52" s="58"/>
      <c r="IHG52" s="58"/>
      <c r="IHH52" s="58"/>
      <c r="IHI52" s="58"/>
      <c r="IHJ52" s="58"/>
      <c r="IHK52" s="58"/>
      <c r="IHL52" s="58"/>
      <c r="IHM52" s="58"/>
      <c r="IHN52" s="58"/>
      <c r="IHO52" s="58"/>
      <c r="IHP52" s="58"/>
      <c r="IHQ52" s="58"/>
      <c r="IHR52" s="58"/>
      <c r="IHS52" s="58"/>
      <c r="IHT52" s="58"/>
      <c r="IHU52" s="58"/>
      <c r="IHV52" s="58"/>
      <c r="IHW52" s="58"/>
      <c r="IHX52" s="58"/>
      <c r="IHY52" s="58"/>
      <c r="IHZ52" s="58"/>
      <c r="IIA52" s="58"/>
      <c r="IIB52" s="58"/>
      <c r="IIC52" s="58"/>
      <c r="IID52" s="58"/>
      <c r="IIE52" s="58"/>
      <c r="IIF52" s="58"/>
      <c r="IIG52" s="58"/>
      <c r="IIH52" s="58"/>
      <c r="III52" s="58"/>
      <c r="IIJ52" s="58"/>
      <c r="IIK52" s="58"/>
      <c r="IIL52" s="58"/>
      <c r="IIM52" s="58"/>
      <c r="IIN52" s="58"/>
      <c r="IIO52" s="58"/>
      <c r="IIP52" s="58"/>
      <c r="IIQ52" s="58"/>
      <c r="IIR52" s="58"/>
      <c r="IIS52" s="58"/>
      <c r="IIT52" s="58"/>
      <c r="IIU52" s="58"/>
      <c r="IIV52" s="58"/>
      <c r="IIW52" s="58"/>
      <c r="IIX52" s="58"/>
      <c r="IIY52" s="58"/>
      <c r="IIZ52" s="58"/>
      <c r="IJA52" s="58"/>
      <c r="IJB52" s="58"/>
      <c r="IJC52" s="58"/>
      <c r="IJD52" s="58"/>
      <c r="IJE52" s="58"/>
      <c r="IJF52" s="58"/>
      <c r="IJG52" s="58"/>
      <c r="IJH52" s="58"/>
      <c r="IJI52" s="58"/>
      <c r="IJJ52" s="58"/>
      <c r="IJK52" s="58"/>
      <c r="IJL52" s="58"/>
      <c r="IJM52" s="58"/>
      <c r="IJN52" s="58"/>
      <c r="IJO52" s="58"/>
      <c r="IJP52" s="58"/>
      <c r="IJQ52" s="58"/>
      <c r="IJR52" s="58"/>
      <c r="IJS52" s="58"/>
      <c r="IJT52" s="58"/>
      <c r="IJU52" s="58"/>
      <c r="IJV52" s="58"/>
      <c r="IJW52" s="58"/>
      <c r="IJX52" s="58"/>
      <c r="IJY52" s="58"/>
      <c r="IJZ52" s="58"/>
      <c r="IKA52" s="58"/>
      <c r="IKB52" s="58"/>
      <c r="IKC52" s="58"/>
      <c r="IKD52" s="58"/>
      <c r="IKE52" s="58"/>
      <c r="IKF52" s="58"/>
      <c r="IKG52" s="58"/>
      <c r="IKH52" s="58"/>
      <c r="IKI52" s="58"/>
      <c r="IKJ52" s="58"/>
      <c r="IKK52" s="58"/>
      <c r="IKL52" s="58"/>
      <c r="IKM52" s="58"/>
      <c r="IKN52" s="58"/>
      <c r="IKO52" s="58"/>
      <c r="IKP52" s="58"/>
      <c r="IKQ52" s="58"/>
      <c r="IKR52" s="58"/>
      <c r="IKS52" s="58"/>
      <c r="IKT52" s="58"/>
      <c r="IKU52" s="58"/>
      <c r="IKV52" s="58"/>
      <c r="IKW52" s="58"/>
      <c r="IKX52" s="58"/>
      <c r="IKY52" s="58"/>
      <c r="IKZ52" s="58"/>
      <c r="ILA52" s="58"/>
      <c r="ILB52" s="58"/>
      <c r="ILC52" s="58"/>
      <c r="ILD52" s="58"/>
      <c r="ILE52" s="58"/>
      <c r="ILF52" s="58"/>
      <c r="ILG52" s="58"/>
      <c r="ILH52" s="58"/>
      <c r="ILI52" s="58"/>
      <c r="ILJ52" s="58"/>
      <c r="ILK52" s="58"/>
      <c r="ILL52" s="58"/>
      <c r="ILM52" s="58"/>
      <c r="ILN52" s="58"/>
      <c r="ILO52" s="58"/>
      <c r="ILP52" s="58"/>
      <c r="ILQ52" s="58"/>
      <c r="ILR52" s="58"/>
      <c r="ILS52" s="58"/>
      <c r="ILT52" s="58"/>
      <c r="ILU52" s="58"/>
      <c r="ILV52" s="58"/>
      <c r="ILW52" s="58"/>
      <c r="ILX52" s="58"/>
      <c r="ILY52" s="58"/>
      <c r="ILZ52" s="58"/>
      <c r="IMA52" s="58"/>
      <c r="IMB52" s="58"/>
      <c r="IMC52" s="58"/>
      <c r="IMD52" s="58"/>
      <c r="IME52" s="58"/>
      <c r="IMF52" s="58"/>
      <c r="IMG52" s="58"/>
      <c r="IMH52" s="58"/>
      <c r="IMI52" s="58"/>
      <c r="IMJ52" s="58"/>
      <c r="IMK52" s="58"/>
      <c r="IML52" s="58"/>
      <c r="IMM52" s="58"/>
      <c r="IMN52" s="58"/>
      <c r="IMO52" s="58"/>
      <c r="IMP52" s="58"/>
      <c r="IMQ52" s="58"/>
      <c r="IMR52" s="58"/>
      <c r="IMS52" s="58"/>
      <c r="IMT52" s="58"/>
      <c r="IMU52" s="58"/>
      <c r="IMV52" s="58"/>
      <c r="IMW52" s="58"/>
      <c r="IMX52" s="58"/>
      <c r="IMY52" s="58"/>
      <c r="IMZ52" s="58"/>
      <c r="INA52" s="58"/>
      <c r="INB52" s="58"/>
      <c r="INC52" s="58"/>
      <c r="IND52" s="58"/>
      <c r="INE52" s="58"/>
      <c r="INF52" s="58"/>
      <c r="ING52" s="58"/>
      <c r="INH52" s="58"/>
      <c r="INI52" s="58"/>
      <c r="INJ52" s="58"/>
      <c r="INK52" s="58"/>
      <c r="INL52" s="58"/>
      <c r="INM52" s="58"/>
      <c r="INN52" s="58"/>
      <c r="INO52" s="58"/>
      <c r="INP52" s="58"/>
      <c r="INQ52" s="58"/>
      <c r="INR52" s="58"/>
      <c r="INS52" s="58"/>
      <c r="INT52" s="58"/>
      <c r="INU52" s="58"/>
      <c r="INV52" s="58"/>
      <c r="INW52" s="58"/>
      <c r="INX52" s="58"/>
      <c r="INY52" s="58"/>
      <c r="INZ52" s="58"/>
      <c r="IOA52" s="58"/>
      <c r="IOB52" s="58"/>
      <c r="IOC52" s="58"/>
      <c r="IOD52" s="58"/>
      <c r="IOE52" s="58"/>
      <c r="IOF52" s="58"/>
      <c r="IOG52" s="58"/>
      <c r="IOH52" s="58"/>
      <c r="IOI52" s="58"/>
      <c r="IOJ52" s="58"/>
      <c r="IOK52" s="58"/>
      <c r="IOL52" s="58"/>
      <c r="IOM52" s="58"/>
      <c r="ION52" s="58"/>
      <c r="IOO52" s="58"/>
      <c r="IOP52" s="58"/>
      <c r="IOQ52" s="58"/>
      <c r="IOR52" s="58"/>
      <c r="IOS52" s="58"/>
      <c r="IOT52" s="58"/>
      <c r="IOU52" s="58"/>
      <c r="IOV52" s="58"/>
      <c r="IOW52" s="58"/>
      <c r="IOX52" s="58"/>
      <c r="IOY52" s="58"/>
      <c r="IOZ52" s="58"/>
      <c r="IPA52" s="58"/>
      <c r="IPB52" s="58"/>
      <c r="IPC52" s="58"/>
      <c r="IPD52" s="58"/>
      <c r="IPE52" s="58"/>
      <c r="IPF52" s="58"/>
      <c r="IPG52" s="58"/>
      <c r="IPH52" s="58"/>
      <c r="IPI52" s="58"/>
      <c r="IPJ52" s="58"/>
      <c r="IPK52" s="58"/>
      <c r="IPL52" s="58"/>
      <c r="IPM52" s="58"/>
      <c r="IPN52" s="58"/>
      <c r="IPO52" s="58"/>
      <c r="IPP52" s="58"/>
      <c r="IPQ52" s="58"/>
      <c r="IPR52" s="58"/>
      <c r="IPS52" s="58"/>
      <c r="IPT52" s="58"/>
      <c r="IPU52" s="58"/>
      <c r="IPV52" s="58"/>
      <c r="IPW52" s="58"/>
      <c r="IPX52" s="58"/>
      <c r="IPY52" s="58"/>
      <c r="IPZ52" s="58"/>
      <c r="IQA52" s="58"/>
      <c r="IQB52" s="58"/>
      <c r="IQC52" s="58"/>
      <c r="IQD52" s="58"/>
      <c r="IQE52" s="58"/>
      <c r="IQF52" s="58"/>
      <c r="IQG52" s="58"/>
      <c r="IQH52" s="58"/>
      <c r="IQI52" s="58"/>
      <c r="IQJ52" s="58"/>
      <c r="IQK52" s="58"/>
      <c r="IQL52" s="58"/>
      <c r="IQM52" s="58"/>
      <c r="IQN52" s="58"/>
      <c r="IQO52" s="58"/>
      <c r="IQP52" s="58"/>
      <c r="IQQ52" s="58"/>
      <c r="IQR52" s="58"/>
      <c r="IQS52" s="58"/>
      <c r="IQT52" s="58"/>
      <c r="IQU52" s="58"/>
      <c r="IQV52" s="58"/>
      <c r="IQW52" s="58"/>
      <c r="IQX52" s="58"/>
      <c r="IQY52" s="58"/>
      <c r="IQZ52" s="58"/>
      <c r="IRA52" s="58"/>
      <c r="IRB52" s="58"/>
      <c r="IRC52" s="58"/>
      <c r="IRD52" s="58"/>
      <c r="IRE52" s="58"/>
      <c r="IRF52" s="58"/>
      <c r="IRG52" s="58"/>
      <c r="IRH52" s="58"/>
      <c r="IRI52" s="58"/>
      <c r="IRJ52" s="58"/>
      <c r="IRK52" s="58"/>
      <c r="IRL52" s="58"/>
      <c r="IRM52" s="58"/>
      <c r="IRN52" s="58"/>
      <c r="IRO52" s="58"/>
      <c r="IRP52" s="58"/>
      <c r="IRQ52" s="58"/>
      <c r="IRR52" s="58"/>
      <c r="IRS52" s="58"/>
      <c r="IRT52" s="58"/>
      <c r="IRU52" s="58"/>
      <c r="IRV52" s="58"/>
      <c r="IRW52" s="58"/>
      <c r="IRX52" s="58"/>
      <c r="IRY52" s="58"/>
      <c r="IRZ52" s="58"/>
      <c r="ISA52" s="58"/>
      <c r="ISB52" s="58"/>
      <c r="ISC52" s="58"/>
      <c r="ISD52" s="58"/>
      <c r="ISE52" s="58"/>
      <c r="ISF52" s="58"/>
      <c r="ISG52" s="58"/>
      <c r="ISH52" s="58"/>
      <c r="ISI52" s="58"/>
      <c r="ISJ52" s="58"/>
      <c r="ISK52" s="58"/>
      <c r="ISL52" s="58"/>
      <c r="ISM52" s="58"/>
      <c r="ISN52" s="58"/>
      <c r="ISO52" s="58"/>
      <c r="ISP52" s="58"/>
      <c r="ISQ52" s="58"/>
      <c r="ISR52" s="58"/>
      <c r="ISS52" s="58"/>
      <c r="IST52" s="58"/>
      <c r="ISU52" s="58"/>
      <c r="ISV52" s="58"/>
      <c r="ISW52" s="58"/>
      <c r="ISX52" s="58"/>
      <c r="ISY52" s="58"/>
      <c r="ISZ52" s="58"/>
      <c r="ITA52" s="58"/>
      <c r="ITB52" s="58"/>
      <c r="ITC52" s="58"/>
      <c r="ITD52" s="58"/>
      <c r="ITE52" s="58"/>
      <c r="ITF52" s="58"/>
      <c r="ITG52" s="58"/>
      <c r="ITH52" s="58"/>
      <c r="ITI52" s="58"/>
      <c r="ITJ52" s="58"/>
      <c r="ITK52" s="58"/>
      <c r="ITL52" s="58"/>
      <c r="ITM52" s="58"/>
      <c r="ITN52" s="58"/>
      <c r="ITO52" s="58"/>
      <c r="ITP52" s="58"/>
      <c r="ITQ52" s="58"/>
      <c r="ITR52" s="58"/>
      <c r="ITS52" s="58"/>
      <c r="ITT52" s="58"/>
      <c r="ITU52" s="58"/>
      <c r="ITV52" s="58"/>
      <c r="ITW52" s="58"/>
      <c r="ITX52" s="58"/>
      <c r="ITY52" s="58"/>
      <c r="ITZ52" s="58"/>
      <c r="IUA52" s="58"/>
      <c r="IUB52" s="58"/>
      <c r="IUC52" s="58"/>
      <c r="IUD52" s="58"/>
      <c r="IUE52" s="58"/>
      <c r="IUF52" s="58"/>
      <c r="IUG52" s="58"/>
      <c r="IUH52" s="58"/>
      <c r="IUI52" s="58"/>
      <c r="IUJ52" s="58"/>
      <c r="IUK52" s="58"/>
      <c r="IUL52" s="58"/>
      <c r="IUM52" s="58"/>
      <c r="IUN52" s="58"/>
      <c r="IUO52" s="58"/>
      <c r="IUP52" s="58"/>
      <c r="IUQ52" s="58"/>
      <c r="IUR52" s="58"/>
      <c r="IUS52" s="58"/>
      <c r="IUT52" s="58"/>
      <c r="IUU52" s="58"/>
      <c r="IUV52" s="58"/>
      <c r="IUW52" s="58"/>
      <c r="IUX52" s="58"/>
      <c r="IUY52" s="58"/>
      <c r="IUZ52" s="58"/>
      <c r="IVA52" s="58"/>
      <c r="IVB52" s="58"/>
      <c r="IVC52" s="58"/>
      <c r="IVD52" s="58"/>
      <c r="IVE52" s="58"/>
      <c r="IVF52" s="58"/>
      <c r="IVG52" s="58"/>
      <c r="IVH52" s="58"/>
      <c r="IVI52" s="58"/>
      <c r="IVJ52" s="58"/>
      <c r="IVK52" s="58"/>
      <c r="IVL52" s="58"/>
      <c r="IVM52" s="58"/>
      <c r="IVN52" s="58"/>
      <c r="IVO52" s="58"/>
      <c r="IVP52" s="58"/>
      <c r="IVQ52" s="58"/>
      <c r="IVR52" s="58"/>
      <c r="IVS52" s="58"/>
      <c r="IVT52" s="58"/>
      <c r="IVU52" s="58"/>
      <c r="IVV52" s="58"/>
      <c r="IVW52" s="58"/>
      <c r="IVX52" s="58"/>
      <c r="IVY52" s="58"/>
      <c r="IVZ52" s="58"/>
      <c r="IWA52" s="58"/>
      <c r="IWB52" s="58"/>
      <c r="IWC52" s="58"/>
      <c r="IWD52" s="58"/>
      <c r="IWE52" s="58"/>
      <c r="IWF52" s="58"/>
      <c r="IWG52" s="58"/>
      <c r="IWH52" s="58"/>
      <c r="IWI52" s="58"/>
      <c r="IWJ52" s="58"/>
      <c r="IWK52" s="58"/>
      <c r="IWL52" s="58"/>
      <c r="IWM52" s="58"/>
      <c r="IWN52" s="58"/>
      <c r="IWO52" s="58"/>
      <c r="IWP52" s="58"/>
      <c r="IWQ52" s="58"/>
      <c r="IWR52" s="58"/>
      <c r="IWS52" s="58"/>
      <c r="IWT52" s="58"/>
      <c r="IWU52" s="58"/>
      <c r="IWV52" s="58"/>
      <c r="IWW52" s="58"/>
      <c r="IWX52" s="58"/>
      <c r="IWY52" s="58"/>
      <c r="IWZ52" s="58"/>
      <c r="IXA52" s="58"/>
      <c r="IXB52" s="58"/>
      <c r="IXC52" s="58"/>
      <c r="IXD52" s="58"/>
      <c r="IXE52" s="58"/>
      <c r="IXF52" s="58"/>
      <c r="IXG52" s="58"/>
      <c r="IXH52" s="58"/>
      <c r="IXI52" s="58"/>
      <c r="IXJ52" s="58"/>
      <c r="IXK52" s="58"/>
      <c r="IXL52" s="58"/>
      <c r="IXM52" s="58"/>
      <c r="IXN52" s="58"/>
      <c r="IXO52" s="58"/>
      <c r="IXP52" s="58"/>
      <c r="IXQ52" s="58"/>
      <c r="IXR52" s="58"/>
      <c r="IXS52" s="58"/>
      <c r="IXT52" s="58"/>
      <c r="IXU52" s="58"/>
      <c r="IXV52" s="58"/>
      <c r="IXW52" s="58"/>
      <c r="IXX52" s="58"/>
      <c r="IXY52" s="58"/>
      <c r="IXZ52" s="58"/>
      <c r="IYA52" s="58"/>
      <c r="IYB52" s="58"/>
      <c r="IYC52" s="58"/>
      <c r="IYD52" s="58"/>
      <c r="IYE52" s="58"/>
      <c r="IYF52" s="58"/>
      <c r="IYG52" s="58"/>
      <c r="IYH52" s="58"/>
      <c r="IYI52" s="58"/>
      <c r="IYJ52" s="58"/>
      <c r="IYK52" s="58"/>
      <c r="IYL52" s="58"/>
      <c r="IYM52" s="58"/>
      <c r="IYN52" s="58"/>
      <c r="IYO52" s="58"/>
      <c r="IYP52" s="58"/>
      <c r="IYQ52" s="58"/>
      <c r="IYR52" s="58"/>
      <c r="IYS52" s="58"/>
      <c r="IYT52" s="58"/>
      <c r="IYU52" s="58"/>
      <c r="IYV52" s="58"/>
      <c r="IYW52" s="58"/>
      <c r="IYX52" s="58"/>
      <c r="IYY52" s="58"/>
      <c r="IYZ52" s="58"/>
      <c r="IZA52" s="58"/>
      <c r="IZB52" s="58"/>
      <c r="IZC52" s="58"/>
      <c r="IZD52" s="58"/>
      <c r="IZE52" s="58"/>
      <c r="IZF52" s="58"/>
      <c r="IZG52" s="58"/>
      <c r="IZH52" s="58"/>
      <c r="IZI52" s="58"/>
      <c r="IZJ52" s="58"/>
      <c r="IZK52" s="58"/>
      <c r="IZL52" s="58"/>
      <c r="IZM52" s="58"/>
      <c r="IZN52" s="58"/>
      <c r="IZO52" s="58"/>
      <c r="IZP52" s="58"/>
      <c r="IZQ52" s="58"/>
      <c r="IZR52" s="58"/>
      <c r="IZS52" s="58"/>
      <c r="IZT52" s="58"/>
      <c r="IZU52" s="58"/>
      <c r="IZV52" s="58"/>
      <c r="IZW52" s="58"/>
      <c r="IZX52" s="58"/>
      <c r="IZY52" s="58"/>
      <c r="IZZ52" s="58"/>
      <c r="JAA52" s="58"/>
      <c r="JAB52" s="58"/>
      <c r="JAC52" s="58"/>
      <c r="JAD52" s="58"/>
      <c r="JAE52" s="58"/>
      <c r="JAF52" s="58"/>
      <c r="JAG52" s="58"/>
      <c r="JAH52" s="58"/>
      <c r="JAI52" s="58"/>
      <c r="JAJ52" s="58"/>
      <c r="JAK52" s="58"/>
      <c r="JAL52" s="58"/>
      <c r="JAM52" s="58"/>
      <c r="JAN52" s="58"/>
      <c r="JAO52" s="58"/>
      <c r="JAP52" s="58"/>
      <c r="JAQ52" s="58"/>
      <c r="JAR52" s="58"/>
      <c r="JAS52" s="58"/>
      <c r="JAT52" s="58"/>
      <c r="JAU52" s="58"/>
      <c r="JAV52" s="58"/>
      <c r="JAW52" s="58"/>
      <c r="JAX52" s="58"/>
      <c r="JAY52" s="58"/>
      <c r="JAZ52" s="58"/>
      <c r="JBA52" s="58"/>
      <c r="JBB52" s="58"/>
      <c r="JBC52" s="58"/>
      <c r="JBD52" s="58"/>
      <c r="JBE52" s="58"/>
      <c r="JBF52" s="58"/>
      <c r="JBG52" s="58"/>
      <c r="JBH52" s="58"/>
      <c r="JBI52" s="58"/>
      <c r="JBJ52" s="58"/>
      <c r="JBK52" s="58"/>
      <c r="JBL52" s="58"/>
      <c r="JBM52" s="58"/>
      <c r="JBN52" s="58"/>
      <c r="JBO52" s="58"/>
      <c r="JBP52" s="58"/>
      <c r="JBQ52" s="58"/>
      <c r="JBR52" s="58"/>
      <c r="JBS52" s="58"/>
      <c r="JBT52" s="58"/>
      <c r="JBU52" s="58"/>
      <c r="JBV52" s="58"/>
      <c r="JBW52" s="58"/>
      <c r="JBX52" s="58"/>
      <c r="JBY52" s="58"/>
      <c r="JBZ52" s="58"/>
      <c r="JCA52" s="58"/>
      <c r="JCB52" s="58"/>
      <c r="JCC52" s="58"/>
      <c r="JCD52" s="58"/>
      <c r="JCE52" s="58"/>
      <c r="JCF52" s="58"/>
      <c r="JCG52" s="58"/>
      <c r="JCH52" s="58"/>
      <c r="JCI52" s="58"/>
      <c r="JCJ52" s="58"/>
      <c r="JCK52" s="58"/>
      <c r="JCL52" s="58"/>
      <c r="JCM52" s="58"/>
      <c r="JCN52" s="58"/>
      <c r="JCO52" s="58"/>
      <c r="JCP52" s="58"/>
      <c r="JCQ52" s="58"/>
      <c r="JCR52" s="58"/>
      <c r="JCS52" s="58"/>
      <c r="JCT52" s="58"/>
      <c r="JCU52" s="58"/>
      <c r="JCV52" s="58"/>
      <c r="JCW52" s="58"/>
      <c r="JCX52" s="58"/>
      <c r="JCY52" s="58"/>
      <c r="JCZ52" s="58"/>
      <c r="JDA52" s="58"/>
      <c r="JDB52" s="58"/>
      <c r="JDC52" s="58"/>
      <c r="JDD52" s="58"/>
      <c r="JDE52" s="58"/>
      <c r="JDF52" s="58"/>
      <c r="JDG52" s="58"/>
      <c r="JDH52" s="58"/>
      <c r="JDI52" s="58"/>
      <c r="JDJ52" s="58"/>
      <c r="JDK52" s="58"/>
      <c r="JDL52" s="58"/>
      <c r="JDM52" s="58"/>
      <c r="JDN52" s="58"/>
      <c r="JDO52" s="58"/>
      <c r="JDP52" s="58"/>
      <c r="JDQ52" s="58"/>
      <c r="JDR52" s="58"/>
      <c r="JDS52" s="58"/>
      <c r="JDT52" s="58"/>
      <c r="JDU52" s="58"/>
      <c r="JDV52" s="58"/>
      <c r="JDW52" s="58"/>
      <c r="JDX52" s="58"/>
      <c r="JDY52" s="58"/>
      <c r="JDZ52" s="58"/>
      <c r="JEA52" s="58"/>
      <c r="JEB52" s="58"/>
      <c r="JEC52" s="58"/>
      <c r="JED52" s="58"/>
      <c r="JEE52" s="58"/>
      <c r="JEF52" s="58"/>
      <c r="JEG52" s="58"/>
      <c r="JEH52" s="58"/>
      <c r="JEI52" s="58"/>
      <c r="JEJ52" s="58"/>
      <c r="JEK52" s="58"/>
      <c r="JEL52" s="58"/>
      <c r="JEM52" s="58"/>
      <c r="JEN52" s="58"/>
      <c r="JEO52" s="58"/>
      <c r="JEP52" s="58"/>
      <c r="JEQ52" s="58"/>
      <c r="JER52" s="58"/>
      <c r="JES52" s="58"/>
      <c r="JET52" s="58"/>
      <c r="JEU52" s="58"/>
      <c r="JEV52" s="58"/>
      <c r="JEW52" s="58"/>
      <c r="JEX52" s="58"/>
      <c r="JEY52" s="58"/>
      <c r="JEZ52" s="58"/>
      <c r="JFA52" s="58"/>
      <c r="JFB52" s="58"/>
      <c r="JFC52" s="58"/>
      <c r="JFD52" s="58"/>
      <c r="JFE52" s="58"/>
      <c r="JFF52" s="58"/>
      <c r="JFG52" s="58"/>
      <c r="JFH52" s="58"/>
      <c r="JFI52" s="58"/>
      <c r="JFJ52" s="58"/>
      <c r="JFK52" s="58"/>
      <c r="JFL52" s="58"/>
      <c r="JFM52" s="58"/>
      <c r="JFN52" s="58"/>
      <c r="JFO52" s="58"/>
      <c r="JFP52" s="58"/>
      <c r="JFQ52" s="58"/>
      <c r="JFR52" s="58"/>
      <c r="JFS52" s="58"/>
      <c r="JFT52" s="58"/>
      <c r="JFU52" s="58"/>
      <c r="JFV52" s="58"/>
      <c r="JFW52" s="58"/>
      <c r="JFX52" s="58"/>
      <c r="JFY52" s="58"/>
      <c r="JFZ52" s="58"/>
      <c r="JGA52" s="58"/>
      <c r="JGB52" s="58"/>
      <c r="JGC52" s="58"/>
      <c r="JGD52" s="58"/>
      <c r="JGE52" s="58"/>
      <c r="JGF52" s="58"/>
      <c r="JGG52" s="58"/>
      <c r="JGH52" s="58"/>
      <c r="JGI52" s="58"/>
      <c r="JGJ52" s="58"/>
      <c r="JGK52" s="58"/>
      <c r="JGL52" s="58"/>
      <c r="JGM52" s="58"/>
      <c r="JGN52" s="58"/>
      <c r="JGO52" s="58"/>
      <c r="JGP52" s="58"/>
      <c r="JGQ52" s="58"/>
      <c r="JGR52" s="58"/>
      <c r="JGS52" s="58"/>
      <c r="JGT52" s="58"/>
      <c r="JGU52" s="58"/>
      <c r="JGV52" s="58"/>
      <c r="JGW52" s="58"/>
      <c r="JGX52" s="58"/>
      <c r="JGY52" s="58"/>
      <c r="JGZ52" s="58"/>
      <c r="JHA52" s="58"/>
      <c r="JHB52" s="58"/>
      <c r="JHC52" s="58"/>
      <c r="JHD52" s="58"/>
      <c r="JHE52" s="58"/>
      <c r="JHF52" s="58"/>
      <c r="JHG52" s="58"/>
      <c r="JHH52" s="58"/>
      <c r="JHI52" s="58"/>
      <c r="JHJ52" s="58"/>
      <c r="JHK52" s="58"/>
      <c r="JHL52" s="58"/>
      <c r="JHM52" s="58"/>
      <c r="JHN52" s="58"/>
      <c r="JHO52" s="58"/>
      <c r="JHP52" s="58"/>
      <c r="JHQ52" s="58"/>
      <c r="JHR52" s="58"/>
      <c r="JHS52" s="58"/>
      <c r="JHT52" s="58"/>
      <c r="JHU52" s="58"/>
      <c r="JHV52" s="58"/>
      <c r="JHW52" s="58"/>
      <c r="JHX52" s="58"/>
      <c r="JHY52" s="58"/>
      <c r="JHZ52" s="58"/>
      <c r="JIA52" s="58"/>
      <c r="JIB52" s="58"/>
      <c r="JIC52" s="58"/>
      <c r="JID52" s="58"/>
      <c r="JIE52" s="58"/>
      <c r="JIF52" s="58"/>
      <c r="JIG52" s="58"/>
      <c r="JIH52" s="58"/>
      <c r="JII52" s="58"/>
      <c r="JIJ52" s="58"/>
      <c r="JIK52" s="58"/>
      <c r="JIL52" s="58"/>
      <c r="JIM52" s="58"/>
      <c r="JIN52" s="58"/>
      <c r="JIO52" s="58"/>
      <c r="JIP52" s="58"/>
      <c r="JIQ52" s="58"/>
      <c r="JIR52" s="58"/>
      <c r="JIS52" s="58"/>
      <c r="JIT52" s="58"/>
      <c r="JIU52" s="58"/>
      <c r="JIV52" s="58"/>
      <c r="JIW52" s="58"/>
      <c r="JIX52" s="58"/>
      <c r="JIY52" s="58"/>
      <c r="JIZ52" s="58"/>
      <c r="JJA52" s="58"/>
      <c r="JJB52" s="58"/>
      <c r="JJC52" s="58"/>
      <c r="JJD52" s="58"/>
      <c r="JJE52" s="58"/>
      <c r="JJF52" s="58"/>
      <c r="JJG52" s="58"/>
      <c r="JJH52" s="58"/>
      <c r="JJI52" s="58"/>
      <c r="JJJ52" s="58"/>
      <c r="JJK52" s="58"/>
      <c r="JJL52" s="58"/>
      <c r="JJM52" s="58"/>
      <c r="JJN52" s="58"/>
      <c r="JJO52" s="58"/>
      <c r="JJP52" s="58"/>
      <c r="JJQ52" s="58"/>
      <c r="JJR52" s="58"/>
      <c r="JJS52" s="58"/>
      <c r="JJT52" s="58"/>
      <c r="JJU52" s="58"/>
      <c r="JJV52" s="58"/>
      <c r="JJW52" s="58"/>
      <c r="JJX52" s="58"/>
      <c r="JJY52" s="58"/>
      <c r="JJZ52" s="58"/>
      <c r="JKA52" s="58"/>
      <c r="JKB52" s="58"/>
      <c r="JKC52" s="58"/>
      <c r="JKD52" s="58"/>
      <c r="JKE52" s="58"/>
      <c r="JKF52" s="58"/>
      <c r="JKG52" s="58"/>
      <c r="JKH52" s="58"/>
      <c r="JKI52" s="58"/>
      <c r="JKJ52" s="58"/>
      <c r="JKK52" s="58"/>
      <c r="JKL52" s="58"/>
      <c r="JKM52" s="58"/>
      <c r="JKN52" s="58"/>
      <c r="JKO52" s="58"/>
      <c r="JKP52" s="58"/>
      <c r="JKQ52" s="58"/>
      <c r="JKR52" s="58"/>
      <c r="JKS52" s="58"/>
      <c r="JKT52" s="58"/>
      <c r="JKU52" s="58"/>
      <c r="JKV52" s="58"/>
      <c r="JKW52" s="58"/>
      <c r="JKX52" s="58"/>
      <c r="JKY52" s="58"/>
      <c r="JKZ52" s="58"/>
      <c r="JLA52" s="58"/>
      <c r="JLB52" s="58"/>
      <c r="JLC52" s="58"/>
      <c r="JLD52" s="58"/>
      <c r="JLE52" s="58"/>
      <c r="JLF52" s="58"/>
      <c r="JLG52" s="58"/>
      <c r="JLH52" s="58"/>
      <c r="JLI52" s="58"/>
      <c r="JLJ52" s="58"/>
      <c r="JLK52" s="58"/>
      <c r="JLL52" s="58"/>
      <c r="JLM52" s="58"/>
      <c r="JLN52" s="58"/>
      <c r="JLO52" s="58"/>
      <c r="JLP52" s="58"/>
      <c r="JLQ52" s="58"/>
      <c r="JLR52" s="58"/>
      <c r="JLS52" s="58"/>
      <c r="JLT52" s="58"/>
      <c r="JLU52" s="58"/>
      <c r="JLV52" s="58"/>
      <c r="JLW52" s="58"/>
      <c r="JLX52" s="58"/>
      <c r="JLY52" s="58"/>
      <c r="JLZ52" s="58"/>
      <c r="JMA52" s="58"/>
      <c r="JMB52" s="58"/>
      <c r="JMC52" s="58"/>
      <c r="JMD52" s="58"/>
      <c r="JME52" s="58"/>
      <c r="JMF52" s="58"/>
      <c r="JMG52" s="58"/>
      <c r="JMH52" s="58"/>
      <c r="JMI52" s="58"/>
      <c r="JMJ52" s="58"/>
      <c r="JMK52" s="58"/>
      <c r="JML52" s="58"/>
      <c r="JMM52" s="58"/>
      <c r="JMN52" s="58"/>
      <c r="JMO52" s="58"/>
      <c r="JMP52" s="58"/>
      <c r="JMQ52" s="58"/>
      <c r="JMR52" s="58"/>
      <c r="JMS52" s="58"/>
      <c r="JMT52" s="58"/>
      <c r="JMU52" s="58"/>
      <c r="JMV52" s="58"/>
      <c r="JMW52" s="58"/>
      <c r="JMX52" s="58"/>
      <c r="JMY52" s="58"/>
      <c r="JMZ52" s="58"/>
      <c r="JNA52" s="58"/>
      <c r="JNB52" s="58"/>
      <c r="JNC52" s="58"/>
      <c r="JND52" s="58"/>
      <c r="JNE52" s="58"/>
      <c r="JNF52" s="58"/>
      <c r="JNG52" s="58"/>
      <c r="JNH52" s="58"/>
      <c r="JNI52" s="58"/>
      <c r="JNJ52" s="58"/>
      <c r="JNK52" s="58"/>
      <c r="JNL52" s="58"/>
      <c r="JNM52" s="58"/>
      <c r="JNN52" s="58"/>
      <c r="JNO52" s="58"/>
      <c r="JNP52" s="58"/>
      <c r="JNQ52" s="58"/>
      <c r="JNR52" s="58"/>
      <c r="JNS52" s="58"/>
      <c r="JNT52" s="58"/>
      <c r="JNU52" s="58"/>
      <c r="JNV52" s="58"/>
      <c r="JNW52" s="58"/>
      <c r="JNX52" s="58"/>
      <c r="JNY52" s="58"/>
      <c r="JNZ52" s="58"/>
      <c r="JOA52" s="58"/>
      <c r="JOB52" s="58"/>
      <c r="JOC52" s="58"/>
      <c r="JOD52" s="58"/>
      <c r="JOE52" s="58"/>
      <c r="JOF52" s="58"/>
      <c r="JOG52" s="58"/>
      <c r="JOH52" s="58"/>
      <c r="JOI52" s="58"/>
      <c r="JOJ52" s="58"/>
      <c r="JOK52" s="58"/>
      <c r="JOL52" s="58"/>
      <c r="JOM52" s="58"/>
      <c r="JON52" s="58"/>
      <c r="JOO52" s="58"/>
      <c r="JOP52" s="58"/>
      <c r="JOQ52" s="58"/>
      <c r="JOR52" s="58"/>
      <c r="JOS52" s="58"/>
      <c r="JOT52" s="58"/>
      <c r="JOU52" s="58"/>
      <c r="JOV52" s="58"/>
      <c r="JOW52" s="58"/>
      <c r="JOX52" s="58"/>
      <c r="JOY52" s="58"/>
      <c r="JOZ52" s="58"/>
      <c r="JPA52" s="58"/>
      <c r="JPB52" s="58"/>
      <c r="JPC52" s="58"/>
      <c r="JPD52" s="58"/>
      <c r="JPE52" s="58"/>
      <c r="JPF52" s="58"/>
      <c r="JPG52" s="58"/>
      <c r="JPH52" s="58"/>
      <c r="JPI52" s="58"/>
      <c r="JPJ52" s="58"/>
      <c r="JPK52" s="58"/>
      <c r="JPL52" s="58"/>
      <c r="JPM52" s="58"/>
      <c r="JPN52" s="58"/>
      <c r="JPO52" s="58"/>
      <c r="JPP52" s="58"/>
      <c r="JPQ52" s="58"/>
      <c r="JPR52" s="58"/>
      <c r="JPS52" s="58"/>
      <c r="JPT52" s="58"/>
      <c r="JPU52" s="58"/>
      <c r="JPV52" s="58"/>
      <c r="JPW52" s="58"/>
      <c r="JPX52" s="58"/>
      <c r="JPY52" s="58"/>
      <c r="JPZ52" s="58"/>
      <c r="JQA52" s="58"/>
      <c r="JQB52" s="58"/>
      <c r="JQC52" s="58"/>
      <c r="JQD52" s="58"/>
      <c r="JQE52" s="58"/>
      <c r="JQF52" s="58"/>
      <c r="JQG52" s="58"/>
      <c r="JQH52" s="58"/>
      <c r="JQI52" s="58"/>
      <c r="JQJ52" s="58"/>
      <c r="JQK52" s="58"/>
      <c r="JQL52" s="58"/>
      <c r="JQM52" s="58"/>
      <c r="JQN52" s="58"/>
      <c r="JQO52" s="58"/>
      <c r="JQP52" s="58"/>
      <c r="JQQ52" s="58"/>
      <c r="JQR52" s="58"/>
      <c r="JQS52" s="58"/>
      <c r="JQT52" s="58"/>
      <c r="JQU52" s="58"/>
      <c r="JQV52" s="58"/>
      <c r="JQW52" s="58"/>
      <c r="JQX52" s="58"/>
      <c r="JQY52" s="58"/>
      <c r="JQZ52" s="58"/>
      <c r="JRA52" s="58"/>
      <c r="JRB52" s="58"/>
      <c r="JRC52" s="58"/>
      <c r="JRD52" s="58"/>
      <c r="JRE52" s="58"/>
      <c r="JRF52" s="58"/>
      <c r="JRG52" s="58"/>
      <c r="JRH52" s="58"/>
      <c r="JRI52" s="58"/>
      <c r="JRJ52" s="58"/>
      <c r="JRK52" s="58"/>
      <c r="JRL52" s="58"/>
      <c r="JRM52" s="58"/>
      <c r="JRN52" s="58"/>
      <c r="JRO52" s="58"/>
      <c r="JRP52" s="58"/>
      <c r="JRQ52" s="58"/>
      <c r="JRR52" s="58"/>
      <c r="JRS52" s="58"/>
      <c r="JRT52" s="58"/>
      <c r="JRU52" s="58"/>
      <c r="JRV52" s="58"/>
      <c r="JRW52" s="58"/>
      <c r="JRX52" s="58"/>
      <c r="JRY52" s="58"/>
      <c r="JRZ52" s="58"/>
      <c r="JSA52" s="58"/>
      <c r="JSB52" s="58"/>
      <c r="JSC52" s="58"/>
      <c r="JSD52" s="58"/>
      <c r="JSE52" s="58"/>
      <c r="JSF52" s="58"/>
      <c r="JSG52" s="58"/>
      <c r="JSH52" s="58"/>
      <c r="JSI52" s="58"/>
      <c r="JSJ52" s="58"/>
      <c r="JSK52" s="58"/>
      <c r="JSL52" s="58"/>
      <c r="JSM52" s="58"/>
      <c r="JSN52" s="58"/>
      <c r="JSO52" s="58"/>
      <c r="JSP52" s="58"/>
      <c r="JSQ52" s="58"/>
      <c r="JSR52" s="58"/>
      <c r="JSS52" s="58"/>
      <c r="JST52" s="58"/>
      <c r="JSU52" s="58"/>
      <c r="JSV52" s="58"/>
      <c r="JSW52" s="58"/>
      <c r="JSX52" s="58"/>
      <c r="JSY52" s="58"/>
      <c r="JSZ52" s="58"/>
      <c r="JTA52" s="58"/>
      <c r="JTB52" s="58"/>
      <c r="JTC52" s="58"/>
      <c r="JTD52" s="58"/>
      <c r="JTE52" s="58"/>
      <c r="JTF52" s="58"/>
      <c r="JTG52" s="58"/>
      <c r="JTH52" s="58"/>
      <c r="JTI52" s="58"/>
      <c r="JTJ52" s="58"/>
      <c r="JTK52" s="58"/>
      <c r="JTL52" s="58"/>
      <c r="JTM52" s="58"/>
      <c r="JTN52" s="58"/>
      <c r="JTO52" s="58"/>
      <c r="JTP52" s="58"/>
      <c r="JTQ52" s="58"/>
      <c r="JTR52" s="58"/>
      <c r="JTS52" s="58"/>
      <c r="JTT52" s="58"/>
      <c r="JTU52" s="58"/>
      <c r="JTV52" s="58"/>
      <c r="JTW52" s="58"/>
      <c r="JTX52" s="58"/>
      <c r="JTY52" s="58"/>
      <c r="JTZ52" s="58"/>
      <c r="JUA52" s="58"/>
      <c r="JUB52" s="58"/>
      <c r="JUC52" s="58"/>
      <c r="JUD52" s="58"/>
      <c r="JUE52" s="58"/>
      <c r="JUF52" s="58"/>
      <c r="JUG52" s="58"/>
      <c r="JUH52" s="58"/>
      <c r="JUI52" s="58"/>
      <c r="JUJ52" s="58"/>
      <c r="JUK52" s="58"/>
      <c r="JUL52" s="58"/>
      <c r="JUM52" s="58"/>
      <c r="JUN52" s="58"/>
      <c r="JUO52" s="58"/>
      <c r="JUP52" s="58"/>
      <c r="JUQ52" s="58"/>
      <c r="JUR52" s="58"/>
      <c r="JUS52" s="58"/>
      <c r="JUT52" s="58"/>
      <c r="JUU52" s="58"/>
      <c r="JUV52" s="58"/>
      <c r="JUW52" s="58"/>
      <c r="JUX52" s="58"/>
      <c r="JUY52" s="58"/>
      <c r="JUZ52" s="58"/>
      <c r="JVA52" s="58"/>
      <c r="JVB52" s="58"/>
      <c r="JVC52" s="58"/>
      <c r="JVD52" s="58"/>
      <c r="JVE52" s="58"/>
      <c r="JVF52" s="58"/>
      <c r="JVG52" s="58"/>
      <c r="JVH52" s="58"/>
      <c r="JVI52" s="58"/>
      <c r="JVJ52" s="58"/>
      <c r="JVK52" s="58"/>
      <c r="JVL52" s="58"/>
      <c r="JVM52" s="58"/>
      <c r="JVN52" s="58"/>
      <c r="JVO52" s="58"/>
      <c r="JVP52" s="58"/>
      <c r="JVQ52" s="58"/>
      <c r="JVR52" s="58"/>
      <c r="JVS52" s="58"/>
      <c r="JVT52" s="58"/>
      <c r="JVU52" s="58"/>
      <c r="JVV52" s="58"/>
      <c r="JVW52" s="58"/>
      <c r="JVX52" s="58"/>
      <c r="JVY52" s="58"/>
      <c r="JVZ52" s="58"/>
      <c r="JWA52" s="58"/>
      <c r="JWB52" s="58"/>
      <c r="JWC52" s="58"/>
      <c r="JWD52" s="58"/>
      <c r="JWE52" s="58"/>
      <c r="JWF52" s="58"/>
      <c r="JWG52" s="58"/>
      <c r="JWH52" s="58"/>
      <c r="JWI52" s="58"/>
      <c r="JWJ52" s="58"/>
      <c r="JWK52" s="58"/>
      <c r="JWL52" s="58"/>
      <c r="JWM52" s="58"/>
      <c r="JWN52" s="58"/>
      <c r="JWO52" s="58"/>
      <c r="JWP52" s="58"/>
      <c r="JWQ52" s="58"/>
      <c r="JWR52" s="58"/>
      <c r="JWS52" s="58"/>
      <c r="JWT52" s="58"/>
      <c r="JWU52" s="58"/>
      <c r="JWV52" s="58"/>
      <c r="JWW52" s="58"/>
      <c r="JWX52" s="58"/>
      <c r="JWY52" s="58"/>
      <c r="JWZ52" s="58"/>
      <c r="JXA52" s="58"/>
      <c r="JXB52" s="58"/>
      <c r="JXC52" s="58"/>
      <c r="JXD52" s="58"/>
      <c r="JXE52" s="58"/>
      <c r="JXF52" s="58"/>
      <c r="JXG52" s="58"/>
      <c r="JXH52" s="58"/>
      <c r="JXI52" s="58"/>
      <c r="JXJ52" s="58"/>
      <c r="JXK52" s="58"/>
      <c r="JXL52" s="58"/>
      <c r="JXM52" s="58"/>
      <c r="JXN52" s="58"/>
      <c r="JXO52" s="58"/>
      <c r="JXP52" s="58"/>
      <c r="JXQ52" s="58"/>
      <c r="JXR52" s="58"/>
      <c r="JXS52" s="58"/>
      <c r="JXT52" s="58"/>
      <c r="JXU52" s="58"/>
      <c r="JXV52" s="58"/>
      <c r="JXW52" s="58"/>
      <c r="JXX52" s="58"/>
      <c r="JXY52" s="58"/>
      <c r="JXZ52" s="58"/>
      <c r="JYA52" s="58"/>
      <c r="JYB52" s="58"/>
      <c r="JYC52" s="58"/>
      <c r="JYD52" s="58"/>
      <c r="JYE52" s="58"/>
      <c r="JYF52" s="58"/>
      <c r="JYG52" s="58"/>
      <c r="JYH52" s="58"/>
      <c r="JYI52" s="58"/>
      <c r="JYJ52" s="58"/>
      <c r="JYK52" s="58"/>
      <c r="JYL52" s="58"/>
      <c r="JYM52" s="58"/>
      <c r="JYN52" s="58"/>
      <c r="JYO52" s="58"/>
      <c r="JYP52" s="58"/>
      <c r="JYQ52" s="58"/>
      <c r="JYR52" s="58"/>
      <c r="JYS52" s="58"/>
      <c r="JYT52" s="58"/>
      <c r="JYU52" s="58"/>
      <c r="JYV52" s="58"/>
      <c r="JYW52" s="58"/>
      <c r="JYX52" s="58"/>
      <c r="JYY52" s="58"/>
      <c r="JYZ52" s="58"/>
      <c r="JZA52" s="58"/>
      <c r="JZB52" s="58"/>
      <c r="JZC52" s="58"/>
      <c r="JZD52" s="58"/>
      <c r="JZE52" s="58"/>
      <c r="JZF52" s="58"/>
      <c r="JZG52" s="58"/>
      <c r="JZH52" s="58"/>
      <c r="JZI52" s="58"/>
      <c r="JZJ52" s="58"/>
      <c r="JZK52" s="58"/>
      <c r="JZL52" s="58"/>
      <c r="JZM52" s="58"/>
      <c r="JZN52" s="58"/>
      <c r="JZO52" s="58"/>
      <c r="JZP52" s="58"/>
      <c r="JZQ52" s="58"/>
      <c r="JZR52" s="58"/>
      <c r="JZS52" s="58"/>
      <c r="JZT52" s="58"/>
      <c r="JZU52" s="58"/>
      <c r="JZV52" s="58"/>
      <c r="JZW52" s="58"/>
      <c r="JZX52" s="58"/>
      <c r="JZY52" s="58"/>
      <c r="JZZ52" s="58"/>
      <c r="KAA52" s="58"/>
      <c r="KAB52" s="58"/>
      <c r="KAC52" s="58"/>
      <c r="KAD52" s="58"/>
      <c r="KAE52" s="58"/>
      <c r="KAF52" s="58"/>
      <c r="KAG52" s="58"/>
      <c r="KAH52" s="58"/>
      <c r="KAI52" s="58"/>
      <c r="KAJ52" s="58"/>
      <c r="KAK52" s="58"/>
      <c r="KAL52" s="58"/>
      <c r="KAM52" s="58"/>
      <c r="KAN52" s="58"/>
      <c r="KAO52" s="58"/>
      <c r="KAP52" s="58"/>
      <c r="KAQ52" s="58"/>
      <c r="KAR52" s="58"/>
      <c r="KAS52" s="58"/>
      <c r="KAT52" s="58"/>
      <c r="KAU52" s="58"/>
      <c r="KAV52" s="58"/>
      <c r="KAW52" s="58"/>
      <c r="KAX52" s="58"/>
      <c r="KAY52" s="58"/>
      <c r="KAZ52" s="58"/>
      <c r="KBA52" s="58"/>
      <c r="KBB52" s="58"/>
      <c r="KBC52" s="58"/>
      <c r="KBD52" s="58"/>
      <c r="KBE52" s="58"/>
      <c r="KBF52" s="58"/>
      <c r="KBG52" s="58"/>
      <c r="KBH52" s="58"/>
      <c r="KBI52" s="58"/>
      <c r="KBJ52" s="58"/>
      <c r="KBK52" s="58"/>
      <c r="KBL52" s="58"/>
      <c r="KBM52" s="58"/>
      <c r="KBN52" s="58"/>
      <c r="KBO52" s="58"/>
      <c r="KBP52" s="58"/>
      <c r="KBQ52" s="58"/>
      <c r="KBR52" s="58"/>
      <c r="KBS52" s="58"/>
      <c r="KBT52" s="58"/>
      <c r="KBU52" s="58"/>
      <c r="KBV52" s="58"/>
      <c r="KBW52" s="58"/>
      <c r="KBX52" s="58"/>
      <c r="KBY52" s="58"/>
      <c r="KBZ52" s="58"/>
      <c r="KCA52" s="58"/>
      <c r="KCB52" s="58"/>
      <c r="KCC52" s="58"/>
      <c r="KCD52" s="58"/>
      <c r="KCE52" s="58"/>
      <c r="KCF52" s="58"/>
      <c r="KCG52" s="58"/>
      <c r="KCH52" s="58"/>
      <c r="KCI52" s="58"/>
      <c r="KCJ52" s="58"/>
      <c r="KCK52" s="58"/>
      <c r="KCL52" s="58"/>
      <c r="KCM52" s="58"/>
      <c r="KCN52" s="58"/>
      <c r="KCO52" s="58"/>
      <c r="KCP52" s="58"/>
      <c r="KCQ52" s="58"/>
      <c r="KCR52" s="58"/>
      <c r="KCS52" s="58"/>
      <c r="KCT52" s="58"/>
      <c r="KCU52" s="58"/>
      <c r="KCV52" s="58"/>
      <c r="KCW52" s="58"/>
      <c r="KCX52" s="58"/>
      <c r="KCY52" s="58"/>
      <c r="KCZ52" s="58"/>
      <c r="KDA52" s="58"/>
      <c r="KDB52" s="58"/>
      <c r="KDC52" s="58"/>
      <c r="KDD52" s="58"/>
      <c r="KDE52" s="58"/>
      <c r="KDF52" s="58"/>
      <c r="KDG52" s="58"/>
      <c r="KDH52" s="58"/>
      <c r="KDI52" s="58"/>
      <c r="KDJ52" s="58"/>
      <c r="KDK52" s="58"/>
      <c r="KDL52" s="58"/>
      <c r="KDM52" s="58"/>
      <c r="KDN52" s="58"/>
      <c r="KDO52" s="58"/>
      <c r="KDP52" s="58"/>
      <c r="KDQ52" s="58"/>
      <c r="KDR52" s="58"/>
      <c r="KDS52" s="58"/>
      <c r="KDT52" s="58"/>
      <c r="KDU52" s="58"/>
      <c r="KDV52" s="58"/>
      <c r="KDW52" s="58"/>
      <c r="KDX52" s="58"/>
      <c r="KDY52" s="58"/>
      <c r="KDZ52" s="58"/>
      <c r="KEA52" s="58"/>
      <c r="KEB52" s="58"/>
      <c r="KEC52" s="58"/>
      <c r="KED52" s="58"/>
      <c r="KEE52" s="58"/>
      <c r="KEF52" s="58"/>
      <c r="KEG52" s="58"/>
      <c r="KEH52" s="58"/>
      <c r="KEI52" s="58"/>
      <c r="KEJ52" s="58"/>
      <c r="KEK52" s="58"/>
      <c r="KEL52" s="58"/>
      <c r="KEM52" s="58"/>
      <c r="KEN52" s="58"/>
      <c r="KEO52" s="58"/>
      <c r="KEP52" s="58"/>
      <c r="KEQ52" s="58"/>
      <c r="KER52" s="58"/>
      <c r="KES52" s="58"/>
      <c r="KET52" s="58"/>
      <c r="KEU52" s="58"/>
      <c r="KEV52" s="58"/>
      <c r="KEW52" s="58"/>
      <c r="KEX52" s="58"/>
      <c r="KEY52" s="58"/>
      <c r="KEZ52" s="58"/>
      <c r="KFA52" s="58"/>
      <c r="KFB52" s="58"/>
      <c r="KFC52" s="58"/>
      <c r="KFD52" s="58"/>
      <c r="KFE52" s="58"/>
      <c r="KFF52" s="58"/>
      <c r="KFG52" s="58"/>
      <c r="KFH52" s="58"/>
      <c r="KFI52" s="58"/>
      <c r="KFJ52" s="58"/>
      <c r="KFK52" s="58"/>
      <c r="KFL52" s="58"/>
      <c r="KFM52" s="58"/>
      <c r="KFN52" s="58"/>
      <c r="KFO52" s="58"/>
      <c r="KFP52" s="58"/>
      <c r="KFQ52" s="58"/>
      <c r="KFR52" s="58"/>
      <c r="KFS52" s="58"/>
      <c r="KFT52" s="58"/>
      <c r="KFU52" s="58"/>
      <c r="KFV52" s="58"/>
      <c r="KFW52" s="58"/>
      <c r="KFX52" s="58"/>
      <c r="KFY52" s="58"/>
      <c r="KFZ52" s="58"/>
      <c r="KGA52" s="58"/>
      <c r="KGB52" s="58"/>
      <c r="KGC52" s="58"/>
      <c r="KGD52" s="58"/>
      <c r="KGE52" s="58"/>
      <c r="KGF52" s="58"/>
      <c r="KGG52" s="58"/>
      <c r="KGH52" s="58"/>
      <c r="KGI52" s="58"/>
      <c r="KGJ52" s="58"/>
      <c r="KGK52" s="58"/>
      <c r="KGL52" s="58"/>
      <c r="KGM52" s="58"/>
      <c r="KGN52" s="58"/>
      <c r="KGO52" s="58"/>
      <c r="KGP52" s="58"/>
      <c r="KGQ52" s="58"/>
      <c r="KGR52" s="58"/>
      <c r="KGS52" s="58"/>
      <c r="KGT52" s="58"/>
      <c r="KGU52" s="58"/>
      <c r="KGV52" s="58"/>
      <c r="KGW52" s="58"/>
      <c r="KGX52" s="58"/>
      <c r="KGY52" s="58"/>
      <c r="KGZ52" s="58"/>
      <c r="KHA52" s="58"/>
      <c r="KHB52" s="58"/>
      <c r="KHC52" s="58"/>
      <c r="KHD52" s="58"/>
      <c r="KHE52" s="58"/>
      <c r="KHF52" s="58"/>
      <c r="KHG52" s="58"/>
      <c r="KHH52" s="58"/>
      <c r="KHI52" s="58"/>
      <c r="KHJ52" s="58"/>
      <c r="KHK52" s="58"/>
      <c r="KHL52" s="58"/>
      <c r="KHM52" s="58"/>
      <c r="KHN52" s="58"/>
      <c r="KHO52" s="58"/>
      <c r="KHP52" s="58"/>
      <c r="KHQ52" s="58"/>
      <c r="KHR52" s="58"/>
      <c r="KHS52" s="58"/>
      <c r="KHT52" s="58"/>
      <c r="KHU52" s="58"/>
      <c r="KHV52" s="58"/>
      <c r="KHW52" s="58"/>
      <c r="KHX52" s="58"/>
      <c r="KHY52" s="58"/>
      <c r="KHZ52" s="58"/>
      <c r="KIA52" s="58"/>
      <c r="KIB52" s="58"/>
      <c r="KIC52" s="58"/>
      <c r="KID52" s="58"/>
      <c r="KIE52" s="58"/>
      <c r="KIF52" s="58"/>
      <c r="KIG52" s="58"/>
      <c r="KIH52" s="58"/>
      <c r="KII52" s="58"/>
      <c r="KIJ52" s="58"/>
      <c r="KIK52" s="58"/>
      <c r="KIL52" s="58"/>
      <c r="KIM52" s="58"/>
      <c r="KIN52" s="58"/>
      <c r="KIO52" s="58"/>
      <c r="KIP52" s="58"/>
      <c r="KIQ52" s="58"/>
      <c r="KIR52" s="58"/>
      <c r="KIS52" s="58"/>
      <c r="KIT52" s="58"/>
      <c r="KIU52" s="58"/>
      <c r="KIV52" s="58"/>
      <c r="KIW52" s="58"/>
      <c r="KIX52" s="58"/>
      <c r="KIY52" s="58"/>
      <c r="KIZ52" s="58"/>
      <c r="KJA52" s="58"/>
      <c r="KJB52" s="58"/>
      <c r="KJC52" s="58"/>
      <c r="KJD52" s="58"/>
      <c r="KJE52" s="58"/>
      <c r="KJF52" s="58"/>
      <c r="KJG52" s="58"/>
      <c r="KJH52" s="58"/>
      <c r="KJI52" s="58"/>
      <c r="KJJ52" s="58"/>
      <c r="KJK52" s="58"/>
      <c r="KJL52" s="58"/>
      <c r="KJM52" s="58"/>
      <c r="KJN52" s="58"/>
      <c r="KJO52" s="58"/>
      <c r="KJP52" s="58"/>
      <c r="KJQ52" s="58"/>
      <c r="KJR52" s="58"/>
      <c r="KJS52" s="58"/>
      <c r="KJT52" s="58"/>
      <c r="KJU52" s="58"/>
      <c r="KJV52" s="58"/>
      <c r="KJW52" s="58"/>
      <c r="KJX52" s="58"/>
      <c r="KJY52" s="58"/>
      <c r="KJZ52" s="58"/>
      <c r="KKA52" s="58"/>
      <c r="KKB52" s="58"/>
      <c r="KKC52" s="58"/>
      <c r="KKD52" s="58"/>
      <c r="KKE52" s="58"/>
      <c r="KKF52" s="58"/>
      <c r="KKG52" s="58"/>
      <c r="KKH52" s="58"/>
      <c r="KKI52" s="58"/>
      <c r="KKJ52" s="58"/>
      <c r="KKK52" s="58"/>
      <c r="KKL52" s="58"/>
      <c r="KKM52" s="58"/>
      <c r="KKN52" s="58"/>
      <c r="KKO52" s="58"/>
      <c r="KKP52" s="58"/>
      <c r="KKQ52" s="58"/>
      <c r="KKR52" s="58"/>
      <c r="KKS52" s="58"/>
      <c r="KKT52" s="58"/>
      <c r="KKU52" s="58"/>
      <c r="KKV52" s="58"/>
      <c r="KKW52" s="58"/>
      <c r="KKX52" s="58"/>
      <c r="KKY52" s="58"/>
      <c r="KKZ52" s="58"/>
      <c r="KLA52" s="58"/>
      <c r="KLB52" s="58"/>
      <c r="KLC52" s="58"/>
      <c r="KLD52" s="58"/>
      <c r="KLE52" s="58"/>
      <c r="KLF52" s="58"/>
      <c r="KLG52" s="58"/>
      <c r="KLH52" s="58"/>
      <c r="KLI52" s="58"/>
      <c r="KLJ52" s="58"/>
      <c r="KLK52" s="58"/>
      <c r="KLL52" s="58"/>
      <c r="KLM52" s="58"/>
      <c r="KLN52" s="58"/>
      <c r="KLO52" s="58"/>
      <c r="KLP52" s="58"/>
      <c r="KLQ52" s="58"/>
      <c r="KLR52" s="58"/>
      <c r="KLS52" s="58"/>
      <c r="KLT52" s="58"/>
      <c r="KLU52" s="58"/>
      <c r="KLV52" s="58"/>
      <c r="KLW52" s="58"/>
      <c r="KLX52" s="58"/>
      <c r="KLY52" s="58"/>
      <c r="KLZ52" s="58"/>
      <c r="KMA52" s="58"/>
      <c r="KMB52" s="58"/>
      <c r="KMC52" s="58"/>
      <c r="KMD52" s="58"/>
      <c r="KME52" s="58"/>
      <c r="KMF52" s="58"/>
      <c r="KMG52" s="58"/>
      <c r="KMH52" s="58"/>
      <c r="KMI52" s="58"/>
      <c r="KMJ52" s="58"/>
      <c r="KMK52" s="58"/>
      <c r="KML52" s="58"/>
      <c r="KMM52" s="58"/>
      <c r="KMN52" s="58"/>
      <c r="KMO52" s="58"/>
      <c r="KMP52" s="58"/>
      <c r="KMQ52" s="58"/>
      <c r="KMR52" s="58"/>
      <c r="KMS52" s="58"/>
      <c r="KMT52" s="58"/>
      <c r="KMU52" s="58"/>
      <c r="KMV52" s="58"/>
      <c r="KMW52" s="58"/>
      <c r="KMX52" s="58"/>
      <c r="KMY52" s="58"/>
      <c r="KMZ52" s="58"/>
      <c r="KNA52" s="58"/>
      <c r="KNB52" s="58"/>
      <c r="KNC52" s="58"/>
      <c r="KND52" s="58"/>
      <c r="KNE52" s="58"/>
      <c r="KNF52" s="58"/>
      <c r="KNG52" s="58"/>
      <c r="KNH52" s="58"/>
      <c r="KNI52" s="58"/>
      <c r="KNJ52" s="58"/>
      <c r="KNK52" s="58"/>
      <c r="KNL52" s="58"/>
      <c r="KNM52" s="58"/>
      <c r="KNN52" s="58"/>
      <c r="KNO52" s="58"/>
      <c r="KNP52" s="58"/>
      <c r="KNQ52" s="58"/>
      <c r="KNR52" s="58"/>
      <c r="KNS52" s="58"/>
      <c r="KNT52" s="58"/>
      <c r="KNU52" s="58"/>
      <c r="KNV52" s="58"/>
      <c r="KNW52" s="58"/>
      <c r="KNX52" s="58"/>
      <c r="KNY52" s="58"/>
      <c r="KNZ52" s="58"/>
      <c r="KOA52" s="58"/>
      <c r="KOB52" s="58"/>
      <c r="KOC52" s="58"/>
      <c r="KOD52" s="58"/>
      <c r="KOE52" s="58"/>
      <c r="KOF52" s="58"/>
      <c r="KOG52" s="58"/>
      <c r="KOH52" s="58"/>
      <c r="KOI52" s="58"/>
      <c r="KOJ52" s="58"/>
      <c r="KOK52" s="58"/>
      <c r="KOL52" s="58"/>
      <c r="KOM52" s="58"/>
      <c r="KON52" s="58"/>
      <c r="KOO52" s="58"/>
      <c r="KOP52" s="58"/>
      <c r="KOQ52" s="58"/>
      <c r="KOR52" s="58"/>
      <c r="KOS52" s="58"/>
      <c r="KOT52" s="58"/>
      <c r="KOU52" s="58"/>
      <c r="KOV52" s="58"/>
      <c r="KOW52" s="58"/>
      <c r="KOX52" s="58"/>
      <c r="KOY52" s="58"/>
      <c r="KOZ52" s="58"/>
      <c r="KPA52" s="58"/>
      <c r="KPB52" s="58"/>
      <c r="KPC52" s="58"/>
      <c r="KPD52" s="58"/>
      <c r="KPE52" s="58"/>
      <c r="KPF52" s="58"/>
      <c r="KPG52" s="58"/>
      <c r="KPH52" s="58"/>
      <c r="KPI52" s="58"/>
      <c r="KPJ52" s="58"/>
      <c r="KPK52" s="58"/>
      <c r="KPL52" s="58"/>
      <c r="KPM52" s="58"/>
      <c r="KPN52" s="58"/>
      <c r="KPO52" s="58"/>
      <c r="KPP52" s="58"/>
      <c r="KPQ52" s="58"/>
      <c r="KPR52" s="58"/>
      <c r="KPS52" s="58"/>
      <c r="KPT52" s="58"/>
      <c r="KPU52" s="58"/>
      <c r="KPV52" s="58"/>
      <c r="KPW52" s="58"/>
      <c r="KPX52" s="58"/>
      <c r="KPY52" s="58"/>
      <c r="KPZ52" s="58"/>
      <c r="KQA52" s="58"/>
      <c r="KQB52" s="58"/>
      <c r="KQC52" s="58"/>
      <c r="KQD52" s="58"/>
      <c r="KQE52" s="58"/>
      <c r="KQF52" s="58"/>
      <c r="KQG52" s="58"/>
      <c r="KQH52" s="58"/>
      <c r="KQI52" s="58"/>
      <c r="KQJ52" s="58"/>
      <c r="KQK52" s="58"/>
      <c r="KQL52" s="58"/>
      <c r="KQM52" s="58"/>
      <c r="KQN52" s="58"/>
      <c r="KQO52" s="58"/>
      <c r="KQP52" s="58"/>
      <c r="KQQ52" s="58"/>
      <c r="KQR52" s="58"/>
      <c r="KQS52" s="58"/>
      <c r="KQT52" s="58"/>
      <c r="KQU52" s="58"/>
      <c r="KQV52" s="58"/>
      <c r="KQW52" s="58"/>
      <c r="KQX52" s="58"/>
      <c r="KQY52" s="58"/>
      <c r="KQZ52" s="58"/>
      <c r="KRA52" s="58"/>
      <c r="KRB52" s="58"/>
      <c r="KRC52" s="58"/>
      <c r="KRD52" s="58"/>
      <c r="KRE52" s="58"/>
      <c r="KRF52" s="58"/>
      <c r="KRG52" s="58"/>
      <c r="KRH52" s="58"/>
      <c r="KRI52" s="58"/>
      <c r="KRJ52" s="58"/>
      <c r="KRK52" s="58"/>
      <c r="KRL52" s="58"/>
      <c r="KRM52" s="58"/>
      <c r="KRN52" s="58"/>
      <c r="KRO52" s="58"/>
      <c r="KRP52" s="58"/>
      <c r="KRQ52" s="58"/>
      <c r="KRR52" s="58"/>
      <c r="KRS52" s="58"/>
      <c r="KRT52" s="58"/>
      <c r="KRU52" s="58"/>
      <c r="KRV52" s="58"/>
      <c r="KRW52" s="58"/>
      <c r="KRX52" s="58"/>
      <c r="KRY52" s="58"/>
      <c r="KRZ52" s="58"/>
      <c r="KSA52" s="58"/>
      <c r="KSB52" s="58"/>
      <c r="KSC52" s="58"/>
      <c r="KSD52" s="58"/>
      <c r="KSE52" s="58"/>
      <c r="KSF52" s="58"/>
      <c r="KSG52" s="58"/>
      <c r="KSH52" s="58"/>
      <c r="KSI52" s="58"/>
      <c r="KSJ52" s="58"/>
      <c r="KSK52" s="58"/>
      <c r="KSL52" s="58"/>
      <c r="KSM52" s="58"/>
      <c r="KSN52" s="58"/>
      <c r="KSO52" s="58"/>
      <c r="KSP52" s="58"/>
      <c r="KSQ52" s="58"/>
      <c r="KSR52" s="58"/>
      <c r="KSS52" s="58"/>
      <c r="KST52" s="58"/>
      <c r="KSU52" s="58"/>
      <c r="KSV52" s="58"/>
      <c r="KSW52" s="58"/>
      <c r="KSX52" s="58"/>
      <c r="KSY52" s="58"/>
      <c r="KSZ52" s="58"/>
      <c r="KTA52" s="58"/>
      <c r="KTB52" s="58"/>
      <c r="KTC52" s="58"/>
      <c r="KTD52" s="58"/>
      <c r="KTE52" s="58"/>
      <c r="KTF52" s="58"/>
      <c r="KTG52" s="58"/>
      <c r="KTH52" s="58"/>
      <c r="KTI52" s="58"/>
      <c r="KTJ52" s="58"/>
      <c r="KTK52" s="58"/>
      <c r="KTL52" s="58"/>
      <c r="KTM52" s="58"/>
      <c r="KTN52" s="58"/>
      <c r="KTO52" s="58"/>
      <c r="KTP52" s="58"/>
      <c r="KTQ52" s="58"/>
      <c r="KTR52" s="58"/>
      <c r="KTS52" s="58"/>
      <c r="KTT52" s="58"/>
      <c r="KTU52" s="58"/>
      <c r="KTV52" s="58"/>
      <c r="KTW52" s="58"/>
      <c r="KTX52" s="58"/>
      <c r="KTY52" s="58"/>
      <c r="KTZ52" s="58"/>
      <c r="KUA52" s="58"/>
      <c r="KUB52" s="58"/>
      <c r="KUC52" s="58"/>
      <c r="KUD52" s="58"/>
      <c r="KUE52" s="58"/>
      <c r="KUF52" s="58"/>
      <c r="KUG52" s="58"/>
      <c r="KUH52" s="58"/>
      <c r="KUI52" s="58"/>
      <c r="KUJ52" s="58"/>
      <c r="KUK52" s="58"/>
      <c r="KUL52" s="58"/>
      <c r="KUM52" s="58"/>
      <c r="KUN52" s="58"/>
      <c r="KUO52" s="58"/>
      <c r="KUP52" s="58"/>
      <c r="KUQ52" s="58"/>
      <c r="KUR52" s="58"/>
      <c r="KUS52" s="58"/>
      <c r="KUT52" s="58"/>
      <c r="KUU52" s="58"/>
      <c r="KUV52" s="58"/>
      <c r="KUW52" s="58"/>
      <c r="KUX52" s="58"/>
      <c r="KUY52" s="58"/>
      <c r="KUZ52" s="58"/>
      <c r="KVA52" s="58"/>
      <c r="KVB52" s="58"/>
      <c r="KVC52" s="58"/>
      <c r="KVD52" s="58"/>
      <c r="KVE52" s="58"/>
      <c r="KVF52" s="58"/>
      <c r="KVG52" s="58"/>
      <c r="KVH52" s="58"/>
      <c r="KVI52" s="58"/>
      <c r="KVJ52" s="58"/>
      <c r="KVK52" s="58"/>
      <c r="KVL52" s="58"/>
      <c r="KVM52" s="58"/>
      <c r="KVN52" s="58"/>
      <c r="KVO52" s="58"/>
      <c r="KVP52" s="58"/>
      <c r="KVQ52" s="58"/>
      <c r="KVR52" s="58"/>
      <c r="KVS52" s="58"/>
      <c r="KVT52" s="58"/>
      <c r="KVU52" s="58"/>
      <c r="KVV52" s="58"/>
      <c r="KVW52" s="58"/>
      <c r="KVX52" s="58"/>
      <c r="KVY52" s="58"/>
      <c r="KVZ52" s="58"/>
      <c r="KWA52" s="58"/>
      <c r="KWB52" s="58"/>
      <c r="KWC52" s="58"/>
      <c r="KWD52" s="58"/>
      <c r="KWE52" s="58"/>
      <c r="KWF52" s="58"/>
      <c r="KWG52" s="58"/>
      <c r="KWH52" s="58"/>
      <c r="KWI52" s="58"/>
      <c r="KWJ52" s="58"/>
      <c r="KWK52" s="58"/>
      <c r="KWL52" s="58"/>
      <c r="KWM52" s="58"/>
      <c r="KWN52" s="58"/>
      <c r="KWO52" s="58"/>
      <c r="KWP52" s="58"/>
      <c r="KWQ52" s="58"/>
      <c r="KWR52" s="58"/>
      <c r="KWS52" s="58"/>
      <c r="KWT52" s="58"/>
      <c r="KWU52" s="58"/>
      <c r="KWV52" s="58"/>
      <c r="KWW52" s="58"/>
      <c r="KWX52" s="58"/>
      <c r="KWY52" s="58"/>
      <c r="KWZ52" s="58"/>
      <c r="KXA52" s="58"/>
      <c r="KXB52" s="58"/>
      <c r="KXC52" s="58"/>
      <c r="KXD52" s="58"/>
      <c r="KXE52" s="58"/>
      <c r="KXF52" s="58"/>
      <c r="KXG52" s="58"/>
      <c r="KXH52" s="58"/>
      <c r="KXI52" s="58"/>
      <c r="KXJ52" s="58"/>
      <c r="KXK52" s="58"/>
      <c r="KXL52" s="58"/>
      <c r="KXM52" s="58"/>
      <c r="KXN52" s="58"/>
      <c r="KXO52" s="58"/>
      <c r="KXP52" s="58"/>
      <c r="KXQ52" s="58"/>
      <c r="KXR52" s="58"/>
      <c r="KXS52" s="58"/>
      <c r="KXT52" s="58"/>
      <c r="KXU52" s="58"/>
      <c r="KXV52" s="58"/>
      <c r="KXW52" s="58"/>
      <c r="KXX52" s="58"/>
      <c r="KXY52" s="58"/>
      <c r="KXZ52" s="58"/>
      <c r="KYA52" s="58"/>
      <c r="KYB52" s="58"/>
      <c r="KYC52" s="58"/>
      <c r="KYD52" s="58"/>
      <c r="KYE52" s="58"/>
      <c r="KYF52" s="58"/>
      <c r="KYG52" s="58"/>
      <c r="KYH52" s="58"/>
      <c r="KYI52" s="58"/>
      <c r="KYJ52" s="58"/>
      <c r="KYK52" s="58"/>
      <c r="KYL52" s="58"/>
      <c r="KYM52" s="58"/>
      <c r="KYN52" s="58"/>
      <c r="KYO52" s="58"/>
      <c r="KYP52" s="58"/>
      <c r="KYQ52" s="58"/>
      <c r="KYR52" s="58"/>
      <c r="KYS52" s="58"/>
      <c r="KYT52" s="58"/>
      <c r="KYU52" s="58"/>
      <c r="KYV52" s="58"/>
      <c r="KYW52" s="58"/>
      <c r="KYX52" s="58"/>
      <c r="KYY52" s="58"/>
      <c r="KYZ52" s="58"/>
      <c r="KZA52" s="58"/>
      <c r="KZB52" s="58"/>
      <c r="KZC52" s="58"/>
      <c r="KZD52" s="58"/>
      <c r="KZE52" s="58"/>
      <c r="KZF52" s="58"/>
      <c r="KZG52" s="58"/>
      <c r="KZH52" s="58"/>
      <c r="KZI52" s="58"/>
      <c r="KZJ52" s="58"/>
      <c r="KZK52" s="58"/>
      <c r="KZL52" s="58"/>
      <c r="KZM52" s="58"/>
      <c r="KZN52" s="58"/>
      <c r="KZO52" s="58"/>
      <c r="KZP52" s="58"/>
      <c r="KZQ52" s="58"/>
      <c r="KZR52" s="58"/>
      <c r="KZS52" s="58"/>
      <c r="KZT52" s="58"/>
      <c r="KZU52" s="58"/>
      <c r="KZV52" s="58"/>
      <c r="KZW52" s="58"/>
      <c r="KZX52" s="58"/>
      <c r="KZY52" s="58"/>
      <c r="KZZ52" s="58"/>
      <c r="LAA52" s="58"/>
      <c r="LAB52" s="58"/>
      <c r="LAC52" s="58"/>
      <c r="LAD52" s="58"/>
      <c r="LAE52" s="58"/>
      <c r="LAF52" s="58"/>
      <c r="LAG52" s="58"/>
      <c r="LAH52" s="58"/>
      <c r="LAI52" s="58"/>
      <c r="LAJ52" s="58"/>
      <c r="LAK52" s="58"/>
      <c r="LAL52" s="58"/>
      <c r="LAM52" s="58"/>
      <c r="LAN52" s="58"/>
      <c r="LAO52" s="58"/>
      <c r="LAP52" s="58"/>
      <c r="LAQ52" s="58"/>
      <c r="LAR52" s="58"/>
      <c r="LAS52" s="58"/>
      <c r="LAT52" s="58"/>
      <c r="LAU52" s="58"/>
      <c r="LAV52" s="58"/>
      <c r="LAW52" s="58"/>
      <c r="LAX52" s="58"/>
      <c r="LAY52" s="58"/>
      <c r="LAZ52" s="58"/>
      <c r="LBA52" s="58"/>
      <c r="LBB52" s="58"/>
      <c r="LBC52" s="58"/>
      <c r="LBD52" s="58"/>
      <c r="LBE52" s="58"/>
      <c r="LBF52" s="58"/>
      <c r="LBG52" s="58"/>
      <c r="LBH52" s="58"/>
      <c r="LBI52" s="58"/>
      <c r="LBJ52" s="58"/>
      <c r="LBK52" s="58"/>
      <c r="LBL52" s="58"/>
      <c r="LBM52" s="58"/>
      <c r="LBN52" s="58"/>
      <c r="LBO52" s="58"/>
      <c r="LBP52" s="58"/>
      <c r="LBQ52" s="58"/>
      <c r="LBR52" s="58"/>
      <c r="LBS52" s="58"/>
      <c r="LBT52" s="58"/>
      <c r="LBU52" s="58"/>
      <c r="LBV52" s="58"/>
      <c r="LBW52" s="58"/>
      <c r="LBX52" s="58"/>
      <c r="LBY52" s="58"/>
      <c r="LBZ52" s="58"/>
      <c r="LCA52" s="58"/>
      <c r="LCB52" s="58"/>
      <c r="LCC52" s="58"/>
      <c r="LCD52" s="58"/>
      <c r="LCE52" s="58"/>
      <c r="LCF52" s="58"/>
      <c r="LCG52" s="58"/>
      <c r="LCH52" s="58"/>
      <c r="LCI52" s="58"/>
      <c r="LCJ52" s="58"/>
      <c r="LCK52" s="58"/>
      <c r="LCL52" s="58"/>
      <c r="LCM52" s="58"/>
      <c r="LCN52" s="58"/>
      <c r="LCO52" s="58"/>
      <c r="LCP52" s="58"/>
      <c r="LCQ52" s="58"/>
      <c r="LCR52" s="58"/>
      <c r="LCS52" s="58"/>
      <c r="LCT52" s="58"/>
      <c r="LCU52" s="58"/>
      <c r="LCV52" s="58"/>
      <c r="LCW52" s="58"/>
      <c r="LCX52" s="58"/>
      <c r="LCY52" s="58"/>
      <c r="LCZ52" s="58"/>
      <c r="LDA52" s="58"/>
      <c r="LDB52" s="58"/>
      <c r="LDC52" s="58"/>
      <c r="LDD52" s="58"/>
      <c r="LDE52" s="58"/>
      <c r="LDF52" s="58"/>
      <c r="LDG52" s="58"/>
      <c r="LDH52" s="58"/>
      <c r="LDI52" s="58"/>
      <c r="LDJ52" s="58"/>
      <c r="LDK52" s="58"/>
      <c r="LDL52" s="58"/>
      <c r="LDM52" s="58"/>
      <c r="LDN52" s="58"/>
      <c r="LDO52" s="58"/>
      <c r="LDP52" s="58"/>
      <c r="LDQ52" s="58"/>
      <c r="LDR52" s="58"/>
      <c r="LDS52" s="58"/>
      <c r="LDT52" s="58"/>
      <c r="LDU52" s="58"/>
      <c r="LDV52" s="58"/>
      <c r="LDW52" s="58"/>
      <c r="LDX52" s="58"/>
      <c r="LDY52" s="58"/>
      <c r="LDZ52" s="58"/>
      <c r="LEA52" s="58"/>
      <c r="LEB52" s="58"/>
      <c r="LEC52" s="58"/>
      <c r="LED52" s="58"/>
      <c r="LEE52" s="58"/>
      <c r="LEF52" s="58"/>
      <c r="LEG52" s="58"/>
      <c r="LEH52" s="58"/>
      <c r="LEI52" s="58"/>
      <c r="LEJ52" s="58"/>
      <c r="LEK52" s="58"/>
      <c r="LEL52" s="58"/>
      <c r="LEM52" s="58"/>
      <c r="LEN52" s="58"/>
      <c r="LEO52" s="58"/>
      <c r="LEP52" s="58"/>
      <c r="LEQ52" s="58"/>
      <c r="LER52" s="58"/>
      <c r="LES52" s="58"/>
      <c r="LET52" s="58"/>
      <c r="LEU52" s="58"/>
      <c r="LEV52" s="58"/>
      <c r="LEW52" s="58"/>
      <c r="LEX52" s="58"/>
      <c r="LEY52" s="58"/>
      <c r="LEZ52" s="58"/>
      <c r="LFA52" s="58"/>
      <c r="LFB52" s="58"/>
      <c r="LFC52" s="58"/>
      <c r="LFD52" s="58"/>
      <c r="LFE52" s="58"/>
      <c r="LFF52" s="58"/>
      <c r="LFG52" s="58"/>
      <c r="LFH52" s="58"/>
      <c r="LFI52" s="58"/>
      <c r="LFJ52" s="58"/>
      <c r="LFK52" s="58"/>
      <c r="LFL52" s="58"/>
      <c r="LFM52" s="58"/>
      <c r="LFN52" s="58"/>
      <c r="LFO52" s="58"/>
      <c r="LFP52" s="58"/>
      <c r="LFQ52" s="58"/>
      <c r="LFR52" s="58"/>
      <c r="LFS52" s="58"/>
      <c r="LFT52" s="58"/>
      <c r="LFU52" s="58"/>
      <c r="LFV52" s="58"/>
      <c r="LFW52" s="58"/>
      <c r="LFX52" s="58"/>
      <c r="LFY52" s="58"/>
      <c r="LFZ52" s="58"/>
      <c r="LGA52" s="58"/>
      <c r="LGB52" s="58"/>
      <c r="LGC52" s="58"/>
      <c r="LGD52" s="58"/>
      <c r="LGE52" s="58"/>
      <c r="LGF52" s="58"/>
      <c r="LGG52" s="58"/>
      <c r="LGH52" s="58"/>
      <c r="LGI52" s="58"/>
      <c r="LGJ52" s="58"/>
      <c r="LGK52" s="58"/>
      <c r="LGL52" s="58"/>
      <c r="LGM52" s="58"/>
      <c r="LGN52" s="58"/>
      <c r="LGO52" s="58"/>
      <c r="LGP52" s="58"/>
      <c r="LGQ52" s="58"/>
      <c r="LGR52" s="58"/>
      <c r="LGS52" s="58"/>
      <c r="LGT52" s="58"/>
      <c r="LGU52" s="58"/>
      <c r="LGV52" s="58"/>
      <c r="LGW52" s="58"/>
      <c r="LGX52" s="58"/>
      <c r="LGY52" s="58"/>
      <c r="LGZ52" s="58"/>
      <c r="LHA52" s="58"/>
      <c r="LHB52" s="58"/>
      <c r="LHC52" s="58"/>
      <c r="LHD52" s="58"/>
      <c r="LHE52" s="58"/>
      <c r="LHF52" s="58"/>
      <c r="LHG52" s="58"/>
      <c r="LHH52" s="58"/>
      <c r="LHI52" s="58"/>
      <c r="LHJ52" s="58"/>
      <c r="LHK52" s="58"/>
      <c r="LHL52" s="58"/>
      <c r="LHM52" s="58"/>
      <c r="LHN52" s="58"/>
      <c r="LHO52" s="58"/>
      <c r="LHP52" s="58"/>
      <c r="LHQ52" s="58"/>
      <c r="LHR52" s="58"/>
      <c r="LHS52" s="58"/>
      <c r="LHT52" s="58"/>
      <c r="LHU52" s="58"/>
      <c r="LHV52" s="58"/>
      <c r="LHW52" s="58"/>
      <c r="LHX52" s="58"/>
      <c r="LHY52" s="58"/>
      <c r="LHZ52" s="58"/>
      <c r="LIA52" s="58"/>
      <c r="LIB52" s="58"/>
      <c r="LIC52" s="58"/>
      <c r="LID52" s="58"/>
      <c r="LIE52" s="58"/>
      <c r="LIF52" s="58"/>
      <c r="LIG52" s="58"/>
      <c r="LIH52" s="58"/>
      <c r="LII52" s="58"/>
      <c r="LIJ52" s="58"/>
      <c r="LIK52" s="58"/>
      <c r="LIL52" s="58"/>
      <c r="LIM52" s="58"/>
      <c r="LIN52" s="58"/>
      <c r="LIO52" s="58"/>
      <c r="LIP52" s="58"/>
      <c r="LIQ52" s="58"/>
      <c r="LIR52" s="58"/>
      <c r="LIS52" s="58"/>
      <c r="LIT52" s="58"/>
      <c r="LIU52" s="58"/>
      <c r="LIV52" s="58"/>
      <c r="LIW52" s="58"/>
      <c r="LIX52" s="58"/>
      <c r="LIY52" s="58"/>
      <c r="LIZ52" s="58"/>
      <c r="LJA52" s="58"/>
      <c r="LJB52" s="58"/>
      <c r="LJC52" s="58"/>
      <c r="LJD52" s="58"/>
      <c r="LJE52" s="58"/>
      <c r="LJF52" s="58"/>
      <c r="LJG52" s="58"/>
      <c r="LJH52" s="58"/>
      <c r="LJI52" s="58"/>
      <c r="LJJ52" s="58"/>
      <c r="LJK52" s="58"/>
      <c r="LJL52" s="58"/>
      <c r="LJM52" s="58"/>
      <c r="LJN52" s="58"/>
      <c r="LJO52" s="58"/>
      <c r="LJP52" s="58"/>
      <c r="LJQ52" s="58"/>
      <c r="LJR52" s="58"/>
      <c r="LJS52" s="58"/>
      <c r="LJT52" s="58"/>
      <c r="LJU52" s="58"/>
      <c r="LJV52" s="58"/>
      <c r="LJW52" s="58"/>
      <c r="LJX52" s="58"/>
      <c r="LJY52" s="58"/>
      <c r="LJZ52" s="58"/>
      <c r="LKA52" s="58"/>
      <c r="LKB52" s="58"/>
      <c r="LKC52" s="58"/>
      <c r="LKD52" s="58"/>
      <c r="LKE52" s="58"/>
      <c r="LKF52" s="58"/>
      <c r="LKG52" s="58"/>
      <c r="LKH52" s="58"/>
      <c r="LKI52" s="58"/>
      <c r="LKJ52" s="58"/>
      <c r="LKK52" s="58"/>
      <c r="LKL52" s="58"/>
      <c r="LKM52" s="58"/>
      <c r="LKN52" s="58"/>
      <c r="LKO52" s="58"/>
      <c r="LKP52" s="58"/>
      <c r="LKQ52" s="58"/>
      <c r="LKR52" s="58"/>
      <c r="LKS52" s="58"/>
      <c r="LKT52" s="58"/>
      <c r="LKU52" s="58"/>
      <c r="LKV52" s="58"/>
      <c r="LKW52" s="58"/>
      <c r="LKX52" s="58"/>
      <c r="LKY52" s="58"/>
      <c r="LKZ52" s="58"/>
      <c r="LLA52" s="58"/>
      <c r="LLB52" s="58"/>
      <c r="LLC52" s="58"/>
      <c r="LLD52" s="58"/>
      <c r="LLE52" s="58"/>
      <c r="LLF52" s="58"/>
      <c r="LLG52" s="58"/>
      <c r="LLH52" s="58"/>
      <c r="LLI52" s="58"/>
      <c r="LLJ52" s="58"/>
      <c r="LLK52" s="58"/>
      <c r="LLL52" s="58"/>
      <c r="LLM52" s="58"/>
      <c r="LLN52" s="58"/>
      <c r="LLO52" s="58"/>
      <c r="LLP52" s="58"/>
      <c r="LLQ52" s="58"/>
      <c r="LLR52" s="58"/>
      <c r="LLS52" s="58"/>
      <c r="LLT52" s="58"/>
      <c r="LLU52" s="58"/>
      <c r="LLV52" s="58"/>
      <c r="LLW52" s="58"/>
      <c r="LLX52" s="58"/>
      <c r="LLY52" s="58"/>
      <c r="LLZ52" s="58"/>
      <c r="LMA52" s="58"/>
      <c r="LMB52" s="58"/>
      <c r="LMC52" s="58"/>
      <c r="LMD52" s="58"/>
      <c r="LME52" s="58"/>
      <c r="LMF52" s="58"/>
      <c r="LMG52" s="58"/>
      <c r="LMH52" s="58"/>
      <c r="LMI52" s="58"/>
      <c r="LMJ52" s="58"/>
      <c r="LMK52" s="58"/>
      <c r="LML52" s="58"/>
      <c r="LMM52" s="58"/>
      <c r="LMN52" s="58"/>
      <c r="LMO52" s="58"/>
      <c r="LMP52" s="58"/>
      <c r="LMQ52" s="58"/>
      <c r="LMR52" s="58"/>
      <c r="LMS52" s="58"/>
      <c r="LMT52" s="58"/>
      <c r="LMU52" s="58"/>
      <c r="LMV52" s="58"/>
      <c r="LMW52" s="58"/>
      <c r="LMX52" s="58"/>
      <c r="LMY52" s="58"/>
      <c r="LMZ52" s="58"/>
      <c r="LNA52" s="58"/>
      <c r="LNB52" s="58"/>
      <c r="LNC52" s="58"/>
      <c r="LND52" s="58"/>
      <c r="LNE52" s="58"/>
      <c r="LNF52" s="58"/>
      <c r="LNG52" s="58"/>
      <c r="LNH52" s="58"/>
      <c r="LNI52" s="58"/>
      <c r="LNJ52" s="58"/>
      <c r="LNK52" s="58"/>
      <c r="LNL52" s="58"/>
      <c r="LNM52" s="58"/>
      <c r="LNN52" s="58"/>
      <c r="LNO52" s="58"/>
      <c r="LNP52" s="58"/>
      <c r="LNQ52" s="58"/>
      <c r="LNR52" s="58"/>
      <c r="LNS52" s="58"/>
      <c r="LNT52" s="58"/>
      <c r="LNU52" s="58"/>
      <c r="LNV52" s="58"/>
      <c r="LNW52" s="58"/>
      <c r="LNX52" s="58"/>
      <c r="LNY52" s="58"/>
      <c r="LNZ52" s="58"/>
      <c r="LOA52" s="58"/>
      <c r="LOB52" s="58"/>
      <c r="LOC52" s="58"/>
      <c r="LOD52" s="58"/>
      <c r="LOE52" s="58"/>
      <c r="LOF52" s="58"/>
      <c r="LOG52" s="58"/>
      <c r="LOH52" s="58"/>
      <c r="LOI52" s="58"/>
      <c r="LOJ52" s="58"/>
      <c r="LOK52" s="58"/>
      <c r="LOL52" s="58"/>
      <c r="LOM52" s="58"/>
      <c r="LON52" s="58"/>
      <c r="LOO52" s="58"/>
      <c r="LOP52" s="58"/>
      <c r="LOQ52" s="58"/>
      <c r="LOR52" s="58"/>
      <c r="LOS52" s="58"/>
      <c r="LOT52" s="58"/>
      <c r="LOU52" s="58"/>
      <c r="LOV52" s="58"/>
      <c r="LOW52" s="58"/>
      <c r="LOX52" s="58"/>
      <c r="LOY52" s="58"/>
      <c r="LOZ52" s="58"/>
      <c r="LPA52" s="58"/>
      <c r="LPB52" s="58"/>
      <c r="LPC52" s="58"/>
      <c r="LPD52" s="58"/>
      <c r="LPE52" s="58"/>
      <c r="LPF52" s="58"/>
      <c r="LPG52" s="58"/>
      <c r="LPH52" s="58"/>
      <c r="LPI52" s="58"/>
      <c r="LPJ52" s="58"/>
      <c r="LPK52" s="58"/>
      <c r="LPL52" s="58"/>
      <c r="LPM52" s="58"/>
      <c r="LPN52" s="58"/>
      <c r="LPO52" s="58"/>
      <c r="LPP52" s="58"/>
      <c r="LPQ52" s="58"/>
      <c r="LPR52" s="58"/>
      <c r="LPS52" s="58"/>
      <c r="LPT52" s="58"/>
      <c r="LPU52" s="58"/>
      <c r="LPV52" s="58"/>
      <c r="LPW52" s="58"/>
      <c r="LPX52" s="58"/>
      <c r="LPY52" s="58"/>
      <c r="LPZ52" s="58"/>
      <c r="LQA52" s="58"/>
      <c r="LQB52" s="58"/>
      <c r="LQC52" s="58"/>
      <c r="LQD52" s="58"/>
      <c r="LQE52" s="58"/>
      <c r="LQF52" s="58"/>
      <c r="LQG52" s="58"/>
      <c r="LQH52" s="58"/>
      <c r="LQI52" s="58"/>
      <c r="LQJ52" s="58"/>
      <c r="LQK52" s="58"/>
      <c r="LQL52" s="58"/>
      <c r="LQM52" s="58"/>
      <c r="LQN52" s="58"/>
      <c r="LQO52" s="58"/>
      <c r="LQP52" s="58"/>
      <c r="LQQ52" s="58"/>
      <c r="LQR52" s="58"/>
      <c r="LQS52" s="58"/>
      <c r="LQT52" s="58"/>
      <c r="LQU52" s="58"/>
      <c r="LQV52" s="58"/>
      <c r="LQW52" s="58"/>
      <c r="LQX52" s="58"/>
      <c r="LQY52" s="58"/>
      <c r="LQZ52" s="58"/>
      <c r="LRA52" s="58"/>
      <c r="LRB52" s="58"/>
      <c r="LRC52" s="58"/>
      <c r="LRD52" s="58"/>
      <c r="LRE52" s="58"/>
      <c r="LRF52" s="58"/>
      <c r="LRG52" s="58"/>
      <c r="LRH52" s="58"/>
      <c r="LRI52" s="58"/>
      <c r="LRJ52" s="58"/>
      <c r="LRK52" s="58"/>
      <c r="LRL52" s="58"/>
      <c r="LRM52" s="58"/>
      <c r="LRN52" s="58"/>
      <c r="LRO52" s="58"/>
      <c r="LRP52" s="58"/>
      <c r="LRQ52" s="58"/>
      <c r="LRR52" s="58"/>
      <c r="LRS52" s="58"/>
      <c r="LRT52" s="58"/>
      <c r="LRU52" s="58"/>
      <c r="LRV52" s="58"/>
      <c r="LRW52" s="58"/>
      <c r="LRX52" s="58"/>
      <c r="LRY52" s="58"/>
      <c r="LRZ52" s="58"/>
      <c r="LSA52" s="58"/>
      <c r="LSB52" s="58"/>
      <c r="LSC52" s="58"/>
      <c r="LSD52" s="58"/>
      <c r="LSE52" s="58"/>
      <c r="LSF52" s="58"/>
      <c r="LSG52" s="58"/>
      <c r="LSH52" s="58"/>
      <c r="LSI52" s="58"/>
      <c r="LSJ52" s="58"/>
      <c r="LSK52" s="58"/>
      <c r="LSL52" s="58"/>
      <c r="LSM52" s="58"/>
      <c r="LSN52" s="58"/>
      <c r="LSO52" s="58"/>
      <c r="LSP52" s="58"/>
      <c r="LSQ52" s="58"/>
      <c r="LSR52" s="58"/>
      <c r="LSS52" s="58"/>
      <c r="LST52" s="58"/>
      <c r="LSU52" s="58"/>
      <c r="LSV52" s="58"/>
      <c r="LSW52" s="58"/>
      <c r="LSX52" s="58"/>
      <c r="LSY52" s="58"/>
      <c r="LSZ52" s="58"/>
      <c r="LTA52" s="58"/>
      <c r="LTB52" s="58"/>
      <c r="LTC52" s="58"/>
      <c r="LTD52" s="58"/>
      <c r="LTE52" s="58"/>
      <c r="LTF52" s="58"/>
      <c r="LTG52" s="58"/>
      <c r="LTH52" s="58"/>
      <c r="LTI52" s="58"/>
      <c r="LTJ52" s="58"/>
      <c r="LTK52" s="58"/>
      <c r="LTL52" s="58"/>
      <c r="LTM52" s="58"/>
      <c r="LTN52" s="58"/>
      <c r="LTO52" s="58"/>
      <c r="LTP52" s="58"/>
      <c r="LTQ52" s="58"/>
      <c r="LTR52" s="58"/>
      <c r="LTS52" s="58"/>
      <c r="LTT52" s="58"/>
      <c r="LTU52" s="58"/>
      <c r="LTV52" s="58"/>
      <c r="LTW52" s="58"/>
      <c r="LTX52" s="58"/>
      <c r="LTY52" s="58"/>
      <c r="LTZ52" s="58"/>
      <c r="LUA52" s="58"/>
      <c r="LUB52" s="58"/>
      <c r="LUC52" s="58"/>
      <c r="LUD52" s="58"/>
      <c r="LUE52" s="58"/>
      <c r="LUF52" s="58"/>
      <c r="LUG52" s="58"/>
      <c r="LUH52" s="58"/>
      <c r="LUI52" s="58"/>
      <c r="LUJ52" s="58"/>
      <c r="LUK52" s="58"/>
      <c r="LUL52" s="58"/>
      <c r="LUM52" s="58"/>
      <c r="LUN52" s="58"/>
      <c r="LUO52" s="58"/>
      <c r="LUP52" s="58"/>
      <c r="LUQ52" s="58"/>
      <c r="LUR52" s="58"/>
      <c r="LUS52" s="58"/>
      <c r="LUT52" s="58"/>
      <c r="LUU52" s="58"/>
      <c r="LUV52" s="58"/>
      <c r="LUW52" s="58"/>
      <c r="LUX52" s="58"/>
      <c r="LUY52" s="58"/>
      <c r="LUZ52" s="58"/>
      <c r="LVA52" s="58"/>
      <c r="LVB52" s="58"/>
      <c r="LVC52" s="58"/>
      <c r="LVD52" s="58"/>
      <c r="LVE52" s="58"/>
      <c r="LVF52" s="58"/>
      <c r="LVG52" s="58"/>
      <c r="LVH52" s="58"/>
      <c r="LVI52" s="58"/>
      <c r="LVJ52" s="58"/>
      <c r="LVK52" s="58"/>
      <c r="LVL52" s="58"/>
      <c r="LVM52" s="58"/>
      <c r="LVN52" s="58"/>
      <c r="LVO52" s="58"/>
      <c r="LVP52" s="58"/>
      <c r="LVQ52" s="58"/>
      <c r="LVR52" s="58"/>
      <c r="LVS52" s="58"/>
      <c r="LVT52" s="58"/>
      <c r="LVU52" s="58"/>
      <c r="LVV52" s="58"/>
      <c r="LVW52" s="58"/>
      <c r="LVX52" s="58"/>
      <c r="LVY52" s="58"/>
      <c r="LVZ52" s="58"/>
      <c r="LWA52" s="58"/>
      <c r="LWB52" s="58"/>
      <c r="LWC52" s="58"/>
      <c r="LWD52" s="58"/>
      <c r="LWE52" s="58"/>
      <c r="LWF52" s="58"/>
      <c r="LWG52" s="58"/>
      <c r="LWH52" s="58"/>
      <c r="LWI52" s="58"/>
      <c r="LWJ52" s="58"/>
      <c r="LWK52" s="58"/>
      <c r="LWL52" s="58"/>
      <c r="LWM52" s="58"/>
      <c r="LWN52" s="58"/>
      <c r="LWO52" s="58"/>
      <c r="LWP52" s="58"/>
      <c r="LWQ52" s="58"/>
      <c r="LWR52" s="58"/>
      <c r="LWS52" s="58"/>
      <c r="LWT52" s="58"/>
      <c r="LWU52" s="58"/>
      <c r="LWV52" s="58"/>
      <c r="LWW52" s="58"/>
      <c r="LWX52" s="58"/>
      <c r="LWY52" s="58"/>
      <c r="LWZ52" s="58"/>
      <c r="LXA52" s="58"/>
      <c r="LXB52" s="58"/>
      <c r="LXC52" s="58"/>
      <c r="LXD52" s="58"/>
      <c r="LXE52" s="58"/>
      <c r="LXF52" s="58"/>
      <c r="LXG52" s="58"/>
      <c r="LXH52" s="58"/>
      <c r="LXI52" s="58"/>
      <c r="LXJ52" s="58"/>
      <c r="LXK52" s="58"/>
      <c r="LXL52" s="58"/>
      <c r="LXM52" s="58"/>
      <c r="LXN52" s="58"/>
      <c r="LXO52" s="58"/>
      <c r="LXP52" s="58"/>
      <c r="LXQ52" s="58"/>
      <c r="LXR52" s="58"/>
      <c r="LXS52" s="58"/>
      <c r="LXT52" s="58"/>
      <c r="LXU52" s="58"/>
      <c r="LXV52" s="58"/>
      <c r="LXW52" s="58"/>
      <c r="LXX52" s="58"/>
      <c r="LXY52" s="58"/>
      <c r="LXZ52" s="58"/>
      <c r="LYA52" s="58"/>
      <c r="LYB52" s="58"/>
      <c r="LYC52" s="58"/>
      <c r="LYD52" s="58"/>
      <c r="LYE52" s="58"/>
      <c r="LYF52" s="58"/>
      <c r="LYG52" s="58"/>
      <c r="LYH52" s="58"/>
      <c r="LYI52" s="58"/>
      <c r="LYJ52" s="58"/>
      <c r="LYK52" s="58"/>
      <c r="LYL52" s="58"/>
      <c r="LYM52" s="58"/>
      <c r="LYN52" s="58"/>
      <c r="LYO52" s="58"/>
      <c r="LYP52" s="58"/>
      <c r="LYQ52" s="58"/>
      <c r="LYR52" s="58"/>
      <c r="LYS52" s="58"/>
      <c r="LYT52" s="58"/>
      <c r="LYU52" s="58"/>
      <c r="LYV52" s="58"/>
      <c r="LYW52" s="58"/>
      <c r="LYX52" s="58"/>
      <c r="LYY52" s="58"/>
      <c r="LYZ52" s="58"/>
      <c r="LZA52" s="58"/>
      <c r="LZB52" s="58"/>
      <c r="LZC52" s="58"/>
      <c r="LZD52" s="58"/>
      <c r="LZE52" s="58"/>
      <c r="LZF52" s="58"/>
      <c r="LZG52" s="58"/>
      <c r="LZH52" s="58"/>
      <c r="LZI52" s="58"/>
      <c r="LZJ52" s="58"/>
      <c r="LZK52" s="58"/>
      <c r="LZL52" s="58"/>
      <c r="LZM52" s="58"/>
      <c r="LZN52" s="58"/>
      <c r="LZO52" s="58"/>
      <c r="LZP52" s="58"/>
      <c r="LZQ52" s="58"/>
      <c r="LZR52" s="58"/>
      <c r="LZS52" s="58"/>
      <c r="LZT52" s="58"/>
      <c r="LZU52" s="58"/>
      <c r="LZV52" s="58"/>
      <c r="LZW52" s="58"/>
      <c r="LZX52" s="58"/>
      <c r="LZY52" s="58"/>
      <c r="LZZ52" s="58"/>
      <c r="MAA52" s="58"/>
      <c r="MAB52" s="58"/>
      <c r="MAC52" s="58"/>
      <c r="MAD52" s="58"/>
      <c r="MAE52" s="58"/>
      <c r="MAF52" s="58"/>
      <c r="MAG52" s="58"/>
      <c r="MAH52" s="58"/>
      <c r="MAI52" s="58"/>
      <c r="MAJ52" s="58"/>
      <c r="MAK52" s="58"/>
      <c r="MAL52" s="58"/>
      <c r="MAM52" s="58"/>
      <c r="MAN52" s="58"/>
      <c r="MAO52" s="58"/>
      <c r="MAP52" s="58"/>
      <c r="MAQ52" s="58"/>
      <c r="MAR52" s="58"/>
      <c r="MAS52" s="58"/>
      <c r="MAT52" s="58"/>
      <c r="MAU52" s="58"/>
      <c r="MAV52" s="58"/>
      <c r="MAW52" s="58"/>
      <c r="MAX52" s="58"/>
      <c r="MAY52" s="58"/>
      <c r="MAZ52" s="58"/>
      <c r="MBA52" s="58"/>
      <c r="MBB52" s="58"/>
      <c r="MBC52" s="58"/>
      <c r="MBD52" s="58"/>
      <c r="MBE52" s="58"/>
      <c r="MBF52" s="58"/>
      <c r="MBG52" s="58"/>
      <c r="MBH52" s="58"/>
      <c r="MBI52" s="58"/>
      <c r="MBJ52" s="58"/>
      <c r="MBK52" s="58"/>
      <c r="MBL52" s="58"/>
      <c r="MBM52" s="58"/>
      <c r="MBN52" s="58"/>
      <c r="MBO52" s="58"/>
      <c r="MBP52" s="58"/>
      <c r="MBQ52" s="58"/>
      <c r="MBR52" s="58"/>
      <c r="MBS52" s="58"/>
      <c r="MBT52" s="58"/>
      <c r="MBU52" s="58"/>
      <c r="MBV52" s="58"/>
      <c r="MBW52" s="58"/>
      <c r="MBX52" s="58"/>
      <c r="MBY52" s="58"/>
      <c r="MBZ52" s="58"/>
      <c r="MCA52" s="58"/>
      <c r="MCB52" s="58"/>
      <c r="MCC52" s="58"/>
      <c r="MCD52" s="58"/>
      <c r="MCE52" s="58"/>
      <c r="MCF52" s="58"/>
      <c r="MCG52" s="58"/>
      <c r="MCH52" s="58"/>
      <c r="MCI52" s="58"/>
      <c r="MCJ52" s="58"/>
      <c r="MCK52" s="58"/>
      <c r="MCL52" s="58"/>
      <c r="MCM52" s="58"/>
      <c r="MCN52" s="58"/>
      <c r="MCO52" s="58"/>
      <c r="MCP52" s="58"/>
      <c r="MCQ52" s="58"/>
      <c r="MCR52" s="58"/>
      <c r="MCS52" s="58"/>
      <c r="MCT52" s="58"/>
      <c r="MCU52" s="58"/>
      <c r="MCV52" s="58"/>
      <c r="MCW52" s="58"/>
      <c r="MCX52" s="58"/>
      <c r="MCY52" s="58"/>
      <c r="MCZ52" s="58"/>
      <c r="MDA52" s="58"/>
      <c r="MDB52" s="58"/>
      <c r="MDC52" s="58"/>
      <c r="MDD52" s="58"/>
      <c r="MDE52" s="58"/>
      <c r="MDF52" s="58"/>
      <c r="MDG52" s="58"/>
      <c r="MDH52" s="58"/>
      <c r="MDI52" s="58"/>
      <c r="MDJ52" s="58"/>
      <c r="MDK52" s="58"/>
      <c r="MDL52" s="58"/>
      <c r="MDM52" s="58"/>
      <c r="MDN52" s="58"/>
      <c r="MDO52" s="58"/>
      <c r="MDP52" s="58"/>
      <c r="MDQ52" s="58"/>
      <c r="MDR52" s="58"/>
      <c r="MDS52" s="58"/>
      <c r="MDT52" s="58"/>
      <c r="MDU52" s="58"/>
      <c r="MDV52" s="58"/>
      <c r="MDW52" s="58"/>
      <c r="MDX52" s="58"/>
      <c r="MDY52" s="58"/>
      <c r="MDZ52" s="58"/>
      <c r="MEA52" s="58"/>
      <c r="MEB52" s="58"/>
      <c r="MEC52" s="58"/>
      <c r="MED52" s="58"/>
      <c r="MEE52" s="58"/>
      <c r="MEF52" s="58"/>
      <c r="MEG52" s="58"/>
      <c r="MEH52" s="58"/>
      <c r="MEI52" s="58"/>
      <c r="MEJ52" s="58"/>
      <c r="MEK52" s="58"/>
      <c r="MEL52" s="58"/>
      <c r="MEM52" s="58"/>
      <c r="MEN52" s="58"/>
      <c r="MEO52" s="58"/>
      <c r="MEP52" s="58"/>
      <c r="MEQ52" s="58"/>
      <c r="MER52" s="58"/>
      <c r="MES52" s="58"/>
      <c r="MET52" s="58"/>
      <c r="MEU52" s="58"/>
      <c r="MEV52" s="58"/>
      <c r="MEW52" s="58"/>
      <c r="MEX52" s="58"/>
      <c r="MEY52" s="58"/>
      <c r="MEZ52" s="58"/>
      <c r="MFA52" s="58"/>
      <c r="MFB52" s="58"/>
      <c r="MFC52" s="58"/>
      <c r="MFD52" s="58"/>
      <c r="MFE52" s="58"/>
      <c r="MFF52" s="58"/>
      <c r="MFG52" s="58"/>
      <c r="MFH52" s="58"/>
      <c r="MFI52" s="58"/>
      <c r="MFJ52" s="58"/>
      <c r="MFK52" s="58"/>
      <c r="MFL52" s="58"/>
      <c r="MFM52" s="58"/>
      <c r="MFN52" s="58"/>
      <c r="MFO52" s="58"/>
      <c r="MFP52" s="58"/>
      <c r="MFQ52" s="58"/>
      <c r="MFR52" s="58"/>
      <c r="MFS52" s="58"/>
      <c r="MFT52" s="58"/>
      <c r="MFU52" s="58"/>
      <c r="MFV52" s="58"/>
      <c r="MFW52" s="58"/>
      <c r="MFX52" s="58"/>
      <c r="MFY52" s="58"/>
      <c r="MFZ52" s="58"/>
      <c r="MGA52" s="58"/>
      <c r="MGB52" s="58"/>
      <c r="MGC52" s="58"/>
      <c r="MGD52" s="58"/>
      <c r="MGE52" s="58"/>
      <c r="MGF52" s="58"/>
      <c r="MGG52" s="58"/>
      <c r="MGH52" s="58"/>
      <c r="MGI52" s="58"/>
      <c r="MGJ52" s="58"/>
      <c r="MGK52" s="58"/>
      <c r="MGL52" s="58"/>
      <c r="MGM52" s="58"/>
      <c r="MGN52" s="58"/>
      <c r="MGO52" s="58"/>
      <c r="MGP52" s="58"/>
      <c r="MGQ52" s="58"/>
      <c r="MGR52" s="58"/>
      <c r="MGS52" s="58"/>
      <c r="MGT52" s="58"/>
      <c r="MGU52" s="58"/>
      <c r="MGV52" s="58"/>
      <c r="MGW52" s="58"/>
      <c r="MGX52" s="58"/>
      <c r="MGY52" s="58"/>
      <c r="MGZ52" s="58"/>
      <c r="MHA52" s="58"/>
      <c r="MHB52" s="58"/>
      <c r="MHC52" s="58"/>
      <c r="MHD52" s="58"/>
      <c r="MHE52" s="58"/>
      <c r="MHF52" s="58"/>
      <c r="MHG52" s="58"/>
      <c r="MHH52" s="58"/>
      <c r="MHI52" s="58"/>
      <c r="MHJ52" s="58"/>
      <c r="MHK52" s="58"/>
      <c r="MHL52" s="58"/>
      <c r="MHM52" s="58"/>
      <c r="MHN52" s="58"/>
      <c r="MHO52" s="58"/>
      <c r="MHP52" s="58"/>
      <c r="MHQ52" s="58"/>
      <c r="MHR52" s="58"/>
      <c r="MHS52" s="58"/>
      <c r="MHT52" s="58"/>
      <c r="MHU52" s="58"/>
      <c r="MHV52" s="58"/>
      <c r="MHW52" s="58"/>
      <c r="MHX52" s="58"/>
      <c r="MHY52" s="58"/>
      <c r="MHZ52" s="58"/>
      <c r="MIA52" s="58"/>
      <c r="MIB52" s="58"/>
      <c r="MIC52" s="58"/>
      <c r="MID52" s="58"/>
      <c r="MIE52" s="58"/>
      <c r="MIF52" s="58"/>
      <c r="MIG52" s="58"/>
      <c r="MIH52" s="58"/>
      <c r="MII52" s="58"/>
      <c r="MIJ52" s="58"/>
      <c r="MIK52" s="58"/>
      <c r="MIL52" s="58"/>
      <c r="MIM52" s="58"/>
      <c r="MIN52" s="58"/>
      <c r="MIO52" s="58"/>
      <c r="MIP52" s="58"/>
      <c r="MIQ52" s="58"/>
      <c r="MIR52" s="58"/>
      <c r="MIS52" s="58"/>
      <c r="MIT52" s="58"/>
      <c r="MIU52" s="58"/>
      <c r="MIV52" s="58"/>
      <c r="MIW52" s="58"/>
      <c r="MIX52" s="58"/>
      <c r="MIY52" s="58"/>
      <c r="MIZ52" s="58"/>
      <c r="MJA52" s="58"/>
      <c r="MJB52" s="58"/>
      <c r="MJC52" s="58"/>
      <c r="MJD52" s="58"/>
      <c r="MJE52" s="58"/>
      <c r="MJF52" s="58"/>
      <c r="MJG52" s="58"/>
      <c r="MJH52" s="58"/>
      <c r="MJI52" s="58"/>
      <c r="MJJ52" s="58"/>
      <c r="MJK52" s="58"/>
      <c r="MJL52" s="58"/>
      <c r="MJM52" s="58"/>
      <c r="MJN52" s="58"/>
      <c r="MJO52" s="58"/>
      <c r="MJP52" s="58"/>
      <c r="MJQ52" s="58"/>
      <c r="MJR52" s="58"/>
      <c r="MJS52" s="58"/>
      <c r="MJT52" s="58"/>
      <c r="MJU52" s="58"/>
      <c r="MJV52" s="58"/>
      <c r="MJW52" s="58"/>
      <c r="MJX52" s="58"/>
      <c r="MJY52" s="58"/>
      <c r="MJZ52" s="58"/>
      <c r="MKA52" s="58"/>
      <c r="MKB52" s="58"/>
      <c r="MKC52" s="58"/>
      <c r="MKD52" s="58"/>
      <c r="MKE52" s="58"/>
      <c r="MKF52" s="58"/>
      <c r="MKG52" s="58"/>
      <c r="MKH52" s="58"/>
      <c r="MKI52" s="58"/>
      <c r="MKJ52" s="58"/>
      <c r="MKK52" s="58"/>
      <c r="MKL52" s="58"/>
      <c r="MKM52" s="58"/>
      <c r="MKN52" s="58"/>
      <c r="MKO52" s="58"/>
      <c r="MKP52" s="58"/>
      <c r="MKQ52" s="58"/>
      <c r="MKR52" s="58"/>
      <c r="MKS52" s="58"/>
      <c r="MKT52" s="58"/>
      <c r="MKU52" s="58"/>
      <c r="MKV52" s="58"/>
      <c r="MKW52" s="58"/>
      <c r="MKX52" s="58"/>
      <c r="MKY52" s="58"/>
      <c r="MKZ52" s="58"/>
      <c r="MLA52" s="58"/>
      <c r="MLB52" s="58"/>
      <c r="MLC52" s="58"/>
      <c r="MLD52" s="58"/>
      <c r="MLE52" s="58"/>
      <c r="MLF52" s="58"/>
      <c r="MLG52" s="58"/>
      <c r="MLH52" s="58"/>
      <c r="MLI52" s="58"/>
      <c r="MLJ52" s="58"/>
      <c r="MLK52" s="58"/>
      <c r="MLL52" s="58"/>
      <c r="MLM52" s="58"/>
      <c r="MLN52" s="58"/>
      <c r="MLO52" s="58"/>
      <c r="MLP52" s="58"/>
      <c r="MLQ52" s="58"/>
      <c r="MLR52" s="58"/>
      <c r="MLS52" s="58"/>
      <c r="MLT52" s="58"/>
      <c r="MLU52" s="58"/>
      <c r="MLV52" s="58"/>
      <c r="MLW52" s="58"/>
      <c r="MLX52" s="58"/>
      <c r="MLY52" s="58"/>
      <c r="MLZ52" s="58"/>
      <c r="MMA52" s="58"/>
      <c r="MMB52" s="58"/>
      <c r="MMC52" s="58"/>
      <c r="MMD52" s="58"/>
      <c r="MME52" s="58"/>
      <c r="MMF52" s="58"/>
      <c r="MMG52" s="58"/>
      <c r="MMH52" s="58"/>
      <c r="MMI52" s="58"/>
      <c r="MMJ52" s="58"/>
      <c r="MMK52" s="58"/>
      <c r="MML52" s="58"/>
      <c r="MMM52" s="58"/>
      <c r="MMN52" s="58"/>
      <c r="MMO52" s="58"/>
      <c r="MMP52" s="58"/>
      <c r="MMQ52" s="58"/>
      <c r="MMR52" s="58"/>
      <c r="MMS52" s="58"/>
      <c r="MMT52" s="58"/>
      <c r="MMU52" s="58"/>
      <c r="MMV52" s="58"/>
      <c r="MMW52" s="58"/>
      <c r="MMX52" s="58"/>
      <c r="MMY52" s="58"/>
      <c r="MMZ52" s="58"/>
      <c r="MNA52" s="58"/>
      <c r="MNB52" s="58"/>
      <c r="MNC52" s="58"/>
      <c r="MND52" s="58"/>
      <c r="MNE52" s="58"/>
      <c r="MNF52" s="58"/>
      <c r="MNG52" s="58"/>
      <c r="MNH52" s="58"/>
      <c r="MNI52" s="58"/>
      <c r="MNJ52" s="58"/>
      <c r="MNK52" s="58"/>
      <c r="MNL52" s="58"/>
      <c r="MNM52" s="58"/>
      <c r="MNN52" s="58"/>
      <c r="MNO52" s="58"/>
      <c r="MNP52" s="58"/>
      <c r="MNQ52" s="58"/>
      <c r="MNR52" s="58"/>
      <c r="MNS52" s="58"/>
      <c r="MNT52" s="58"/>
      <c r="MNU52" s="58"/>
      <c r="MNV52" s="58"/>
      <c r="MNW52" s="58"/>
      <c r="MNX52" s="58"/>
      <c r="MNY52" s="58"/>
      <c r="MNZ52" s="58"/>
      <c r="MOA52" s="58"/>
      <c r="MOB52" s="58"/>
      <c r="MOC52" s="58"/>
      <c r="MOD52" s="58"/>
      <c r="MOE52" s="58"/>
      <c r="MOF52" s="58"/>
      <c r="MOG52" s="58"/>
      <c r="MOH52" s="58"/>
      <c r="MOI52" s="58"/>
      <c r="MOJ52" s="58"/>
      <c r="MOK52" s="58"/>
      <c r="MOL52" s="58"/>
      <c r="MOM52" s="58"/>
      <c r="MON52" s="58"/>
      <c r="MOO52" s="58"/>
      <c r="MOP52" s="58"/>
      <c r="MOQ52" s="58"/>
      <c r="MOR52" s="58"/>
      <c r="MOS52" s="58"/>
      <c r="MOT52" s="58"/>
      <c r="MOU52" s="58"/>
      <c r="MOV52" s="58"/>
      <c r="MOW52" s="58"/>
      <c r="MOX52" s="58"/>
      <c r="MOY52" s="58"/>
      <c r="MOZ52" s="58"/>
      <c r="MPA52" s="58"/>
      <c r="MPB52" s="58"/>
      <c r="MPC52" s="58"/>
      <c r="MPD52" s="58"/>
      <c r="MPE52" s="58"/>
      <c r="MPF52" s="58"/>
      <c r="MPG52" s="58"/>
      <c r="MPH52" s="58"/>
      <c r="MPI52" s="58"/>
      <c r="MPJ52" s="58"/>
      <c r="MPK52" s="58"/>
      <c r="MPL52" s="58"/>
      <c r="MPM52" s="58"/>
      <c r="MPN52" s="58"/>
      <c r="MPO52" s="58"/>
      <c r="MPP52" s="58"/>
      <c r="MPQ52" s="58"/>
      <c r="MPR52" s="58"/>
      <c r="MPS52" s="58"/>
      <c r="MPT52" s="58"/>
      <c r="MPU52" s="58"/>
      <c r="MPV52" s="58"/>
      <c r="MPW52" s="58"/>
      <c r="MPX52" s="58"/>
      <c r="MPY52" s="58"/>
      <c r="MPZ52" s="58"/>
      <c r="MQA52" s="58"/>
      <c r="MQB52" s="58"/>
      <c r="MQC52" s="58"/>
      <c r="MQD52" s="58"/>
      <c r="MQE52" s="58"/>
      <c r="MQF52" s="58"/>
      <c r="MQG52" s="58"/>
      <c r="MQH52" s="58"/>
      <c r="MQI52" s="58"/>
      <c r="MQJ52" s="58"/>
      <c r="MQK52" s="58"/>
      <c r="MQL52" s="58"/>
      <c r="MQM52" s="58"/>
      <c r="MQN52" s="58"/>
      <c r="MQO52" s="58"/>
      <c r="MQP52" s="58"/>
      <c r="MQQ52" s="58"/>
      <c r="MQR52" s="58"/>
      <c r="MQS52" s="58"/>
      <c r="MQT52" s="58"/>
      <c r="MQU52" s="58"/>
      <c r="MQV52" s="58"/>
      <c r="MQW52" s="58"/>
      <c r="MQX52" s="58"/>
      <c r="MQY52" s="58"/>
      <c r="MQZ52" s="58"/>
      <c r="MRA52" s="58"/>
      <c r="MRB52" s="58"/>
      <c r="MRC52" s="58"/>
      <c r="MRD52" s="58"/>
      <c r="MRE52" s="58"/>
      <c r="MRF52" s="58"/>
      <c r="MRG52" s="58"/>
      <c r="MRH52" s="58"/>
      <c r="MRI52" s="58"/>
      <c r="MRJ52" s="58"/>
      <c r="MRK52" s="58"/>
      <c r="MRL52" s="58"/>
      <c r="MRM52" s="58"/>
      <c r="MRN52" s="58"/>
      <c r="MRO52" s="58"/>
      <c r="MRP52" s="58"/>
      <c r="MRQ52" s="58"/>
      <c r="MRR52" s="58"/>
      <c r="MRS52" s="58"/>
      <c r="MRT52" s="58"/>
      <c r="MRU52" s="58"/>
      <c r="MRV52" s="58"/>
      <c r="MRW52" s="58"/>
      <c r="MRX52" s="58"/>
      <c r="MRY52" s="58"/>
      <c r="MRZ52" s="58"/>
      <c r="MSA52" s="58"/>
      <c r="MSB52" s="58"/>
      <c r="MSC52" s="58"/>
      <c r="MSD52" s="58"/>
      <c r="MSE52" s="58"/>
      <c r="MSF52" s="58"/>
      <c r="MSG52" s="58"/>
      <c r="MSH52" s="58"/>
      <c r="MSI52" s="58"/>
      <c r="MSJ52" s="58"/>
      <c r="MSK52" s="58"/>
      <c r="MSL52" s="58"/>
      <c r="MSM52" s="58"/>
      <c r="MSN52" s="58"/>
      <c r="MSO52" s="58"/>
      <c r="MSP52" s="58"/>
      <c r="MSQ52" s="58"/>
      <c r="MSR52" s="58"/>
      <c r="MSS52" s="58"/>
      <c r="MST52" s="58"/>
      <c r="MSU52" s="58"/>
      <c r="MSV52" s="58"/>
      <c r="MSW52" s="58"/>
      <c r="MSX52" s="58"/>
      <c r="MSY52" s="58"/>
      <c r="MSZ52" s="58"/>
      <c r="MTA52" s="58"/>
      <c r="MTB52" s="58"/>
      <c r="MTC52" s="58"/>
      <c r="MTD52" s="58"/>
      <c r="MTE52" s="58"/>
      <c r="MTF52" s="58"/>
      <c r="MTG52" s="58"/>
      <c r="MTH52" s="58"/>
      <c r="MTI52" s="58"/>
      <c r="MTJ52" s="58"/>
      <c r="MTK52" s="58"/>
      <c r="MTL52" s="58"/>
      <c r="MTM52" s="58"/>
      <c r="MTN52" s="58"/>
      <c r="MTO52" s="58"/>
      <c r="MTP52" s="58"/>
      <c r="MTQ52" s="58"/>
      <c r="MTR52" s="58"/>
      <c r="MTS52" s="58"/>
      <c r="MTT52" s="58"/>
      <c r="MTU52" s="58"/>
      <c r="MTV52" s="58"/>
      <c r="MTW52" s="58"/>
      <c r="MTX52" s="58"/>
      <c r="MTY52" s="58"/>
      <c r="MTZ52" s="58"/>
      <c r="MUA52" s="58"/>
      <c r="MUB52" s="58"/>
      <c r="MUC52" s="58"/>
      <c r="MUD52" s="58"/>
      <c r="MUE52" s="58"/>
      <c r="MUF52" s="58"/>
      <c r="MUG52" s="58"/>
      <c r="MUH52" s="58"/>
      <c r="MUI52" s="58"/>
      <c r="MUJ52" s="58"/>
      <c r="MUK52" s="58"/>
      <c r="MUL52" s="58"/>
      <c r="MUM52" s="58"/>
      <c r="MUN52" s="58"/>
      <c r="MUO52" s="58"/>
      <c r="MUP52" s="58"/>
      <c r="MUQ52" s="58"/>
      <c r="MUR52" s="58"/>
      <c r="MUS52" s="58"/>
      <c r="MUT52" s="58"/>
      <c r="MUU52" s="58"/>
      <c r="MUV52" s="58"/>
      <c r="MUW52" s="58"/>
      <c r="MUX52" s="58"/>
      <c r="MUY52" s="58"/>
      <c r="MUZ52" s="58"/>
      <c r="MVA52" s="58"/>
      <c r="MVB52" s="58"/>
      <c r="MVC52" s="58"/>
      <c r="MVD52" s="58"/>
      <c r="MVE52" s="58"/>
      <c r="MVF52" s="58"/>
      <c r="MVG52" s="58"/>
      <c r="MVH52" s="58"/>
      <c r="MVI52" s="58"/>
      <c r="MVJ52" s="58"/>
      <c r="MVK52" s="58"/>
      <c r="MVL52" s="58"/>
      <c r="MVM52" s="58"/>
      <c r="MVN52" s="58"/>
      <c r="MVO52" s="58"/>
      <c r="MVP52" s="58"/>
      <c r="MVQ52" s="58"/>
      <c r="MVR52" s="58"/>
      <c r="MVS52" s="58"/>
      <c r="MVT52" s="58"/>
      <c r="MVU52" s="58"/>
      <c r="MVV52" s="58"/>
      <c r="MVW52" s="58"/>
      <c r="MVX52" s="58"/>
      <c r="MVY52" s="58"/>
      <c r="MVZ52" s="58"/>
      <c r="MWA52" s="58"/>
      <c r="MWB52" s="58"/>
      <c r="MWC52" s="58"/>
      <c r="MWD52" s="58"/>
      <c r="MWE52" s="58"/>
      <c r="MWF52" s="58"/>
      <c r="MWG52" s="58"/>
      <c r="MWH52" s="58"/>
      <c r="MWI52" s="58"/>
      <c r="MWJ52" s="58"/>
      <c r="MWK52" s="58"/>
      <c r="MWL52" s="58"/>
      <c r="MWM52" s="58"/>
      <c r="MWN52" s="58"/>
      <c r="MWO52" s="58"/>
      <c r="MWP52" s="58"/>
      <c r="MWQ52" s="58"/>
      <c r="MWR52" s="58"/>
      <c r="MWS52" s="58"/>
      <c r="MWT52" s="58"/>
      <c r="MWU52" s="58"/>
      <c r="MWV52" s="58"/>
      <c r="MWW52" s="58"/>
      <c r="MWX52" s="58"/>
      <c r="MWY52" s="58"/>
      <c r="MWZ52" s="58"/>
      <c r="MXA52" s="58"/>
      <c r="MXB52" s="58"/>
      <c r="MXC52" s="58"/>
      <c r="MXD52" s="58"/>
      <c r="MXE52" s="58"/>
      <c r="MXF52" s="58"/>
      <c r="MXG52" s="58"/>
      <c r="MXH52" s="58"/>
      <c r="MXI52" s="58"/>
      <c r="MXJ52" s="58"/>
      <c r="MXK52" s="58"/>
      <c r="MXL52" s="58"/>
      <c r="MXM52" s="58"/>
      <c r="MXN52" s="58"/>
      <c r="MXO52" s="58"/>
      <c r="MXP52" s="58"/>
      <c r="MXQ52" s="58"/>
      <c r="MXR52" s="58"/>
      <c r="MXS52" s="58"/>
      <c r="MXT52" s="58"/>
      <c r="MXU52" s="58"/>
      <c r="MXV52" s="58"/>
      <c r="MXW52" s="58"/>
      <c r="MXX52" s="58"/>
      <c r="MXY52" s="58"/>
      <c r="MXZ52" s="58"/>
      <c r="MYA52" s="58"/>
      <c r="MYB52" s="58"/>
      <c r="MYC52" s="58"/>
      <c r="MYD52" s="58"/>
      <c r="MYE52" s="58"/>
      <c r="MYF52" s="58"/>
      <c r="MYG52" s="58"/>
      <c r="MYH52" s="58"/>
      <c r="MYI52" s="58"/>
      <c r="MYJ52" s="58"/>
      <c r="MYK52" s="58"/>
      <c r="MYL52" s="58"/>
      <c r="MYM52" s="58"/>
      <c r="MYN52" s="58"/>
      <c r="MYO52" s="58"/>
      <c r="MYP52" s="58"/>
      <c r="MYQ52" s="58"/>
      <c r="MYR52" s="58"/>
      <c r="MYS52" s="58"/>
      <c r="MYT52" s="58"/>
      <c r="MYU52" s="58"/>
      <c r="MYV52" s="58"/>
      <c r="MYW52" s="58"/>
      <c r="MYX52" s="58"/>
      <c r="MYY52" s="58"/>
      <c r="MYZ52" s="58"/>
      <c r="MZA52" s="58"/>
      <c r="MZB52" s="58"/>
      <c r="MZC52" s="58"/>
      <c r="MZD52" s="58"/>
      <c r="MZE52" s="58"/>
      <c r="MZF52" s="58"/>
      <c r="MZG52" s="58"/>
      <c r="MZH52" s="58"/>
      <c r="MZI52" s="58"/>
      <c r="MZJ52" s="58"/>
      <c r="MZK52" s="58"/>
      <c r="MZL52" s="58"/>
      <c r="MZM52" s="58"/>
      <c r="MZN52" s="58"/>
      <c r="MZO52" s="58"/>
      <c r="MZP52" s="58"/>
      <c r="MZQ52" s="58"/>
      <c r="MZR52" s="58"/>
      <c r="MZS52" s="58"/>
      <c r="MZT52" s="58"/>
      <c r="MZU52" s="58"/>
      <c r="MZV52" s="58"/>
      <c r="MZW52" s="58"/>
      <c r="MZX52" s="58"/>
      <c r="MZY52" s="58"/>
      <c r="MZZ52" s="58"/>
      <c r="NAA52" s="58"/>
      <c r="NAB52" s="58"/>
      <c r="NAC52" s="58"/>
      <c r="NAD52" s="58"/>
      <c r="NAE52" s="58"/>
      <c r="NAF52" s="58"/>
      <c r="NAG52" s="58"/>
      <c r="NAH52" s="58"/>
      <c r="NAI52" s="58"/>
      <c r="NAJ52" s="58"/>
      <c r="NAK52" s="58"/>
      <c r="NAL52" s="58"/>
      <c r="NAM52" s="58"/>
      <c r="NAN52" s="58"/>
      <c r="NAO52" s="58"/>
      <c r="NAP52" s="58"/>
      <c r="NAQ52" s="58"/>
      <c r="NAR52" s="58"/>
      <c r="NAS52" s="58"/>
      <c r="NAT52" s="58"/>
      <c r="NAU52" s="58"/>
      <c r="NAV52" s="58"/>
      <c r="NAW52" s="58"/>
      <c r="NAX52" s="58"/>
      <c r="NAY52" s="58"/>
      <c r="NAZ52" s="58"/>
      <c r="NBA52" s="58"/>
      <c r="NBB52" s="58"/>
      <c r="NBC52" s="58"/>
      <c r="NBD52" s="58"/>
      <c r="NBE52" s="58"/>
      <c r="NBF52" s="58"/>
      <c r="NBG52" s="58"/>
      <c r="NBH52" s="58"/>
      <c r="NBI52" s="58"/>
      <c r="NBJ52" s="58"/>
      <c r="NBK52" s="58"/>
      <c r="NBL52" s="58"/>
      <c r="NBM52" s="58"/>
      <c r="NBN52" s="58"/>
      <c r="NBO52" s="58"/>
      <c r="NBP52" s="58"/>
      <c r="NBQ52" s="58"/>
      <c r="NBR52" s="58"/>
      <c r="NBS52" s="58"/>
      <c r="NBT52" s="58"/>
      <c r="NBU52" s="58"/>
      <c r="NBV52" s="58"/>
      <c r="NBW52" s="58"/>
      <c r="NBX52" s="58"/>
      <c r="NBY52" s="58"/>
      <c r="NBZ52" s="58"/>
      <c r="NCA52" s="58"/>
      <c r="NCB52" s="58"/>
      <c r="NCC52" s="58"/>
      <c r="NCD52" s="58"/>
      <c r="NCE52" s="58"/>
      <c r="NCF52" s="58"/>
      <c r="NCG52" s="58"/>
      <c r="NCH52" s="58"/>
      <c r="NCI52" s="58"/>
      <c r="NCJ52" s="58"/>
      <c r="NCK52" s="58"/>
      <c r="NCL52" s="58"/>
      <c r="NCM52" s="58"/>
      <c r="NCN52" s="58"/>
      <c r="NCO52" s="58"/>
      <c r="NCP52" s="58"/>
      <c r="NCQ52" s="58"/>
      <c r="NCR52" s="58"/>
      <c r="NCS52" s="58"/>
      <c r="NCT52" s="58"/>
      <c r="NCU52" s="58"/>
      <c r="NCV52" s="58"/>
      <c r="NCW52" s="58"/>
      <c r="NCX52" s="58"/>
      <c r="NCY52" s="58"/>
      <c r="NCZ52" s="58"/>
      <c r="NDA52" s="58"/>
      <c r="NDB52" s="58"/>
      <c r="NDC52" s="58"/>
      <c r="NDD52" s="58"/>
      <c r="NDE52" s="58"/>
      <c r="NDF52" s="58"/>
      <c r="NDG52" s="58"/>
      <c r="NDH52" s="58"/>
      <c r="NDI52" s="58"/>
      <c r="NDJ52" s="58"/>
      <c r="NDK52" s="58"/>
      <c r="NDL52" s="58"/>
      <c r="NDM52" s="58"/>
      <c r="NDN52" s="58"/>
      <c r="NDO52" s="58"/>
      <c r="NDP52" s="58"/>
      <c r="NDQ52" s="58"/>
      <c r="NDR52" s="58"/>
      <c r="NDS52" s="58"/>
      <c r="NDT52" s="58"/>
      <c r="NDU52" s="58"/>
      <c r="NDV52" s="58"/>
      <c r="NDW52" s="58"/>
      <c r="NDX52" s="58"/>
      <c r="NDY52" s="58"/>
      <c r="NDZ52" s="58"/>
      <c r="NEA52" s="58"/>
      <c r="NEB52" s="58"/>
      <c r="NEC52" s="58"/>
      <c r="NED52" s="58"/>
      <c r="NEE52" s="58"/>
      <c r="NEF52" s="58"/>
      <c r="NEG52" s="58"/>
      <c r="NEH52" s="58"/>
      <c r="NEI52" s="58"/>
      <c r="NEJ52" s="58"/>
      <c r="NEK52" s="58"/>
      <c r="NEL52" s="58"/>
      <c r="NEM52" s="58"/>
      <c r="NEN52" s="58"/>
      <c r="NEO52" s="58"/>
      <c r="NEP52" s="58"/>
      <c r="NEQ52" s="58"/>
      <c r="NER52" s="58"/>
      <c r="NES52" s="58"/>
      <c r="NET52" s="58"/>
      <c r="NEU52" s="58"/>
      <c r="NEV52" s="58"/>
      <c r="NEW52" s="58"/>
      <c r="NEX52" s="58"/>
      <c r="NEY52" s="58"/>
      <c r="NEZ52" s="58"/>
      <c r="NFA52" s="58"/>
      <c r="NFB52" s="58"/>
      <c r="NFC52" s="58"/>
      <c r="NFD52" s="58"/>
      <c r="NFE52" s="58"/>
      <c r="NFF52" s="58"/>
      <c r="NFG52" s="58"/>
      <c r="NFH52" s="58"/>
      <c r="NFI52" s="58"/>
      <c r="NFJ52" s="58"/>
      <c r="NFK52" s="58"/>
      <c r="NFL52" s="58"/>
      <c r="NFM52" s="58"/>
      <c r="NFN52" s="58"/>
      <c r="NFO52" s="58"/>
      <c r="NFP52" s="58"/>
      <c r="NFQ52" s="58"/>
      <c r="NFR52" s="58"/>
      <c r="NFS52" s="58"/>
      <c r="NFT52" s="58"/>
      <c r="NFU52" s="58"/>
      <c r="NFV52" s="58"/>
      <c r="NFW52" s="58"/>
      <c r="NFX52" s="58"/>
      <c r="NFY52" s="58"/>
      <c r="NFZ52" s="58"/>
      <c r="NGA52" s="58"/>
      <c r="NGB52" s="58"/>
      <c r="NGC52" s="58"/>
      <c r="NGD52" s="58"/>
      <c r="NGE52" s="58"/>
      <c r="NGF52" s="58"/>
      <c r="NGG52" s="58"/>
      <c r="NGH52" s="58"/>
      <c r="NGI52" s="58"/>
      <c r="NGJ52" s="58"/>
      <c r="NGK52" s="58"/>
      <c r="NGL52" s="58"/>
      <c r="NGM52" s="58"/>
      <c r="NGN52" s="58"/>
      <c r="NGO52" s="58"/>
      <c r="NGP52" s="58"/>
      <c r="NGQ52" s="58"/>
      <c r="NGR52" s="58"/>
      <c r="NGS52" s="58"/>
      <c r="NGT52" s="58"/>
      <c r="NGU52" s="58"/>
      <c r="NGV52" s="58"/>
      <c r="NGW52" s="58"/>
      <c r="NGX52" s="58"/>
      <c r="NGY52" s="58"/>
      <c r="NGZ52" s="58"/>
      <c r="NHA52" s="58"/>
      <c r="NHB52" s="58"/>
      <c r="NHC52" s="58"/>
      <c r="NHD52" s="58"/>
      <c r="NHE52" s="58"/>
      <c r="NHF52" s="58"/>
      <c r="NHG52" s="58"/>
      <c r="NHH52" s="58"/>
      <c r="NHI52" s="58"/>
      <c r="NHJ52" s="58"/>
      <c r="NHK52" s="58"/>
      <c r="NHL52" s="58"/>
      <c r="NHM52" s="58"/>
      <c r="NHN52" s="58"/>
      <c r="NHO52" s="58"/>
      <c r="NHP52" s="58"/>
      <c r="NHQ52" s="58"/>
      <c r="NHR52" s="58"/>
      <c r="NHS52" s="58"/>
      <c r="NHT52" s="58"/>
      <c r="NHU52" s="58"/>
      <c r="NHV52" s="58"/>
      <c r="NHW52" s="58"/>
      <c r="NHX52" s="58"/>
      <c r="NHY52" s="58"/>
      <c r="NHZ52" s="58"/>
      <c r="NIA52" s="58"/>
      <c r="NIB52" s="58"/>
      <c r="NIC52" s="58"/>
      <c r="NID52" s="58"/>
      <c r="NIE52" s="58"/>
      <c r="NIF52" s="58"/>
      <c r="NIG52" s="58"/>
      <c r="NIH52" s="58"/>
      <c r="NII52" s="58"/>
      <c r="NIJ52" s="58"/>
      <c r="NIK52" s="58"/>
      <c r="NIL52" s="58"/>
      <c r="NIM52" s="58"/>
      <c r="NIN52" s="58"/>
      <c r="NIO52" s="58"/>
      <c r="NIP52" s="58"/>
      <c r="NIQ52" s="58"/>
      <c r="NIR52" s="58"/>
      <c r="NIS52" s="58"/>
      <c r="NIT52" s="58"/>
      <c r="NIU52" s="58"/>
      <c r="NIV52" s="58"/>
      <c r="NIW52" s="58"/>
      <c r="NIX52" s="58"/>
      <c r="NIY52" s="58"/>
      <c r="NIZ52" s="58"/>
      <c r="NJA52" s="58"/>
      <c r="NJB52" s="58"/>
      <c r="NJC52" s="58"/>
      <c r="NJD52" s="58"/>
      <c r="NJE52" s="58"/>
      <c r="NJF52" s="58"/>
      <c r="NJG52" s="58"/>
      <c r="NJH52" s="58"/>
      <c r="NJI52" s="58"/>
      <c r="NJJ52" s="58"/>
      <c r="NJK52" s="58"/>
      <c r="NJL52" s="58"/>
      <c r="NJM52" s="58"/>
      <c r="NJN52" s="58"/>
      <c r="NJO52" s="58"/>
      <c r="NJP52" s="58"/>
      <c r="NJQ52" s="58"/>
      <c r="NJR52" s="58"/>
      <c r="NJS52" s="58"/>
      <c r="NJT52" s="58"/>
      <c r="NJU52" s="58"/>
      <c r="NJV52" s="58"/>
      <c r="NJW52" s="58"/>
      <c r="NJX52" s="58"/>
      <c r="NJY52" s="58"/>
      <c r="NJZ52" s="58"/>
      <c r="NKA52" s="58"/>
      <c r="NKB52" s="58"/>
      <c r="NKC52" s="58"/>
      <c r="NKD52" s="58"/>
      <c r="NKE52" s="58"/>
      <c r="NKF52" s="58"/>
      <c r="NKG52" s="58"/>
      <c r="NKH52" s="58"/>
      <c r="NKI52" s="58"/>
      <c r="NKJ52" s="58"/>
      <c r="NKK52" s="58"/>
      <c r="NKL52" s="58"/>
      <c r="NKM52" s="58"/>
      <c r="NKN52" s="58"/>
      <c r="NKO52" s="58"/>
      <c r="NKP52" s="58"/>
      <c r="NKQ52" s="58"/>
      <c r="NKR52" s="58"/>
      <c r="NKS52" s="58"/>
      <c r="NKT52" s="58"/>
      <c r="NKU52" s="58"/>
      <c r="NKV52" s="58"/>
      <c r="NKW52" s="58"/>
      <c r="NKX52" s="58"/>
      <c r="NKY52" s="58"/>
      <c r="NKZ52" s="58"/>
      <c r="NLA52" s="58"/>
      <c r="NLB52" s="58"/>
      <c r="NLC52" s="58"/>
      <c r="NLD52" s="58"/>
      <c r="NLE52" s="58"/>
      <c r="NLF52" s="58"/>
      <c r="NLG52" s="58"/>
      <c r="NLH52" s="58"/>
      <c r="NLI52" s="58"/>
      <c r="NLJ52" s="58"/>
      <c r="NLK52" s="58"/>
      <c r="NLL52" s="58"/>
      <c r="NLM52" s="58"/>
      <c r="NLN52" s="58"/>
      <c r="NLO52" s="58"/>
      <c r="NLP52" s="58"/>
      <c r="NLQ52" s="58"/>
      <c r="NLR52" s="58"/>
      <c r="NLS52" s="58"/>
      <c r="NLT52" s="58"/>
      <c r="NLU52" s="58"/>
      <c r="NLV52" s="58"/>
      <c r="NLW52" s="58"/>
      <c r="NLX52" s="58"/>
      <c r="NLY52" s="58"/>
      <c r="NLZ52" s="58"/>
      <c r="NMA52" s="58"/>
      <c r="NMB52" s="58"/>
      <c r="NMC52" s="58"/>
      <c r="NMD52" s="58"/>
      <c r="NME52" s="58"/>
      <c r="NMF52" s="58"/>
      <c r="NMG52" s="58"/>
      <c r="NMH52" s="58"/>
      <c r="NMI52" s="58"/>
      <c r="NMJ52" s="58"/>
      <c r="NMK52" s="58"/>
      <c r="NML52" s="58"/>
      <c r="NMM52" s="58"/>
      <c r="NMN52" s="58"/>
      <c r="NMO52" s="58"/>
      <c r="NMP52" s="58"/>
      <c r="NMQ52" s="58"/>
      <c r="NMR52" s="58"/>
      <c r="NMS52" s="58"/>
      <c r="NMT52" s="58"/>
      <c r="NMU52" s="58"/>
      <c r="NMV52" s="58"/>
      <c r="NMW52" s="58"/>
      <c r="NMX52" s="58"/>
      <c r="NMY52" s="58"/>
      <c r="NMZ52" s="58"/>
      <c r="NNA52" s="58"/>
      <c r="NNB52" s="58"/>
      <c r="NNC52" s="58"/>
      <c r="NND52" s="58"/>
      <c r="NNE52" s="58"/>
      <c r="NNF52" s="58"/>
      <c r="NNG52" s="58"/>
      <c r="NNH52" s="58"/>
      <c r="NNI52" s="58"/>
      <c r="NNJ52" s="58"/>
      <c r="NNK52" s="58"/>
      <c r="NNL52" s="58"/>
      <c r="NNM52" s="58"/>
      <c r="NNN52" s="58"/>
      <c r="NNO52" s="58"/>
      <c r="NNP52" s="58"/>
      <c r="NNQ52" s="58"/>
      <c r="NNR52" s="58"/>
      <c r="NNS52" s="58"/>
      <c r="NNT52" s="58"/>
      <c r="NNU52" s="58"/>
      <c r="NNV52" s="58"/>
      <c r="NNW52" s="58"/>
      <c r="NNX52" s="58"/>
      <c r="NNY52" s="58"/>
      <c r="NNZ52" s="58"/>
      <c r="NOA52" s="58"/>
      <c r="NOB52" s="58"/>
      <c r="NOC52" s="58"/>
      <c r="NOD52" s="58"/>
      <c r="NOE52" s="58"/>
      <c r="NOF52" s="58"/>
      <c r="NOG52" s="58"/>
      <c r="NOH52" s="58"/>
      <c r="NOI52" s="58"/>
      <c r="NOJ52" s="58"/>
      <c r="NOK52" s="58"/>
      <c r="NOL52" s="58"/>
      <c r="NOM52" s="58"/>
      <c r="NON52" s="58"/>
      <c r="NOO52" s="58"/>
      <c r="NOP52" s="58"/>
      <c r="NOQ52" s="58"/>
      <c r="NOR52" s="58"/>
      <c r="NOS52" s="58"/>
      <c r="NOT52" s="58"/>
      <c r="NOU52" s="58"/>
      <c r="NOV52" s="58"/>
      <c r="NOW52" s="58"/>
      <c r="NOX52" s="58"/>
      <c r="NOY52" s="58"/>
      <c r="NOZ52" s="58"/>
      <c r="NPA52" s="58"/>
      <c r="NPB52" s="58"/>
      <c r="NPC52" s="58"/>
      <c r="NPD52" s="58"/>
      <c r="NPE52" s="58"/>
      <c r="NPF52" s="58"/>
      <c r="NPG52" s="58"/>
      <c r="NPH52" s="58"/>
      <c r="NPI52" s="58"/>
      <c r="NPJ52" s="58"/>
      <c r="NPK52" s="58"/>
      <c r="NPL52" s="58"/>
      <c r="NPM52" s="58"/>
      <c r="NPN52" s="58"/>
      <c r="NPO52" s="58"/>
      <c r="NPP52" s="58"/>
      <c r="NPQ52" s="58"/>
      <c r="NPR52" s="58"/>
      <c r="NPS52" s="58"/>
      <c r="NPT52" s="58"/>
      <c r="NPU52" s="58"/>
      <c r="NPV52" s="58"/>
      <c r="NPW52" s="58"/>
      <c r="NPX52" s="58"/>
      <c r="NPY52" s="58"/>
      <c r="NPZ52" s="58"/>
      <c r="NQA52" s="58"/>
      <c r="NQB52" s="58"/>
      <c r="NQC52" s="58"/>
      <c r="NQD52" s="58"/>
      <c r="NQE52" s="58"/>
      <c r="NQF52" s="58"/>
      <c r="NQG52" s="58"/>
      <c r="NQH52" s="58"/>
      <c r="NQI52" s="58"/>
      <c r="NQJ52" s="58"/>
      <c r="NQK52" s="58"/>
      <c r="NQL52" s="58"/>
      <c r="NQM52" s="58"/>
      <c r="NQN52" s="58"/>
      <c r="NQO52" s="58"/>
      <c r="NQP52" s="58"/>
      <c r="NQQ52" s="58"/>
      <c r="NQR52" s="58"/>
      <c r="NQS52" s="58"/>
      <c r="NQT52" s="58"/>
      <c r="NQU52" s="58"/>
      <c r="NQV52" s="58"/>
      <c r="NQW52" s="58"/>
      <c r="NQX52" s="58"/>
      <c r="NQY52" s="58"/>
      <c r="NQZ52" s="58"/>
      <c r="NRA52" s="58"/>
      <c r="NRB52" s="58"/>
      <c r="NRC52" s="58"/>
      <c r="NRD52" s="58"/>
      <c r="NRE52" s="58"/>
      <c r="NRF52" s="58"/>
      <c r="NRG52" s="58"/>
      <c r="NRH52" s="58"/>
      <c r="NRI52" s="58"/>
      <c r="NRJ52" s="58"/>
      <c r="NRK52" s="58"/>
      <c r="NRL52" s="58"/>
      <c r="NRM52" s="58"/>
      <c r="NRN52" s="58"/>
      <c r="NRO52" s="58"/>
      <c r="NRP52" s="58"/>
      <c r="NRQ52" s="58"/>
      <c r="NRR52" s="58"/>
      <c r="NRS52" s="58"/>
      <c r="NRT52" s="58"/>
      <c r="NRU52" s="58"/>
      <c r="NRV52" s="58"/>
      <c r="NRW52" s="58"/>
      <c r="NRX52" s="58"/>
      <c r="NRY52" s="58"/>
      <c r="NRZ52" s="58"/>
      <c r="NSA52" s="58"/>
      <c r="NSB52" s="58"/>
      <c r="NSC52" s="58"/>
      <c r="NSD52" s="58"/>
      <c r="NSE52" s="58"/>
      <c r="NSF52" s="58"/>
      <c r="NSG52" s="58"/>
      <c r="NSH52" s="58"/>
      <c r="NSI52" s="58"/>
      <c r="NSJ52" s="58"/>
      <c r="NSK52" s="58"/>
      <c r="NSL52" s="58"/>
      <c r="NSM52" s="58"/>
      <c r="NSN52" s="58"/>
      <c r="NSO52" s="58"/>
      <c r="NSP52" s="58"/>
      <c r="NSQ52" s="58"/>
      <c r="NSR52" s="58"/>
      <c r="NSS52" s="58"/>
      <c r="NST52" s="58"/>
      <c r="NSU52" s="58"/>
      <c r="NSV52" s="58"/>
      <c r="NSW52" s="58"/>
      <c r="NSX52" s="58"/>
      <c r="NSY52" s="58"/>
      <c r="NSZ52" s="58"/>
      <c r="NTA52" s="58"/>
      <c r="NTB52" s="58"/>
      <c r="NTC52" s="58"/>
      <c r="NTD52" s="58"/>
      <c r="NTE52" s="58"/>
      <c r="NTF52" s="58"/>
      <c r="NTG52" s="58"/>
      <c r="NTH52" s="58"/>
      <c r="NTI52" s="58"/>
      <c r="NTJ52" s="58"/>
      <c r="NTK52" s="58"/>
      <c r="NTL52" s="58"/>
      <c r="NTM52" s="58"/>
      <c r="NTN52" s="58"/>
      <c r="NTO52" s="58"/>
      <c r="NTP52" s="58"/>
      <c r="NTQ52" s="58"/>
      <c r="NTR52" s="58"/>
      <c r="NTS52" s="58"/>
      <c r="NTT52" s="58"/>
      <c r="NTU52" s="58"/>
      <c r="NTV52" s="58"/>
      <c r="NTW52" s="58"/>
      <c r="NTX52" s="58"/>
      <c r="NTY52" s="58"/>
      <c r="NTZ52" s="58"/>
      <c r="NUA52" s="58"/>
      <c r="NUB52" s="58"/>
      <c r="NUC52" s="58"/>
      <c r="NUD52" s="58"/>
      <c r="NUE52" s="58"/>
      <c r="NUF52" s="58"/>
      <c r="NUG52" s="58"/>
      <c r="NUH52" s="58"/>
      <c r="NUI52" s="58"/>
      <c r="NUJ52" s="58"/>
      <c r="NUK52" s="58"/>
      <c r="NUL52" s="58"/>
      <c r="NUM52" s="58"/>
      <c r="NUN52" s="58"/>
      <c r="NUO52" s="58"/>
      <c r="NUP52" s="58"/>
      <c r="NUQ52" s="58"/>
      <c r="NUR52" s="58"/>
      <c r="NUS52" s="58"/>
      <c r="NUT52" s="58"/>
      <c r="NUU52" s="58"/>
      <c r="NUV52" s="58"/>
      <c r="NUW52" s="58"/>
      <c r="NUX52" s="58"/>
      <c r="NUY52" s="58"/>
      <c r="NUZ52" s="58"/>
      <c r="NVA52" s="58"/>
      <c r="NVB52" s="58"/>
      <c r="NVC52" s="58"/>
      <c r="NVD52" s="58"/>
      <c r="NVE52" s="58"/>
      <c r="NVF52" s="58"/>
      <c r="NVG52" s="58"/>
      <c r="NVH52" s="58"/>
      <c r="NVI52" s="58"/>
      <c r="NVJ52" s="58"/>
      <c r="NVK52" s="58"/>
      <c r="NVL52" s="58"/>
      <c r="NVM52" s="58"/>
      <c r="NVN52" s="58"/>
      <c r="NVO52" s="58"/>
      <c r="NVP52" s="58"/>
      <c r="NVQ52" s="58"/>
      <c r="NVR52" s="58"/>
      <c r="NVS52" s="58"/>
      <c r="NVT52" s="58"/>
      <c r="NVU52" s="58"/>
      <c r="NVV52" s="58"/>
      <c r="NVW52" s="58"/>
      <c r="NVX52" s="58"/>
      <c r="NVY52" s="58"/>
      <c r="NVZ52" s="58"/>
      <c r="NWA52" s="58"/>
      <c r="NWB52" s="58"/>
      <c r="NWC52" s="58"/>
      <c r="NWD52" s="58"/>
      <c r="NWE52" s="58"/>
      <c r="NWF52" s="58"/>
      <c r="NWG52" s="58"/>
      <c r="NWH52" s="58"/>
      <c r="NWI52" s="58"/>
      <c r="NWJ52" s="58"/>
      <c r="NWK52" s="58"/>
      <c r="NWL52" s="58"/>
      <c r="NWM52" s="58"/>
      <c r="NWN52" s="58"/>
      <c r="NWO52" s="58"/>
      <c r="NWP52" s="58"/>
      <c r="NWQ52" s="58"/>
      <c r="NWR52" s="58"/>
      <c r="NWS52" s="58"/>
      <c r="NWT52" s="58"/>
      <c r="NWU52" s="58"/>
      <c r="NWV52" s="58"/>
      <c r="NWW52" s="58"/>
      <c r="NWX52" s="58"/>
      <c r="NWY52" s="58"/>
      <c r="NWZ52" s="58"/>
      <c r="NXA52" s="58"/>
      <c r="NXB52" s="58"/>
      <c r="NXC52" s="58"/>
      <c r="NXD52" s="58"/>
      <c r="NXE52" s="58"/>
      <c r="NXF52" s="58"/>
      <c r="NXG52" s="58"/>
      <c r="NXH52" s="58"/>
      <c r="NXI52" s="58"/>
      <c r="NXJ52" s="58"/>
      <c r="NXK52" s="58"/>
      <c r="NXL52" s="58"/>
      <c r="NXM52" s="58"/>
      <c r="NXN52" s="58"/>
      <c r="NXO52" s="58"/>
      <c r="NXP52" s="58"/>
      <c r="NXQ52" s="58"/>
      <c r="NXR52" s="58"/>
      <c r="NXS52" s="58"/>
      <c r="NXT52" s="58"/>
      <c r="NXU52" s="58"/>
      <c r="NXV52" s="58"/>
      <c r="NXW52" s="58"/>
      <c r="NXX52" s="58"/>
      <c r="NXY52" s="58"/>
      <c r="NXZ52" s="58"/>
      <c r="NYA52" s="58"/>
      <c r="NYB52" s="58"/>
      <c r="NYC52" s="58"/>
      <c r="NYD52" s="58"/>
      <c r="NYE52" s="58"/>
      <c r="NYF52" s="58"/>
      <c r="NYG52" s="58"/>
      <c r="NYH52" s="58"/>
      <c r="NYI52" s="58"/>
      <c r="NYJ52" s="58"/>
      <c r="NYK52" s="58"/>
      <c r="NYL52" s="58"/>
      <c r="NYM52" s="58"/>
      <c r="NYN52" s="58"/>
      <c r="NYO52" s="58"/>
      <c r="NYP52" s="58"/>
      <c r="NYQ52" s="58"/>
      <c r="NYR52" s="58"/>
      <c r="NYS52" s="58"/>
      <c r="NYT52" s="58"/>
      <c r="NYU52" s="58"/>
      <c r="NYV52" s="58"/>
      <c r="NYW52" s="58"/>
      <c r="NYX52" s="58"/>
      <c r="NYY52" s="58"/>
      <c r="NYZ52" s="58"/>
      <c r="NZA52" s="58"/>
      <c r="NZB52" s="58"/>
      <c r="NZC52" s="58"/>
      <c r="NZD52" s="58"/>
      <c r="NZE52" s="58"/>
      <c r="NZF52" s="58"/>
      <c r="NZG52" s="58"/>
      <c r="NZH52" s="58"/>
      <c r="NZI52" s="58"/>
      <c r="NZJ52" s="58"/>
      <c r="NZK52" s="58"/>
      <c r="NZL52" s="58"/>
      <c r="NZM52" s="58"/>
      <c r="NZN52" s="58"/>
      <c r="NZO52" s="58"/>
      <c r="NZP52" s="58"/>
      <c r="NZQ52" s="58"/>
      <c r="NZR52" s="58"/>
      <c r="NZS52" s="58"/>
      <c r="NZT52" s="58"/>
      <c r="NZU52" s="58"/>
      <c r="NZV52" s="58"/>
      <c r="NZW52" s="58"/>
      <c r="NZX52" s="58"/>
      <c r="NZY52" s="58"/>
      <c r="NZZ52" s="58"/>
      <c r="OAA52" s="58"/>
      <c r="OAB52" s="58"/>
      <c r="OAC52" s="58"/>
      <c r="OAD52" s="58"/>
      <c r="OAE52" s="58"/>
      <c r="OAF52" s="58"/>
      <c r="OAG52" s="58"/>
      <c r="OAH52" s="58"/>
      <c r="OAI52" s="58"/>
      <c r="OAJ52" s="58"/>
      <c r="OAK52" s="58"/>
      <c r="OAL52" s="58"/>
      <c r="OAM52" s="58"/>
      <c r="OAN52" s="58"/>
      <c r="OAO52" s="58"/>
      <c r="OAP52" s="58"/>
      <c r="OAQ52" s="58"/>
      <c r="OAR52" s="58"/>
      <c r="OAS52" s="58"/>
      <c r="OAT52" s="58"/>
      <c r="OAU52" s="58"/>
      <c r="OAV52" s="58"/>
      <c r="OAW52" s="58"/>
      <c r="OAX52" s="58"/>
      <c r="OAY52" s="58"/>
      <c r="OAZ52" s="58"/>
      <c r="OBA52" s="58"/>
      <c r="OBB52" s="58"/>
      <c r="OBC52" s="58"/>
      <c r="OBD52" s="58"/>
      <c r="OBE52" s="58"/>
      <c r="OBF52" s="58"/>
      <c r="OBG52" s="58"/>
      <c r="OBH52" s="58"/>
      <c r="OBI52" s="58"/>
      <c r="OBJ52" s="58"/>
      <c r="OBK52" s="58"/>
      <c r="OBL52" s="58"/>
      <c r="OBM52" s="58"/>
      <c r="OBN52" s="58"/>
      <c r="OBO52" s="58"/>
      <c r="OBP52" s="58"/>
      <c r="OBQ52" s="58"/>
      <c r="OBR52" s="58"/>
      <c r="OBS52" s="58"/>
      <c r="OBT52" s="58"/>
      <c r="OBU52" s="58"/>
      <c r="OBV52" s="58"/>
      <c r="OBW52" s="58"/>
      <c r="OBX52" s="58"/>
      <c r="OBY52" s="58"/>
      <c r="OBZ52" s="58"/>
      <c r="OCA52" s="58"/>
      <c r="OCB52" s="58"/>
      <c r="OCC52" s="58"/>
      <c r="OCD52" s="58"/>
      <c r="OCE52" s="58"/>
      <c r="OCF52" s="58"/>
      <c r="OCG52" s="58"/>
      <c r="OCH52" s="58"/>
      <c r="OCI52" s="58"/>
      <c r="OCJ52" s="58"/>
      <c r="OCK52" s="58"/>
      <c r="OCL52" s="58"/>
      <c r="OCM52" s="58"/>
      <c r="OCN52" s="58"/>
      <c r="OCO52" s="58"/>
      <c r="OCP52" s="58"/>
      <c r="OCQ52" s="58"/>
      <c r="OCR52" s="58"/>
      <c r="OCS52" s="58"/>
      <c r="OCT52" s="58"/>
      <c r="OCU52" s="58"/>
      <c r="OCV52" s="58"/>
      <c r="OCW52" s="58"/>
      <c r="OCX52" s="58"/>
      <c r="OCY52" s="58"/>
      <c r="OCZ52" s="58"/>
      <c r="ODA52" s="58"/>
      <c r="ODB52" s="58"/>
      <c r="ODC52" s="58"/>
      <c r="ODD52" s="58"/>
      <c r="ODE52" s="58"/>
      <c r="ODF52" s="58"/>
      <c r="ODG52" s="58"/>
      <c r="ODH52" s="58"/>
      <c r="ODI52" s="58"/>
      <c r="ODJ52" s="58"/>
      <c r="ODK52" s="58"/>
      <c r="ODL52" s="58"/>
      <c r="ODM52" s="58"/>
      <c r="ODN52" s="58"/>
      <c r="ODO52" s="58"/>
      <c r="ODP52" s="58"/>
      <c r="ODQ52" s="58"/>
      <c r="ODR52" s="58"/>
      <c r="ODS52" s="58"/>
      <c r="ODT52" s="58"/>
      <c r="ODU52" s="58"/>
      <c r="ODV52" s="58"/>
      <c r="ODW52" s="58"/>
      <c r="ODX52" s="58"/>
      <c r="ODY52" s="58"/>
      <c r="ODZ52" s="58"/>
      <c r="OEA52" s="58"/>
      <c r="OEB52" s="58"/>
      <c r="OEC52" s="58"/>
      <c r="OED52" s="58"/>
      <c r="OEE52" s="58"/>
      <c r="OEF52" s="58"/>
      <c r="OEG52" s="58"/>
      <c r="OEH52" s="58"/>
      <c r="OEI52" s="58"/>
      <c r="OEJ52" s="58"/>
      <c r="OEK52" s="58"/>
      <c r="OEL52" s="58"/>
      <c r="OEM52" s="58"/>
      <c r="OEN52" s="58"/>
      <c r="OEO52" s="58"/>
      <c r="OEP52" s="58"/>
      <c r="OEQ52" s="58"/>
      <c r="OER52" s="58"/>
      <c r="OES52" s="58"/>
      <c r="OET52" s="58"/>
      <c r="OEU52" s="58"/>
      <c r="OEV52" s="58"/>
      <c r="OEW52" s="58"/>
      <c r="OEX52" s="58"/>
      <c r="OEY52" s="58"/>
      <c r="OEZ52" s="58"/>
      <c r="OFA52" s="58"/>
      <c r="OFB52" s="58"/>
      <c r="OFC52" s="58"/>
      <c r="OFD52" s="58"/>
      <c r="OFE52" s="58"/>
      <c r="OFF52" s="58"/>
      <c r="OFG52" s="58"/>
      <c r="OFH52" s="58"/>
      <c r="OFI52" s="58"/>
      <c r="OFJ52" s="58"/>
      <c r="OFK52" s="58"/>
      <c r="OFL52" s="58"/>
      <c r="OFM52" s="58"/>
      <c r="OFN52" s="58"/>
      <c r="OFO52" s="58"/>
      <c r="OFP52" s="58"/>
      <c r="OFQ52" s="58"/>
      <c r="OFR52" s="58"/>
      <c r="OFS52" s="58"/>
      <c r="OFT52" s="58"/>
      <c r="OFU52" s="58"/>
      <c r="OFV52" s="58"/>
      <c r="OFW52" s="58"/>
      <c r="OFX52" s="58"/>
      <c r="OFY52" s="58"/>
      <c r="OFZ52" s="58"/>
      <c r="OGA52" s="58"/>
      <c r="OGB52" s="58"/>
      <c r="OGC52" s="58"/>
      <c r="OGD52" s="58"/>
      <c r="OGE52" s="58"/>
      <c r="OGF52" s="58"/>
      <c r="OGG52" s="58"/>
      <c r="OGH52" s="58"/>
      <c r="OGI52" s="58"/>
      <c r="OGJ52" s="58"/>
      <c r="OGK52" s="58"/>
      <c r="OGL52" s="58"/>
      <c r="OGM52" s="58"/>
      <c r="OGN52" s="58"/>
      <c r="OGO52" s="58"/>
      <c r="OGP52" s="58"/>
      <c r="OGQ52" s="58"/>
      <c r="OGR52" s="58"/>
      <c r="OGS52" s="58"/>
      <c r="OGT52" s="58"/>
      <c r="OGU52" s="58"/>
      <c r="OGV52" s="58"/>
      <c r="OGW52" s="58"/>
      <c r="OGX52" s="58"/>
      <c r="OGY52" s="58"/>
      <c r="OGZ52" s="58"/>
      <c r="OHA52" s="58"/>
      <c r="OHB52" s="58"/>
      <c r="OHC52" s="58"/>
      <c r="OHD52" s="58"/>
      <c r="OHE52" s="58"/>
      <c r="OHF52" s="58"/>
      <c r="OHG52" s="58"/>
      <c r="OHH52" s="58"/>
      <c r="OHI52" s="58"/>
      <c r="OHJ52" s="58"/>
      <c r="OHK52" s="58"/>
      <c r="OHL52" s="58"/>
      <c r="OHM52" s="58"/>
      <c r="OHN52" s="58"/>
      <c r="OHO52" s="58"/>
      <c r="OHP52" s="58"/>
      <c r="OHQ52" s="58"/>
      <c r="OHR52" s="58"/>
      <c r="OHS52" s="58"/>
      <c r="OHT52" s="58"/>
      <c r="OHU52" s="58"/>
      <c r="OHV52" s="58"/>
      <c r="OHW52" s="58"/>
      <c r="OHX52" s="58"/>
      <c r="OHY52" s="58"/>
      <c r="OHZ52" s="58"/>
      <c r="OIA52" s="58"/>
      <c r="OIB52" s="58"/>
      <c r="OIC52" s="58"/>
      <c r="OID52" s="58"/>
      <c r="OIE52" s="58"/>
      <c r="OIF52" s="58"/>
      <c r="OIG52" s="58"/>
      <c r="OIH52" s="58"/>
      <c r="OII52" s="58"/>
      <c r="OIJ52" s="58"/>
      <c r="OIK52" s="58"/>
      <c r="OIL52" s="58"/>
      <c r="OIM52" s="58"/>
      <c r="OIN52" s="58"/>
      <c r="OIO52" s="58"/>
      <c r="OIP52" s="58"/>
      <c r="OIQ52" s="58"/>
      <c r="OIR52" s="58"/>
      <c r="OIS52" s="58"/>
      <c r="OIT52" s="58"/>
      <c r="OIU52" s="58"/>
      <c r="OIV52" s="58"/>
      <c r="OIW52" s="58"/>
      <c r="OIX52" s="58"/>
      <c r="OIY52" s="58"/>
      <c r="OIZ52" s="58"/>
      <c r="OJA52" s="58"/>
      <c r="OJB52" s="58"/>
      <c r="OJC52" s="58"/>
      <c r="OJD52" s="58"/>
      <c r="OJE52" s="58"/>
      <c r="OJF52" s="58"/>
      <c r="OJG52" s="58"/>
      <c r="OJH52" s="58"/>
      <c r="OJI52" s="58"/>
      <c r="OJJ52" s="58"/>
      <c r="OJK52" s="58"/>
      <c r="OJL52" s="58"/>
      <c r="OJM52" s="58"/>
      <c r="OJN52" s="58"/>
      <c r="OJO52" s="58"/>
      <c r="OJP52" s="58"/>
      <c r="OJQ52" s="58"/>
      <c r="OJR52" s="58"/>
      <c r="OJS52" s="58"/>
      <c r="OJT52" s="58"/>
      <c r="OJU52" s="58"/>
      <c r="OJV52" s="58"/>
      <c r="OJW52" s="58"/>
      <c r="OJX52" s="58"/>
      <c r="OJY52" s="58"/>
      <c r="OJZ52" s="58"/>
      <c r="OKA52" s="58"/>
      <c r="OKB52" s="58"/>
      <c r="OKC52" s="58"/>
      <c r="OKD52" s="58"/>
      <c r="OKE52" s="58"/>
      <c r="OKF52" s="58"/>
      <c r="OKG52" s="58"/>
      <c r="OKH52" s="58"/>
      <c r="OKI52" s="58"/>
      <c r="OKJ52" s="58"/>
      <c r="OKK52" s="58"/>
      <c r="OKL52" s="58"/>
      <c r="OKM52" s="58"/>
      <c r="OKN52" s="58"/>
      <c r="OKO52" s="58"/>
      <c r="OKP52" s="58"/>
      <c r="OKQ52" s="58"/>
      <c r="OKR52" s="58"/>
      <c r="OKS52" s="58"/>
      <c r="OKT52" s="58"/>
      <c r="OKU52" s="58"/>
      <c r="OKV52" s="58"/>
      <c r="OKW52" s="58"/>
      <c r="OKX52" s="58"/>
      <c r="OKY52" s="58"/>
      <c r="OKZ52" s="58"/>
      <c r="OLA52" s="58"/>
      <c r="OLB52" s="58"/>
      <c r="OLC52" s="58"/>
      <c r="OLD52" s="58"/>
      <c r="OLE52" s="58"/>
      <c r="OLF52" s="58"/>
      <c r="OLG52" s="58"/>
      <c r="OLH52" s="58"/>
      <c r="OLI52" s="58"/>
      <c r="OLJ52" s="58"/>
      <c r="OLK52" s="58"/>
      <c r="OLL52" s="58"/>
      <c r="OLM52" s="58"/>
      <c r="OLN52" s="58"/>
      <c r="OLO52" s="58"/>
      <c r="OLP52" s="58"/>
      <c r="OLQ52" s="58"/>
      <c r="OLR52" s="58"/>
      <c r="OLS52" s="58"/>
      <c r="OLT52" s="58"/>
      <c r="OLU52" s="58"/>
      <c r="OLV52" s="58"/>
      <c r="OLW52" s="58"/>
      <c r="OLX52" s="58"/>
      <c r="OLY52" s="58"/>
      <c r="OLZ52" s="58"/>
      <c r="OMA52" s="58"/>
      <c r="OMB52" s="58"/>
      <c r="OMC52" s="58"/>
      <c r="OMD52" s="58"/>
      <c r="OME52" s="58"/>
      <c r="OMF52" s="58"/>
      <c r="OMG52" s="58"/>
      <c r="OMH52" s="58"/>
      <c r="OMI52" s="58"/>
      <c r="OMJ52" s="58"/>
      <c r="OMK52" s="58"/>
      <c r="OML52" s="58"/>
      <c r="OMM52" s="58"/>
      <c r="OMN52" s="58"/>
      <c r="OMO52" s="58"/>
      <c r="OMP52" s="58"/>
      <c r="OMQ52" s="58"/>
      <c r="OMR52" s="58"/>
      <c r="OMS52" s="58"/>
      <c r="OMT52" s="58"/>
      <c r="OMU52" s="58"/>
      <c r="OMV52" s="58"/>
      <c r="OMW52" s="58"/>
      <c r="OMX52" s="58"/>
      <c r="OMY52" s="58"/>
      <c r="OMZ52" s="58"/>
      <c r="ONA52" s="58"/>
      <c r="ONB52" s="58"/>
      <c r="ONC52" s="58"/>
      <c r="OND52" s="58"/>
      <c r="ONE52" s="58"/>
      <c r="ONF52" s="58"/>
      <c r="ONG52" s="58"/>
      <c r="ONH52" s="58"/>
      <c r="ONI52" s="58"/>
      <c r="ONJ52" s="58"/>
      <c r="ONK52" s="58"/>
      <c r="ONL52" s="58"/>
      <c r="ONM52" s="58"/>
      <c r="ONN52" s="58"/>
      <c r="ONO52" s="58"/>
      <c r="ONP52" s="58"/>
      <c r="ONQ52" s="58"/>
      <c r="ONR52" s="58"/>
      <c r="ONS52" s="58"/>
      <c r="ONT52" s="58"/>
      <c r="ONU52" s="58"/>
      <c r="ONV52" s="58"/>
      <c r="ONW52" s="58"/>
      <c r="ONX52" s="58"/>
      <c r="ONY52" s="58"/>
      <c r="ONZ52" s="58"/>
      <c r="OOA52" s="58"/>
      <c r="OOB52" s="58"/>
      <c r="OOC52" s="58"/>
      <c r="OOD52" s="58"/>
      <c r="OOE52" s="58"/>
      <c r="OOF52" s="58"/>
      <c r="OOG52" s="58"/>
      <c r="OOH52" s="58"/>
      <c r="OOI52" s="58"/>
      <c r="OOJ52" s="58"/>
      <c r="OOK52" s="58"/>
      <c r="OOL52" s="58"/>
      <c r="OOM52" s="58"/>
      <c r="OON52" s="58"/>
      <c r="OOO52" s="58"/>
      <c r="OOP52" s="58"/>
      <c r="OOQ52" s="58"/>
      <c r="OOR52" s="58"/>
      <c r="OOS52" s="58"/>
      <c r="OOT52" s="58"/>
      <c r="OOU52" s="58"/>
      <c r="OOV52" s="58"/>
      <c r="OOW52" s="58"/>
      <c r="OOX52" s="58"/>
      <c r="OOY52" s="58"/>
      <c r="OOZ52" s="58"/>
      <c r="OPA52" s="58"/>
      <c r="OPB52" s="58"/>
      <c r="OPC52" s="58"/>
      <c r="OPD52" s="58"/>
      <c r="OPE52" s="58"/>
      <c r="OPF52" s="58"/>
      <c r="OPG52" s="58"/>
      <c r="OPH52" s="58"/>
      <c r="OPI52" s="58"/>
      <c r="OPJ52" s="58"/>
      <c r="OPK52" s="58"/>
      <c r="OPL52" s="58"/>
      <c r="OPM52" s="58"/>
      <c r="OPN52" s="58"/>
      <c r="OPO52" s="58"/>
      <c r="OPP52" s="58"/>
      <c r="OPQ52" s="58"/>
      <c r="OPR52" s="58"/>
      <c r="OPS52" s="58"/>
      <c r="OPT52" s="58"/>
      <c r="OPU52" s="58"/>
      <c r="OPV52" s="58"/>
      <c r="OPW52" s="58"/>
      <c r="OPX52" s="58"/>
      <c r="OPY52" s="58"/>
      <c r="OPZ52" s="58"/>
      <c r="OQA52" s="58"/>
      <c r="OQB52" s="58"/>
      <c r="OQC52" s="58"/>
      <c r="OQD52" s="58"/>
      <c r="OQE52" s="58"/>
      <c r="OQF52" s="58"/>
      <c r="OQG52" s="58"/>
      <c r="OQH52" s="58"/>
      <c r="OQI52" s="58"/>
      <c r="OQJ52" s="58"/>
      <c r="OQK52" s="58"/>
      <c r="OQL52" s="58"/>
      <c r="OQM52" s="58"/>
      <c r="OQN52" s="58"/>
      <c r="OQO52" s="58"/>
      <c r="OQP52" s="58"/>
      <c r="OQQ52" s="58"/>
      <c r="OQR52" s="58"/>
      <c r="OQS52" s="58"/>
      <c r="OQT52" s="58"/>
      <c r="OQU52" s="58"/>
      <c r="OQV52" s="58"/>
      <c r="OQW52" s="58"/>
      <c r="OQX52" s="58"/>
      <c r="OQY52" s="58"/>
      <c r="OQZ52" s="58"/>
      <c r="ORA52" s="58"/>
      <c r="ORB52" s="58"/>
      <c r="ORC52" s="58"/>
      <c r="ORD52" s="58"/>
      <c r="ORE52" s="58"/>
      <c r="ORF52" s="58"/>
      <c r="ORG52" s="58"/>
      <c r="ORH52" s="58"/>
      <c r="ORI52" s="58"/>
      <c r="ORJ52" s="58"/>
      <c r="ORK52" s="58"/>
      <c r="ORL52" s="58"/>
      <c r="ORM52" s="58"/>
      <c r="ORN52" s="58"/>
      <c r="ORO52" s="58"/>
      <c r="ORP52" s="58"/>
      <c r="ORQ52" s="58"/>
      <c r="ORR52" s="58"/>
      <c r="ORS52" s="58"/>
      <c r="ORT52" s="58"/>
      <c r="ORU52" s="58"/>
      <c r="ORV52" s="58"/>
      <c r="ORW52" s="58"/>
      <c r="ORX52" s="58"/>
      <c r="ORY52" s="58"/>
      <c r="ORZ52" s="58"/>
      <c r="OSA52" s="58"/>
      <c r="OSB52" s="58"/>
      <c r="OSC52" s="58"/>
      <c r="OSD52" s="58"/>
      <c r="OSE52" s="58"/>
      <c r="OSF52" s="58"/>
      <c r="OSG52" s="58"/>
      <c r="OSH52" s="58"/>
      <c r="OSI52" s="58"/>
      <c r="OSJ52" s="58"/>
      <c r="OSK52" s="58"/>
      <c r="OSL52" s="58"/>
      <c r="OSM52" s="58"/>
      <c r="OSN52" s="58"/>
      <c r="OSO52" s="58"/>
      <c r="OSP52" s="58"/>
      <c r="OSQ52" s="58"/>
      <c r="OSR52" s="58"/>
      <c r="OSS52" s="58"/>
      <c r="OST52" s="58"/>
      <c r="OSU52" s="58"/>
      <c r="OSV52" s="58"/>
      <c r="OSW52" s="58"/>
      <c r="OSX52" s="58"/>
      <c r="OSY52" s="58"/>
      <c r="OSZ52" s="58"/>
      <c r="OTA52" s="58"/>
      <c r="OTB52" s="58"/>
      <c r="OTC52" s="58"/>
      <c r="OTD52" s="58"/>
      <c r="OTE52" s="58"/>
      <c r="OTF52" s="58"/>
      <c r="OTG52" s="58"/>
      <c r="OTH52" s="58"/>
      <c r="OTI52" s="58"/>
      <c r="OTJ52" s="58"/>
      <c r="OTK52" s="58"/>
      <c r="OTL52" s="58"/>
      <c r="OTM52" s="58"/>
      <c r="OTN52" s="58"/>
      <c r="OTO52" s="58"/>
      <c r="OTP52" s="58"/>
      <c r="OTQ52" s="58"/>
      <c r="OTR52" s="58"/>
      <c r="OTS52" s="58"/>
      <c r="OTT52" s="58"/>
      <c r="OTU52" s="58"/>
      <c r="OTV52" s="58"/>
      <c r="OTW52" s="58"/>
      <c r="OTX52" s="58"/>
      <c r="OTY52" s="58"/>
      <c r="OTZ52" s="58"/>
      <c r="OUA52" s="58"/>
      <c r="OUB52" s="58"/>
      <c r="OUC52" s="58"/>
      <c r="OUD52" s="58"/>
      <c r="OUE52" s="58"/>
      <c r="OUF52" s="58"/>
      <c r="OUG52" s="58"/>
      <c r="OUH52" s="58"/>
      <c r="OUI52" s="58"/>
      <c r="OUJ52" s="58"/>
      <c r="OUK52" s="58"/>
      <c r="OUL52" s="58"/>
      <c r="OUM52" s="58"/>
      <c r="OUN52" s="58"/>
      <c r="OUO52" s="58"/>
      <c r="OUP52" s="58"/>
      <c r="OUQ52" s="58"/>
      <c r="OUR52" s="58"/>
      <c r="OUS52" s="58"/>
      <c r="OUT52" s="58"/>
      <c r="OUU52" s="58"/>
      <c r="OUV52" s="58"/>
      <c r="OUW52" s="58"/>
      <c r="OUX52" s="58"/>
      <c r="OUY52" s="58"/>
      <c r="OUZ52" s="58"/>
      <c r="OVA52" s="58"/>
      <c r="OVB52" s="58"/>
      <c r="OVC52" s="58"/>
      <c r="OVD52" s="58"/>
      <c r="OVE52" s="58"/>
      <c r="OVF52" s="58"/>
      <c r="OVG52" s="58"/>
      <c r="OVH52" s="58"/>
      <c r="OVI52" s="58"/>
      <c r="OVJ52" s="58"/>
      <c r="OVK52" s="58"/>
      <c r="OVL52" s="58"/>
      <c r="OVM52" s="58"/>
      <c r="OVN52" s="58"/>
      <c r="OVO52" s="58"/>
      <c r="OVP52" s="58"/>
      <c r="OVQ52" s="58"/>
      <c r="OVR52" s="58"/>
      <c r="OVS52" s="58"/>
      <c r="OVT52" s="58"/>
      <c r="OVU52" s="58"/>
      <c r="OVV52" s="58"/>
      <c r="OVW52" s="58"/>
      <c r="OVX52" s="58"/>
      <c r="OVY52" s="58"/>
      <c r="OVZ52" s="58"/>
      <c r="OWA52" s="58"/>
      <c r="OWB52" s="58"/>
      <c r="OWC52" s="58"/>
      <c r="OWD52" s="58"/>
      <c r="OWE52" s="58"/>
      <c r="OWF52" s="58"/>
      <c r="OWG52" s="58"/>
      <c r="OWH52" s="58"/>
      <c r="OWI52" s="58"/>
      <c r="OWJ52" s="58"/>
      <c r="OWK52" s="58"/>
      <c r="OWL52" s="58"/>
      <c r="OWM52" s="58"/>
      <c r="OWN52" s="58"/>
      <c r="OWO52" s="58"/>
      <c r="OWP52" s="58"/>
      <c r="OWQ52" s="58"/>
      <c r="OWR52" s="58"/>
      <c r="OWS52" s="58"/>
      <c r="OWT52" s="58"/>
      <c r="OWU52" s="58"/>
      <c r="OWV52" s="58"/>
      <c r="OWW52" s="58"/>
      <c r="OWX52" s="58"/>
      <c r="OWY52" s="58"/>
      <c r="OWZ52" s="58"/>
      <c r="OXA52" s="58"/>
      <c r="OXB52" s="58"/>
      <c r="OXC52" s="58"/>
      <c r="OXD52" s="58"/>
      <c r="OXE52" s="58"/>
      <c r="OXF52" s="58"/>
      <c r="OXG52" s="58"/>
      <c r="OXH52" s="58"/>
      <c r="OXI52" s="58"/>
      <c r="OXJ52" s="58"/>
      <c r="OXK52" s="58"/>
      <c r="OXL52" s="58"/>
      <c r="OXM52" s="58"/>
      <c r="OXN52" s="58"/>
      <c r="OXO52" s="58"/>
      <c r="OXP52" s="58"/>
      <c r="OXQ52" s="58"/>
      <c r="OXR52" s="58"/>
      <c r="OXS52" s="58"/>
      <c r="OXT52" s="58"/>
      <c r="OXU52" s="58"/>
      <c r="OXV52" s="58"/>
      <c r="OXW52" s="58"/>
      <c r="OXX52" s="58"/>
      <c r="OXY52" s="58"/>
      <c r="OXZ52" s="58"/>
      <c r="OYA52" s="58"/>
      <c r="OYB52" s="58"/>
      <c r="OYC52" s="58"/>
      <c r="OYD52" s="58"/>
      <c r="OYE52" s="58"/>
      <c r="OYF52" s="58"/>
      <c r="OYG52" s="58"/>
      <c r="OYH52" s="58"/>
      <c r="OYI52" s="58"/>
      <c r="OYJ52" s="58"/>
      <c r="OYK52" s="58"/>
      <c r="OYL52" s="58"/>
      <c r="OYM52" s="58"/>
      <c r="OYN52" s="58"/>
      <c r="OYO52" s="58"/>
      <c r="OYP52" s="58"/>
      <c r="OYQ52" s="58"/>
      <c r="OYR52" s="58"/>
      <c r="OYS52" s="58"/>
      <c r="OYT52" s="58"/>
      <c r="OYU52" s="58"/>
      <c r="OYV52" s="58"/>
      <c r="OYW52" s="58"/>
      <c r="OYX52" s="58"/>
      <c r="OYY52" s="58"/>
      <c r="OYZ52" s="58"/>
      <c r="OZA52" s="58"/>
      <c r="OZB52" s="58"/>
      <c r="OZC52" s="58"/>
      <c r="OZD52" s="58"/>
      <c r="OZE52" s="58"/>
      <c r="OZF52" s="58"/>
      <c r="OZG52" s="58"/>
      <c r="OZH52" s="58"/>
      <c r="OZI52" s="58"/>
      <c r="OZJ52" s="58"/>
      <c r="OZK52" s="58"/>
      <c r="OZL52" s="58"/>
      <c r="OZM52" s="58"/>
      <c r="OZN52" s="58"/>
      <c r="OZO52" s="58"/>
      <c r="OZP52" s="58"/>
      <c r="OZQ52" s="58"/>
      <c r="OZR52" s="58"/>
      <c r="OZS52" s="58"/>
      <c r="OZT52" s="58"/>
      <c r="OZU52" s="58"/>
      <c r="OZV52" s="58"/>
      <c r="OZW52" s="58"/>
      <c r="OZX52" s="58"/>
      <c r="OZY52" s="58"/>
      <c r="OZZ52" s="58"/>
      <c r="PAA52" s="58"/>
      <c r="PAB52" s="58"/>
      <c r="PAC52" s="58"/>
      <c r="PAD52" s="58"/>
      <c r="PAE52" s="58"/>
      <c r="PAF52" s="58"/>
      <c r="PAG52" s="58"/>
      <c r="PAH52" s="58"/>
      <c r="PAI52" s="58"/>
      <c r="PAJ52" s="58"/>
      <c r="PAK52" s="58"/>
      <c r="PAL52" s="58"/>
      <c r="PAM52" s="58"/>
      <c r="PAN52" s="58"/>
      <c r="PAO52" s="58"/>
      <c r="PAP52" s="58"/>
      <c r="PAQ52" s="58"/>
      <c r="PAR52" s="58"/>
      <c r="PAS52" s="58"/>
      <c r="PAT52" s="58"/>
      <c r="PAU52" s="58"/>
      <c r="PAV52" s="58"/>
      <c r="PAW52" s="58"/>
      <c r="PAX52" s="58"/>
      <c r="PAY52" s="58"/>
      <c r="PAZ52" s="58"/>
      <c r="PBA52" s="58"/>
      <c r="PBB52" s="58"/>
      <c r="PBC52" s="58"/>
      <c r="PBD52" s="58"/>
      <c r="PBE52" s="58"/>
      <c r="PBF52" s="58"/>
      <c r="PBG52" s="58"/>
      <c r="PBH52" s="58"/>
      <c r="PBI52" s="58"/>
      <c r="PBJ52" s="58"/>
      <c r="PBK52" s="58"/>
      <c r="PBL52" s="58"/>
      <c r="PBM52" s="58"/>
      <c r="PBN52" s="58"/>
      <c r="PBO52" s="58"/>
      <c r="PBP52" s="58"/>
      <c r="PBQ52" s="58"/>
      <c r="PBR52" s="58"/>
      <c r="PBS52" s="58"/>
      <c r="PBT52" s="58"/>
      <c r="PBU52" s="58"/>
      <c r="PBV52" s="58"/>
      <c r="PBW52" s="58"/>
      <c r="PBX52" s="58"/>
      <c r="PBY52" s="58"/>
      <c r="PBZ52" s="58"/>
      <c r="PCA52" s="58"/>
      <c r="PCB52" s="58"/>
      <c r="PCC52" s="58"/>
      <c r="PCD52" s="58"/>
      <c r="PCE52" s="58"/>
      <c r="PCF52" s="58"/>
      <c r="PCG52" s="58"/>
      <c r="PCH52" s="58"/>
      <c r="PCI52" s="58"/>
      <c r="PCJ52" s="58"/>
      <c r="PCK52" s="58"/>
      <c r="PCL52" s="58"/>
      <c r="PCM52" s="58"/>
      <c r="PCN52" s="58"/>
      <c r="PCO52" s="58"/>
      <c r="PCP52" s="58"/>
      <c r="PCQ52" s="58"/>
      <c r="PCR52" s="58"/>
      <c r="PCS52" s="58"/>
      <c r="PCT52" s="58"/>
      <c r="PCU52" s="58"/>
      <c r="PCV52" s="58"/>
      <c r="PCW52" s="58"/>
      <c r="PCX52" s="58"/>
      <c r="PCY52" s="58"/>
      <c r="PCZ52" s="58"/>
      <c r="PDA52" s="58"/>
      <c r="PDB52" s="58"/>
      <c r="PDC52" s="58"/>
      <c r="PDD52" s="58"/>
      <c r="PDE52" s="58"/>
      <c r="PDF52" s="58"/>
      <c r="PDG52" s="58"/>
      <c r="PDH52" s="58"/>
      <c r="PDI52" s="58"/>
      <c r="PDJ52" s="58"/>
      <c r="PDK52" s="58"/>
      <c r="PDL52" s="58"/>
      <c r="PDM52" s="58"/>
      <c r="PDN52" s="58"/>
      <c r="PDO52" s="58"/>
      <c r="PDP52" s="58"/>
      <c r="PDQ52" s="58"/>
      <c r="PDR52" s="58"/>
      <c r="PDS52" s="58"/>
      <c r="PDT52" s="58"/>
      <c r="PDU52" s="58"/>
      <c r="PDV52" s="58"/>
      <c r="PDW52" s="58"/>
      <c r="PDX52" s="58"/>
      <c r="PDY52" s="58"/>
      <c r="PDZ52" s="58"/>
      <c r="PEA52" s="58"/>
      <c r="PEB52" s="58"/>
      <c r="PEC52" s="58"/>
      <c r="PED52" s="58"/>
      <c r="PEE52" s="58"/>
      <c r="PEF52" s="58"/>
      <c r="PEG52" s="58"/>
      <c r="PEH52" s="58"/>
      <c r="PEI52" s="58"/>
      <c r="PEJ52" s="58"/>
      <c r="PEK52" s="58"/>
      <c r="PEL52" s="58"/>
      <c r="PEM52" s="58"/>
      <c r="PEN52" s="58"/>
      <c r="PEO52" s="58"/>
      <c r="PEP52" s="58"/>
      <c r="PEQ52" s="58"/>
      <c r="PER52" s="58"/>
      <c r="PES52" s="58"/>
      <c r="PET52" s="58"/>
      <c r="PEU52" s="58"/>
      <c r="PEV52" s="58"/>
      <c r="PEW52" s="58"/>
      <c r="PEX52" s="58"/>
      <c r="PEY52" s="58"/>
      <c r="PEZ52" s="58"/>
      <c r="PFA52" s="58"/>
      <c r="PFB52" s="58"/>
      <c r="PFC52" s="58"/>
      <c r="PFD52" s="58"/>
      <c r="PFE52" s="58"/>
      <c r="PFF52" s="58"/>
      <c r="PFG52" s="58"/>
      <c r="PFH52" s="58"/>
      <c r="PFI52" s="58"/>
      <c r="PFJ52" s="58"/>
      <c r="PFK52" s="58"/>
      <c r="PFL52" s="58"/>
      <c r="PFM52" s="58"/>
      <c r="PFN52" s="58"/>
      <c r="PFO52" s="58"/>
      <c r="PFP52" s="58"/>
      <c r="PFQ52" s="58"/>
      <c r="PFR52" s="58"/>
      <c r="PFS52" s="58"/>
      <c r="PFT52" s="58"/>
      <c r="PFU52" s="58"/>
      <c r="PFV52" s="58"/>
      <c r="PFW52" s="58"/>
      <c r="PFX52" s="58"/>
      <c r="PFY52" s="58"/>
      <c r="PFZ52" s="58"/>
      <c r="PGA52" s="58"/>
      <c r="PGB52" s="58"/>
      <c r="PGC52" s="58"/>
      <c r="PGD52" s="58"/>
      <c r="PGE52" s="58"/>
      <c r="PGF52" s="58"/>
      <c r="PGG52" s="58"/>
      <c r="PGH52" s="58"/>
      <c r="PGI52" s="58"/>
      <c r="PGJ52" s="58"/>
      <c r="PGK52" s="58"/>
      <c r="PGL52" s="58"/>
      <c r="PGM52" s="58"/>
      <c r="PGN52" s="58"/>
      <c r="PGO52" s="58"/>
      <c r="PGP52" s="58"/>
      <c r="PGQ52" s="58"/>
      <c r="PGR52" s="58"/>
      <c r="PGS52" s="58"/>
      <c r="PGT52" s="58"/>
      <c r="PGU52" s="58"/>
      <c r="PGV52" s="58"/>
      <c r="PGW52" s="58"/>
      <c r="PGX52" s="58"/>
      <c r="PGY52" s="58"/>
      <c r="PGZ52" s="58"/>
      <c r="PHA52" s="58"/>
      <c r="PHB52" s="58"/>
      <c r="PHC52" s="58"/>
      <c r="PHD52" s="58"/>
      <c r="PHE52" s="58"/>
      <c r="PHF52" s="58"/>
      <c r="PHG52" s="58"/>
      <c r="PHH52" s="58"/>
      <c r="PHI52" s="58"/>
      <c r="PHJ52" s="58"/>
      <c r="PHK52" s="58"/>
      <c r="PHL52" s="58"/>
      <c r="PHM52" s="58"/>
      <c r="PHN52" s="58"/>
      <c r="PHO52" s="58"/>
      <c r="PHP52" s="58"/>
      <c r="PHQ52" s="58"/>
      <c r="PHR52" s="58"/>
      <c r="PHS52" s="58"/>
      <c r="PHT52" s="58"/>
      <c r="PHU52" s="58"/>
      <c r="PHV52" s="58"/>
      <c r="PHW52" s="58"/>
      <c r="PHX52" s="58"/>
      <c r="PHY52" s="58"/>
      <c r="PHZ52" s="58"/>
      <c r="PIA52" s="58"/>
      <c r="PIB52" s="58"/>
      <c r="PIC52" s="58"/>
      <c r="PID52" s="58"/>
      <c r="PIE52" s="58"/>
      <c r="PIF52" s="58"/>
      <c r="PIG52" s="58"/>
      <c r="PIH52" s="58"/>
      <c r="PII52" s="58"/>
      <c r="PIJ52" s="58"/>
      <c r="PIK52" s="58"/>
      <c r="PIL52" s="58"/>
      <c r="PIM52" s="58"/>
      <c r="PIN52" s="58"/>
      <c r="PIO52" s="58"/>
      <c r="PIP52" s="58"/>
      <c r="PIQ52" s="58"/>
      <c r="PIR52" s="58"/>
      <c r="PIS52" s="58"/>
      <c r="PIT52" s="58"/>
      <c r="PIU52" s="58"/>
      <c r="PIV52" s="58"/>
      <c r="PIW52" s="58"/>
      <c r="PIX52" s="58"/>
      <c r="PIY52" s="58"/>
      <c r="PIZ52" s="58"/>
      <c r="PJA52" s="58"/>
      <c r="PJB52" s="58"/>
      <c r="PJC52" s="58"/>
      <c r="PJD52" s="58"/>
      <c r="PJE52" s="58"/>
      <c r="PJF52" s="58"/>
      <c r="PJG52" s="58"/>
      <c r="PJH52" s="58"/>
      <c r="PJI52" s="58"/>
      <c r="PJJ52" s="58"/>
      <c r="PJK52" s="58"/>
      <c r="PJL52" s="58"/>
      <c r="PJM52" s="58"/>
      <c r="PJN52" s="58"/>
      <c r="PJO52" s="58"/>
      <c r="PJP52" s="58"/>
      <c r="PJQ52" s="58"/>
      <c r="PJR52" s="58"/>
      <c r="PJS52" s="58"/>
      <c r="PJT52" s="58"/>
      <c r="PJU52" s="58"/>
      <c r="PJV52" s="58"/>
      <c r="PJW52" s="58"/>
      <c r="PJX52" s="58"/>
      <c r="PJY52" s="58"/>
      <c r="PJZ52" s="58"/>
      <c r="PKA52" s="58"/>
      <c r="PKB52" s="58"/>
      <c r="PKC52" s="58"/>
      <c r="PKD52" s="58"/>
      <c r="PKE52" s="58"/>
      <c r="PKF52" s="58"/>
      <c r="PKG52" s="58"/>
      <c r="PKH52" s="58"/>
      <c r="PKI52" s="58"/>
      <c r="PKJ52" s="58"/>
      <c r="PKK52" s="58"/>
      <c r="PKL52" s="58"/>
      <c r="PKM52" s="58"/>
      <c r="PKN52" s="58"/>
      <c r="PKO52" s="58"/>
      <c r="PKP52" s="58"/>
      <c r="PKQ52" s="58"/>
      <c r="PKR52" s="58"/>
      <c r="PKS52" s="58"/>
      <c r="PKT52" s="58"/>
      <c r="PKU52" s="58"/>
      <c r="PKV52" s="58"/>
      <c r="PKW52" s="58"/>
      <c r="PKX52" s="58"/>
      <c r="PKY52" s="58"/>
      <c r="PKZ52" s="58"/>
      <c r="PLA52" s="58"/>
      <c r="PLB52" s="58"/>
      <c r="PLC52" s="58"/>
      <c r="PLD52" s="58"/>
      <c r="PLE52" s="58"/>
      <c r="PLF52" s="58"/>
      <c r="PLG52" s="58"/>
      <c r="PLH52" s="58"/>
      <c r="PLI52" s="58"/>
      <c r="PLJ52" s="58"/>
      <c r="PLK52" s="58"/>
      <c r="PLL52" s="58"/>
      <c r="PLM52" s="58"/>
      <c r="PLN52" s="58"/>
      <c r="PLO52" s="58"/>
      <c r="PLP52" s="58"/>
      <c r="PLQ52" s="58"/>
      <c r="PLR52" s="58"/>
      <c r="PLS52" s="58"/>
      <c r="PLT52" s="58"/>
      <c r="PLU52" s="58"/>
      <c r="PLV52" s="58"/>
      <c r="PLW52" s="58"/>
      <c r="PLX52" s="58"/>
      <c r="PLY52" s="58"/>
      <c r="PLZ52" s="58"/>
      <c r="PMA52" s="58"/>
      <c r="PMB52" s="58"/>
      <c r="PMC52" s="58"/>
      <c r="PMD52" s="58"/>
      <c r="PME52" s="58"/>
      <c r="PMF52" s="58"/>
      <c r="PMG52" s="58"/>
      <c r="PMH52" s="58"/>
      <c r="PMI52" s="58"/>
      <c r="PMJ52" s="58"/>
      <c r="PMK52" s="58"/>
      <c r="PML52" s="58"/>
      <c r="PMM52" s="58"/>
      <c r="PMN52" s="58"/>
      <c r="PMO52" s="58"/>
      <c r="PMP52" s="58"/>
      <c r="PMQ52" s="58"/>
      <c r="PMR52" s="58"/>
      <c r="PMS52" s="58"/>
      <c r="PMT52" s="58"/>
      <c r="PMU52" s="58"/>
      <c r="PMV52" s="58"/>
      <c r="PMW52" s="58"/>
      <c r="PMX52" s="58"/>
      <c r="PMY52" s="58"/>
      <c r="PMZ52" s="58"/>
      <c r="PNA52" s="58"/>
      <c r="PNB52" s="58"/>
      <c r="PNC52" s="58"/>
      <c r="PND52" s="58"/>
      <c r="PNE52" s="58"/>
      <c r="PNF52" s="58"/>
      <c r="PNG52" s="58"/>
      <c r="PNH52" s="58"/>
      <c r="PNI52" s="58"/>
      <c r="PNJ52" s="58"/>
      <c r="PNK52" s="58"/>
      <c r="PNL52" s="58"/>
      <c r="PNM52" s="58"/>
      <c r="PNN52" s="58"/>
      <c r="PNO52" s="58"/>
      <c r="PNP52" s="58"/>
      <c r="PNQ52" s="58"/>
      <c r="PNR52" s="58"/>
      <c r="PNS52" s="58"/>
      <c r="PNT52" s="58"/>
      <c r="PNU52" s="58"/>
      <c r="PNV52" s="58"/>
      <c r="PNW52" s="58"/>
      <c r="PNX52" s="58"/>
      <c r="PNY52" s="58"/>
      <c r="PNZ52" s="58"/>
      <c r="POA52" s="58"/>
      <c r="POB52" s="58"/>
      <c r="POC52" s="58"/>
      <c r="POD52" s="58"/>
      <c r="POE52" s="58"/>
      <c r="POF52" s="58"/>
      <c r="POG52" s="58"/>
      <c r="POH52" s="58"/>
      <c r="POI52" s="58"/>
      <c r="POJ52" s="58"/>
      <c r="POK52" s="58"/>
      <c r="POL52" s="58"/>
      <c r="POM52" s="58"/>
      <c r="PON52" s="58"/>
      <c r="POO52" s="58"/>
      <c r="POP52" s="58"/>
      <c r="POQ52" s="58"/>
      <c r="POR52" s="58"/>
      <c r="POS52" s="58"/>
      <c r="POT52" s="58"/>
      <c r="POU52" s="58"/>
      <c r="POV52" s="58"/>
      <c r="POW52" s="58"/>
      <c r="POX52" s="58"/>
      <c r="POY52" s="58"/>
      <c r="POZ52" s="58"/>
      <c r="PPA52" s="58"/>
      <c r="PPB52" s="58"/>
      <c r="PPC52" s="58"/>
      <c r="PPD52" s="58"/>
      <c r="PPE52" s="58"/>
      <c r="PPF52" s="58"/>
      <c r="PPG52" s="58"/>
      <c r="PPH52" s="58"/>
      <c r="PPI52" s="58"/>
      <c r="PPJ52" s="58"/>
      <c r="PPK52" s="58"/>
      <c r="PPL52" s="58"/>
      <c r="PPM52" s="58"/>
      <c r="PPN52" s="58"/>
      <c r="PPO52" s="58"/>
      <c r="PPP52" s="58"/>
      <c r="PPQ52" s="58"/>
      <c r="PPR52" s="58"/>
      <c r="PPS52" s="58"/>
      <c r="PPT52" s="58"/>
      <c r="PPU52" s="58"/>
      <c r="PPV52" s="58"/>
      <c r="PPW52" s="58"/>
      <c r="PPX52" s="58"/>
      <c r="PPY52" s="58"/>
      <c r="PPZ52" s="58"/>
      <c r="PQA52" s="58"/>
      <c r="PQB52" s="58"/>
      <c r="PQC52" s="58"/>
      <c r="PQD52" s="58"/>
      <c r="PQE52" s="58"/>
      <c r="PQF52" s="58"/>
      <c r="PQG52" s="58"/>
      <c r="PQH52" s="58"/>
      <c r="PQI52" s="58"/>
      <c r="PQJ52" s="58"/>
      <c r="PQK52" s="58"/>
      <c r="PQL52" s="58"/>
      <c r="PQM52" s="58"/>
      <c r="PQN52" s="58"/>
      <c r="PQO52" s="58"/>
      <c r="PQP52" s="58"/>
      <c r="PQQ52" s="58"/>
      <c r="PQR52" s="58"/>
      <c r="PQS52" s="58"/>
      <c r="PQT52" s="58"/>
      <c r="PQU52" s="58"/>
      <c r="PQV52" s="58"/>
      <c r="PQW52" s="58"/>
      <c r="PQX52" s="58"/>
      <c r="PQY52" s="58"/>
      <c r="PQZ52" s="58"/>
      <c r="PRA52" s="58"/>
      <c r="PRB52" s="58"/>
      <c r="PRC52" s="58"/>
      <c r="PRD52" s="58"/>
      <c r="PRE52" s="58"/>
      <c r="PRF52" s="58"/>
      <c r="PRG52" s="58"/>
      <c r="PRH52" s="58"/>
      <c r="PRI52" s="58"/>
      <c r="PRJ52" s="58"/>
      <c r="PRK52" s="58"/>
      <c r="PRL52" s="58"/>
      <c r="PRM52" s="58"/>
      <c r="PRN52" s="58"/>
      <c r="PRO52" s="58"/>
      <c r="PRP52" s="58"/>
      <c r="PRQ52" s="58"/>
      <c r="PRR52" s="58"/>
      <c r="PRS52" s="58"/>
      <c r="PRT52" s="58"/>
      <c r="PRU52" s="58"/>
      <c r="PRV52" s="58"/>
      <c r="PRW52" s="58"/>
      <c r="PRX52" s="58"/>
      <c r="PRY52" s="58"/>
      <c r="PRZ52" s="58"/>
      <c r="PSA52" s="58"/>
      <c r="PSB52" s="58"/>
      <c r="PSC52" s="58"/>
      <c r="PSD52" s="58"/>
      <c r="PSE52" s="58"/>
      <c r="PSF52" s="58"/>
      <c r="PSG52" s="58"/>
      <c r="PSH52" s="58"/>
      <c r="PSI52" s="58"/>
      <c r="PSJ52" s="58"/>
      <c r="PSK52" s="58"/>
      <c r="PSL52" s="58"/>
      <c r="PSM52" s="58"/>
      <c r="PSN52" s="58"/>
      <c r="PSO52" s="58"/>
      <c r="PSP52" s="58"/>
      <c r="PSQ52" s="58"/>
      <c r="PSR52" s="58"/>
      <c r="PSS52" s="58"/>
      <c r="PST52" s="58"/>
      <c r="PSU52" s="58"/>
      <c r="PSV52" s="58"/>
      <c r="PSW52" s="58"/>
      <c r="PSX52" s="58"/>
      <c r="PSY52" s="58"/>
      <c r="PSZ52" s="58"/>
      <c r="PTA52" s="58"/>
      <c r="PTB52" s="58"/>
      <c r="PTC52" s="58"/>
      <c r="PTD52" s="58"/>
      <c r="PTE52" s="58"/>
      <c r="PTF52" s="58"/>
      <c r="PTG52" s="58"/>
      <c r="PTH52" s="58"/>
      <c r="PTI52" s="58"/>
      <c r="PTJ52" s="58"/>
      <c r="PTK52" s="58"/>
      <c r="PTL52" s="58"/>
      <c r="PTM52" s="58"/>
      <c r="PTN52" s="58"/>
      <c r="PTO52" s="58"/>
      <c r="PTP52" s="58"/>
      <c r="PTQ52" s="58"/>
      <c r="PTR52" s="58"/>
      <c r="PTS52" s="58"/>
      <c r="PTT52" s="58"/>
      <c r="PTU52" s="58"/>
      <c r="PTV52" s="58"/>
      <c r="PTW52" s="58"/>
      <c r="PTX52" s="58"/>
      <c r="PTY52" s="58"/>
      <c r="PTZ52" s="58"/>
      <c r="PUA52" s="58"/>
      <c r="PUB52" s="58"/>
      <c r="PUC52" s="58"/>
      <c r="PUD52" s="58"/>
      <c r="PUE52" s="58"/>
      <c r="PUF52" s="58"/>
      <c r="PUG52" s="58"/>
      <c r="PUH52" s="58"/>
      <c r="PUI52" s="58"/>
      <c r="PUJ52" s="58"/>
      <c r="PUK52" s="58"/>
      <c r="PUL52" s="58"/>
      <c r="PUM52" s="58"/>
      <c r="PUN52" s="58"/>
      <c r="PUO52" s="58"/>
      <c r="PUP52" s="58"/>
      <c r="PUQ52" s="58"/>
      <c r="PUR52" s="58"/>
      <c r="PUS52" s="58"/>
      <c r="PUT52" s="58"/>
      <c r="PUU52" s="58"/>
      <c r="PUV52" s="58"/>
      <c r="PUW52" s="58"/>
      <c r="PUX52" s="58"/>
      <c r="PUY52" s="58"/>
      <c r="PUZ52" s="58"/>
      <c r="PVA52" s="58"/>
      <c r="PVB52" s="58"/>
      <c r="PVC52" s="58"/>
      <c r="PVD52" s="58"/>
      <c r="PVE52" s="58"/>
      <c r="PVF52" s="58"/>
      <c r="PVG52" s="58"/>
      <c r="PVH52" s="58"/>
      <c r="PVI52" s="58"/>
      <c r="PVJ52" s="58"/>
      <c r="PVK52" s="58"/>
      <c r="PVL52" s="58"/>
      <c r="PVM52" s="58"/>
      <c r="PVN52" s="58"/>
      <c r="PVO52" s="58"/>
      <c r="PVP52" s="58"/>
      <c r="PVQ52" s="58"/>
      <c r="PVR52" s="58"/>
      <c r="PVS52" s="58"/>
      <c r="PVT52" s="58"/>
      <c r="PVU52" s="58"/>
      <c r="PVV52" s="58"/>
      <c r="PVW52" s="58"/>
      <c r="PVX52" s="58"/>
      <c r="PVY52" s="58"/>
      <c r="PVZ52" s="58"/>
      <c r="PWA52" s="58"/>
      <c r="PWB52" s="58"/>
      <c r="PWC52" s="58"/>
      <c r="PWD52" s="58"/>
      <c r="PWE52" s="58"/>
      <c r="PWF52" s="58"/>
      <c r="PWG52" s="58"/>
      <c r="PWH52" s="58"/>
      <c r="PWI52" s="58"/>
      <c r="PWJ52" s="58"/>
      <c r="PWK52" s="58"/>
      <c r="PWL52" s="58"/>
      <c r="PWM52" s="58"/>
      <c r="PWN52" s="58"/>
      <c r="PWO52" s="58"/>
      <c r="PWP52" s="58"/>
      <c r="PWQ52" s="58"/>
      <c r="PWR52" s="58"/>
      <c r="PWS52" s="58"/>
      <c r="PWT52" s="58"/>
      <c r="PWU52" s="58"/>
      <c r="PWV52" s="58"/>
      <c r="PWW52" s="58"/>
      <c r="PWX52" s="58"/>
      <c r="PWY52" s="58"/>
      <c r="PWZ52" s="58"/>
      <c r="PXA52" s="58"/>
      <c r="PXB52" s="58"/>
      <c r="PXC52" s="58"/>
      <c r="PXD52" s="58"/>
      <c r="PXE52" s="58"/>
      <c r="PXF52" s="58"/>
      <c r="PXG52" s="58"/>
      <c r="PXH52" s="58"/>
      <c r="PXI52" s="58"/>
      <c r="PXJ52" s="58"/>
      <c r="PXK52" s="58"/>
      <c r="PXL52" s="58"/>
      <c r="PXM52" s="58"/>
      <c r="PXN52" s="58"/>
      <c r="PXO52" s="58"/>
      <c r="PXP52" s="58"/>
      <c r="PXQ52" s="58"/>
      <c r="PXR52" s="58"/>
      <c r="PXS52" s="58"/>
      <c r="PXT52" s="58"/>
      <c r="PXU52" s="58"/>
      <c r="PXV52" s="58"/>
      <c r="PXW52" s="58"/>
      <c r="PXX52" s="58"/>
      <c r="PXY52" s="58"/>
      <c r="PXZ52" s="58"/>
      <c r="PYA52" s="58"/>
      <c r="PYB52" s="58"/>
      <c r="PYC52" s="58"/>
      <c r="PYD52" s="58"/>
      <c r="PYE52" s="58"/>
      <c r="PYF52" s="58"/>
      <c r="PYG52" s="58"/>
      <c r="PYH52" s="58"/>
      <c r="PYI52" s="58"/>
      <c r="PYJ52" s="58"/>
      <c r="PYK52" s="58"/>
      <c r="PYL52" s="58"/>
      <c r="PYM52" s="58"/>
      <c r="PYN52" s="58"/>
      <c r="PYO52" s="58"/>
      <c r="PYP52" s="58"/>
      <c r="PYQ52" s="58"/>
      <c r="PYR52" s="58"/>
      <c r="PYS52" s="58"/>
      <c r="PYT52" s="58"/>
      <c r="PYU52" s="58"/>
      <c r="PYV52" s="58"/>
      <c r="PYW52" s="58"/>
      <c r="PYX52" s="58"/>
      <c r="PYY52" s="58"/>
      <c r="PYZ52" s="58"/>
      <c r="PZA52" s="58"/>
      <c r="PZB52" s="58"/>
      <c r="PZC52" s="58"/>
      <c r="PZD52" s="58"/>
      <c r="PZE52" s="58"/>
      <c r="PZF52" s="58"/>
      <c r="PZG52" s="58"/>
      <c r="PZH52" s="58"/>
      <c r="PZI52" s="58"/>
      <c r="PZJ52" s="58"/>
      <c r="PZK52" s="58"/>
      <c r="PZL52" s="58"/>
      <c r="PZM52" s="58"/>
      <c r="PZN52" s="58"/>
      <c r="PZO52" s="58"/>
      <c r="PZP52" s="58"/>
      <c r="PZQ52" s="58"/>
      <c r="PZR52" s="58"/>
      <c r="PZS52" s="58"/>
      <c r="PZT52" s="58"/>
      <c r="PZU52" s="58"/>
      <c r="PZV52" s="58"/>
      <c r="PZW52" s="58"/>
      <c r="PZX52" s="58"/>
      <c r="PZY52" s="58"/>
      <c r="PZZ52" s="58"/>
      <c r="QAA52" s="58"/>
      <c r="QAB52" s="58"/>
      <c r="QAC52" s="58"/>
      <c r="QAD52" s="58"/>
      <c r="QAE52" s="58"/>
      <c r="QAF52" s="58"/>
      <c r="QAG52" s="58"/>
      <c r="QAH52" s="58"/>
      <c r="QAI52" s="58"/>
      <c r="QAJ52" s="58"/>
      <c r="QAK52" s="58"/>
      <c r="QAL52" s="58"/>
      <c r="QAM52" s="58"/>
      <c r="QAN52" s="58"/>
      <c r="QAO52" s="58"/>
      <c r="QAP52" s="58"/>
      <c r="QAQ52" s="58"/>
      <c r="QAR52" s="58"/>
      <c r="QAS52" s="58"/>
      <c r="QAT52" s="58"/>
      <c r="QAU52" s="58"/>
      <c r="QAV52" s="58"/>
      <c r="QAW52" s="58"/>
      <c r="QAX52" s="58"/>
      <c r="QAY52" s="58"/>
      <c r="QAZ52" s="58"/>
      <c r="QBA52" s="58"/>
      <c r="QBB52" s="58"/>
      <c r="QBC52" s="58"/>
      <c r="QBD52" s="58"/>
      <c r="QBE52" s="58"/>
      <c r="QBF52" s="58"/>
      <c r="QBG52" s="58"/>
      <c r="QBH52" s="58"/>
      <c r="QBI52" s="58"/>
      <c r="QBJ52" s="58"/>
      <c r="QBK52" s="58"/>
      <c r="QBL52" s="58"/>
      <c r="QBM52" s="58"/>
      <c r="QBN52" s="58"/>
      <c r="QBO52" s="58"/>
      <c r="QBP52" s="58"/>
      <c r="QBQ52" s="58"/>
      <c r="QBR52" s="58"/>
      <c r="QBS52" s="58"/>
      <c r="QBT52" s="58"/>
      <c r="QBU52" s="58"/>
      <c r="QBV52" s="58"/>
      <c r="QBW52" s="58"/>
      <c r="QBX52" s="58"/>
      <c r="QBY52" s="58"/>
      <c r="QBZ52" s="58"/>
      <c r="QCA52" s="58"/>
      <c r="QCB52" s="58"/>
      <c r="QCC52" s="58"/>
      <c r="QCD52" s="58"/>
      <c r="QCE52" s="58"/>
      <c r="QCF52" s="58"/>
      <c r="QCG52" s="58"/>
      <c r="QCH52" s="58"/>
      <c r="QCI52" s="58"/>
      <c r="QCJ52" s="58"/>
      <c r="QCK52" s="58"/>
      <c r="QCL52" s="58"/>
      <c r="QCM52" s="58"/>
      <c r="QCN52" s="58"/>
      <c r="QCO52" s="58"/>
      <c r="QCP52" s="58"/>
      <c r="QCQ52" s="58"/>
      <c r="QCR52" s="58"/>
      <c r="QCS52" s="58"/>
      <c r="QCT52" s="58"/>
      <c r="QCU52" s="58"/>
      <c r="QCV52" s="58"/>
      <c r="QCW52" s="58"/>
      <c r="QCX52" s="58"/>
      <c r="QCY52" s="58"/>
      <c r="QCZ52" s="58"/>
      <c r="QDA52" s="58"/>
      <c r="QDB52" s="58"/>
      <c r="QDC52" s="58"/>
      <c r="QDD52" s="58"/>
      <c r="QDE52" s="58"/>
      <c r="QDF52" s="58"/>
      <c r="QDG52" s="58"/>
      <c r="QDH52" s="58"/>
      <c r="QDI52" s="58"/>
      <c r="QDJ52" s="58"/>
      <c r="QDK52" s="58"/>
      <c r="QDL52" s="58"/>
      <c r="QDM52" s="58"/>
      <c r="QDN52" s="58"/>
      <c r="QDO52" s="58"/>
      <c r="QDP52" s="58"/>
      <c r="QDQ52" s="58"/>
      <c r="QDR52" s="58"/>
      <c r="QDS52" s="58"/>
      <c r="QDT52" s="58"/>
      <c r="QDU52" s="58"/>
      <c r="QDV52" s="58"/>
      <c r="QDW52" s="58"/>
      <c r="QDX52" s="58"/>
      <c r="QDY52" s="58"/>
      <c r="QDZ52" s="58"/>
      <c r="QEA52" s="58"/>
      <c r="QEB52" s="58"/>
      <c r="QEC52" s="58"/>
      <c r="QED52" s="58"/>
      <c r="QEE52" s="58"/>
      <c r="QEF52" s="58"/>
      <c r="QEG52" s="58"/>
      <c r="QEH52" s="58"/>
      <c r="QEI52" s="58"/>
      <c r="QEJ52" s="58"/>
      <c r="QEK52" s="58"/>
      <c r="QEL52" s="58"/>
      <c r="QEM52" s="58"/>
      <c r="QEN52" s="58"/>
      <c r="QEO52" s="58"/>
      <c r="QEP52" s="58"/>
      <c r="QEQ52" s="58"/>
      <c r="QER52" s="58"/>
      <c r="QES52" s="58"/>
      <c r="QET52" s="58"/>
      <c r="QEU52" s="58"/>
      <c r="QEV52" s="58"/>
      <c r="QEW52" s="58"/>
      <c r="QEX52" s="58"/>
      <c r="QEY52" s="58"/>
      <c r="QEZ52" s="58"/>
      <c r="QFA52" s="58"/>
      <c r="QFB52" s="58"/>
      <c r="QFC52" s="58"/>
      <c r="QFD52" s="58"/>
      <c r="QFE52" s="58"/>
      <c r="QFF52" s="58"/>
      <c r="QFG52" s="58"/>
      <c r="QFH52" s="58"/>
      <c r="QFI52" s="58"/>
      <c r="QFJ52" s="58"/>
      <c r="QFK52" s="58"/>
      <c r="QFL52" s="58"/>
      <c r="QFM52" s="58"/>
      <c r="QFN52" s="58"/>
      <c r="QFO52" s="58"/>
      <c r="QFP52" s="58"/>
      <c r="QFQ52" s="58"/>
      <c r="QFR52" s="58"/>
      <c r="QFS52" s="58"/>
      <c r="QFT52" s="58"/>
      <c r="QFU52" s="58"/>
      <c r="QFV52" s="58"/>
      <c r="QFW52" s="58"/>
      <c r="QFX52" s="58"/>
      <c r="QFY52" s="58"/>
      <c r="QFZ52" s="58"/>
      <c r="QGA52" s="58"/>
      <c r="QGB52" s="58"/>
      <c r="QGC52" s="58"/>
      <c r="QGD52" s="58"/>
      <c r="QGE52" s="58"/>
      <c r="QGF52" s="58"/>
      <c r="QGG52" s="58"/>
      <c r="QGH52" s="58"/>
      <c r="QGI52" s="58"/>
      <c r="QGJ52" s="58"/>
      <c r="QGK52" s="58"/>
      <c r="QGL52" s="58"/>
      <c r="QGM52" s="58"/>
      <c r="QGN52" s="58"/>
      <c r="QGO52" s="58"/>
      <c r="QGP52" s="58"/>
      <c r="QGQ52" s="58"/>
      <c r="QGR52" s="58"/>
      <c r="QGS52" s="58"/>
      <c r="QGT52" s="58"/>
      <c r="QGU52" s="58"/>
      <c r="QGV52" s="58"/>
      <c r="QGW52" s="58"/>
      <c r="QGX52" s="58"/>
      <c r="QGY52" s="58"/>
      <c r="QGZ52" s="58"/>
      <c r="QHA52" s="58"/>
      <c r="QHB52" s="58"/>
      <c r="QHC52" s="58"/>
      <c r="QHD52" s="58"/>
      <c r="QHE52" s="58"/>
      <c r="QHF52" s="58"/>
      <c r="QHG52" s="58"/>
      <c r="QHH52" s="58"/>
      <c r="QHI52" s="58"/>
      <c r="QHJ52" s="58"/>
      <c r="QHK52" s="58"/>
      <c r="QHL52" s="58"/>
      <c r="QHM52" s="58"/>
      <c r="QHN52" s="58"/>
      <c r="QHO52" s="58"/>
      <c r="QHP52" s="58"/>
      <c r="QHQ52" s="58"/>
      <c r="QHR52" s="58"/>
      <c r="QHS52" s="58"/>
      <c r="QHT52" s="58"/>
      <c r="QHU52" s="58"/>
      <c r="QHV52" s="58"/>
      <c r="QHW52" s="58"/>
      <c r="QHX52" s="58"/>
      <c r="QHY52" s="58"/>
      <c r="QHZ52" s="58"/>
      <c r="QIA52" s="58"/>
      <c r="QIB52" s="58"/>
      <c r="QIC52" s="58"/>
      <c r="QID52" s="58"/>
      <c r="QIE52" s="58"/>
      <c r="QIF52" s="58"/>
      <c r="QIG52" s="58"/>
      <c r="QIH52" s="58"/>
      <c r="QII52" s="58"/>
      <c r="QIJ52" s="58"/>
      <c r="QIK52" s="58"/>
      <c r="QIL52" s="58"/>
      <c r="QIM52" s="58"/>
      <c r="QIN52" s="58"/>
      <c r="QIO52" s="58"/>
      <c r="QIP52" s="58"/>
      <c r="QIQ52" s="58"/>
      <c r="QIR52" s="58"/>
      <c r="QIS52" s="58"/>
      <c r="QIT52" s="58"/>
      <c r="QIU52" s="58"/>
      <c r="QIV52" s="58"/>
      <c r="QIW52" s="58"/>
      <c r="QIX52" s="58"/>
      <c r="QIY52" s="58"/>
      <c r="QIZ52" s="58"/>
      <c r="QJA52" s="58"/>
      <c r="QJB52" s="58"/>
      <c r="QJC52" s="58"/>
      <c r="QJD52" s="58"/>
      <c r="QJE52" s="58"/>
      <c r="QJF52" s="58"/>
      <c r="QJG52" s="58"/>
      <c r="QJH52" s="58"/>
      <c r="QJI52" s="58"/>
      <c r="QJJ52" s="58"/>
      <c r="QJK52" s="58"/>
      <c r="QJL52" s="58"/>
      <c r="QJM52" s="58"/>
      <c r="QJN52" s="58"/>
      <c r="QJO52" s="58"/>
      <c r="QJP52" s="58"/>
      <c r="QJQ52" s="58"/>
      <c r="QJR52" s="58"/>
      <c r="QJS52" s="58"/>
      <c r="QJT52" s="58"/>
      <c r="QJU52" s="58"/>
      <c r="QJV52" s="58"/>
      <c r="QJW52" s="58"/>
      <c r="QJX52" s="58"/>
      <c r="QJY52" s="58"/>
      <c r="QJZ52" s="58"/>
      <c r="QKA52" s="58"/>
      <c r="QKB52" s="58"/>
      <c r="QKC52" s="58"/>
      <c r="QKD52" s="58"/>
      <c r="QKE52" s="58"/>
      <c r="QKF52" s="58"/>
      <c r="QKG52" s="58"/>
      <c r="QKH52" s="58"/>
      <c r="QKI52" s="58"/>
      <c r="QKJ52" s="58"/>
      <c r="QKK52" s="58"/>
      <c r="QKL52" s="58"/>
      <c r="QKM52" s="58"/>
      <c r="QKN52" s="58"/>
      <c r="QKO52" s="58"/>
      <c r="QKP52" s="58"/>
      <c r="QKQ52" s="58"/>
      <c r="QKR52" s="58"/>
      <c r="QKS52" s="58"/>
      <c r="QKT52" s="58"/>
      <c r="QKU52" s="58"/>
      <c r="QKV52" s="58"/>
      <c r="QKW52" s="58"/>
      <c r="QKX52" s="58"/>
      <c r="QKY52" s="58"/>
      <c r="QKZ52" s="58"/>
      <c r="QLA52" s="58"/>
      <c r="QLB52" s="58"/>
      <c r="QLC52" s="58"/>
      <c r="QLD52" s="58"/>
      <c r="QLE52" s="58"/>
      <c r="QLF52" s="58"/>
      <c r="QLG52" s="58"/>
      <c r="QLH52" s="58"/>
      <c r="QLI52" s="58"/>
      <c r="QLJ52" s="58"/>
      <c r="QLK52" s="58"/>
      <c r="QLL52" s="58"/>
      <c r="QLM52" s="58"/>
      <c r="QLN52" s="58"/>
      <c r="QLO52" s="58"/>
      <c r="QLP52" s="58"/>
      <c r="QLQ52" s="58"/>
      <c r="QLR52" s="58"/>
      <c r="QLS52" s="58"/>
      <c r="QLT52" s="58"/>
      <c r="QLU52" s="58"/>
      <c r="QLV52" s="58"/>
      <c r="QLW52" s="58"/>
      <c r="QLX52" s="58"/>
      <c r="QLY52" s="58"/>
      <c r="QLZ52" s="58"/>
      <c r="QMA52" s="58"/>
      <c r="QMB52" s="58"/>
      <c r="QMC52" s="58"/>
      <c r="QMD52" s="58"/>
      <c r="QME52" s="58"/>
      <c r="QMF52" s="58"/>
      <c r="QMG52" s="58"/>
      <c r="QMH52" s="58"/>
      <c r="QMI52" s="58"/>
      <c r="QMJ52" s="58"/>
      <c r="QMK52" s="58"/>
      <c r="QML52" s="58"/>
      <c r="QMM52" s="58"/>
      <c r="QMN52" s="58"/>
      <c r="QMO52" s="58"/>
      <c r="QMP52" s="58"/>
      <c r="QMQ52" s="58"/>
      <c r="QMR52" s="58"/>
      <c r="QMS52" s="58"/>
      <c r="QMT52" s="58"/>
      <c r="QMU52" s="58"/>
      <c r="QMV52" s="58"/>
      <c r="QMW52" s="58"/>
      <c r="QMX52" s="58"/>
      <c r="QMY52" s="58"/>
      <c r="QMZ52" s="58"/>
      <c r="QNA52" s="58"/>
      <c r="QNB52" s="58"/>
      <c r="QNC52" s="58"/>
      <c r="QND52" s="58"/>
      <c r="QNE52" s="58"/>
      <c r="QNF52" s="58"/>
      <c r="QNG52" s="58"/>
      <c r="QNH52" s="58"/>
      <c r="QNI52" s="58"/>
      <c r="QNJ52" s="58"/>
      <c r="QNK52" s="58"/>
      <c r="QNL52" s="58"/>
      <c r="QNM52" s="58"/>
      <c r="QNN52" s="58"/>
      <c r="QNO52" s="58"/>
      <c r="QNP52" s="58"/>
      <c r="QNQ52" s="58"/>
      <c r="QNR52" s="58"/>
      <c r="QNS52" s="58"/>
      <c r="QNT52" s="58"/>
      <c r="QNU52" s="58"/>
      <c r="QNV52" s="58"/>
      <c r="QNW52" s="58"/>
      <c r="QNX52" s="58"/>
      <c r="QNY52" s="58"/>
      <c r="QNZ52" s="58"/>
      <c r="QOA52" s="58"/>
      <c r="QOB52" s="58"/>
      <c r="QOC52" s="58"/>
      <c r="QOD52" s="58"/>
      <c r="QOE52" s="58"/>
      <c r="QOF52" s="58"/>
      <c r="QOG52" s="58"/>
      <c r="QOH52" s="58"/>
      <c r="QOI52" s="58"/>
      <c r="QOJ52" s="58"/>
      <c r="QOK52" s="58"/>
      <c r="QOL52" s="58"/>
      <c r="QOM52" s="58"/>
      <c r="QON52" s="58"/>
      <c r="QOO52" s="58"/>
      <c r="QOP52" s="58"/>
      <c r="QOQ52" s="58"/>
      <c r="QOR52" s="58"/>
      <c r="QOS52" s="58"/>
      <c r="QOT52" s="58"/>
      <c r="QOU52" s="58"/>
      <c r="QOV52" s="58"/>
      <c r="QOW52" s="58"/>
      <c r="QOX52" s="58"/>
      <c r="QOY52" s="58"/>
      <c r="QOZ52" s="58"/>
      <c r="QPA52" s="58"/>
      <c r="QPB52" s="58"/>
      <c r="QPC52" s="58"/>
      <c r="QPD52" s="58"/>
      <c r="QPE52" s="58"/>
      <c r="QPF52" s="58"/>
      <c r="QPG52" s="58"/>
      <c r="QPH52" s="58"/>
      <c r="QPI52" s="58"/>
      <c r="QPJ52" s="58"/>
      <c r="QPK52" s="58"/>
      <c r="QPL52" s="58"/>
      <c r="QPM52" s="58"/>
      <c r="QPN52" s="58"/>
      <c r="QPO52" s="58"/>
      <c r="QPP52" s="58"/>
      <c r="QPQ52" s="58"/>
      <c r="QPR52" s="58"/>
      <c r="QPS52" s="58"/>
      <c r="QPT52" s="58"/>
      <c r="QPU52" s="58"/>
      <c r="QPV52" s="58"/>
      <c r="QPW52" s="58"/>
      <c r="QPX52" s="58"/>
      <c r="QPY52" s="58"/>
      <c r="QPZ52" s="58"/>
      <c r="QQA52" s="58"/>
      <c r="QQB52" s="58"/>
      <c r="QQC52" s="58"/>
      <c r="QQD52" s="58"/>
      <c r="QQE52" s="58"/>
      <c r="QQF52" s="58"/>
      <c r="QQG52" s="58"/>
      <c r="QQH52" s="58"/>
      <c r="QQI52" s="58"/>
      <c r="QQJ52" s="58"/>
      <c r="QQK52" s="58"/>
      <c r="QQL52" s="58"/>
      <c r="QQM52" s="58"/>
      <c r="QQN52" s="58"/>
      <c r="QQO52" s="58"/>
      <c r="QQP52" s="58"/>
      <c r="QQQ52" s="58"/>
      <c r="QQR52" s="58"/>
      <c r="QQS52" s="58"/>
      <c r="QQT52" s="58"/>
      <c r="QQU52" s="58"/>
      <c r="QQV52" s="58"/>
      <c r="QQW52" s="58"/>
      <c r="QQX52" s="58"/>
      <c r="QQY52" s="58"/>
      <c r="QQZ52" s="58"/>
      <c r="QRA52" s="58"/>
      <c r="QRB52" s="58"/>
      <c r="QRC52" s="58"/>
      <c r="QRD52" s="58"/>
      <c r="QRE52" s="58"/>
      <c r="QRF52" s="58"/>
      <c r="QRG52" s="58"/>
      <c r="QRH52" s="58"/>
      <c r="QRI52" s="58"/>
      <c r="QRJ52" s="58"/>
      <c r="QRK52" s="58"/>
      <c r="QRL52" s="58"/>
      <c r="QRM52" s="58"/>
      <c r="QRN52" s="58"/>
      <c r="QRO52" s="58"/>
      <c r="QRP52" s="58"/>
      <c r="QRQ52" s="58"/>
      <c r="QRR52" s="58"/>
      <c r="QRS52" s="58"/>
      <c r="QRT52" s="58"/>
      <c r="QRU52" s="58"/>
      <c r="QRV52" s="58"/>
      <c r="QRW52" s="58"/>
      <c r="QRX52" s="58"/>
      <c r="QRY52" s="58"/>
      <c r="QRZ52" s="58"/>
      <c r="QSA52" s="58"/>
      <c r="QSB52" s="58"/>
      <c r="QSC52" s="58"/>
      <c r="QSD52" s="58"/>
      <c r="QSE52" s="58"/>
      <c r="QSF52" s="58"/>
      <c r="QSG52" s="58"/>
      <c r="QSH52" s="58"/>
      <c r="QSI52" s="58"/>
      <c r="QSJ52" s="58"/>
      <c r="QSK52" s="58"/>
      <c r="QSL52" s="58"/>
      <c r="QSM52" s="58"/>
      <c r="QSN52" s="58"/>
      <c r="QSO52" s="58"/>
      <c r="QSP52" s="58"/>
      <c r="QSQ52" s="58"/>
      <c r="QSR52" s="58"/>
      <c r="QSS52" s="58"/>
      <c r="QST52" s="58"/>
      <c r="QSU52" s="58"/>
      <c r="QSV52" s="58"/>
      <c r="QSW52" s="58"/>
      <c r="QSX52" s="58"/>
      <c r="QSY52" s="58"/>
      <c r="QSZ52" s="58"/>
      <c r="QTA52" s="58"/>
      <c r="QTB52" s="58"/>
      <c r="QTC52" s="58"/>
      <c r="QTD52" s="58"/>
      <c r="QTE52" s="58"/>
      <c r="QTF52" s="58"/>
      <c r="QTG52" s="58"/>
      <c r="QTH52" s="58"/>
      <c r="QTI52" s="58"/>
      <c r="QTJ52" s="58"/>
      <c r="QTK52" s="58"/>
      <c r="QTL52" s="58"/>
      <c r="QTM52" s="58"/>
      <c r="QTN52" s="58"/>
      <c r="QTO52" s="58"/>
      <c r="QTP52" s="58"/>
      <c r="QTQ52" s="58"/>
      <c r="QTR52" s="58"/>
      <c r="QTS52" s="58"/>
      <c r="QTT52" s="58"/>
      <c r="QTU52" s="58"/>
      <c r="QTV52" s="58"/>
      <c r="QTW52" s="58"/>
      <c r="QTX52" s="58"/>
      <c r="QTY52" s="58"/>
      <c r="QTZ52" s="58"/>
      <c r="QUA52" s="58"/>
      <c r="QUB52" s="58"/>
      <c r="QUC52" s="58"/>
      <c r="QUD52" s="58"/>
      <c r="QUE52" s="58"/>
      <c r="QUF52" s="58"/>
      <c r="QUG52" s="58"/>
      <c r="QUH52" s="58"/>
      <c r="QUI52" s="58"/>
      <c r="QUJ52" s="58"/>
      <c r="QUK52" s="58"/>
      <c r="QUL52" s="58"/>
      <c r="QUM52" s="58"/>
      <c r="QUN52" s="58"/>
      <c r="QUO52" s="58"/>
      <c r="QUP52" s="58"/>
      <c r="QUQ52" s="58"/>
      <c r="QUR52" s="58"/>
      <c r="QUS52" s="58"/>
      <c r="QUT52" s="58"/>
      <c r="QUU52" s="58"/>
      <c r="QUV52" s="58"/>
      <c r="QUW52" s="58"/>
      <c r="QUX52" s="58"/>
      <c r="QUY52" s="58"/>
      <c r="QUZ52" s="58"/>
      <c r="QVA52" s="58"/>
      <c r="QVB52" s="58"/>
      <c r="QVC52" s="58"/>
      <c r="QVD52" s="58"/>
      <c r="QVE52" s="58"/>
      <c r="QVF52" s="58"/>
      <c r="QVG52" s="58"/>
      <c r="QVH52" s="58"/>
      <c r="QVI52" s="58"/>
      <c r="QVJ52" s="58"/>
      <c r="QVK52" s="58"/>
      <c r="QVL52" s="58"/>
      <c r="QVM52" s="58"/>
      <c r="QVN52" s="58"/>
      <c r="QVO52" s="58"/>
      <c r="QVP52" s="58"/>
      <c r="QVQ52" s="58"/>
      <c r="QVR52" s="58"/>
      <c r="QVS52" s="58"/>
      <c r="QVT52" s="58"/>
      <c r="QVU52" s="58"/>
      <c r="QVV52" s="58"/>
      <c r="QVW52" s="58"/>
      <c r="QVX52" s="58"/>
      <c r="QVY52" s="58"/>
      <c r="QVZ52" s="58"/>
      <c r="QWA52" s="58"/>
      <c r="QWB52" s="58"/>
      <c r="QWC52" s="58"/>
      <c r="QWD52" s="58"/>
      <c r="QWE52" s="58"/>
      <c r="QWF52" s="58"/>
      <c r="QWG52" s="58"/>
      <c r="QWH52" s="58"/>
      <c r="QWI52" s="58"/>
      <c r="QWJ52" s="58"/>
      <c r="QWK52" s="58"/>
      <c r="QWL52" s="58"/>
      <c r="QWM52" s="58"/>
      <c r="QWN52" s="58"/>
      <c r="QWO52" s="58"/>
      <c r="QWP52" s="58"/>
      <c r="QWQ52" s="58"/>
      <c r="QWR52" s="58"/>
      <c r="QWS52" s="58"/>
      <c r="QWT52" s="58"/>
      <c r="QWU52" s="58"/>
      <c r="QWV52" s="58"/>
      <c r="QWW52" s="58"/>
      <c r="QWX52" s="58"/>
      <c r="QWY52" s="58"/>
      <c r="QWZ52" s="58"/>
      <c r="QXA52" s="58"/>
      <c r="QXB52" s="58"/>
      <c r="QXC52" s="58"/>
      <c r="QXD52" s="58"/>
      <c r="QXE52" s="58"/>
      <c r="QXF52" s="58"/>
      <c r="QXG52" s="58"/>
      <c r="QXH52" s="58"/>
      <c r="QXI52" s="58"/>
      <c r="QXJ52" s="58"/>
      <c r="QXK52" s="58"/>
      <c r="QXL52" s="58"/>
      <c r="QXM52" s="58"/>
      <c r="QXN52" s="58"/>
      <c r="QXO52" s="58"/>
      <c r="QXP52" s="58"/>
      <c r="QXQ52" s="58"/>
      <c r="QXR52" s="58"/>
      <c r="QXS52" s="58"/>
      <c r="QXT52" s="58"/>
      <c r="QXU52" s="58"/>
      <c r="QXV52" s="58"/>
      <c r="QXW52" s="58"/>
      <c r="QXX52" s="58"/>
      <c r="QXY52" s="58"/>
      <c r="QXZ52" s="58"/>
      <c r="QYA52" s="58"/>
      <c r="QYB52" s="58"/>
      <c r="QYC52" s="58"/>
      <c r="QYD52" s="58"/>
      <c r="QYE52" s="58"/>
      <c r="QYF52" s="58"/>
      <c r="QYG52" s="58"/>
      <c r="QYH52" s="58"/>
      <c r="QYI52" s="58"/>
      <c r="QYJ52" s="58"/>
      <c r="QYK52" s="58"/>
      <c r="QYL52" s="58"/>
      <c r="QYM52" s="58"/>
      <c r="QYN52" s="58"/>
      <c r="QYO52" s="58"/>
      <c r="QYP52" s="58"/>
      <c r="QYQ52" s="58"/>
      <c r="QYR52" s="58"/>
      <c r="QYS52" s="58"/>
      <c r="QYT52" s="58"/>
      <c r="QYU52" s="58"/>
      <c r="QYV52" s="58"/>
      <c r="QYW52" s="58"/>
      <c r="QYX52" s="58"/>
      <c r="QYY52" s="58"/>
      <c r="QYZ52" s="58"/>
      <c r="QZA52" s="58"/>
      <c r="QZB52" s="58"/>
      <c r="QZC52" s="58"/>
      <c r="QZD52" s="58"/>
      <c r="QZE52" s="58"/>
      <c r="QZF52" s="58"/>
      <c r="QZG52" s="58"/>
      <c r="QZH52" s="58"/>
      <c r="QZI52" s="58"/>
      <c r="QZJ52" s="58"/>
      <c r="QZK52" s="58"/>
      <c r="QZL52" s="58"/>
      <c r="QZM52" s="58"/>
      <c r="QZN52" s="58"/>
      <c r="QZO52" s="58"/>
      <c r="QZP52" s="58"/>
      <c r="QZQ52" s="58"/>
      <c r="QZR52" s="58"/>
      <c r="QZS52" s="58"/>
      <c r="QZT52" s="58"/>
      <c r="QZU52" s="58"/>
      <c r="QZV52" s="58"/>
      <c r="QZW52" s="58"/>
      <c r="QZX52" s="58"/>
      <c r="QZY52" s="58"/>
      <c r="QZZ52" s="58"/>
      <c r="RAA52" s="58"/>
      <c r="RAB52" s="58"/>
      <c r="RAC52" s="58"/>
      <c r="RAD52" s="58"/>
      <c r="RAE52" s="58"/>
      <c r="RAF52" s="58"/>
      <c r="RAG52" s="58"/>
      <c r="RAH52" s="58"/>
      <c r="RAI52" s="58"/>
      <c r="RAJ52" s="58"/>
      <c r="RAK52" s="58"/>
      <c r="RAL52" s="58"/>
      <c r="RAM52" s="58"/>
      <c r="RAN52" s="58"/>
      <c r="RAO52" s="58"/>
      <c r="RAP52" s="58"/>
      <c r="RAQ52" s="58"/>
      <c r="RAR52" s="58"/>
      <c r="RAS52" s="58"/>
      <c r="RAT52" s="58"/>
      <c r="RAU52" s="58"/>
      <c r="RAV52" s="58"/>
      <c r="RAW52" s="58"/>
      <c r="RAX52" s="58"/>
      <c r="RAY52" s="58"/>
      <c r="RAZ52" s="58"/>
      <c r="RBA52" s="58"/>
      <c r="RBB52" s="58"/>
      <c r="RBC52" s="58"/>
      <c r="RBD52" s="58"/>
      <c r="RBE52" s="58"/>
      <c r="RBF52" s="58"/>
      <c r="RBG52" s="58"/>
      <c r="RBH52" s="58"/>
      <c r="RBI52" s="58"/>
      <c r="RBJ52" s="58"/>
      <c r="RBK52" s="58"/>
      <c r="RBL52" s="58"/>
      <c r="RBM52" s="58"/>
      <c r="RBN52" s="58"/>
      <c r="RBO52" s="58"/>
      <c r="RBP52" s="58"/>
      <c r="RBQ52" s="58"/>
      <c r="RBR52" s="58"/>
      <c r="RBS52" s="58"/>
      <c r="RBT52" s="58"/>
      <c r="RBU52" s="58"/>
      <c r="RBV52" s="58"/>
      <c r="RBW52" s="58"/>
      <c r="RBX52" s="58"/>
      <c r="RBY52" s="58"/>
      <c r="RBZ52" s="58"/>
      <c r="RCA52" s="58"/>
      <c r="RCB52" s="58"/>
      <c r="RCC52" s="58"/>
      <c r="RCD52" s="58"/>
      <c r="RCE52" s="58"/>
      <c r="RCF52" s="58"/>
      <c r="RCG52" s="58"/>
      <c r="RCH52" s="58"/>
      <c r="RCI52" s="58"/>
      <c r="RCJ52" s="58"/>
      <c r="RCK52" s="58"/>
      <c r="RCL52" s="58"/>
      <c r="RCM52" s="58"/>
      <c r="RCN52" s="58"/>
      <c r="RCO52" s="58"/>
      <c r="RCP52" s="58"/>
      <c r="RCQ52" s="58"/>
      <c r="RCR52" s="58"/>
      <c r="RCS52" s="58"/>
      <c r="RCT52" s="58"/>
      <c r="RCU52" s="58"/>
      <c r="RCV52" s="58"/>
      <c r="RCW52" s="58"/>
      <c r="RCX52" s="58"/>
      <c r="RCY52" s="58"/>
      <c r="RCZ52" s="58"/>
      <c r="RDA52" s="58"/>
      <c r="RDB52" s="58"/>
      <c r="RDC52" s="58"/>
      <c r="RDD52" s="58"/>
      <c r="RDE52" s="58"/>
      <c r="RDF52" s="58"/>
      <c r="RDG52" s="58"/>
      <c r="RDH52" s="58"/>
      <c r="RDI52" s="58"/>
      <c r="RDJ52" s="58"/>
      <c r="RDK52" s="58"/>
      <c r="RDL52" s="58"/>
      <c r="RDM52" s="58"/>
      <c r="RDN52" s="58"/>
      <c r="RDO52" s="58"/>
      <c r="RDP52" s="58"/>
      <c r="RDQ52" s="58"/>
      <c r="RDR52" s="58"/>
      <c r="RDS52" s="58"/>
      <c r="RDT52" s="58"/>
      <c r="RDU52" s="58"/>
      <c r="RDV52" s="58"/>
      <c r="RDW52" s="58"/>
      <c r="RDX52" s="58"/>
      <c r="RDY52" s="58"/>
      <c r="RDZ52" s="58"/>
      <c r="REA52" s="58"/>
      <c r="REB52" s="58"/>
      <c r="REC52" s="58"/>
      <c r="RED52" s="58"/>
      <c r="REE52" s="58"/>
      <c r="REF52" s="58"/>
      <c r="REG52" s="58"/>
      <c r="REH52" s="58"/>
      <c r="REI52" s="58"/>
      <c r="REJ52" s="58"/>
      <c r="REK52" s="58"/>
      <c r="REL52" s="58"/>
      <c r="REM52" s="58"/>
      <c r="REN52" s="58"/>
      <c r="REO52" s="58"/>
      <c r="REP52" s="58"/>
      <c r="REQ52" s="58"/>
      <c r="RER52" s="58"/>
      <c r="RES52" s="58"/>
      <c r="RET52" s="58"/>
      <c r="REU52" s="58"/>
      <c r="REV52" s="58"/>
      <c r="REW52" s="58"/>
      <c r="REX52" s="58"/>
      <c r="REY52" s="58"/>
      <c r="REZ52" s="58"/>
      <c r="RFA52" s="58"/>
      <c r="RFB52" s="58"/>
      <c r="RFC52" s="58"/>
      <c r="RFD52" s="58"/>
      <c r="RFE52" s="58"/>
      <c r="RFF52" s="58"/>
      <c r="RFG52" s="58"/>
      <c r="RFH52" s="58"/>
      <c r="RFI52" s="58"/>
      <c r="RFJ52" s="58"/>
      <c r="RFK52" s="58"/>
      <c r="RFL52" s="58"/>
      <c r="RFM52" s="58"/>
      <c r="RFN52" s="58"/>
      <c r="RFO52" s="58"/>
      <c r="RFP52" s="58"/>
      <c r="RFQ52" s="58"/>
      <c r="RFR52" s="58"/>
      <c r="RFS52" s="58"/>
      <c r="RFT52" s="58"/>
      <c r="RFU52" s="58"/>
      <c r="RFV52" s="58"/>
      <c r="RFW52" s="58"/>
      <c r="RFX52" s="58"/>
      <c r="RFY52" s="58"/>
      <c r="RFZ52" s="58"/>
      <c r="RGA52" s="58"/>
      <c r="RGB52" s="58"/>
      <c r="RGC52" s="58"/>
      <c r="RGD52" s="58"/>
      <c r="RGE52" s="58"/>
      <c r="RGF52" s="58"/>
      <c r="RGG52" s="58"/>
      <c r="RGH52" s="58"/>
      <c r="RGI52" s="58"/>
      <c r="RGJ52" s="58"/>
      <c r="RGK52" s="58"/>
      <c r="RGL52" s="58"/>
      <c r="RGM52" s="58"/>
      <c r="RGN52" s="58"/>
      <c r="RGO52" s="58"/>
      <c r="RGP52" s="58"/>
      <c r="RGQ52" s="58"/>
      <c r="RGR52" s="58"/>
      <c r="RGS52" s="58"/>
      <c r="RGT52" s="58"/>
      <c r="RGU52" s="58"/>
      <c r="RGV52" s="58"/>
      <c r="RGW52" s="58"/>
      <c r="RGX52" s="58"/>
      <c r="RGY52" s="58"/>
      <c r="RGZ52" s="58"/>
      <c r="RHA52" s="58"/>
      <c r="RHB52" s="58"/>
      <c r="RHC52" s="58"/>
      <c r="RHD52" s="58"/>
      <c r="RHE52" s="58"/>
      <c r="RHF52" s="58"/>
      <c r="RHG52" s="58"/>
      <c r="RHH52" s="58"/>
      <c r="RHI52" s="58"/>
      <c r="RHJ52" s="58"/>
      <c r="RHK52" s="58"/>
      <c r="RHL52" s="58"/>
      <c r="RHM52" s="58"/>
      <c r="RHN52" s="58"/>
      <c r="RHO52" s="58"/>
      <c r="RHP52" s="58"/>
      <c r="RHQ52" s="58"/>
      <c r="RHR52" s="58"/>
      <c r="RHS52" s="58"/>
      <c r="RHT52" s="58"/>
      <c r="RHU52" s="58"/>
      <c r="RHV52" s="58"/>
      <c r="RHW52" s="58"/>
      <c r="RHX52" s="58"/>
      <c r="RHY52" s="58"/>
      <c r="RHZ52" s="58"/>
      <c r="RIA52" s="58"/>
      <c r="RIB52" s="58"/>
      <c r="RIC52" s="58"/>
      <c r="RID52" s="58"/>
      <c r="RIE52" s="58"/>
      <c r="RIF52" s="58"/>
      <c r="RIG52" s="58"/>
      <c r="RIH52" s="58"/>
      <c r="RII52" s="58"/>
      <c r="RIJ52" s="58"/>
      <c r="RIK52" s="58"/>
      <c r="RIL52" s="58"/>
      <c r="RIM52" s="58"/>
      <c r="RIN52" s="58"/>
      <c r="RIO52" s="58"/>
      <c r="RIP52" s="58"/>
      <c r="RIQ52" s="58"/>
      <c r="RIR52" s="58"/>
      <c r="RIS52" s="58"/>
      <c r="RIT52" s="58"/>
      <c r="RIU52" s="58"/>
      <c r="RIV52" s="58"/>
      <c r="RIW52" s="58"/>
      <c r="RIX52" s="58"/>
      <c r="RIY52" s="58"/>
      <c r="RIZ52" s="58"/>
      <c r="RJA52" s="58"/>
      <c r="RJB52" s="58"/>
      <c r="RJC52" s="58"/>
      <c r="RJD52" s="58"/>
      <c r="RJE52" s="58"/>
      <c r="RJF52" s="58"/>
      <c r="RJG52" s="58"/>
      <c r="RJH52" s="58"/>
      <c r="RJI52" s="58"/>
      <c r="RJJ52" s="58"/>
      <c r="RJK52" s="58"/>
      <c r="RJL52" s="58"/>
      <c r="RJM52" s="58"/>
      <c r="RJN52" s="58"/>
      <c r="RJO52" s="58"/>
      <c r="RJP52" s="58"/>
      <c r="RJQ52" s="58"/>
      <c r="RJR52" s="58"/>
      <c r="RJS52" s="58"/>
      <c r="RJT52" s="58"/>
      <c r="RJU52" s="58"/>
      <c r="RJV52" s="58"/>
      <c r="RJW52" s="58"/>
      <c r="RJX52" s="58"/>
      <c r="RJY52" s="58"/>
      <c r="RJZ52" s="58"/>
      <c r="RKA52" s="58"/>
      <c r="RKB52" s="58"/>
      <c r="RKC52" s="58"/>
      <c r="RKD52" s="58"/>
      <c r="RKE52" s="58"/>
      <c r="RKF52" s="58"/>
      <c r="RKG52" s="58"/>
      <c r="RKH52" s="58"/>
      <c r="RKI52" s="58"/>
      <c r="RKJ52" s="58"/>
      <c r="RKK52" s="58"/>
      <c r="RKL52" s="58"/>
      <c r="RKM52" s="58"/>
      <c r="RKN52" s="58"/>
      <c r="RKO52" s="58"/>
      <c r="RKP52" s="58"/>
      <c r="RKQ52" s="58"/>
      <c r="RKR52" s="58"/>
      <c r="RKS52" s="58"/>
      <c r="RKT52" s="58"/>
      <c r="RKU52" s="58"/>
      <c r="RKV52" s="58"/>
      <c r="RKW52" s="58"/>
      <c r="RKX52" s="58"/>
      <c r="RKY52" s="58"/>
      <c r="RKZ52" s="58"/>
      <c r="RLA52" s="58"/>
      <c r="RLB52" s="58"/>
      <c r="RLC52" s="58"/>
      <c r="RLD52" s="58"/>
      <c r="RLE52" s="58"/>
      <c r="RLF52" s="58"/>
      <c r="RLG52" s="58"/>
      <c r="RLH52" s="58"/>
      <c r="RLI52" s="58"/>
      <c r="RLJ52" s="58"/>
      <c r="RLK52" s="58"/>
      <c r="RLL52" s="58"/>
      <c r="RLM52" s="58"/>
      <c r="RLN52" s="58"/>
      <c r="RLO52" s="58"/>
      <c r="RLP52" s="58"/>
      <c r="RLQ52" s="58"/>
      <c r="RLR52" s="58"/>
      <c r="RLS52" s="58"/>
      <c r="RLT52" s="58"/>
      <c r="RLU52" s="58"/>
      <c r="RLV52" s="58"/>
      <c r="RLW52" s="58"/>
      <c r="RLX52" s="58"/>
      <c r="RLY52" s="58"/>
      <c r="RLZ52" s="58"/>
      <c r="RMA52" s="58"/>
      <c r="RMB52" s="58"/>
      <c r="RMC52" s="58"/>
      <c r="RMD52" s="58"/>
      <c r="RME52" s="58"/>
      <c r="RMF52" s="58"/>
      <c r="RMG52" s="58"/>
      <c r="RMH52" s="58"/>
      <c r="RMI52" s="58"/>
      <c r="RMJ52" s="58"/>
      <c r="RMK52" s="58"/>
      <c r="RML52" s="58"/>
      <c r="RMM52" s="58"/>
      <c r="RMN52" s="58"/>
      <c r="RMO52" s="58"/>
      <c r="RMP52" s="58"/>
      <c r="RMQ52" s="58"/>
      <c r="RMR52" s="58"/>
      <c r="RMS52" s="58"/>
      <c r="RMT52" s="58"/>
      <c r="RMU52" s="58"/>
      <c r="RMV52" s="58"/>
      <c r="RMW52" s="58"/>
      <c r="RMX52" s="58"/>
      <c r="RMY52" s="58"/>
      <c r="RMZ52" s="58"/>
      <c r="RNA52" s="58"/>
      <c r="RNB52" s="58"/>
      <c r="RNC52" s="58"/>
      <c r="RND52" s="58"/>
      <c r="RNE52" s="58"/>
      <c r="RNF52" s="58"/>
      <c r="RNG52" s="58"/>
      <c r="RNH52" s="58"/>
      <c r="RNI52" s="58"/>
      <c r="RNJ52" s="58"/>
      <c r="RNK52" s="58"/>
      <c r="RNL52" s="58"/>
      <c r="RNM52" s="58"/>
      <c r="RNN52" s="58"/>
      <c r="RNO52" s="58"/>
      <c r="RNP52" s="58"/>
      <c r="RNQ52" s="58"/>
      <c r="RNR52" s="58"/>
      <c r="RNS52" s="58"/>
      <c r="RNT52" s="58"/>
      <c r="RNU52" s="58"/>
      <c r="RNV52" s="58"/>
      <c r="RNW52" s="58"/>
      <c r="RNX52" s="58"/>
      <c r="RNY52" s="58"/>
      <c r="RNZ52" s="58"/>
      <c r="ROA52" s="58"/>
      <c r="ROB52" s="58"/>
      <c r="ROC52" s="58"/>
      <c r="ROD52" s="58"/>
      <c r="ROE52" s="58"/>
      <c r="ROF52" s="58"/>
      <c r="ROG52" s="58"/>
      <c r="ROH52" s="58"/>
      <c r="ROI52" s="58"/>
      <c r="ROJ52" s="58"/>
      <c r="ROK52" s="58"/>
      <c r="ROL52" s="58"/>
      <c r="ROM52" s="58"/>
      <c r="RON52" s="58"/>
      <c r="ROO52" s="58"/>
      <c r="ROP52" s="58"/>
      <c r="ROQ52" s="58"/>
      <c r="ROR52" s="58"/>
      <c r="ROS52" s="58"/>
      <c r="ROT52" s="58"/>
      <c r="ROU52" s="58"/>
      <c r="ROV52" s="58"/>
      <c r="ROW52" s="58"/>
      <c r="ROX52" s="58"/>
      <c r="ROY52" s="58"/>
      <c r="ROZ52" s="58"/>
      <c r="RPA52" s="58"/>
      <c r="RPB52" s="58"/>
      <c r="RPC52" s="58"/>
      <c r="RPD52" s="58"/>
      <c r="RPE52" s="58"/>
      <c r="RPF52" s="58"/>
      <c r="RPG52" s="58"/>
      <c r="RPH52" s="58"/>
      <c r="RPI52" s="58"/>
      <c r="RPJ52" s="58"/>
      <c r="RPK52" s="58"/>
      <c r="RPL52" s="58"/>
      <c r="RPM52" s="58"/>
      <c r="RPN52" s="58"/>
      <c r="RPO52" s="58"/>
      <c r="RPP52" s="58"/>
      <c r="RPQ52" s="58"/>
      <c r="RPR52" s="58"/>
      <c r="RPS52" s="58"/>
      <c r="RPT52" s="58"/>
      <c r="RPU52" s="58"/>
      <c r="RPV52" s="58"/>
      <c r="RPW52" s="58"/>
      <c r="RPX52" s="58"/>
      <c r="RPY52" s="58"/>
      <c r="RPZ52" s="58"/>
      <c r="RQA52" s="58"/>
      <c r="RQB52" s="58"/>
      <c r="RQC52" s="58"/>
      <c r="RQD52" s="58"/>
      <c r="RQE52" s="58"/>
      <c r="RQF52" s="58"/>
      <c r="RQG52" s="58"/>
      <c r="RQH52" s="58"/>
      <c r="RQI52" s="58"/>
      <c r="RQJ52" s="58"/>
      <c r="RQK52" s="58"/>
      <c r="RQL52" s="58"/>
      <c r="RQM52" s="58"/>
      <c r="RQN52" s="58"/>
      <c r="RQO52" s="58"/>
      <c r="RQP52" s="58"/>
      <c r="RQQ52" s="58"/>
      <c r="RQR52" s="58"/>
      <c r="RQS52" s="58"/>
      <c r="RQT52" s="58"/>
      <c r="RQU52" s="58"/>
      <c r="RQV52" s="58"/>
      <c r="RQW52" s="58"/>
      <c r="RQX52" s="58"/>
      <c r="RQY52" s="58"/>
      <c r="RQZ52" s="58"/>
      <c r="RRA52" s="58"/>
      <c r="RRB52" s="58"/>
      <c r="RRC52" s="58"/>
      <c r="RRD52" s="58"/>
      <c r="RRE52" s="58"/>
      <c r="RRF52" s="58"/>
      <c r="RRG52" s="58"/>
      <c r="RRH52" s="58"/>
      <c r="RRI52" s="58"/>
      <c r="RRJ52" s="58"/>
      <c r="RRK52" s="58"/>
      <c r="RRL52" s="58"/>
      <c r="RRM52" s="58"/>
      <c r="RRN52" s="58"/>
      <c r="RRO52" s="58"/>
      <c r="RRP52" s="58"/>
      <c r="RRQ52" s="58"/>
      <c r="RRR52" s="58"/>
      <c r="RRS52" s="58"/>
      <c r="RRT52" s="58"/>
      <c r="RRU52" s="58"/>
      <c r="RRV52" s="58"/>
      <c r="RRW52" s="58"/>
      <c r="RRX52" s="58"/>
      <c r="RRY52" s="58"/>
      <c r="RRZ52" s="58"/>
      <c r="RSA52" s="58"/>
      <c r="RSB52" s="58"/>
      <c r="RSC52" s="58"/>
      <c r="RSD52" s="58"/>
      <c r="RSE52" s="58"/>
      <c r="RSF52" s="58"/>
      <c r="RSG52" s="58"/>
      <c r="RSH52" s="58"/>
      <c r="RSI52" s="58"/>
      <c r="RSJ52" s="58"/>
      <c r="RSK52" s="58"/>
      <c r="RSL52" s="58"/>
      <c r="RSM52" s="58"/>
      <c r="RSN52" s="58"/>
      <c r="RSO52" s="58"/>
      <c r="RSP52" s="58"/>
      <c r="RSQ52" s="58"/>
      <c r="RSR52" s="58"/>
      <c r="RSS52" s="58"/>
      <c r="RST52" s="58"/>
      <c r="RSU52" s="58"/>
      <c r="RSV52" s="58"/>
      <c r="RSW52" s="58"/>
      <c r="RSX52" s="58"/>
      <c r="RSY52" s="58"/>
      <c r="RSZ52" s="58"/>
      <c r="RTA52" s="58"/>
      <c r="RTB52" s="58"/>
      <c r="RTC52" s="58"/>
      <c r="RTD52" s="58"/>
      <c r="RTE52" s="58"/>
      <c r="RTF52" s="58"/>
      <c r="RTG52" s="58"/>
      <c r="RTH52" s="58"/>
      <c r="RTI52" s="58"/>
      <c r="RTJ52" s="58"/>
      <c r="RTK52" s="58"/>
      <c r="RTL52" s="58"/>
      <c r="RTM52" s="58"/>
      <c r="RTN52" s="58"/>
      <c r="RTO52" s="58"/>
      <c r="RTP52" s="58"/>
      <c r="RTQ52" s="58"/>
      <c r="RTR52" s="58"/>
      <c r="RTS52" s="58"/>
      <c r="RTT52" s="58"/>
      <c r="RTU52" s="58"/>
      <c r="RTV52" s="58"/>
      <c r="RTW52" s="58"/>
      <c r="RTX52" s="58"/>
      <c r="RTY52" s="58"/>
      <c r="RTZ52" s="58"/>
      <c r="RUA52" s="58"/>
      <c r="RUB52" s="58"/>
      <c r="RUC52" s="58"/>
      <c r="RUD52" s="58"/>
      <c r="RUE52" s="58"/>
      <c r="RUF52" s="58"/>
      <c r="RUG52" s="58"/>
      <c r="RUH52" s="58"/>
      <c r="RUI52" s="58"/>
      <c r="RUJ52" s="58"/>
      <c r="RUK52" s="58"/>
      <c r="RUL52" s="58"/>
      <c r="RUM52" s="58"/>
      <c r="RUN52" s="58"/>
      <c r="RUO52" s="58"/>
      <c r="RUP52" s="58"/>
      <c r="RUQ52" s="58"/>
      <c r="RUR52" s="58"/>
      <c r="RUS52" s="58"/>
      <c r="RUT52" s="58"/>
      <c r="RUU52" s="58"/>
      <c r="RUV52" s="58"/>
      <c r="RUW52" s="58"/>
      <c r="RUX52" s="58"/>
      <c r="RUY52" s="58"/>
      <c r="RUZ52" s="58"/>
      <c r="RVA52" s="58"/>
      <c r="RVB52" s="58"/>
      <c r="RVC52" s="58"/>
      <c r="RVD52" s="58"/>
      <c r="RVE52" s="58"/>
      <c r="RVF52" s="58"/>
      <c r="RVG52" s="58"/>
      <c r="RVH52" s="58"/>
      <c r="RVI52" s="58"/>
      <c r="RVJ52" s="58"/>
      <c r="RVK52" s="58"/>
      <c r="RVL52" s="58"/>
      <c r="RVM52" s="58"/>
      <c r="RVN52" s="58"/>
      <c r="RVO52" s="58"/>
      <c r="RVP52" s="58"/>
      <c r="RVQ52" s="58"/>
      <c r="RVR52" s="58"/>
      <c r="RVS52" s="58"/>
      <c r="RVT52" s="58"/>
      <c r="RVU52" s="58"/>
      <c r="RVV52" s="58"/>
      <c r="RVW52" s="58"/>
      <c r="RVX52" s="58"/>
      <c r="RVY52" s="58"/>
      <c r="RVZ52" s="58"/>
      <c r="RWA52" s="58"/>
      <c r="RWB52" s="58"/>
      <c r="RWC52" s="58"/>
      <c r="RWD52" s="58"/>
      <c r="RWE52" s="58"/>
      <c r="RWF52" s="58"/>
      <c r="RWG52" s="58"/>
      <c r="RWH52" s="58"/>
      <c r="RWI52" s="58"/>
      <c r="RWJ52" s="58"/>
      <c r="RWK52" s="58"/>
      <c r="RWL52" s="58"/>
      <c r="RWM52" s="58"/>
      <c r="RWN52" s="58"/>
      <c r="RWO52" s="58"/>
      <c r="RWP52" s="58"/>
      <c r="RWQ52" s="58"/>
      <c r="RWR52" s="58"/>
      <c r="RWS52" s="58"/>
      <c r="RWT52" s="58"/>
      <c r="RWU52" s="58"/>
      <c r="RWV52" s="58"/>
      <c r="RWW52" s="58"/>
      <c r="RWX52" s="58"/>
      <c r="RWY52" s="58"/>
      <c r="RWZ52" s="58"/>
      <c r="RXA52" s="58"/>
      <c r="RXB52" s="58"/>
      <c r="RXC52" s="58"/>
      <c r="RXD52" s="58"/>
      <c r="RXE52" s="58"/>
      <c r="RXF52" s="58"/>
      <c r="RXG52" s="58"/>
      <c r="RXH52" s="58"/>
      <c r="RXI52" s="58"/>
      <c r="RXJ52" s="58"/>
      <c r="RXK52" s="58"/>
      <c r="RXL52" s="58"/>
      <c r="RXM52" s="58"/>
      <c r="RXN52" s="58"/>
      <c r="RXO52" s="58"/>
      <c r="RXP52" s="58"/>
      <c r="RXQ52" s="58"/>
      <c r="RXR52" s="58"/>
      <c r="RXS52" s="58"/>
      <c r="RXT52" s="58"/>
      <c r="RXU52" s="58"/>
      <c r="RXV52" s="58"/>
      <c r="RXW52" s="58"/>
      <c r="RXX52" s="58"/>
      <c r="RXY52" s="58"/>
      <c r="RXZ52" s="58"/>
      <c r="RYA52" s="58"/>
      <c r="RYB52" s="58"/>
      <c r="RYC52" s="58"/>
      <c r="RYD52" s="58"/>
      <c r="RYE52" s="58"/>
      <c r="RYF52" s="58"/>
      <c r="RYG52" s="58"/>
      <c r="RYH52" s="58"/>
      <c r="RYI52" s="58"/>
      <c r="RYJ52" s="58"/>
      <c r="RYK52" s="58"/>
      <c r="RYL52" s="58"/>
      <c r="RYM52" s="58"/>
      <c r="RYN52" s="58"/>
      <c r="RYO52" s="58"/>
      <c r="RYP52" s="58"/>
      <c r="RYQ52" s="58"/>
      <c r="RYR52" s="58"/>
      <c r="RYS52" s="58"/>
      <c r="RYT52" s="58"/>
      <c r="RYU52" s="58"/>
      <c r="RYV52" s="58"/>
      <c r="RYW52" s="58"/>
      <c r="RYX52" s="58"/>
      <c r="RYY52" s="58"/>
      <c r="RYZ52" s="58"/>
      <c r="RZA52" s="58"/>
      <c r="RZB52" s="58"/>
      <c r="RZC52" s="58"/>
      <c r="RZD52" s="58"/>
      <c r="RZE52" s="58"/>
      <c r="RZF52" s="58"/>
      <c r="RZG52" s="58"/>
      <c r="RZH52" s="58"/>
      <c r="RZI52" s="58"/>
      <c r="RZJ52" s="58"/>
      <c r="RZK52" s="58"/>
      <c r="RZL52" s="58"/>
      <c r="RZM52" s="58"/>
      <c r="RZN52" s="58"/>
      <c r="RZO52" s="58"/>
      <c r="RZP52" s="58"/>
      <c r="RZQ52" s="58"/>
      <c r="RZR52" s="58"/>
      <c r="RZS52" s="58"/>
      <c r="RZT52" s="58"/>
      <c r="RZU52" s="58"/>
      <c r="RZV52" s="58"/>
      <c r="RZW52" s="58"/>
      <c r="RZX52" s="58"/>
      <c r="RZY52" s="58"/>
      <c r="RZZ52" s="58"/>
      <c r="SAA52" s="58"/>
      <c r="SAB52" s="58"/>
      <c r="SAC52" s="58"/>
      <c r="SAD52" s="58"/>
      <c r="SAE52" s="58"/>
      <c r="SAF52" s="58"/>
      <c r="SAG52" s="58"/>
      <c r="SAH52" s="58"/>
      <c r="SAI52" s="58"/>
      <c r="SAJ52" s="58"/>
      <c r="SAK52" s="58"/>
      <c r="SAL52" s="58"/>
      <c r="SAM52" s="58"/>
      <c r="SAN52" s="58"/>
      <c r="SAO52" s="58"/>
      <c r="SAP52" s="58"/>
      <c r="SAQ52" s="58"/>
      <c r="SAR52" s="58"/>
      <c r="SAS52" s="58"/>
      <c r="SAT52" s="58"/>
      <c r="SAU52" s="58"/>
      <c r="SAV52" s="58"/>
      <c r="SAW52" s="58"/>
      <c r="SAX52" s="58"/>
      <c r="SAY52" s="58"/>
      <c r="SAZ52" s="58"/>
      <c r="SBA52" s="58"/>
      <c r="SBB52" s="58"/>
      <c r="SBC52" s="58"/>
      <c r="SBD52" s="58"/>
      <c r="SBE52" s="58"/>
      <c r="SBF52" s="58"/>
      <c r="SBG52" s="58"/>
      <c r="SBH52" s="58"/>
      <c r="SBI52" s="58"/>
      <c r="SBJ52" s="58"/>
      <c r="SBK52" s="58"/>
      <c r="SBL52" s="58"/>
      <c r="SBM52" s="58"/>
      <c r="SBN52" s="58"/>
      <c r="SBO52" s="58"/>
      <c r="SBP52" s="58"/>
      <c r="SBQ52" s="58"/>
      <c r="SBR52" s="58"/>
      <c r="SBS52" s="58"/>
      <c r="SBT52" s="58"/>
      <c r="SBU52" s="58"/>
      <c r="SBV52" s="58"/>
      <c r="SBW52" s="58"/>
      <c r="SBX52" s="58"/>
      <c r="SBY52" s="58"/>
      <c r="SBZ52" s="58"/>
      <c r="SCA52" s="58"/>
      <c r="SCB52" s="58"/>
      <c r="SCC52" s="58"/>
      <c r="SCD52" s="58"/>
      <c r="SCE52" s="58"/>
      <c r="SCF52" s="58"/>
      <c r="SCG52" s="58"/>
      <c r="SCH52" s="58"/>
      <c r="SCI52" s="58"/>
      <c r="SCJ52" s="58"/>
      <c r="SCK52" s="58"/>
      <c r="SCL52" s="58"/>
      <c r="SCM52" s="58"/>
      <c r="SCN52" s="58"/>
      <c r="SCO52" s="58"/>
      <c r="SCP52" s="58"/>
      <c r="SCQ52" s="58"/>
      <c r="SCR52" s="58"/>
      <c r="SCS52" s="58"/>
      <c r="SCT52" s="58"/>
      <c r="SCU52" s="58"/>
      <c r="SCV52" s="58"/>
      <c r="SCW52" s="58"/>
      <c r="SCX52" s="58"/>
      <c r="SCY52" s="58"/>
      <c r="SCZ52" s="58"/>
      <c r="SDA52" s="58"/>
      <c r="SDB52" s="58"/>
      <c r="SDC52" s="58"/>
      <c r="SDD52" s="58"/>
      <c r="SDE52" s="58"/>
      <c r="SDF52" s="58"/>
      <c r="SDG52" s="58"/>
      <c r="SDH52" s="58"/>
      <c r="SDI52" s="58"/>
      <c r="SDJ52" s="58"/>
      <c r="SDK52" s="58"/>
      <c r="SDL52" s="58"/>
      <c r="SDM52" s="58"/>
      <c r="SDN52" s="58"/>
      <c r="SDO52" s="58"/>
      <c r="SDP52" s="58"/>
      <c r="SDQ52" s="58"/>
      <c r="SDR52" s="58"/>
      <c r="SDS52" s="58"/>
      <c r="SDT52" s="58"/>
      <c r="SDU52" s="58"/>
      <c r="SDV52" s="58"/>
      <c r="SDW52" s="58"/>
      <c r="SDX52" s="58"/>
      <c r="SDY52" s="58"/>
      <c r="SDZ52" s="58"/>
      <c r="SEA52" s="58"/>
      <c r="SEB52" s="58"/>
      <c r="SEC52" s="58"/>
      <c r="SED52" s="58"/>
      <c r="SEE52" s="58"/>
      <c r="SEF52" s="58"/>
      <c r="SEG52" s="58"/>
      <c r="SEH52" s="58"/>
      <c r="SEI52" s="58"/>
      <c r="SEJ52" s="58"/>
      <c r="SEK52" s="58"/>
      <c r="SEL52" s="58"/>
      <c r="SEM52" s="58"/>
      <c r="SEN52" s="58"/>
      <c r="SEO52" s="58"/>
      <c r="SEP52" s="58"/>
      <c r="SEQ52" s="58"/>
      <c r="SER52" s="58"/>
      <c r="SES52" s="58"/>
      <c r="SET52" s="58"/>
      <c r="SEU52" s="58"/>
      <c r="SEV52" s="58"/>
      <c r="SEW52" s="58"/>
      <c r="SEX52" s="58"/>
      <c r="SEY52" s="58"/>
      <c r="SEZ52" s="58"/>
      <c r="SFA52" s="58"/>
      <c r="SFB52" s="58"/>
      <c r="SFC52" s="58"/>
      <c r="SFD52" s="58"/>
      <c r="SFE52" s="58"/>
      <c r="SFF52" s="58"/>
      <c r="SFG52" s="58"/>
      <c r="SFH52" s="58"/>
      <c r="SFI52" s="58"/>
      <c r="SFJ52" s="58"/>
      <c r="SFK52" s="58"/>
      <c r="SFL52" s="58"/>
      <c r="SFM52" s="58"/>
      <c r="SFN52" s="58"/>
      <c r="SFO52" s="58"/>
      <c r="SFP52" s="58"/>
      <c r="SFQ52" s="58"/>
      <c r="SFR52" s="58"/>
      <c r="SFS52" s="58"/>
      <c r="SFT52" s="58"/>
      <c r="SFU52" s="58"/>
      <c r="SFV52" s="58"/>
      <c r="SFW52" s="58"/>
      <c r="SFX52" s="58"/>
      <c r="SFY52" s="58"/>
      <c r="SFZ52" s="58"/>
      <c r="SGA52" s="58"/>
      <c r="SGB52" s="58"/>
      <c r="SGC52" s="58"/>
      <c r="SGD52" s="58"/>
      <c r="SGE52" s="58"/>
      <c r="SGF52" s="58"/>
      <c r="SGG52" s="58"/>
      <c r="SGH52" s="58"/>
      <c r="SGI52" s="58"/>
      <c r="SGJ52" s="58"/>
      <c r="SGK52" s="58"/>
      <c r="SGL52" s="58"/>
      <c r="SGM52" s="58"/>
      <c r="SGN52" s="58"/>
      <c r="SGO52" s="58"/>
      <c r="SGP52" s="58"/>
      <c r="SGQ52" s="58"/>
      <c r="SGR52" s="58"/>
      <c r="SGS52" s="58"/>
      <c r="SGT52" s="58"/>
      <c r="SGU52" s="58"/>
      <c r="SGV52" s="58"/>
      <c r="SGW52" s="58"/>
      <c r="SGX52" s="58"/>
      <c r="SGY52" s="58"/>
      <c r="SGZ52" s="58"/>
      <c r="SHA52" s="58"/>
      <c r="SHB52" s="58"/>
      <c r="SHC52" s="58"/>
      <c r="SHD52" s="58"/>
      <c r="SHE52" s="58"/>
      <c r="SHF52" s="58"/>
      <c r="SHG52" s="58"/>
      <c r="SHH52" s="58"/>
      <c r="SHI52" s="58"/>
      <c r="SHJ52" s="58"/>
      <c r="SHK52" s="58"/>
      <c r="SHL52" s="58"/>
      <c r="SHM52" s="58"/>
      <c r="SHN52" s="58"/>
      <c r="SHO52" s="58"/>
      <c r="SHP52" s="58"/>
      <c r="SHQ52" s="58"/>
      <c r="SHR52" s="58"/>
      <c r="SHS52" s="58"/>
      <c r="SHT52" s="58"/>
      <c r="SHU52" s="58"/>
      <c r="SHV52" s="58"/>
      <c r="SHW52" s="58"/>
      <c r="SHX52" s="58"/>
      <c r="SHY52" s="58"/>
      <c r="SHZ52" s="58"/>
      <c r="SIA52" s="58"/>
      <c r="SIB52" s="58"/>
      <c r="SIC52" s="58"/>
      <c r="SID52" s="58"/>
      <c r="SIE52" s="58"/>
      <c r="SIF52" s="58"/>
      <c r="SIG52" s="58"/>
      <c r="SIH52" s="58"/>
      <c r="SII52" s="58"/>
      <c r="SIJ52" s="58"/>
      <c r="SIK52" s="58"/>
      <c r="SIL52" s="58"/>
      <c r="SIM52" s="58"/>
      <c r="SIN52" s="58"/>
      <c r="SIO52" s="58"/>
      <c r="SIP52" s="58"/>
      <c r="SIQ52" s="58"/>
      <c r="SIR52" s="58"/>
      <c r="SIS52" s="58"/>
      <c r="SIT52" s="58"/>
      <c r="SIU52" s="58"/>
      <c r="SIV52" s="58"/>
      <c r="SIW52" s="58"/>
      <c r="SIX52" s="58"/>
      <c r="SIY52" s="58"/>
      <c r="SIZ52" s="58"/>
      <c r="SJA52" s="58"/>
      <c r="SJB52" s="58"/>
      <c r="SJC52" s="58"/>
      <c r="SJD52" s="58"/>
      <c r="SJE52" s="58"/>
      <c r="SJF52" s="58"/>
      <c r="SJG52" s="58"/>
      <c r="SJH52" s="58"/>
      <c r="SJI52" s="58"/>
      <c r="SJJ52" s="58"/>
      <c r="SJK52" s="58"/>
      <c r="SJL52" s="58"/>
      <c r="SJM52" s="58"/>
      <c r="SJN52" s="58"/>
      <c r="SJO52" s="58"/>
      <c r="SJP52" s="58"/>
      <c r="SJQ52" s="58"/>
      <c r="SJR52" s="58"/>
      <c r="SJS52" s="58"/>
      <c r="SJT52" s="58"/>
      <c r="SJU52" s="58"/>
      <c r="SJV52" s="58"/>
      <c r="SJW52" s="58"/>
      <c r="SJX52" s="58"/>
      <c r="SJY52" s="58"/>
      <c r="SJZ52" s="58"/>
      <c r="SKA52" s="58"/>
      <c r="SKB52" s="58"/>
      <c r="SKC52" s="58"/>
      <c r="SKD52" s="58"/>
      <c r="SKE52" s="58"/>
      <c r="SKF52" s="58"/>
      <c r="SKG52" s="58"/>
      <c r="SKH52" s="58"/>
      <c r="SKI52" s="58"/>
      <c r="SKJ52" s="58"/>
      <c r="SKK52" s="58"/>
      <c r="SKL52" s="58"/>
      <c r="SKM52" s="58"/>
      <c r="SKN52" s="58"/>
      <c r="SKO52" s="58"/>
      <c r="SKP52" s="58"/>
      <c r="SKQ52" s="58"/>
      <c r="SKR52" s="58"/>
      <c r="SKS52" s="58"/>
      <c r="SKT52" s="58"/>
      <c r="SKU52" s="58"/>
      <c r="SKV52" s="58"/>
      <c r="SKW52" s="58"/>
      <c r="SKX52" s="58"/>
      <c r="SKY52" s="58"/>
      <c r="SKZ52" s="58"/>
      <c r="SLA52" s="58"/>
      <c r="SLB52" s="58"/>
      <c r="SLC52" s="58"/>
      <c r="SLD52" s="58"/>
      <c r="SLE52" s="58"/>
      <c r="SLF52" s="58"/>
      <c r="SLG52" s="58"/>
      <c r="SLH52" s="58"/>
      <c r="SLI52" s="58"/>
      <c r="SLJ52" s="58"/>
      <c r="SLK52" s="58"/>
      <c r="SLL52" s="58"/>
      <c r="SLM52" s="58"/>
      <c r="SLN52" s="58"/>
      <c r="SLO52" s="58"/>
      <c r="SLP52" s="58"/>
      <c r="SLQ52" s="58"/>
      <c r="SLR52" s="58"/>
      <c r="SLS52" s="58"/>
      <c r="SLT52" s="58"/>
      <c r="SLU52" s="58"/>
      <c r="SLV52" s="58"/>
      <c r="SLW52" s="58"/>
      <c r="SLX52" s="58"/>
      <c r="SLY52" s="58"/>
      <c r="SLZ52" s="58"/>
      <c r="SMA52" s="58"/>
      <c r="SMB52" s="58"/>
      <c r="SMC52" s="58"/>
      <c r="SMD52" s="58"/>
      <c r="SME52" s="58"/>
      <c r="SMF52" s="58"/>
      <c r="SMG52" s="58"/>
      <c r="SMH52" s="58"/>
      <c r="SMI52" s="58"/>
      <c r="SMJ52" s="58"/>
      <c r="SMK52" s="58"/>
      <c r="SML52" s="58"/>
      <c r="SMM52" s="58"/>
      <c r="SMN52" s="58"/>
      <c r="SMO52" s="58"/>
      <c r="SMP52" s="58"/>
      <c r="SMQ52" s="58"/>
      <c r="SMR52" s="58"/>
      <c r="SMS52" s="58"/>
      <c r="SMT52" s="58"/>
      <c r="SMU52" s="58"/>
      <c r="SMV52" s="58"/>
      <c r="SMW52" s="58"/>
      <c r="SMX52" s="58"/>
      <c r="SMY52" s="58"/>
      <c r="SMZ52" s="58"/>
      <c r="SNA52" s="58"/>
      <c r="SNB52" s="58"/>
      <c r="SNC52" s="58"/>
      <c r="SND52" s="58"/>
      <c r="SNE52" s="58"/>
      <c r="SNF52" s="58"/>
      <c r="SNG52" s="58"/>
      <c r="SNH52" s="58"/>
      <c r="SNI52" s="58"/>
      <c r="SNJ52" s="58"/>
      <c r="SNK52" s="58"/>
      <c r="SNL52" s="58"/>
      <c r="SNM52" s="58"/>
      <c r="SNN52" s="58"/>
      <c r="SNO52" s="58"/>
      <c r="SNP52" s="58"/>
      <c r="SNQ52" s="58"/>
      <c r="SNR52" s="58"/>
      <c r="SNS52" s="58"/>
      <c r="SNT52" s="58"/>
      <c r="SNU52" s="58"/>
      <c r="SNV52" s="58"/>
      <c r="SNW52" s="58"/>
      <c r="SNX52" s="58"/>
      <c r="SNY52" s="58"/>
      <c r="SNZ52" s="58"/>
      <c r="SOA52" s="58"/>
      <c r="SOB52" s="58"/>
      <c r="SOC52" s="58"/>
      <c r="SOD52" s="58"/>
      <c r="SOE52" s="58"/>
      <c r="SOF52" s="58"/>
      <c r="SOG52" s="58"/>
      <c r="SOH52" s="58"/>
      <c r="SOI52" s="58"/>
      <c r="SOJ52" s="58"/>
      <c r="SOK52" s="58"/>
      <c r="SOL52" s="58"/>
      <c r="SOM52" s="58"/>
      <c r="SON52" s="58"/>
      <c r="SOO52" s="58"/>
      <c r="SOP52" s="58"/>
      <c r="SOQ52" s="58"/>
      <c r="SOR52" s="58"/>
      <c r="SOS52" s="58"/>
      <c r="SOT52" s="58"/>
      <c r="SOU52" s="58"/>
      <c r="SOV52" s="58"/>
      <c r="SOW52" s="58"/>
      <c r="SOX52" s="58"/>
      <c r="SOY52" s="58"/>
      <c r="SOZ52" s="58"/>
      <c r="SPA52" s="58"/>
      <c r="SPB52" s="58"/>
      <c r="SPC52" s="58"/>
      <c r="SPD52" s="58"/>
      <c r="SPE52" s="58"/>
      <c r="SPF52" s="58"/>
      <c r="SPG52" s="58"/>
      <c r="SPH52" s="58"/>
      <c r="SPI52" s="58"/>
      <c r="SPJ52" s="58"/>
      <c r="SPK52" s="58"/>
      <c r="SPL52" s="58"/>
      <c r="SPM52" s="58"/>
      <c r="SPN52" s="58"/>
      <c r="SPO52" s="58"/>
      <c r="SPP52" s="58"/>
      <c r="SPQ52" s="58"/>
      <c r="SPR52" s="58"/>
      <c r="SPS52" s="58"/>
      <c r="SPT52" s="58"/>
      <c r="SPU52" s="58"/>
      <c r="SPV52" s="58"/>
      <c r="SPW52" s="58"/>
      <c r="SPX52" s="58"/>
      <c r="SPY52" s="58"/>
      <c r="SPZ52" s="58"/>
      <c r="SQA52" s="58"/>
      <c r="SQB52" s="58"/>
      <c r="SQC52" s="58"/>
      <c r="SQD52" s="58"/>
      <c r="SQE52" s="58"/>
      <c r="SQF52" s="58"/>
      <c r="SQG52" s="58"/>
      <c r="SQH52" s="58"/>
      <c r="SQI52" s="58"/>
      <c r="SQJ52" s="58"/>
      <c r="SQK52" s="58"/>
      <c r="SQL52" s="58"/>
      <c r="SQM52" s="58"/>
      <c r="SQN52" s="58"/>
      <c r="SQO52" s="58"/>
      <c r="SQP52" s="58"/>
      <c r="SQQ52" s="58"/>
      <c r="SQR52" s="58"/>
      <c r="SQS52" s="58"/>
      <c r="SQT52" s="58"/>
      <c r="SQU52" s="58"/>
      <c r="SQV52" s="58"/>
      <c r="SQW52" s="58"/>
      <c r="SQX52" s="58"/>
      <c r="SQY52" s="58"/>
      <c r="SQZ52" s="58"/>
      <c r="SRA52" s="58"/>
      <c r="SRB52" s="58"/>
      <c r="SRC52" s="58"/>
      <c r="SRD52" s="58"/>
      <c r="SRE52" s="58"/>
      <c r="SRF52" s="58"/>
      <c r="SRG52" s="58"/>
      <c r="SRH52" s="58"/>
      <c r="SRI52" s="58"/>
      <c r="SRJ52" s="58"/>
      <c r="SRK52" s="58"/>
      <c r="SRL52" s="58"/>
      <c r="SRM52" s="58"/>
      <c r="SRN52" s="58"/>
      <c r="SRO52" s="58"/>
      <c r="SRP52" s="58"/>
      <c r="SRQ52" s="58"/>
      <c r="SRR52" s="58"/>
      <c r="SRS52" s="58"/>
      <c r="SRT52" s="58"/>
      <c r="SRU52" s="58"/>
      <c r="SRV52" s="58"/>
      <c r="SRW52" s="58"/>
      <c r="SRX52" s="58"/>
      <c r="SRY52" s="58"/>
      <c r="SRZ52" s="58"/>
      <c r="SSA52" s="58"/>
      <c r="SSB52" s="58"/>
      <c r="SSC52" s="58"/>
      <c r="SSD52" s="58"/>
      <c r="SSE52" s="58"/>
      <c r="SSF52" s="58"/>
      <c r="SSG52" s="58"/>
      <c r="SSH52" s="58"/>
      <c r="SSI52" s="58"/>
      <c r="SSJ52" s="58"/>
      <c r="SSK52" s="58"/>
      <c r="SSL52" s="58"/>
      <c r="SSM52" s="58"/>
      <c r="SSN52" s="58"/>
      <c r="SSO52" s="58"/>
      <c r="SSP52" s="58"/>
      <c r="SSQ52" s="58"/>
      <c r="SSR52" s="58"/>
      <c r="SSS52" s="58"/>
      <c r="SST52" s="58"/>
      <c r="SSU52" s="58"/>
      <c r="SSV52" s="58"/>
      <c r="SSW52" s="58"/>
      <c r="SSX52" s="58"/>
      <c r="SSY52" s="58"/>
      <c r="SSZ52" s="58"/>
      <c r="STA52" s="58"/>
      <c r="STB52" s="58"/>
      <c r="STC52" s="58"/>
      <c r="STD52" s="58"/>
      <c r="STE52" s="58"/>
      <c r="STF52" s="58"/>
      <c r="STG52" s="58"/>
      <c r="STH52" s="58"/>
      <c r="STI52" s="58"/>
      <c r="STJ52" s="58"/>
      <c r="STK52" s="58"/>
      <c r="STL52" s="58"/>
      <c r="STM52" s="58"/>
      <c r="STN52" s="58"/>
      <c r="STO52" s="58"/>
      <c r="STP52" s="58"/>
      <c r="STQ52" s="58"/>
      <c r="STR52" s="58"/>
      <c r="STS52" s="58"/>
      <c r="STT52" s="58"/>
      <c r="STU52" s="58"/>
      <c r="STV52" s="58"/>
      <c r="STW52" s="58"/>
      <c r="STX52" s="58"/>
      <c r="STY52" s="58"/>
      <c r="STZ52" s="58"/>
      <c r="SUA52" s="58"/>
      <c r="SUB52" s="58"/>
      <c r="SUC52" s="58"/>
      <c r="SUD52" s="58"/>
      <c r="SUE52" s="58"/>
      <c r="SUF52" s="58"/>
      <c r="SUG52" s="58"/>
      <c r="SUH52" s="58"/>
      <c r="SUI52" s="58"/>
      <c r="SUJ52" s="58"/>
      <c r="SUK52" s="58"/>
      <c r="SUL52" s="58"/>
      <c r="SUM52" s="58"/>
      <c r="SUN52" s="58"/>
      <c r="SUO52" s="58"/>
      <c r="SUP52" s="58"/>
      <c r="SUQ52" s="58"/>
      <c r="SUR52" s="58"/>
      <c r="SUS52" s="58"/>
      <c r="SUT52" s="58"/>
      <c r="SUU52" s="58"/>
      <c r="SUV52" s="58"/>
      <c r="SUW52" s="58"/>
      <c r="SUX52" s="58"/>
      <c r="SUY52" s="58"/>
      <c r="SUZ52" s="58"/>
      <c r="SVA52" s="58"/>
      <c r="SVB52" s="58"/>
      <c r="SVC52" s="58"/>
      <c r="SVD52" s="58"/>
      <c r="SVE52" s="58"/>
      <c r="SVF52" s="58"/>
      <c r="SVG52" s="58"/>
      <c r="SVH52" s="58"/>
      <c r="SVI52" s="58"/>
      <c r="SVJ52" s="58"/>
      <c r="SVK52" s="58"/>
      <c r="SVL52" s="58"/>
      <c r="SVM52" s="58"/>
      <c r="SVN52" s="58"/>
      <c r="SVO52" s="58"/>
      <c r="SVP52" s="58"/>
      <c r="SVQ52" s="58"/>
      <c r="SVR52" s="58"/>
      <c r="SVS52" s="58"/>
      <c r="SVT52" s="58"/>
      <c r="SVU52" s="58"/>
      <c r="SVV52" s="58"/>
      <c r="SVW52" s="58"/>
      <c r="SVX52" s="58"/>
      <c r="SVY52" s="58"/>
      <c r="SVZ52" s="58"/>
      <c r="SWA52" s="58"/>
      <c r="SWB52" s="58"/>
      <c r="SWC52" s="58"/>
      <c r="SWD52" s="58"/>
      <c r="SWE52" s="58"/>
      <c r="SWF52" s="58"/>
      <c r="SWG52" s="58"/>
      <c r="SWH52" s="58"/>
      <c r="SWI52" s="58"/>
      <c r="SWJ52" s="58"/>
      <c r="SWK52" s="58"/>
      <c r="SWL52" s="58"/>
      <c r="SWM52" s="58"/>
      <c r="SWN52" s="58"/>
      <c r="SWO52" s="58"/>
      <c r="SWP52" s="58"/>
      <c r="SWQ52" s="58"/>
      <c r="SWR52" s="58"/>
      <c r="SWS52" s="58"/>
      <c r="SWT52" s="58"/>
      <c r="SWU52" s="58"/>
      <c r="SWV52" s="58"/>
      <c r="SWW52" s="58"/>
      <c r="SWX52" s="58"/>
      <c r="SWY52" s="58"/>
      <c r="SWZ52" s="58"/>
      <c r="SXA52" s="58"/>
      <c r="SXB52" s="58"/>
      <c r="SXC52" s="58"/>
      <c r="SXD52" s="58"/>
      <c r="SXE52" s="58"/>
      <c r="SXF52" s="58"/>
      <c r="SXG52" s="58"/>
      <c r="SXH52" s="58"/>
      <c r="SXI52" s="58"/>
      <c r="SXJ52" s="58"/>
      <c r="SXK52" s="58"/>
      <c r="SXL52" s="58"/>
      <c r="SXM52" s="58"/>
      <c r="SXN52" s="58"/>
      <c r="SXO52" s="58"/>
      <c r="SXP52" s="58"/>
      <c r="SXQ52" s="58"/>
      <c r="SXR52" s="58"/>
      <c r="SXS52" s="58"/>
      <c r="SXT52" s="58"/>
      <c r="SXU52" s="58"/>
      <c r="SXV52" s="58"/>
      <c r="SXW52" s="58"/>
      <c r="SXX52" s="58"/>
      <c r="SXY52" s="58"/>
      <c r="SXZ52" s="58"/>
      <c r="SYA52" s="58"/>
      <c r="SYB52" s="58"/>
      <c r="SYC52" s="58"/>
      <c r="SYD52" s="58"/>
      <c r="SYE52" s="58"/>
      <c r="SYF52" s="58"/>
      <c r="SYG52" s="58"/>
      <c r="SYH52" s="58"/>
      <c r="SYI52" s="58"/>
      <c r="SYJ52" s="58"/>
      <c r="SYK52" s="58"/>
      <c r="SYL52" s="58"/>
      <c r="SYM52" s="58"/>
      <c r="SYN52" s="58"/>
      <c r="SYO52" s="58"/>
      <c r="SYP52" s="58"/>
      <c r="SYQ52" s="58"/>
      <c r="SYR52" s="58"/>
      <c r="SYS52" s="58"/>
      <c r="SYT52" s="58"/>
      <c r="SYU52" s="58"/>
      <c r="SYV52" s="58"/>
      <c r="SYW52" s="58"/>
      <c r="SYX52" s="58"/>
      <c r="SYY52" s="58"/>
      <c r="SYZ52" s="58"/>
      <c r="SZA52" s="58"/>
      <c r="SZB52" s="58"/>
      <c r="SZC52" s="58"/>
      <c r="SZD52" s="58"/>
      <c r="SZE52" s="58"/>
      <c r="SZF52" s="58"/>
      <c r="SZG52" s="58"/>
      <c r="SZH52" s="58"/>
      <c r="SZI52" s="58"/>
      <c r="SZJ52" s="58"/>
      <c r="SZK52" s="58"/>
      <c r="SZL52" s="58"/>
      <c r="SZM52" s="58"/>
      <c r="SZN52" s="58"/>
      <c r="SZO52" s="58"/>
      <c r="SZP52" s="58"/>
      <c r="SZQ52" s="58"/>
      <c r="SZR52" s="58"/>
      <c r="SZS52" s="58"/>
      <c r="SZT52" s="58"/>
      <c r="SZU52" s="58"/>
      <c r="SZV52" s="58"/>
      <c r="SZW52" s="58"/>
      <c r="SZX52" s="58"/>
      <c r="SZY52" s="58"/>
      <c r="SZZ52" s="58"/>
      <c r="TAA52" s="58"/>
      <c r="TAB52" s="58"/>
      <c r="TAC52" s="58"/>
      <c r="TAD52" s="58"/>
      <c r="TAE52" s="58"/>
      <c r="TAF52" s="58"/>
      <c r="TAG52" s="58"/>
      <c r="TAH52" s="58"/>
      <c r="TAI52" s="58"/>
      <c r="TAJ52" s="58"/>
      <c r="TAK52" s="58"/>
      <c r="TAL52" s="58"/>
      <c r="TAM52" s="58"/>
      <c r="TAN52" s="58"/>
      <c r="TAO52" s="58"/>
      <c r="TAP52" s="58"/>
      <c r="TAQ52" s="58"/>
      <c r="TAR52" s="58"/>
      <c r="TAS52" s="58"/>
      <c r="TAT52" s="58"/>
      <c r="TAU52" s="58"/>
      <c r="TAV52" s="58"/>
      <c r="TAW52" s="58"/>
      <c r="TAX52" s="58"/>
      <c r="TAY52" s="58"/>
      <c r="TAZ52" s="58"/>
      <c r="TBA52" s="58"/>
      <c r="TBB52" s="58"/>
      <c r="TBC52" s="58"/>
      <c r="TBD52" s="58"/>
      <c r="TBE52" s="58"/>
      <c r="TBF52" s="58"/>
      <c r="TBG52" s="58"/>
      <c r="TBH52" s="58"/>
      <c r="TBI52" s="58"/>
      <c r="TBJ52" s="58"/>
      <c r="TBK52" s="58"/>
      <c r="TBL52" s="58"/>
      <c r="TBM52" s="58"/>
      <c r="TBN52" s="58"/>
      <c r="TBO52" s="58"/>
      <c r="TBP52" s="58"/>
      <c r="TBQ52" s="58"/>
      <c r="TBR52" s="58"/>
      <c r="TBS52" s="58"/>
      <c r="TBT52" s="58"/>
      <c r="TBU52" s="58"/>
      <c r="TBV52" s="58"/>
      <c r="TBW52" s="58"/>
      <c r="TBX52" s="58"/>
      <c r="TBY52" s="58"/>
      <c r="TBZ52" s="58"/>
      <c r="TCA52" s="58"/>
      <c r="TCB52" s="58"/>
      <c r="TCC52" s="58"/>
      <c r="TCD52" s="58"/>
      <c r="TCE52" s="58"/>
      <c r="TCF52" s="58"/>
      <c r="TCG52" s="58"/>
      <c r="TCH52" s="58"/>
      <c r="TCI52" s="58"/>
      <c r="TCJ52" s="58"/>
      <c r="TCK52" s="58"/>
      <c r="TCL52" s="58"/>
      <c r="TCM52" s="58"/>
      <c r="TCN52" s="58"/>
      <c r="TCO52" s="58"/>
      <c r="TCP52" s="58"/>
      <c r="TCQ52" s="58"/>
      <c r="TCR52" s="58"/>
      <c r="TCS52" s="58"/>
      <c r="TCT52" s="58"/>
      <c r="TCU52" s="58"/>
      <c r="TCV52" s="58"/>
      <c r="TCW52" s="58"/>
      <c r="TCX52" s="58"/>
      <c r="TCY52" s="58"/>
      <c r="TCZ52" s="58"/>
      <c r="TDA52" s="58"/>
      <c r="TDB52" s="58"/>
      <c r="TDC52" s="58"/>
      <c r="TDD52" s="58"/>
      <c r="TDE52" s="58"/>
      <c r="TDF52" s="58"/>
      <c r="TDG52" s="58"/>
      <c r="TDH52" s="58"/>
      <c r="TDI52" s="58"/>
      <c r="TDJ52" s="58"/>
      <c r="TDK52" s="58"/>
      <c r="TDL52" s="58"/>
      <c r="TDM52" s="58"/>
      <c r="TDN52" s="58"/>
      <c r="TDO52" s="58"/>
      <c r="TDP52" s="58"/>
      <c r="TDQ52" s="58"/>
      <c r="TDR52" s="58"/>
      <c r="TDS52" s="58"/>
      <c r="TDT52" s="58"/>
      <c r="TDU52" s="58"/>
      <c r="TDV52" s="58"/>
      <c r="TDW52" s="58"/>
      <c r="TDX52" s="58"/>
      <c r="TDY52" s="58"/>
      <c r="TDZ52" s="58"/>
      <c r="TEA52" s="58"/>
      <c r="TEB52" s="58"/>
      <c r="TEC52" s="58"/>
      <c r="TED52" s="58"/>
      <c r="TEE52" s="58"/>
      <c r="TEF52" s="58"/>
      <c r="TEG52" s="58"/>
      <c r="TEH52" s="58"/>
      <c r="TEI52" s="58"/>
      <c r="TEJ52" s="58"/>
      <c r="TEK52" s="58"/>
      <c r="TEL52" s="58"/>
      <c r="TEM52" s="58"/>
      <c r="TEN52" s="58"/>
      <c r="TEO52" s="58"/>
      <c r="TEP52" s="58"/>
      <c r="TEQ52" s="58"/>
      <c r="TER52" s="58"/>
      <c r="TES52" s="58"/>
      <c r="TET52" s="58"/>
      <c r="TEU52" s="58"/>
      <c r="TEV52" s="58"/>
      <c r="TEW52" s="58"/>
      <c r="TEX52" s="58"/>
      <c r="TEY52" s="58"/>
      <c r="TEZ52" s="58"/>
      <c r="TFA52" s="58"/>
      <c r="TFB52" s="58"/>
      <c r="TFC52" s="58"/>
      <c r="TFD52" s="58"/>
      <c r="TFE52" s="58"/>
      <c r="TFF52" s="58"/>
      <c r="TFG52" s="58"/>
      <c r="TFH52" s="58"/>
      <c r="TFI52" s="58"/>
      <c r="TFJ52" s="58"/>
      <c r="TFK52" s="58"/>
      <c r="TFL52" s="58"/>
      <c r="TFM52" s="58"/>
      <c r="TFN52" s="58"/>
      <c r="TFO52" s="58"/>
      <c r="TFP52" s="58"/>
      <c r="TFQ52" s="58"/>
      <c r="TFR52" s="58"/>
      <c r="TFS52" s="58"/>
      <c r="TFT52" s="58"/>
      <c r="TFU52" s="58"/>
      <c r="TFV52" s="58"/>
      <c r="TFW52" s="58"/>
      <c r="TFX52" s="58"/>
      <c r="TFY52" s="58"/>
      <c r="TFZ52" s="58"/>
      <c r="TGA52" s="58"/>
      <c r="TGB52" s="58"/>
      <c r="TGC52" s="58"/>
      <c r="TGD52" s="58"/>
      <c r="TGE52" s="58"/>
      <c r="TGF52" s="58"/>
      <c r="TGG52" s="58"/>
      <c r="TGH52" s="58"/>
      <c r="TGI52" s="58"/>
      <c r="TGJ52" s="58"/>
      <c r="TGK52" s="58"/>
      <c r="TGL52" s="58"/>
      <c r="TGM52" s="58"/>
      <c r="TGN52" s="58"/>
      <c r="TGO52" s="58"/>
      <c r="TGP52" s="58"/>
      <c r="TGQ52" s="58"/>
      <c r="TGR52" s="58"/>
      <c r="TGS52" s="58"/>
      <c r="TGT52" s="58"/>
      <c r="TGU52" s="58"/>
      <c r="TGV52" s="58"/>
      <c r="TGW52" s="58"/>
      <c r="TGX52" s="58"/>
      <c r="TGY52" s="58"/>
      <c r="TGZ52" s="58"/>
      <c r="THA52" s="58"/>
      <c r="THB52" s="58"/>
      <c r="THC52" s="58"/>
      <c r="THD52" s="58"/>
      <c r="THE52" s="58"/>
      <c r="THF52" s="58"/>
      <c r="THG52" s="58"/>
      <c r="THH52" s="58"/>
      <c r="THI52" s="58"/>
      <c r="THJ52" s="58"/>
      <c r="THK52" s="58"/>
      <c r="THL52" s="58"/>
      <c r="THM52" s="58"/>
      <c r="THN52" s="58"/>
      <c r="THO52" s="58"/>
      <c r="THP52" s="58"/>
      <c r="THQ52" s="58"/>
      <c r="THR52" s="58"/>
      <c r="THS52" s="58"/>
      <c r="THT52" s="58"/>
      <c r="THU52" s="58"/>
      <c r="THV52" s="58"/>
      <c r="THW52" s="58"/>
      <c r="THX52" s="58"/>
      <c r="THY52" s="58"/>
      <c r="THZ52" s="58"/>
      <c r="TIA52" s="58"/>
      <c r="TIB52" s="58"/>
      <c r="TIC52" s="58"/>
      <c r="TID52" s="58"/>
      <c r="TIE52" s="58"/>
      <c r="TIF52" s="58"/>
      <c r="TIG52" s="58"/>
      <c r="TIH52" s="58"/>
      <c r="TII52" s="58"/>
      <c r="TIJ52" s="58"/>
      <c r="TIK52" s="58"/>
      <c r="TIL52" s="58"/>
      <c r="TIM52" s="58"/>
      <c r="TIN52" s="58"/>
      <c r="TIO52" s="58"/>
      <c r="TIP52" s="58"/>
      <c r="TIQ52" s="58"/>
      <c r="TIR52" s="58"/>
      <c r="TIS52" s="58"/>
      <c r="TIT52" s="58"/>
      <c r="TIU52" s="58"/>
      <c r="TIV52" s="58"/>
      <c r="TIW52" s="58"/>
      <c r="TIX52" s="58"/>
      <c r="TIY52" s="58"/>
      <c r="TIZ52" s="58"/>
      <c r="TJA52" s="58"/>
      <c r="TJB52" s="58"/>
      <c r="TJC52" s="58"/>
      <c r="TJD52" s="58"/>
      <c r="TJE52" s="58"/>
      <c r="TJF52" s="58"/>
      <c r="TJG52" s="58"/>
      <c r="TJH52" s="58"/>
      <c r="TJI52" s="58"/>
      <c r="TJJ52" s="58"/>
      <c r="TJK52" s="58"/>
      <c r="TJL52" s="58"/>
      <c r="TJM52" s="58"/>
      <c r="TJN52" s="58"/>
      <c r="TJO52" s="58"/>
      <c r="TJP52" s="58"/>
      <c r="TJQ52" s="58"/>
      <c r="TJR52" s="58"/>
      <c r="TJS52" s="58"/>
      <c r="TJT52" s="58"/>
      <c r="TJU52" s="58"/>
      <c r="TJV52" s="58"/>
      <c r="TJW52" s="58"/>
      <c r="TJX52" s="58"/>
      <c r="TJY52" s="58"/>
      <c r="TJZ52" s="58"/>
      <c r="TKA52" s="58"/>
      <c r="TKB52" s="58"/>
      <c r="TKC52" s="58"/>
      <c r="TKD52" s="58"/>
      <c r="TKE52" s="58"/>
      <c r="TKF52" s="58"/>
      <c r="TKG52" s="58"/>
      <c r="TKH52" s="58"/>
      <c r="TKI52" s="58"/>
      <c r="TKJ52" s="58"/>
      <c r="TKK52" s="58"/>
      <c r="TKL52" s="58"/>
      <c r="TKM52" s="58"/>
      <c r="TKN52" s="58"/>
      <c r="TKO52" s="58"/>
      <c r="TKP52" s="58"/>
      <c r="TKQ52" s="58"/>
      <c r="TKR52" s="58"/>
      <c r="TKS52" s="58"/>
      <c r="TKT52" s="58"/>
      <c r="TKU52" s="58"/>
      <c r="TKV52" s="58"/>
      <c r="TKW52" s="58"/>
      <c r="TKX52" s="58"/>
      <c r="TKY52" s="58"/>
      <c r="TKZ52" s="58"/>
      <c r="TLA52" s="58"/>
      <c r="TLB52" s="58"/>
      <c r="TLC52" s="58"/>
      <c r="TLD52" s="58"/>
      <c r="TLE52" s="58"/>
      <c r="TLF52" s="58"/>
      <c r="TLG52" s="58"/>
      <c r="TLH52" s="58"/>
      <c r="TLI52" s="58"/>
      <c r="TLJ52" s="58"/>
      <c r="TLK52" s="58"/>
      <c r="TLL52" s="58"/>
      <c r="TLM52" s="58"/>
      <c r="TLN52" s="58"/>
      <c r="TLO52" s="58"/>
      <c r="TLP52" s="58"/>
      <c r="TLQ52" s="58"/>
      <c r="TLR52" s="58"/>
      <c r="TLS52" s="58"/>
      <c r="TLT52" s="58"/>
      <c r="TLU52" s="58"/>
      <c r="TLV52" s="58"/>
      <c r="TLW52" s="58"/>
      <c r="TLX52" s="58"/>
      <c r="TLY52" s="58"/>
      <c r="TLZ52" s="58"/>
      <c r="TMA52" s="58"/>
      <c r="TMB52" s="58"/>
      <c r="TMC52" s="58"/>
      <c r="TMD52" s="58"/>
      <c r="TME52" s="58"/>
      <c r="TMF52" s="58"/>
      <c r="TMG52" s="58"/>
      <c r="TMH52" s="58"/>
      <c r="TMI52" s="58"/>
      <c r="TMJ52" s="58"/>
      <c r="TMK52" s="58"/>
      <c r="TML52" s="58"/>
      <c r="TMM52" s="58"/>
      <c r="TMN52" s="58"/>
      <c r="TMO52" s="58"/>
      <c r="TMP52" s="58"/>
      <c r="TMQ52" s="58"/>
      <c r="TMR52" s="58"/>
      <c r="TMS52" s="58"/>
      <c r="TMT52" s="58"/>
      <c r="TMU52" s="58"/>
      <c r="TMV52" s="58"/>
      <c r="TMW52" s="58"/>
      <c r="TMX52" s="58"/>
      <c r="TMY52" s="58"/>
      <c r="TMZ52" s="58"/>
      <c r="TNA52" s="58"/>
      <c r="TNB52" s="58"/>
      <c r="TNC52" s="58"/>
      <c r="TND52" s="58"/>
      <c r="TNE52" s="58"/>
      <c r="TNF52" s="58"/>
      <c r="TNG52" s="58"/>
      <c r="TNH52" s="58"/>
      <c r="TNI52" s="58"/>
      <c r="TNJ52" s="58"/>
      <c r="TNK52" s="58"/>
      <c r="TNL52" s="58"/>
      <c r="TNM52" s="58"/>
      <c r="TNN52" s="58"/>
      <c r="TNO52" s="58"/>
      <c r="TNP52" s="58"/>
      <c r="TNQ52" s="58"/>
      <c r="TNR52" s="58"/>
      <c r="TNS52" s="58"/>
      <c r="TNT52" s="58"/>
      <c r="TNU52" s="58"/>
      <c r="TNV52" s="58"/>
      <c r="TNW52" s="58"/>
      <c r="TNX52" s="58"/>
      <c r="TNY52" s="58"/>
      <c r="TNZ52" s="58"/>
      <c r="TOA52" s="58"/>
      <c r="TOB52" s="58"/>
      <c r="TOC52" s="58"/>
      <c r="TOD52" s="58"/>
      <c r="TOE52" s="58"/>
      <c r="TOF52" s="58"/>
      <c r="TOG52" s="58"/>
      <c r="TOH52" s="58"/>
      <c r="TOI52" s="58"/>
      <c r="TOJ52" s="58"/>
      <c r="TOK52" s="58"/>
      <c r="TOL52" s="58"/>
      <c r="TOM52" s="58"/>
      <c r="TON52" s="58"/>
      <c r="TOO52" s="58"/>
      <c r="TOP52" s="58"/>
      <c r="TOQ52" s="58"/>
      <c r="TOR52" s="58"/>
      <c r="TOS52" s="58"/>
      <c r="TOT52" s="58"/>
      <c r="TOU52" s="58"/>
      <c r="TOV52" s="58"/>
      <c r="TOW52" s="58"/>
      <c r="TOX52" s="58"/>
      <c r="TOY52" s="58"/>
      <c r="TOZ52" s="58"/>
      <c r="TPA52" s="58"/>
      <c r="TPB52" s="58"/>
      <c r="TPC52" s="58"/>
      <c r="TPD52" s="58"/>
      <c r="TPE52" s="58"/>
      <c r="TPF52" s="58"/>
      <c r="TPG52" s="58"/>
      <c r="TPH52" s="58"/>
      <c r="TPI52" s="58"/>
      <c r="TPJ52" s="58"/>
      <c r="TPK52" s="58"/>
      <c r="TPL52" s="58"/>
      <c r="TPM52" s="58"/>
      <c r="TPN52" s="58"/>
      <c r="TPO52" s="58"/>
      <c r="TPP52" s="58"/>
      <c r="TPQ52" s="58"/>
      <c r="TPR52" s="58"/>
      <c r="TPS52" s="58"/>
      <c r="TPT52" s="58"/>
      <c r="TPU52" s="58"/>
      <c r="TPV52" s="58"/>
      <c r="TPW52" s="58"/>
      <c r="TPX52" s="58"/>
      <c r="TPY52" s="58"/>
      <c r="TPZ52" s="58"/>
      <c r="TQA52" s="58"/>
      <c r="TQB52" s="58"/>
      <c r="TQC52" s="58"/>
      <c r="TQD52" s="58"/>
      <c r="TQE52" s="58"/>
      <c r="TQF52" s="58"/>
      <c r="TQG52" s="58"/>
      <c r="TQH52" s="58"/>
      <c r="TQI52" s="58"/>
      <c r="TQJ52" s="58"/>
      <c r="TQK52" s="58"/>
      <c r="TQL52" s="58"/>
      <c r="TQM52" s="58"/>
      <c r="TQN52" s="58"/>
      <c r="TQO52" s="58"/>
      <c r="TQP52" s="58"/>
      <c r="TQQ52" s="58"/>
      <c r="TQR52" s="58"/>
      <c r="TQS52" s="58"/>
      <c r="TQT52" s="58"/>
      <c r="TQU52" s="58"/>
      <c r="TQV52" s="58"/>
      <c r="TQW52" s="58"/>
      <c r="TQX52" s="58"/>
      <c r="TQY52" s="58"/>
      <c r="TQZ52" s="58"/>
      <c r="TRA52" s="58"/>
      <c r="TRB52" s="58"/>
      <c r="TRC52" s="58"/>
      <c r="TRD52" s="58"/>
      <c r="TRE52" s="58"/>
      <c r="TRF52" s="58"/>
      <c r="TRG52" s="58"/>
      <c r="TRH52" s="58"/>
      <c r="TRI52" s="58"/>
      <c r="TRJ52" s="58"/>
      <c r="TRK52" s="58"/>
      <c r="TRL52" s="58"/>
      <c r="TRM52" s="58"/>
      <c r="TRN52" s="58"/>
      <c r="TRO52" s="58"/>
      <c r="TRP52" s="58"/>
      <c r="TRQ52" s="58"/>
      <c r="TRR52" s="58"/>
      <c r="TRS52" s="58"/>
      <c r="TRT52" s="58"/>
      <c r="TRU52" s="58"/>
      <c r="TRV52" s="58"/>
      <c r="TRW52" s="58"/>
      <c r="TRX52" s="58"/>
      <c r="TRY52" s="58"/>
      <c r="TRZ52" s="58"/>
      <c r="TSA52" s="58"/>
      <c r="TSB52" s="58"/>
      <c r="TSC52" s="58"/>
      <c r="TSD52" s="58"/>
      <c r="TSE52" s="58"/>
      <c r="TSF52" s="58"/>
      <c r="TSG52" s="58"/>
      <c r="TSH52" s="58"/>
      <c r="TSI52" s="58"/>
      <c r="TSJ52" s="58"/>
      <c r="TSK52" s="58"/>
      <c r="TSL52" s="58"/>
      <c r="TSM52" s="58"/>
      <c r="TSN52" s="58"/>
      <c r="TSO52" s="58"/>
      <c r="TSP52" s="58"/>
      <c r="TSQ52" s="58"/>
      <c r="TSR52" s="58"/>
      <c r="TSS52" s="58"/>
      <c r="TST52" s="58"/>
      <c r="TSU52" s="58"/>
      <c r="TSV52" s="58"/>
      <c r="TSW52" s="58"/>
      <c r="TSX52" s="58"/>
      <c r="TSY52" s="58"/>
      <c r="TSZ52" s="58"/>
      <c r="TTA52" s="58"/>
      <c r="TTB52" s="58"/>
      <c r="TTC52" s="58"/>
      <c r="TTD52" s="58"/>
      <c r="TTE52" s="58"/>
      <c r="TTF52" s="58"/>
      <c r="TTG52" s="58"/>
      <c r="TTH52" s="58"/>
      <c r="TTI52" s="58"/>
      <c r="TTJ52" s="58"/>
      <c r="TTK52" s="58"/>
      <c r="TTL52" s="58"/>
      <c r="TTM52" s="58"/>
      <c r="TTN52" s="58"/>
      <c r="TTO52" s="58"/>
      <c r="TTP52" s="58"/>
      <c r="TTQ52" s="58"/>
      <c r="TTR52" s="58"/>
      <c r="TTS52" s="58"/>
      <c r="TTT52" s="58"/>
      <c r="TTU52" s="58"/>
      <c r="TTV52" s="58"/>
      <c r="TTW52" s="58"/>
      <c r="TTX52" s="58"/>
      <c r="TTY52" s="58"/>
      <c r="TTZ52" s="58"/>
      <c r="TUA52" s="58"/>
      <c r="TUB52" s="58"/>
      <c r="TUC52" s="58"/>
      <c r="TUD52" s="58"/>
      <c r="TUE52" s="58"/>
      <c r="TUF52" s="58"/>
      <c r="TUG52" s="58"/>
      <c r="TUH52" s="58"/>
      <c r="TUI52" s="58"/>
      <c r="TUJ52" s="58"/>
      <c r="TUK52" s="58"/>
      <c r="TUL52" s="58"/>
      <c r="TUM52" s="58"/>
      <c r="TUN52" s="58"/>
      <c r="TUO52" s="58"/>
      <c r="TUP52" s="58"/>
      <c r="TUQ52" s="58"/>
      <c r="TUR52" s="58"/>
      <c r="TUS52" s="58"/>
      <c r="TUT52" s="58"/>
      <c r="TUU52" s="58"/>
      <c r="TUV52" s="58"/>
      <c r="TUW52" s="58"/>
      <c r="TUX52" s="58"/>
      <c r="TUY52" s="58"/>
      <c r="TUZ52" s="58"/>
      <c r="TVA52" s="58"/>
      <c r="TVB52" s="58"/>
      <c r="TVC52" s="58"/>
      <c r="TVD52" s="58"/>
      <c r="TVE52" s="58"/>
      <c r="TVF52" s="58"/>
      <c r="TVG52" s="58"/>
      <c r="TVH52" s="58"/>
      <c r="TVI52" s="58"/>
      <c r="TVJ52" s="58"/>
      <c r="TVK52" s="58"/>
      <c r="TVL52" s="58"/>
      <c r="TVM52" s="58"/>
      <c r="TVN52" s="58"/>
      <c r="TVO52" s="58"/>
      <c r="TVP52" s="58"/>
      <c r="TVQ52" s="58"/>
      <c r="TVR52" s="58"/>
      <c r="TVS52" s="58"/>
      <c r="TVT52" s="58"/>
      <c r="TVU52" s="58"/>
      <c r="TVV52" s="58"/>
      <c r="TVW52" s="58"/>
      <c r="TVX52" s="58"/>
      <c r="TVY52" s="58"/>
      <c r="TVZ52" s="58"/>
      <c r="TWA52" s="58"/>
      <c r="TWB52" s="58"/>
      <c r="TWC52" s="58"/>
      <c r="TWD52" s="58"/>
      <c r="TWE52" s="58"/>
      <c r="TWF52" s="58"/>
      <c r="TWG52" s="58"/>
      <c r="TWH52" s="58"/>
      <c r="TWI52" s="58"/>
      <c r="TWJ52" s="58"/>
      <c r="TWK52" s="58"/>
      <c r="TWL52" s="58"/>
      <c r="TWM52" s="58"/>
      <c r="TWN52" s="58"/>
      <c r="TWO52" s="58"/>
      <c r="TWP52" s="58"/>
      <c r="TWQ52" s="58"/>
      <c r="TWR52" s="58"/>
      <c r="TWS52" s="58"/>
      <c r="TWT52" s="58"/>
      <c r="TWU52" s="58"/>
      <c r="TWV52" s="58"/>
      <c r="TWW52" s="58"/>
      <c r="TWX52" s="58"/>
      <c r="TWY52" s="58"/>
      <c r="TWZ52" s="58"/>
      <c r="TXA52" s="58"/>
      <c r="TXB52" s="58"/>
      <c r="TXC52" s="58"/>
      <c r="TXD52" s="58"/>
      <c r="TXE52" s="58"/>
      <c r="TXF52" s="58"/>
      <c r="TXG52" s="58"/>
      <c r="TXH52" s="58"/>
      <c r="TXI52" s="58"/>
      <c r="TXJ52" s="58"/>
      <c r="TXK52" s="58"/>
      <c r="TXL52" s="58"/>
      <c r="TXM52" s="58"/>
      <c r="TXN52" s="58"/>
      <c r="TXO52" s="58"/>
      <c r="TXP52" s="58"/>
      <c r="TXQ52" s="58"/>
      <c r="TXR52" s="58"/>
      <c r="TXS52" s="58"/>
      <c r="TXT52" s="58"/>
      <c r="TXU52" s="58"/>
      <c r="TXV52" s="58"/>
      <c r="TXW52" s="58"/>
      <c r="TXX52" s="58"/>
      <c r="TXY52" s="58"/>
      <c r="TXZ52" s="58"/>
      <c r="TYA52" s="58"/>
      <c r="TYB52" s="58"/>
      <c r="TYC52" s="58"/>
      <c r="TYD52" s="58"/>
      <c r="TYE52" s="58"/>
      <c r="TYF52" s="58"/>
      <c r="TYG52" s="58"/>
      <c r="TYH52" s="58"/>
      <c r="TYI52" s="58"/>
      <c r="TYJ52" s="58"/>
      <c r="TYK52" s="58"/>
      <c r="TYL52" s="58"/>
      <c r="TYM52" s="58"/>
      <c r="TYN52" s="58"/>
      <c r="TYO52" s="58"/>
      <c r="TYP52" s="58"/>
      <c r="TYQ52" s="58"/>
      <c r="TYR52" s="58"/>
      <c r="TYS52" s="58"/>
      <c r="TYT52" s="58"/>
      <c r="TYU52" s="58"/>
      <c r="TYV52" s="58"/>
      <c r="TYW52" s="58"/>
      <c r="TYX52" s="58"/>
      <c r="TYY52" s="58"/>
      <c r="TYZ52" s="58"/>
      <c r="TZA52" s="58"/>
      <c r="TZB52" s="58"/>
      <c r="TZC52" s="58"/>
      <c r="TZD52" s="58"/>
      <c r="TZE52" s="58"/>
      <c r="TZF52" s="58"/>
      <c r="TZG52" s="58"/>
      <c r="TZH52" s="58"/>
      <c r="TZI52" s="58"/>
      <c r="TZJ52" s="58"/>
      <c r="TZK52" s="58"/>
      <c r="TZL52" s="58"/>
      <c r="TZM52" s="58"/>
      <c r="TZN52" s="58"/>
      <c r="TZO52" s="58"/>
      <c r="TZP52" s="58"/>
      <c r="TZQ52" s="58"/>
      <c r="TZR52" s="58"/>
      <c r="TZS52" s="58"/>
      <c r="TZT52" s="58"/>
      <c r="TZU52" s="58"/>
      <c r="TZV52" s="58"/>
      <c r="TZW52" s="58"/>
      <c r="TZX52" s="58"/>
      <c r="TZY52" s="58"/>
      <c r="TZZ52" s="58"/>
      <c r="UAA52" s="58"/>
      <c r="UAB52" s="58"/>
      <c r="UAC52" s="58"/>
      <c r="UAD52" s="58"/>
      <c r="UAE52" s="58"/>
      <c r="UAF52" s="58"/>
      <c r="UAG52" s="58"/>
      <c r="UAH52" s="58"/>
      <c r="UAI52" s="58"/>
      <c r="UAJ52" s="58"/>
      <c r="UAK52" s="58"/>
      <c r="UAL52" s="58"/>
      <c r="UAM52" s="58"/>
      <c r="UAN52" s="58"/>
      <c r="UAO52" s="58"/>
      <c r="UAP52" s="58"/>
      <c r="UAQ52" s="58"/>
      <c r="UAR52" s="58"/>
      <c r="UAS52" s="58"/>
      <c r="UAT52" s="58"/>
      <c r="UAU52" s="58"/>
      <c r="UAV52" s="58"/>
      <c r="UAW52" s="58"/>
      <c r="UAX52" s="58"/>
      <c r="UAY52" s="58"/>
      <c r="UAZ52" s="58"/>
      <c r="UBA52" s="58"/>
      <c r="UBB52" s="58"/>
      <c r="UBC52" s="58"/>
      <c r="UBD52" s="58"/>
      <c r="UBE52" s="58"/>
      <c r="UBF52" s="58"/>
      <c r="UBG52" s="58"/>
      <c r="UBH52" s="58"/>
      <c r="UBI52" s="58"/>
      <c r="UBJ52" s="58"/>
      <c r="UBK52" s="58"/>
      <c r="UBL52" s="58"/>
      <c r="UBM52" s="58"/>
      <c r="UBN52" s="58"/>
      <c r="UBO52" s="58"/>
      <c r="UBP52" s="58"/>
      <c r="UBQ52" s="58"/>
      <c r="UBR52" s="58"/>
      <c r="UBS52" s="58"/>
      <c r="UBT52" s="58"/>
      <c r="UBU52" s="58"/>
      <c r="UBV52" s="58"/>
      <c r="UBW52" s="58"/>
      <c r="UBX52" s="58"/>
      <c r="UBY52" s="58"/>
      <c r="UBZ52" s="58"/>
      <c r="UCA52" s="58"/>
      <c r="UCB52" s="58"/>
      <c r="UCC52" s="58"/>
      <c r="UCD52" s="58"/>
      <c r="UCE52" s="58"/>
      <c r="UCF52" s="58"/>
      <c r="UCG52" s="58"/>
      <c r="UCH52" s="58"/>
      <c r="UCI52" s="58"/>
      <c r="UCJ52" s="58"/>
      <c r="UCK52" s="58"/>
      <c r="UCL52" s="58"/>
      <c r="UCM52" s="58"/>
      <c r="UCN52" s="58"/>
      <c r="UCO52" s="58"/>
      <c r="UCP52" s="58"/>
      <c r="UCQ52" s="58"/>
      <c r="UCR52" s="58"/>
      <c r="UCS52" s="58"/>
      <c r="UCT52" s="58"/>
      <c r="UCU52" s="58"/>
      <c r="UCV52" s="58"/>
      <c r="UCW52" s="58"/>
      <c r="UCX52" s="58"/>
      <c r="UCY52" s="58"/>
      <c r="UCZ52" s="58"/>
      <c r="UDA52" s="58"/>
      <c r="UDB52" s="58"/>
      <c r="UDC52" s="58"/>
      <c r="UDD52" s="58"/>
      <c r="UDE52" s="58"/>
      <c r="UDF52" s="58"/>
      <c r="UDG52" s="58"/>
      <c r="UDH52" s="58"/>
      <c r="UDI52" s="58"/>
      <c r="UDJ52" s="58"/>
      <c r="UDK52" s="58"/>
      <c r="UDL52" s="58"/>
      <c r="UDM52" s="58"/>
      <c r="UDN52" s="58"/>
      <c r="UDO52" s="58"/>
      <c r="UDP52" s="58"/>
      <c r="UDQ52" s="58"/>
      <c r="UDR52" s="58"/>
      <c r="UDS52" s="58"/>
      <c r="UDT52" s="58"/>
      <c r="UDU52" s="58"/>
      <c r="UDV52" s="58"/>
      <c r="UDW52" s="58"/>
      <c r="UDX52" s="58"/>
      <c r="UDY52" s="58"/>
      <c r="UDZ52" s="58"/>
      <c r="UEA52" s="58"/>
      <c r="UEB52" s="58"/>
      <c r="UEC52" s="58"/>
      <c r="UED52" s="58"/>
      <c r="UEE52" s="58"/>
      <c r="UEF52" s="58"/>
      <c r="UEG52" s="58"/>
      <c r="UEH52" s="58"/>
      <c r="UEI52" s="58"/>
      <c r="UEJ52" s="58"/>
      <c r="UEK52" s="58"/>
      <c r="UEL52" s="58"/>
      <c r="UEM52" s="58"/>
      <c r="UEN52" s="58"/>
      <c r="UEO52" s="58"/>
      <c r="UEP52" s="58"/>
      <c r="UEQ52" s="58"/>
      <c r="UER52" s="58"/>
      <c r="UES52" s="58"/>
      <c r="UET52" s="58"/>
      <c r="UEU52" s="58"/>
      <c r="UEV52" s="58"/>
      <c r="UEW52" s="58"/>
      <c r="UEX52" s="58"/>
      <c r="UEY52" s="58"/>
      <c r="UEZ52" s="58"/>
      <c r="UFA52" s="58"/>
      <c r="UFB52" s="58"/>
      <c r="UFC52" s="58"/>
      <c r="UFD52" s="58"/>
      <c r="UFE52" s="58"/>
      <c r="UFF52" s="58"/>
      <c r="UFG52" s="58"/>
      <c r="UFH52" s="58"/>
      <c r="UFI52" s="58"/>
      <c r="UFJ52" s="58"/>
      <c r="UFK52" s="58"/>
      <c r="UFL52" s="58"/>
      <c r="UFM52" s="58"/>
      <c r="UFN52" s="58"/>
      <c r="UFO52" s="58"/>
      <c r="UFP52" s="58"/>
      <c r="UFQ52" s="58"/>
      <c r="UFR52" s="58"/>
      <c r="UFS52" s="58"/>
      <c r="UFT52" s="58"/>
      <c r="UFU52" s="58"/>
      <c r="UFV52" s="58"/>
      <c r="UFW52" s="58"/>
      <c r="UFX52" s="58"/>
      <c r="UFY52" s="58"/>
      <c r="UFZ52" s="58"/>
      <c r="UGA52" s="58"/>
      <c r="UGB52" s="58"/>
      <c r="UGC52" s="58"/>
      <c r="UGD52" s="58"/>
      <c r="UGE52" s="58"/>
      <c r="UGF52" s="58"/>
      <c r="UGG52" s="58"/>
      <c r="UGH52" s="58"/>
      <c r="UGI52" s="58"/>
      <c r="UGJ52" s="58"/>
      <c r="UGK52" s="58"/>
      <c r="UGL52" s="58"/>
      <c r="UGM52" s="58"/>
      <c r="UGN52" s="58"/>
      <c r="UGO52" s="58"/>
      <c r="UGP52" s="58"/>
      <c r="UGQ52" s="58"/>
      <c r="UGR52" s="58"/>
      <c r="UGS52" s="58"/>
      <c r="UGT52" s="58"/>
      <c r="UGU52" s="58"/>
      <c r="UGV52" s="58"/>
      <c r="UGW52" s="58"/>
      <c r="UGX52" s="58"/>
      <c r="UGY52" s="58"/>
      <c r="UGZ52" s="58"/>
      <c r="UHA52" s="58"/>
      <c r="UHB52" s="58"/>
      <c r="UHC52" s="58"/>
      <c r="UHD52" s="58"/>
      <c r="UHE52" s="58"/>
      <c r="UHF52" s="58"/>
      <c r="UHG52" s="58"/>
      <c r="UHH52" s="58"/>
      <c r="UHI52" s="58"/>
      <c r="UHJ52" s="58"/>
      <c r="UHK52" s="58"/>
      <c r="UHL52" s="58"/>
      <c r="UHM52" s="58"/>
      <c r="UHN52" s="58"/>
      <c r="UHO52" s="58"/>
      <c r="UHP52" s="58"/>
      <c r="UHQ52" s="58"/>
      <c r="UHR52" s="58"/>
      <c r="UHS52" s="58"/>
      <c r="UHT52" s="58"/>
      <c r="UHU52" s="58"/>
      <c r="UHV52" s="58"/>
      <c r="UHW52" s="58"/>
      <c r="UHX52" s="58"/>
      <c r="UHY52" s="58"/>
      <c r="UHZ52" s="58"/>
      <c r="UIA52" s="58"/>
      <c r="UIB52" s="58"/>
      <c r="UIC52" s="58"/>
      <c r="UID52" s="58"/>
      <c r="UIE52" s="58"/>
      <c r="UIF52" s="58"/>
      <c r="UIG52" s="58"/>
      <c r="UIH52" s="58"/>
      <c r="UII52" s="58"/>
      <c r="UIJ52" s="58"/>
      <c r="UIK52" s="58"/>
      <c r="UIL52" s="58"/>
      <c r="UIM52" s="58"/>
      <c r="UIN52" s="58"/>
      <c r="UIO52" s="58"/>
      <c r="UIP52" s="58"/>
      <c r="UIQ52" s="58"/>
      <c r="UIR52" s="58"/>
      <c r="UIS52" s="58"/>
      <c r="UIT52" s="58"/>
      <c r="UIU52" s="58"/>
      <c r="UIV52" s="58"/>
      <c r="UIW52" s="58"/>
      <c r="UIX52" s="58"/>
      <c r="UIY52" s="58"/>
      <c r="UIZ52" s="58"/>
      <c r="UJA52" s="58"/>
      <c r="UJB52" s="58"/>
      <c r="UJC52" s="58"/>
      <c r="UJD52" s="58"/>
      <c r="UJE52" s="58"/>
      <c r="UJF52" s="58"/>
      <c r="UJG52" s="58"/>
      <c r="UJH52" s="58"/>
      <c r="UJI52" s="58"/>
      <c r="UJJ52" s="58"/>
      <c r="UJK52" s="58"/>
      <c r="UJL52" s="58"/>
      <c r="UJM52" s="58"/>
      <c r="UJN52" s="58"/>
      <c r="UJO52" s="58"/>
      <c r="UJP52" s="58"/>
      <c r="UJQ52" s="58"/>
      <c r="UJR52" s="58"/>
      <c r="UJS52" s="58"/>
      <c r="UJT52" s="58"/>
      <c r="UJU52" s="58"/>
      <c r="UJV52" s="58"/>
      <c r="UJW52" s="58"/>
      <c r="UJX52" s="58"/>
      <c r="UJY52" s="58"/>
      <c r="UJZ52" s="58"/>
      <c r="UKA52" s="58"/>
      <c r="UKB52" s="58"/>
      <c r="UKC52" s="58"/>
      <c r="UKD52" s="58"/>
      <c r="UKE52" s="58"/>
      <c r="UKF52" s="58"/>
      <c r="UKG52" s="58"/>
      <c r="UKH52" s="58"/>
      <c r="UKI52" s="58"/>
      <c r="UKJ52" s="58"/>
      <c r="UKK52" s="58"/>
      <c r="UKL52" s="58"/>
      <c r="UKM52" s="58"/>
      <c r="UKN52" s="58"/>
      <c r="UKO52" s="58"/>
      <c r="UKP52" s="58"/>
      <c r="UKQ52" s="58"/>
      <c r="UKR52" s="58"/>
      <c r="UKS52" s="58"/>
      <c r="UKT52" s="58"/>
      <c r="UKU52" s="58"/>
      <c r="UKV52" s="58"/>
      <c r="UKW52" s="58"/>
      <c r="UKX52" s="58"/>
      <c r="UKY52" s="58"/>
      <c r="UKZ52" s="58"/>
      <c r="ULA52" s="58"/>
      <c r="ULB52" s="58"/>
      <c r="ULC52" s="58"/>
      <c r="ULD52" s="58"/>
      <c r="ULE52" s="58"/>
      <c r="ULF52" s="58"/>
      <c r="ULG52" s="58"/>
      <c r="ULH52" s="58"/>
      <c r="ULI52" s="58"/>
      <c r="ULJ52" s="58"/>
      <c r="ULK52" s="58"/>
      <c r="ULL52" s="58"/>
      <c r="ULM52" s="58"/>
      <c r="ULN52" s="58"/>
      <c r="ULO52" s="58"/>
      <c r="ULP52" s="58"/>
      <c r="ULQ52" s="58"/>
      <c r="ULR52" s="58"/>
      <c r="ULS52" s="58"/>
      <c r="ULT52" s="58"/>
      <c r="ULU52" s="58"/>
      <c r="ULV52" s="58"/>
      <c r="ULW52" s="58"/>
      <c r="ULX52" s="58"/>
      <c r="ULY52" s="58"/>
      <c r="ULZ52" s="58"/>
      <c r="UMA52" s="58"/>
      <c r="UMB52" s="58"/>
      <c r="UMC52" s="58"/>
      <c r="UMD52" s="58"/>
      <c r="UME52" s="58"/>
      <c r="UMF52" s="58"/>
      <c r="UMG52" s="58"/>
      <c r="UMH52" s="58"/>
      <c r="UMI52" s="58"/>
      <c r="UMJ52" s="58"/>
      <c r="UMK52" s="58"/>
      <c r="UML52" s="58"/>
      <c r="UMM52" s="58"/>
      <c r="UMN52" s="58"/>
      <c r="UMO52" s="58"/>
      <c r="UMP52" s="58"/>
      <c r="UMQ52" s="58"/>
      <c r="UMR52" s="58"/>
      <c r="UMS52" s="58"/>
      <c r="UMT52" s="58"/>
      <c r="UMU52" s="58"/>
      <c r="UMV52" s="58"/>
      <c r="UMW52" s="58"/>
      <c r="UMX52" s="58"/>
      <c r="UMY52" s="58"/>
      <c r="UMZ52" s="58"/>
      <c r="UNA52" s="58"/>
      <c r="UNB52" s="58"/>
      <c r="UNC52" s="58"/>
      <c r="UND52" s="58"/>
      <c r="UNE52" s="58"/>
      <c r="UNF52" s="58"/>
      <c r="UNG52" s="58"/>
      <c r="UNH52" s="58"/>
      <c r="UNI52" s="58"/>
      <c r="UNJ52" s="58"/>
      <c r="UNK52" s="58"/>
      <c r="UNL52" s="58"/>
      <c r="UNM52" s="58"/>
      <c r="UNN52" s="58"/>
      <c r="UNO52" s="58"/>
      <c r="UNP52" s="58"/>
      <c r="UNQ52" s="58"/>
      <c r="UNR52" s="58"/>
      <c r="UNS52" s="58"/>
      <c r="UNT52" s="58"/>
      <c r="UNU52" s="58"/>
      <c r="UNV52" s="58"/>
      <c r="UNW52" s="58"/>
      <c r="UNX52" s="58"/>
      <c r="UNY52" s="58"/>
      <c r="UNZ52" s="58"/>
      <c r="UOA52" s="58"/>
      <c r="UOB52" s="58"/>
      <c r="UOC52" s="58"/>
      <c r="UOD52" s="58"/>
      <c r="UOE52" s="58"/>
      <c r="UOF52" s="58"/>
      <c r="UOG52" s="58"/>
      <c r="UOH52" s="58"/>
      <c r="UOI52" s="58"/>
      <c r="UOJ52" s="58"/>
      <c r="UOK52" s="58"/>
      <c r="UOL52" s="58"/>
      <c r="UOM52" s="58"/>
      <c r="UON52" s="58"/>
      <c r="UOO52" s="58"/>
      <c r="UOP52" s="58"/>
      <c r="UOQ52" s="58"/>
      <c r="UOR52" s="58"/>
      <c r="UOS52" s="58"/>
      <c r="UOT52" s="58"/>
      <c r="UOU52" s="58"/>
      <c r="UOV52" s="58"/>
      <c r="UOW52" s="58"/>
      <c r="UOX52" s="58"/>
      <c r="UOY52" s="58"/>
      <c r="UOZ52" s="58"/>
      <c r="UPA52" s="58"/>
      <c r="UPB52" s="58"/>
      <c r="UPC52" s="58"/>
      <c r="UPD52" s="58"/>
      <c r="UPE52" s="58"/>
      <c r="UPF52" s="58"/>
      <c r="UPG52" s="58"/>
      <c r="UPH52" s="58"/>
      <c r="UPI52" s="58"/>
      <c r="UPJ52" s="58"/>
      <c r="UPK52" s="58"/>
      <c r="UPL52" s="58"/>
      <c r="UPM52" s="58"/>
      <c r="UPN52" s="58"/>
      <c r="UPO52" s="58"/>
      <c r="UPP52" s="58"/>
      <c r="UPQ52" s="58"/>
      <c r="UPR52" s="58"/>
      <c r="UPS52" s="58"/>
      <c r="UPT52" s="58"/>
      <c r="UPU52" s="58"/>
      <c r="UPV52" s="58"/>
      <c r="UPW52" s="58"/>
      <c r="UPX52" s="58"/>
      <c r="UPY52" s="58"/>
      <c r="UPZ52" s="58"/>
      <c r="UQA52" s="58"/>
      <c r="UQB52" s="58"/>
      <c r="UQC52" s="58"/>
      <c r="UQD52" s="58"/>
      <c r="UQE52" s="58"/>
      <c r="UQF52" s="58"/>
      <c r="UQG52" s="58"/>
      <c r="UQH52" s="58"/>
      <c r="UQI52" s="58"/>
      <c r="UQJ52" s="58"/>
      <c r="UQK52" s="58"/>
      <c r="UQL52" s="58"/>
      <c r="UQM52" s="58"/>
      <c r="UQN52" s="58"/>
      <c r="UQO52" s="58"/>
      <c r="UQP52" s="58"/>
      <c r="UQQ52" s="58"/>
      <c r="UQR52" s="58"/>
      <c r="UQS52" s="58"/>
      <c r="UQT52" s="58"/>
      <c r="UQU52" s="58"/>
      <c r="UQV52" s="58"/>
      <c r="UQW52" s="58"/>
      <c r="UQX52" s="58"/>
      <c r="UQY52" s="58"/>
      <c r="UQZ52" s="58"/>
      <c r="URA52" s="58"/>
      <c r="URB52" s="58"/>
      <c r="URC52" s="58"/>
      <c r="URD52" s="58"/>
      <c r="URE52" s="58"/>
      <c r="URF52" s="58"/>
      <c r="URG52" s="58"/>
      <c r="URH52" s="58"/>
      <c r="URI52" s="58"/>
      <c r="URJ52" s="58"/>
      <c r="URK52" s="58"/>
      <c r="URL52" s="58"/>
      <c r="URM52" s="58"/>
      <c r="URN52" s="58"/>
      <c r="URO52" s="58"/>
      <c r="URP52" s="58"/>
      <c r="URQ52" s="58"/>
      <c r="URR52" s="58"/>
      <c r="URS52" s="58"/>
      <c r="URT52" s="58"/>
      <c r="URU52" s="58"/>
      <c r="URV52" s="58"/>
      <c r="URW52" s="58"/>
      <c r="URX52" s="58"/>
      <c r="URY52" s="58"/>
      <c r="URZ52" s="58"/>
      <c r="USA52" s="58"/>
      <c r="USB52" s="58"/>
      <c r="USC52" s="58"/>
      <c r="USD52" s="58"/>
      <c r="USE52" s="58"/>
      <c r="USF52" s="58"/>
      <c r="USG52" s="58"/>
      <c r="USH52" s="58"/>
      <c r="USI52" s="58"/>
      <c r="USJ52" s="58"/>
      <c r="USK52" s="58"/>
      <c r="USL52" s="58"/>
      <c r="USM52" s="58"/>
      <c r="USN52" s="58"/>
      <c r="USO52" s="58"/>
      <c r="USP52" s="58"/>
      <c r="USQ52" s="58"/>
      <c r="USR52" s="58"/>
      <c r="USS52" s="58"/>
      <c r="UST52" s="58"/>
      <c r="USU52" s="58"/>
      <c r="USV52" s="58"/>
      <c r="USW52" s="58"/>
      <c r="USX52" s="58"/>
      <c r="USY52" s="58"/>
      <c r="USZ52" s="58"/>
      <c r="UTA52" s="58"/>
      <c r="UTB52" s="58"/>
      <c r="UTC52" s="58"/>
      <c r="UTD52" s="58"/>
      <c r="UTE52" s="58"/>
      <c r="UTF52" s="58"/>
      <c r="UTG52" s="58"/>
      <c r="UTH52" s="58"/>
      <c r="UTI52" s="58"/>
      <c r="UTJ52" s="58"/>
      <c r="UTK52" s="58"/>
      <c r="UTL52" s="58"/>
      <c r="UTM52" s="58"/>
      <c r="UTN52" s="58"/>
      <c r="UTO52" s="58"/>
      <c r="UTP52" s="58"/>
      <c r="UTQ52" s="58"/>
      <c r="UTR52" s="58"/>
      <c r="UTS52" s="58"/>
      <c r="UTT52" s="58"/>
      <c r="UTU52" s="58"/>
      <c r="UTV52" s="58"/>
      <c r="UTW52" s="58"/>
      <c r="UTX52" s="58"/>
      <c r="UTY52" s="58"/>
      <c r="UTZ52" s="58"/>
      <c r="UUA52" s="58"/>
      <c r="UUB52" s="58"/>
      <c r="UUC52" s="58"/>
      <c r="UUD52" s="58"/>
      <c r="UUE52" s="58"/>
      <c r="UUF52" s="58"/>
      <c r="UUG52" s="58"/>
      <c r="UUH52" s="58"/>
      <c r="UUI52" s="58"/>
      <c r="UUJ52" s="58"/>
      <c r="UUK52" s="58"/>
      <c r="UUL52" s="58"/>
      <c r="UUM52" s="58"/>
      <c r="UUN52" s="58"/>
      <c r="UUO52" s="58"/>
      <c r="UUP52" s="58"/>
      <c r="UUQ52" s="58"/>
      <c r="UUR52" s="58"/>
      <c r="UUS52" s="58"/>
      <c r="UUT52" s="58"/>
      <c r="UUU52" s="58"/>
      <c r="UUV52" s="58"/>
      <c r="UUW52" s="58"/>
      <c r="UUX52" s="58"/>
      <c r="UUY52" s="58"/>
      <c r="UUZ52" s="58"/>
      <c r="UVA52" s="58"/>
      <c r="UVB52" s="58"/>
      <c r="UVC52" s="58"/>
      <c r="UVD52" s="58"/>
      <c r="UVE52" s="58"/>
      <c r="UVF52" s="58"/>
      <c r="UVG52" s="58"/>
      <c r="UVH52" s="58"/>
      <c r="UVI52" s="58"/>
      <c r="UVJ52" s="58"/>
      <c r="UVK52" s="58"/>
      <c r="UVL52" s="58"/>
      <c r="UVM52" s="58"/>
      <c r="UVN52" s="58"/>
      <c r="UVO52" s="58"/>
      <c r="UVP52" s="58"/>
      <c r="UVQ52" s="58"/>
      <c r="UVR52" s="58"/>
      <c r="UVS52" s="58"/>
      <c r="UVT52" s="58"/>
      <c r="UVU52" s="58"/>
      <c r="UVV52" s="58"/>
      <c r="UVW52" s="58"/>
      <c r="UVX52" s="58"/>
      <c r="UVY52" s="58"/>
      <c r="UVZ52" s="58"/>
      <c r="UWA52" s="58"/>
      <c r="UWB52" s="58"/>
      <c r="UWC52" s="58"/>
      <c r="UWD52" s="58"/>
      <c r="UWE52" s="58"/>
      <c r="UWF52" s="58"/>
      <c r="UWG52" s="58"/>
      <c r="UWH52" s="58"/>
      <c r="UWI52" s="58"/>
      <c r="UWJ52" s="58"/>
      <c r="UWK52" s="58"/>
      <c r="UWL52" s="58"/>
      <c r="UWM52" s="58"/>
      <c r="UWN52" s="58"/>
      <c r="UWO52" s="58"/>
      <c r="UWP52" s="58"/>
      <c r="UWQ52" s="58"/>
      <c r="UWR52" s="58"/>
      <c r="UWS52" s="58"/>
      <c r="UWT52" s="58"/>
      <c r="UWU52" s="58"/>
      <c r="UWV52" s="58"/>
      <c r="UWW52" s="58"/>
      <c r="UWX52" s="58"/>
      <c r="UWY52" s="58"/>
      <c r="UWZ52" s="58"/>
      <c r="UXA52" s="58"/>
      <c r="UXB52" s="58"/>
      <c r="UXC52" s="58"/>
      <c r="UXD52" s="58"/>
      <c r="UXE52" s="58"/>
      <c r="UXF52" s="58"/>
      <c r="UXG52" s="58"/>
      <c r="UXH52" s="58"/>
      <c r="UXI52" s="58"/>
      <c r="UXJ52" s="58"/>
      <c r="UXK52" s="58"/>
      <c r="UXL52" s="58"/>
      <c r="UXM52" s="58"/>
      <c r="UXN52" s="58"/>
      <c r="UXO52" s="58"/>
      <c r="UXP52" s="58"/>
      <c r="UXQ52" s="58"/>
      <c r="UXR52" s="58"/>
      <c r="UXS52" s="58"/>
      <c r="UXT52" s="58"/>
      <c r="UXU52" s="58"/>
      <c r="UXV52" s="58"/>
      <c r="UXW52" s="58"/>
      <c r="UXX52" s="58"/>
      <c r="UXY52" s="58"/>
      <c r="UXZ52" s="58"/>
      <c r="UYA52" s="58"/>
      <c r="UYB52" s="58"/>
      <c r="UYC52" s="58"/>
      <c r="UYD52" s="58"/>
      <c r="UYE52" s="58"/>
      <c r="UYF52" s="58"/>
      <c r="UYG52" s="58"/>
      <c r="UYH52" s="58"/>
      <c r="UYI52" s="58"/>
      <c r="UYJ52" s="58"/>
      <c r="UYK52" s="58"/>
      <c r="UYL52" s="58"/>
      <c r="UYM52" s="58"/>
      <c r="UYN52" s="58"/>
      <c r="UYO52" s="58"/>
      <c r="UYP52" s="58"/>
      <c r="UYQ52" s="58"/>
      <c r="UYR52" s="58"/>
      <c r="UYS52" s="58"/>
      <c r="UYT52" s="58"/>
      <c r="UYU52" s="58"/>
      <c r="UYV52" s="58"/>
      <c r="UYW52" s="58"/>
      <c r="UYX52" s="58"/>
      <c r="UYY52" s="58"/>
      <c r="UYZ52" s="58"/>
      <c r="UZA52" s="58"/>
      <c r="UZB52" s="58"/>
      <c r="UZC52" s="58"/>
      <c r="UZD52" s="58"/>
      <c r="UZE52" s="58"/>
      <c r="UZF52" s="58"/>
      <c r="UZG52" s="58"/>
      <c r="UZH52" s="58"/>
      <c r="UZI52" s="58"/>
      <c r="UZJ52" s="58"/>
      <c r="UZK52" s="58"/>
      <c r="UZL52" s="58"/>
      <c r="UZM52" s="58"/>
      <c r="UZN52" s="58"/>
      <c r="UZO52" s="58"/>
      <c r="UZP52" s="58"/>
      <c r="UZQ52" s="58"/>
      <c r="UZR52" s="58"/>
      <c r="UZS52" s="58"/>
      <c r="UZT52" s="58"/>
      <c r="UZU52" s="58"/>
      <c r="UZV52" s="58"/>
      <c r="UZW52" s="58"/>
      <c r="UZX52" s="58"/>
      <c r="UZY52" s="58"/>
      <c r="UZZ52" s="58"/>
      <c r="VAA52" s="58"/>
      <c r="VAB52" s="58"/>
      <c r="VAC52" s="58"/>
      <c r="VAD52" s="58"/>
      <c r="VAE52" s="58"/>
      <c r="VAF52" s="58"/>
      <c r="VAG52" s="58"/>
      <c r="VAH52" s="58"/>
      <c r="VAI52" s="58"/>
      <c r="VAJ52" s="58"/>
      <c r="VAK52" s="58"/>
      <c r="VAL52" s="58"/>
      <c r="VAM52" s="58"/>
      <c r="VAN52" s="58"/>
      <c r="VAO52" s="58"/>
      <c r="VAP52" s="58"/>
      <c r="VAQ52" s="58"/>
      <c r="VAR52" s="58"/>
      <c r="VAS52" s="58"/>
      <c r="VAT52" s="58"/>
      <c r="VAU52" s="58"/>
      <c r="VAV52" s="58"/>
      <c r="VAW52" s="58"/>
      <c r="VAX52" s="58"/>
      <c r="VAY52" s="58"/>
      <c r="VAZ52" s="58"/>
      <c r="VBA52" s="58"/>
      <c r="VBB52" s="58"/>
      <c r="VBC52" s="58"/>
      <c r="VBD52" s="58"/>
      <c r="VBE52" s="58"/>
      <c r="VBF52" s="58"/>
      <c r="VBG52" s="58"/>
      <c r="VBH52" s="58"/>
      <c r="VBI52" s="58"/>
      <c r="VBJ52" s="58"/>
      <c r="VBK52" s="58"/>
      <c r="VBL52" s="58"/>
      <c r="VBM52" s="58"/>
      <c r="VBN52" s="58"/>
      <c r="VBO52" s="58"/>
      <c r="VBP52" s="58"/>
      <c r="VBQ52" s="58"/>
      <c r="VBR52" s="58"/>
      <c r="VBS52" s="58"/>
      <c r="VBT52" s="58"/>
      <c r="VBU52" s="58"/>
      <c r="VBV52" s="58"/>
      <c r="VBW52" s="58"/>
      <c r="VBX52" s="58"/>
      <c r="VBY52" s="58"/>
      <c r="VBZ52" s="58"/>
      <c r="VCA52" s="58"/>
      <c r="VCB52" s="58"/>
      <c r="VCC52" s="58"/>
      <c r="VCD52" s="58"/>
      <c r="VCE52" s="58"/>
      <c r="VCF52" s="58"/>
      <c r="VCG52" s="58"/>
      <c r="VCH52" s="58"/>
      <c r="VCI52" s="58"/>
      <c r="VCJ52" s="58"/>
      <c r="VCK52" s="58"/>
      <c r="VCL52" s="58"/>
      <c r="VCM52" s="58"/>
      <c r="VCN52" s="58"/>
      <c r="VCO52" s="58"/>
      <c r="VCP52" s="58"/>
      <c r="VCQ52" s="58"/>
      <c r="VCR52" s="58"/>
      <c r="VCS52" s="58"/>
      <c r="VCT52" s="58"/>
      <c r="VCU52" s="58"/>
      <c r="VCV52" s="58"/>
      <c r="VCW52" s="58"/>
      <c r="VCX52" s="58"/>
      <c r="VCY52" s="58"/>
      <c r="VCZ52" s="58"/>
      <c r="VDA52" s="58"/>
      <c r="VDB52" s="58"/>
      <c r="VDC52" s="58"/>
      <c r="VDD52" s="58"/>
      <c r="VDE52" s="58"/>
      <c r="VDF52" s="58"/>
      <c r="VDG52" s="58"/>
      <c r="VDH52" s="58"/>
      <c r="VDI52" s="58"/>
      <c r="VDJ52" s="58"/>
      <c r="VDK52" s="58"/>
      <c r="VDL52" s="58"/>
      <c r="VDM52" s="58"/>
      <c r="VDN52" s="58"/>
      <c r="VDO52" s="58"/>
      <c r="VDP52" s="58"/>
      <c r="VDQ52" s="58"/>
      <c r="VDR52" s="58"/>
      <c r="VDS52" s="58"/>
      <c r="VDT52" s="58"/>
      <c r="VDU52" s="58"/>
      <c r="VDV52" s="58"/>
      <c r="VDW52" s="58"/>
      <c r="VDX52" s="58"/>
      <c r="VDY52" s="58"/>
      <c r="VDZ52" s="58"/>
      <c r="VEA52" s="58"/>
      <c r="VEB52" s="58"/>
      <c r="VEC52" s="58"/>
      <c r="VED52" s="58"/>
      <c r="VEE52" s="58"/>
      <c r="VEF52" s="58"/>
      <c r="VEG52" s="58"/>
      <c r="VEH52" s="58"/>
      <c r="VEI52" s="58"/>
      <c r="VEJ52" s="58"/>
      <c r="VEK52" s="58"/>
      <c r="VEL52" s="58"/>
      <c r="VEM52" s="58"/>
      <c r="VEN52" s="58"/>
      <c r="VEO52" s="58"/>
      <c r="VEP52" s="58"/>
      <c r="VEQ52" s="58"/>
      <c r="VER52" s="58"/>
      <c r="VES52" s="58"/>
      <c r="VET52" s="58"/>
      <c r="VEU52" s="58"/>
      <c r="VEV52" s="58"/>
      <c r="VEW52" s="58"/>
      <c r="VEX52" s="58"/>
      <c r="VEY52" s="58"/>
      <c r="VEZ52" s="58"/>
      <c r="VFA52" s="58"/>
      <c r="VFB52" s="58"/>
      <c r="VFC52" s="58"/>
      <c r="VFD52" s="58"/>
      <c r="VFE52" s="58"/>
      <c r="VFF52" s="58"/>
      <c r="VFG52" s="58"/>
      <c r="VFH52" s="58"/>
      <c r="VFI52" s="58"/>
      <c r="VFJ52" s="58"/>
      <c r="VFK52" s="58"/>
      <c r="VFL52" s="58"/>
      <c r="VFM52" s="58"/>
      <c r="VFN52" s="58"/>
      <c r="VFO52" s="58"/>
      <c r="VFP52" s="58"/>
      <c r="VFQ52" s="58"/>
      <c r="VFR52" s="58"/>
      <c r="VFS52" s="58"/>
      <c r="VFT52" s="58"/>
      <c r="VFU52" s="58"/>
      <c r="VFV52" s="58"/>
      <c r="VFW52" s="58"/>
      <c r="VFX52" s="58"/>
      <c r="VFY52" s="58"/>
      <c r="VFZ52" s="58"/>
      <c r="VGA52" s="58"/>
      <c r="VGB52" s="58"/>
      <c r="VGC52" s="58"/>
      <c r="VGD52" s="58"/>
      <c r="VGE52" s="58"/>
      <c r="VGF52" s="58"/>
      <c r="VGG52" s="58"/>
      <c r="VGH52" s="58"/>
      <c r="VGI52" s="58"/>
      <c r="VGJ52" s="58"/>
      <c r="VGK52" s="58"/>
      <c r="VGL52" s="58"/>
      <c r="VGM52" s="58"/>
      <c r="VGN52" s="58"/>
      <c r="VGO52" s="58"/>
      <c r="VGP52" s="58"/>
      <c r="VGQ52" s="58"/>
      <c r="VGR52" s="58"/>
      <c r="VGS52" s="58"/>
      <c r="VGT52" s="58"/>
      <c r="VGU52" s="58"/>
      <c r="VGV52" s="58"/>
      <c r="VGW52" s="58"/>
      <c r="VGX52" s="58"/>
      <c r="VGY52" s="58"/>
      <c r="VGZ52" s="58"/>
      <c r="VHA52" s="58"/>
      <c r="VHB52" s="58"/>
      <c r="VHC52" s="58"/>
      <c r="VHD52" s="58"/>
      <c r="VHE52" s="58"/>
      <c r="VHF52" s="58"/>
      <c r="VHG52" s="58"/>
      <c r="VHH52" s="58"/>
      <c r="VHI52" s="58"/>
      <c r="VHJ52" s="58"/>
      <c r="VHK52" s="58"/>
      <c r="VHL52" s="58"/>
      <c r="VHM52" s="58"/>
      <c r="VHN52" s="58"/>
      <c r="VHO52" s="58"/>
      <c r="VHP52" s="58"/>
      <c r="VHQ52" s="58"/>
      <c r="VHR52" s="58"/>
      <c r="VHS52" s="58"/>
      <c r="VHT52" s="58"/>
      <c r="VHU52" s="58"/>
      <c r="VHV52" s="58"/>
      <c r="VHW52" s="58"/>
      <c r="VHX52" s="58"/>
      <c r="VHY52" s="58"/>
      <c r="VHZ52" s="58"/>
      <c r="VIA52" s="58"/>
      <c r="VIB52" s="58"/>
      <c r="VIC52" s="58"/>
      <c r="VID52" s="58"/>
      <c r="VIE52" s="58"/>
      <c r="VIF52" s="58"/>
      <c r="VIG52" s="58"/>
      <c r="VIH52" s="58"/>
      <c r="VII52" s="58"/>
      <c r="VIJ52" s="58"/>
      <c r="VIK52" s="58"/>
      <c r="VIL52" s="58"/>
      <c r="VIM52" s="58"/>
      <c r="VIN52" s="58"/>
      <c r="VIO52" s="58"/>
      <c r="VIP52" s="58"/>
      <c r="VIQ52" s="58"/>
      <c r="VIR52" s="58"/>
      <c r="VIS52" s="58"/>
      <c r="VIT52" s="58"/>
      <c r="VIU52" s="58"/>
      <c r="VIV52" s="58"/>
      <c r="VIW52" s="58"/>
      <c r="VIX52" s="58"/>
      <c r="VIY52" s="58"/>
      <c r="VIZ52" s="58"/>
      <c r="VJA52" s="58"/>
      <c r="VJB52" s="58"/>
      <c r="VJC52" s="58"/>
      <c r="VJD52" s="58"/>
      <c r="VJE52" s="58"/>
      <c r="VJF52" s="58"/>
      <c r="VJG52" s="58"/>
      <c r="VJH52" s="58"/>
      <c r="VJI52" s="58"/>
      <c r="VJJ52" s="58"/>
      <c r="VJK52" s="58"/>
      <c r="VJL52" s="58"/>
      <c r="VJM52" s="58"/>
      <c r="VJN52" s="58"/>
      <c r="VJO52" s="58"/>
      <c r="VJP52" s="58"/>
      <c r="VJQ52" s="58"/>
      <c r="VJR52" s="58"/>
      <c r="VJS52" s="58"/>
      <c r="VJT52" s="58"/>
      <c r="VJU52" s="58"/>
      <c r="VJV52" s="58"/>
      <c r="VJW52" s="58"/>
      <c r="VJX52" s="58"/>
      <c r="VJY52" s="58"/>
      <c r="VJZ52" s="58"/>
      <c r="VKA52" s="58"/>
      <c r="VKB52" s="58"/>
      <c r="VKC52" s="58"/>
      <c r="VKD52" s="58"/>
      <c r="VKE52" s="58"/>
      <c r="VKF52" s="58"/>
      <c r="VKG52" s="58"/>
      <c r="VKH52" s="58"/>
      <c r="VKI52" s="58"/>
      <c r="VKJ52" s="58"/>
      <c r="VKK52" s="58"/>
      <c r="VKL52" s="58"/>
      <c r="VKM52" s="58"/>
      <c r="VKN52" s="58"/>
      <c r="VKO52" s="58"/>
      <c r="VKP52" s="58"/>
      <c r="VKQ52" s="58"/>
      <c r="VKR52" s="58"/>
      <c r="VKS52" s="58"/>
      <c r="VKT52" s="58"/>
      <c r="VKU52" s="58"/>
      <c r="VKV52" s="58"/>
      <c r="VKW52" s="58"/>
      <c r="VKX52" s="58"/>
      <c r="VKY52" s="58"/>
      <c r="VKZ52" s="58"/>
      <c r="VLA52" s="58"/>
      <c r="VLB52" s="58"/>
      <c r="VLC52" s="58"/>
      <c r="VLD52" s="58"/>
      <c r="VLE52" s="58"/>
      <c r="VLF52" s="58"/>
      <c r="VLG52" s="58"/>
      <c r="VLH52" s="58"/>
      <c r="VLI52" s="58"/>
      <c r="VLJ52" s="58"/>
      <c r="VLK52" s="58"/>
      <c r="VLL52" s="58"/>
      <c r="VLM52" s="58"/>
      <c r="VLN52" s="58"/>
      <c r="VLO52" s="58"/>
      <c r="VLP52" s="58"/>
      <c r="VLQ52" s="58"/>
      <c r="VLR52" s="58"/>
      <c r="VLS52" s="58"/>
      <c r="VLT52" s="58"/>
      <c r="VLU52" s="58"/>
      <c r="VLV52" s="58"/>
      <c r="VLW52" s="58"/>
      <c r="VLX52" s="58"/>
      <c r="VLY52" s="58"/>
      <c r="VLZ52" s="58"/>
      <c r="VMA52" s="58"/>
      <c r="VMB52" s="58"/>
      <c r="VMC52" s="58"/>
      <c r="VMD52" s="58"/>
      <c r="VME52" s="58"/>
      <c r="VMF52" s="58"/>
      <c r="VMG52" s="58"/>
      <c r="VMH52" s="58"/>
      <c r="VMI52" s="58"/>
      <c r="VMJ52" s="58"/>
      <c r="VMK52" s="58"/>
      <c r="VML52" s="58"/>
      <c r="VMM52" s="58"/>
      <c r="VMN52" s="58"/>
      <c r="VMO52" s="58"/>
      <c r="VMP52" s="58"/>
      <c r="VMQ52" s="58"/>
      <c r="VMR52" s="58"/>
      <c r="VMS52" s="58"/>
      <c r="VMT52" s="58"/>
      <c r="VMU52" s="58"/>
      <c r="VMV52" s="58"/>
      <c r="VMW52" s="58"/>
      <c r="VMX52" s="58"/>
      <c r="VMY52" s="58"/>
      <c r="VMZ52" s="58"/>
      <c r="VNA52" s="58"/>
      <c r="VNB52" s="58"/>
      <c r="VNC52" s="58"/>
      <c r="VND52" s="58"/>
      <c r="VNE52" s="58"/>
      <c r="VNF52" s="58"/>
      <c r="VNG52" s="58"/>
      <c r="VNH52" s="58"/>
      <c r="VNI52" s="58"/>
      <c r="VNJ52" s="58"/>
      <c r="VNK52" s="58"/>
      <c r="VNL52" s="58"/>
      <c r="VNM52" s="58"/>
      <c r="VNN52" s="58"/>
      <c r="VNO52" s="58"/>
      <c r="VNP52" s="58"/>
      <c r="VNQ52" s="58"/>
      <c r="VNR52" s="58"/>
      <c r="VNS52" s="58"/>
      <c r="VNT52" s="58"/>
      <c r="VNU52" s="58"/>
      <c r="VNV52" s="58"/>
      <c r="VNW52" s="58"/>
      <c r="VNX52" s="58"/>
      <c r="VNY52" s="58"/>
      <c r="VNZ52" s="58"/>
      <c r="VOA52" s="58"/>
      <c r="VOB52" s="58"/>
      <c r="VOC52" s="58"/>
      <c r="VOD52" s="58"/>
      <c r="VOE52" s="58"/>
      <c r="VOF52" s="58"/>
      <c r="VOG52" s="58"/>
      <c r="VOH52" s="58"/>
      <c r="VOI52" s="58"/>
      <c r="VOJ52" s="58"/>
      <c r="VOK52" s="58"/>
      <c r="VOL52" s="58"/>
      <c r="VOM52" s="58"/>
      <c r="VON52" s="58"/>
      <c r="VOO52" s="58"/>
      <c r="VOP52" s="58"/>
      <c r="VOQ52" s="58"/>
      <c r="VOR52" s="58"/>
      <c r="VOS52" s="58"/>
      <c r="VOT52" s="58"/>
      <c r="VOU52" s="58"/>
      <c r="VOV52" s="58"/>
      <c r="VOW52" s="58"/>
      <c r="VOX52" s="58"/>
      <c r="VOY52" s="58"/>
      <c r="VOZ52" s="58"/>
      <c r="VPA52" s="58"/>
      <c r="VPB52" s="58"/>
      <c r="VPC52" s="58"/>
      <c r="VPD52" s="58"/>
      <c r="VPE52" s="58"/>
      <c r="VPF52" s="58"/>
      <c r="VPG52" s="58"/>
      <c r="VPH52" s="58"/>
      <c r="VPI52" s="58"/>
      <c r="VPJ52" s="58"/>
      <c r="VPK52" s="58"/>
      <c r="VPL52" s="58"/>
      <c r="VPM52" s="58"/>
      <c r="VPN52" s="58"/>
      <c r="VPO52" s="58"/>
      <c r="VPP52" s="58"/>
      <c r="VPQ52" s="58"/>
      <c r="VPR52" s="58"/>
      <c r="VPS52" s="58"/>
      <c r="VPT52" s="58"/>
      <c r="VPU52" s="58"/>
      <c r="VPV52" s="58"/>
      <c r="VPW52" s="58"/>
      <c r="VPX52" s="58"/>
      <c r="VPY52" s="58"/>
      <c r="VPZ52" s="58"/>
      <c r="VQA52" s="58"/>
      <c r="VQB52" s="58"/>
      <c r="VQC52" s="58"/>
      <c r="VQD52" s="58"/>
      <c r="VQE52" s="58"/>
      <c r="VQF52" s="58"/>
      <c r="VQG52" s="58"/>
      <c r="VQH52" s="58"/>
      <c r="VQI52" s="58"/>
      <c r="VQJ52" s="58"/>
      <c r="VQK52" s="58"/>
      <c r="VQL52" s="58"/>
      <c r="VQM52" s="58"/>
      <c r="VQN52" s="58"/>
      <c r="VQO52" s="58"/>
      <c r="VQP52" s="58"/>
      <c r="VQQ52" s="58"/>
      <c r="VQR52" s="58"/>
      <c r="VQS52" s="58"/>
      <c r="VQT52" s="58"/>
      <c r="VQU52" s="58"/>
      <c r="VQV52" s="58"/>
      <c r="VQW52" s="58"/>
      <c r="VQX52" s="58"/>
      <c r="VQY52" s="58"/>
      <c r="VQZ52" s="58"/>
      <c r="VRA52" s="58"/>
      <c r="VRB52" s="58"/>
      <c r="VRC52" s="58"/>
      <c r="VRD52" s="58"/>
      <c r="VRE52" s="58"/>
      <c r="VRF52" s="58"/>
      <c r="VRG52" s="58"/>
      <c r="VRH52" s="58"/>
      <c r="VRI52" s="58"/>
      <c r="VRJ52" s="58"/>
      <c r="VRK52" s="58"/>
      <c r="VRL52" s="58"/>
      <c r="VRM52" s="58"/>
      <c r="VRN52" s="58"/>
      <c r="VRO52" s="58"/>
      <c r="VRP52" s="58"/>
      <c r="VRQ52" s="58"/>
      <c r="VRR52" s="58"/>
      <c r="VRS52" s="58"/>
      <c r="VRT52" s="58"/>
      <c r="VRU52" s="58"/>
      <c r="VRV52" s="58"/>
      <c r="VRW52" s="58"/>
      <c r="VRX52" s="58"/>
      <c r="VRY52" s="58"/>
      <c r="VRZ52" s="58"/>
      <c r="VSA52" s="58"/>
      <c r="VSB52" s="58"/>
      <c r="VSC52" s="58"/>
      <c r="VSD52" s="58"/>
      <c r="VSE52" s="58"/>
      <c r="VSF52" s="58"/>
      <c r="VSG52" s="58"/>
      <c r="VSH52" s="58"/>
      <c r="VSI52" s="58"/>
      <c r="VSJ52" s="58"/>
      <c r="VSK52" s="58"/>
      <c r="VSL52" s="58"/>
      <c r="VSM52" s="58"/>
      <c r="VSN52" s="58"/>
      <c r="VSO52" s="58"/>
      <c r="VSP52" s="58"/>
      <c r="VSQ52" s="58"/>
      <c r="VSR52" s="58"/>
      <c r="VSS52" s="58"/>
      <c r="VST52" s="58"/>
      <c r="VSU52" s="58"/>
      <c r="VSV52" s="58"/>
      <c r="VSW52" s="58"/>
      <c r="VSX52" s="58"/>
      <c r="VSY52" s="58"/>
      <c r="VSZ52" s="58"/>
      <c r="VTA52" s="58"/>
      <c r="VTB52" s="58"/>
      <c r="VTC52" s="58"/>
      <c r="VTD52" s="58"/>
      <c r="VTE52" s="58"/>
      <c r="VTF52" s="58"/>
      <c r="VTG52" s="58"/>
      <c r="VTH52" s="58"/>
      <c r="VTI52" s="58"/>
      <c r="VTJ52" s="58"/>
      <c r="VTK52" s="58"/>
      <c r="VTL52" s="58"/>
      <c r="VTM52" s="58"/>
      <c r="VTN52" s="58"/>
      <c r="VTO52" s="58"/>
      <c r="VTP52" s="58"/>
      <c r="VTQ52" s="58"/>
      <c r="VTR52" s="58"/>
      <c r="VTS52" s="58"/>
      <c r="VTT52" s="58"/>
      <c r="VTU52" s="58"/>
      <c r="VTV52" s="58"/>
      <c r="VTW52" s="58"/>
      <c r="VTX52" s="58"/>
      <c r="VTY52" s="58"/>
      <c r="VTZ52" s="58"/>
      <c r="VUA52" s="58"/>
      <c r="VUB52" s="58"/>
      <c r="VUC52" s="58"/>
      <c r="VUD52" s="58"/>
      <c r="VUE52" s="58"/>
      <c r="VUF52" s="58"/>
      <c r="VUG52" s="58"/>
      <c r="VUH52" s="58"/>
      <c r="VUI52" s="58"/>
      <c r="VUJ52" s="58"/>
      <c r="VUK52" s="58"/>
      <c r="VUL52" s="58"/>
      <c r="VUM52" s="58"/>
      <c r="VUN52" s="58"/>
      <c r="VUO52" s="58"/>
      <c r="VUP52" s="58"/>
      <c r="VUQ52" s="58"/>
      <c r="VUR52" s="58"/>
      <c r="VUS52" s="58"/>
      <c r="VUT52" s="58"/>
      <c r="VUU52" s="58"/>
      <c r="VUV52" s="58"/>
      <c r="VUW52" s="58"/>
      <c r="VUX52" s="58"/>
      <c r="VUY52" s="58"/>
      <c r="VUZ52" s="58"/>
      <c r="VVA52" s="58"/>
      <c r="VVB52" s="58"/>
      <c r="VVC52" s="58"/>
      <c r="VVD52" s="58"/>
      <c r="VVE52" s="58"/>
      <c r="VVF52" s="58"/>
      <c r="VVG52" s="58"/>
      <c r="VVH52" s="58"/>
      <c r="VVI52" s="58"/>
      <c r="VVJ52" s="58"/>
      <c r="VVK52" s="58"/>
      <c r="VVL52" s="58"/>
      <c r="VVM52" s="58"/>
      <c r="VVN52" s="58"/>
      <c r="VVO52" s="58"/>
      <c r="VVP52" s="58"/>
      <c r="VVQ52" s="58"/>
      <c r="VVR52" s="58"/>
      <c r="VVS52" s="58"/>
      <c r="VVT52" s="58"/>
      <c r="VVU52" s="58"/>
      <c r="VVV52" s="58"/>
      <c r="VVW52" s="58"/>
      <c r="VVX52" s="58"/>
      <c r="VVY52" s="58"/>
      <c r="VVZ52" s="58"/>
      <c r="VWA52" s="58"/>
      <c r="VWB52" s="58"/>
      <c r="VWC52" s="58"/>
      <c r="VWD52" s="58"/>
      <c r="VWE52" s="58"/>
      <c r="VWF52" s="58"/>
      <c r="VWG52" s="58"/>
      <c r="VWH52" s="58"/>
      <c r="VWI52" s="58"/>
      <c r="VWJ52" s="58"/>
      <c r="VWK52" s="58"/>
      <c r="VWL52" s="58"/>
      <c r="VWM52" s="58"/>
      <c r="VWN52" s="58"/>
      <c r="VWO52" s="58"/>
      <c r="VWP52" s="58"/>
      <c r="VWQ52" s="58"/>
      <c r="VWR52" s="58"/>
      <c r="VWS52" s="58"/>
      <c r="VWT52" s="58"/>
      <c r="VWU52" s="58"/>
      <c r="VWV52" s="58"/>
      <c r="VWW52" s="58"/>
      <c r="VWX52" s="58"/>
      <c r="VWY52" s="58"/>
      <c r="VWZ52" s="58"/>
      <c r="VXA52" s="58"/>
      <c r="VXB52" s="58"/>
      <c r="VXC52" s="58"/>
      <c r="VXD52" s="58"/>
      <c r="VXE52" s="58"/>
      <c r="VXF52" s="58"/>
      <c r="VXG52" s="58"/>
      <c r="VXH52" s="58"/>
      <c r="VXI52" s="58"/>
      <c r="VXJ52" s="58"/>
      <c r="VXK52" s="58"/>
      <c r="VXL52" s="58"/>
      <c r="VXM52" s="58"/>
      <c r="VXN52" s="58"/>
      <c r="VXO52" s="58"/>
      <c r="VXP52" s="58"/>
      <c r="VXQ52" s="58"/>
      <c r="VXR52" s="58"/>
      <c r="VXS52" s="58"/>
      <c r="VXT52" s="58"/>
      <c r="VXU52" s="58"/>
      <c r="VXV52" s="58"/>
      <c r="VXW52" s="58"/>
      <c r="VXX52" s="58"/>
      <c r="VXY52" s="58"/>
      <c r="VXZ52" s="58"/>
      <c r="VYA52" s="58"/>
      <c r="VYB52" s="58"/>
      <c r="VYC52" s="58"/>
      <c r="VYD52" s="58"/>
      <c r="VYE52" s="58"/>
      <c r="VYF52" s="58"/>
      <c r="VYG52" s="58"/>
      <c r="VYH52" s="58"/>
      <c r="VYI52" s="58"/>
      <c r="VYJ52" s="58"/>
      <c r="VYK52" s="58"/>
      <c r="VYL52" s="58"/>
      <c r="VYM52" s="58"/>
      <c r="VYN52" s="58"/>
      <c r="VYO52" s="58"/>
      <c r="VYP52" s="58"/>
      <c r="VYQ52" s="58"/>
      <c r="VYR52" s="58"/>
      <c r="VYS52" s="58"/>
      <c r="VYT52" s="58"/>
      <c r="VYU52" s="58"/>
      <c r="VYV52" s="58"/>
      <c r="VYW52" s="58"/>
      <c r="VYX52" s="58"/>
      <c r="VYY52" s="58"/>
      <c r="VYZ52" s="58"/>
      <c r="VZA52" s="58"/>
      <c r="VZB52" s="58"/>
      <c r="VZC52" s="58"/>
      <c r="VZD52" s="58"/>
      <c r="VZE52" s="58"/>
      <c r="VZF52" s="58"/>
      <c r="VZG52" s="58"/>
      <c r="VZH52" s="58"/>
      <c r="VZI52" s="58"/>
      <c r="VZJ52" s="58"/>
      <c r="VZK52" s="58"/>
      <c r="VZL52" s="58"/>
      <c r="VZM52" s="58"/>
      <c r="VZN52" s="58"/>
      <c r="VZO52" s="58"/>
      <c r="VZP52" s="58"/>
      <c r="VZQ52" s="58"/>
      <c r="VZR52" s="58"/>
      <c r="VZS52" s="58"/>
      <c r="VZT52" s="58"/>
      <c r="VZU52" s="58"/>
      <c r="VZV52" s="58"/>
      <c r="VZW52" s="58"/>
      <c r="VZX52" s="58"/>
      <c r="VZY52" s="58"/>
      <c r="VZZ52" s="58"/>
      <c r="WAA52" s="58"/>
      <c r="WAB52" s="58"/>
      <c r="WAC52" s="58"/>
      <c r="WAD52" s="58"/>
      <c r="WAE52" s="58"/>
      <c r="WAF52" s="58"/>
      <c r="WAG52" s="58"/>
      <c r="WAH52" s="58"/>
      <c r="WAI52" s="58"/>
      <c r="WAJ52" s="58"/>
      <c r="WAK52" s="58"/>
      <c r="WAL52" s="58"/>
      <c r="WAM52" s="58"/>
      <c r="WAN52" s="58"/>
      <c r="WAO52" s="58"/>
      <c r="WAP52" s="58"/>
      <c r="WAQ52" s="58"/>
      <c r="WAR52" s="58"/>
      <c r="WAS52" s="58"/>
      <c r="WAT52" s="58"/>
      <c r="WAU52" s="58"/>
      <c r="WAV52" s="58"/>
      <c r="WAW52" s="58"/>
      <c r="WAX52" s="58"/>
      <c r="WAY52" s="58"/>
      <c r="WAZ52" s="58"/>
      <c r="WBA52" s="58"/>
      <c r="WBB52" s="58"/>
      <c r="WBC52" s="58"/>
      <c r="WBD52" s="58"/>
      <c r="WBE52" s="58"/>
      <c r="WBF52" s="58"/>
      <c r="WBG52" s="58"/>
      <c r="WBH52" s="58"/>
      <c r="WBI52" s="58"/>
      <c r="WBJ52" s="58"/>
      <c r="WBK52" s="58"/>
      <c r="WBL52" s="58"/>
      <c r="WBM52" s="58"/>
      <c r="WBN52" s="58"/>
      <c r="WBO52" s="58"/>
      <c r="WBP52" s="58"/>
      <c r="WBQ52" s="58"/>
      <c r="WBR52" s="58"/>
      <c r="WBS52" s="58"/>
      <c r="WBT52" s="58"/>
      <c r="WBU52" s="58"/>
      <c r="WBV52" s="58"/>
      <c r="WBW52" s="58"/>
      <c r="WBX52" s="58"/>
      <c r="WBY52" s="58"/>
      <c r="WBZ52" s="58"/>
      <c r="WCA52" s="58"/>
      <c r="WCB52" s="58"/>
      <c r="WCC52" s="58"/>
      <c r="WCD52" s="58"/>
      <c r="WCE52" s="58"/>
      <c r="WCF52" s="58"/>
      <c r="WCG52" s="58"/>
      <c r="WCH52" s="58"/>
      <c r="WCI52" s="58"/>
      <c r="WCJ52" s="58"/>
      <c r="WCK52" s="58"/>
      <c r="WCL52" s="58"/>
      <c r="WCM52" s="58"/>
      <c r="WCN52" s="58"/>
      <c r="WCO52" s="58"/>
      <c r="WCP52" s="58"/>
      <c r="WCQ52" s="58"/>
      <c r="WCR52" s="58"/>
      <c r="WCS52" s="58"/>
      <c r="WCT52" s="58"/>
      <c r="WCU52" s="58"/>
      <c r="WCV52" s="58"/>
      <c r="WCW52" s="58"/>
      <c r="WCX52" s="58"/>
      <c r="WCY52" s="58"/>
      <c r="WCZ52" s="58"/>
      <c r="WDA52" s="58"/>
      <c r="WDB52" s="58"/>
      <c r="WDC52" s="58"/>
      <c r="WDD52" s="58"/>
      <c r="WDE52" s="58"/>
      <c r="WDF52" s="58"/>
      <c r="WDG52" s="58"/>
      <c r="WDH52" s="58"/>
      <c r="WDI52" s="58"/>
      <c r="WDJ52" s="58"/>
      <c r="WDK52" s="58"/>
      <c r="WDL52" s="58"/>
      <c r="WDM52" s="58"/>
      <c r="WDN52" s="58"/>
      <c r="WDO52" s="58"/>
      <c r="WDP52" s="58"/>
      <c r="WDQ52" s="58"/>
      <c r="WDR52" s="58"/>
      <c r="WDS52" s="58"/>
      <c r="WDT52" s="58"/>
      <c r="WDU52" s="58"/>
      <c r="WDV52" s="58"/>
      <c r="WDW52" s="58"/>
      <c r="WDX52" s="58"/>
      <c r="WDY52" s="58"/>
      <c r="WDZ52" s="58"/>
      <c r="WEA52" s="58"/>
      <c r="WEB52" s="58"/>
      <c r="WEC52" s="58"/>
      <c r="WED52" s="58"/>
      <c r="WEE52" s="58"/>
      <c r="WEF52" s="58"/>
      <c r="WEG52" s="58"/>
      <c r="WEH52" s="58"/>
      <c r="WEI52" s="58"/>
      <c r="WEJ52" s="58"/>
      <c r="WEK52" s="58"/>
      <c r="WEL52" s="58"/>
      <c r="WEM52" s="58"/>
      <c r="WEN52" s="58"/>
      <c r="WEO52" s="58"/>
      <c r="WEP52" s="58"/>
      <c r="WEQ52" s="58"/>
      <c r="WER52" s="58"/>
      <c r="WES52" s="58"/>
      <c r="WET52" s="58"/>
      <c r="WEU52" s="58"/>
      <c r="WEV52" s="58"/>
      <c r="WEW52" s="58"/>
      <c r="WEX52" s="58"/>
      <c r="WEY52" s="58"/>
      <c r="WEZ52" s="58"/>
      <c r="WFA52" s="58"/>
      <c r="WFB52" s="58"/>
      <c r="WFC52" s="58"/>
      <c r="WFD52" s="58"/>
      <c r="WFE52" s="58"/>
      <c r="WFF52" s="58"/>
      <c r="WFG52" s="58"/>
      <c r="WFH52" s="58"/>
      <c r="WFI52" s="58"/>
      <c r="WFJ52" s="58"/>
      <c r="WFK52" s="58"/>
      <c r="WFL52" s="58"/>
      <c r="WFM52" s="58"/>
      <c r="WFN52" s="58"/>
      <c r="WFO52" s="58"/>
      <c r="WFP52" s="58"/>
      <c r="WFQ52" s="58"/>
      <c r="WFR52" s="58"/>
      <c r="WFS52" s="58"/>
      <c r="WFT52" s="58"/>
      <c r="WFU52" s="58"/>
      <c r="WFV52" s="58"/>
      <c r="WFW52" s="58"/>
      <c r="WFX52" s="58"/>
      <c r="WFY52" s="58"/>
      <c r="WFZ52" s="58"/>
      <c r="WGA52" s="58"/>
      <c r="WGB52" s="58"/>
      <c r="WGC52" s="58"/>
      <c r="WGD52" s="58"/>
      <c r="WGE52" s="58"/>
      <c r="WGF52" s="58"/>
      <c r="WGG52" s="58"/>
      <c r="WGH52" s="58"/>
      <c r="WGI52" s="58"/>
      <c r="WGJ52" s="58"/>
      <c r="WGK52" s="58"/>
      <c r="WGL52" s="58"/>
      <c r="WGM52" s="58"/>
      <c r="WGN52" s="58"/>
      <c r="WGO52" s="58"/>
      <c r="WGP52" s="58"/>
      <c r="WGQ52" s="58"/>
      <c r="WGR52" s="58"/>
      <c r="WGS52" s="58"/>
      <c r="WGT52" s="58"/>
      <c r="WGU52" s="58"/>
      <c r="WGV52" s="58"/>
      <c r="WGW52" s="58"/>
      <c r="WGX52" s="58"/>
      <c r="WGY52" s="58"/>
      <c r="WGZ52" s="58"/>
      <c r="WHA52" s="58"/>
      <c r="WHB52" s="58"/>
      <c r="WHC52" s="58"/>
      <c r="WHD52" s="58"/>
      <c r="WHE52" s="58"/>
      <c r="WHF52" s="58"/>
      <c r="WHG52" s="58"/>
      <c r="WHH52" s="58"/>
      <c r="WHI52" s="58"/>
      <c r="WHJ52" s="58"/>
      <c r="WHK52" s="58"/>
      <c r="WHL52" s="58"/>
      <c r="WHM52" s="58"/>
      <c r="WHN52" s="58"/>
      <c r="WHO52" s="58"/>
      <c r="WHP52" s="58"/>
      <c r="WHQ52" s="58"/>
      <c r="WHR52" s="58"/>
      <c r="WHS52" s="58"/>
      <c r="WHT52" s="58"/>
      <c r="WHU52" s="58"/>
      <c r="WHV52" s="58"/>
      <c r="WHW52" s="58"/>
      <c r="WHX52" s="58"/>
      <c r="WHY52" s="58"/>
      <c r="WHZ52" s="58"/>
      <c r="WIA52" s="58"/>
      <c r="WIB52" s="58"/>
      <c r="WIC52" s="58"/>
      <c r="WID52" s="58"/>
      <c r="WIE52" s="58"/>
      <c r="WIF52" s="58"/>
      <c r="WIG52" s="58"/>
      <c r="WIH52" s="58"/>
      <c r="WII52" s="58"/>
      <c r="WIJ52" s="58"/>
      <c r="WIK52" s="58"/>
      <c r="WIL52" s="58"/>
      <c r="WIM52" s="58"/>
      <c r="WIN52" s="58"/>
      <c r="WIO52" s="58"/>
      <c r="WIP52" s="58"/>
      <c r="WIQ52" s="58"/>
      <c r="WIR52" s="58"/>
      <c r="WIS52" s="58"/>
      <c r="WIT52" s="58"/>
      <c r="WIU52" s="58"/>
      <c r="WIV52" s="58"/>
      <c r="WIW52" s="58"/>
      <c r="WIX52" s="58"/>
      <c r="WIY52" s="58"/>
      <c r="WIZ52" s="58"/>
      <c r="WJA52" s="58"/>
      <c r="WJB52" s="58"/>
      <c r="WJC52" s="58"/>
      <c r="WJD52" s="58"/>
      <c r="WJE52" s="58"/>
      <c r="WJF52" s="58"/>
      <c r="WJG52" s="58"/>
      <c r="WJH52" s="58"/>
      <c r="WJI52" s="58"/>
      <c r="WJJ52" s="58"/>
      <c r="WJK52" s="58"/>
      <c r="WJL52" s="58"/>
      <c r="WJM52" s="58"/>
      <c r="WJN52" s="58"/>
      <c r="WJO52" s="58"/>
      <c r="WJP52" s="58"/>
      <c r="WJQ52" s="58"/>
      <c r="WJR52" s="58"/>
      <c r="WJS52" s="58"/>
      <c r="WJT52" s="58"/>
      <c r="WJU52" s="58"/>
      <c r="WJV52" s="58"/>
      <c r="WJW52" s="58"/>
      <c r="WJX52" s="58"/>
      <c r="WJY52" s="58"/>
      <c r="WJZ52" s="58"/>
      <c r="WKA52" s="58"/>
      <c r="WKB52" s="58"/>
      <c r="WKC52" s="58"/>
      <c r="WKD52" s="58"/>
      <c r="WKE52" s="58"/>
      <c r="WKF52" s="58"/>
      <c r="WKG52" s="58"/>
      <c r="WKH52" s="58"/>
      <c r="WKI52" s="58"/>
      <c r="WKJ52" s="58"/>
      <c r="WKK52" s="58"/>
      <c r="WKL52" s="58"/>
      <c r="WKM52" s="58"/>
      <c r="WKN52" s="58"/>
      <c r="WKO52" s="58"/>
      <c r="WKP52" s="58"/>
      <c r="WKQ52" s="58"/>
      <c r="WKR52" s="58"/>
      <c r="WKS52" s="58"/>
      <c r="WKT52" s="58"/>
      <c r="WKU52" s="58"/>
      <c r="WKV52" s="58"/>
      <c r="WKW52" s="58"/>
      <c r="WKX52" s="58"/>
      <c r="WKY52" s="58"/>
      <c r="WKZ52" s="58"/>
      <c r="WLA52" s="58"/>
      <c r="WLB52" s="58"/>
      <c r="WLC52" s="58"/>
      <c r="WLD52" s="58"/>
      <c r="WLE52" s="58"/>
      <c r="WLF52" s="58"/>
      <c r="WLG52" s="58"/>
      <c r="WLH52" s="58"/>
      <c r="WLI52" s="58"/>
      <c r="WLJ52" s="58"/>
      <c r="WLK52" s="58"/>
      <c r="WLL52" s="58"/>
      <c r="WLM52" s="58"/>
      <c r="WLN52" s="58"/>
      <c r="WLO52" s="58"/>
      <c r="WLP52" s="58"/>
      <c r="WLQ52" s="58"/>
      <c r="WLR52" s="58"/>
      <c r="WLS52" s="58"/>
      <c r="WLT52" s="58"/>
      <c r="WLU52" s="58"/>
      <c r="WLV52" s="58"/>
      <c r="WLW52" s="58"/>
      <c r="WLX52" s="58"/>
      <c r="WLY52" s="58"/>
      <c r="WLZ52" s="58"/>
      <c r="WMA52" s="58"/>
      <c r="WMB52" s="58"/>
      <c r="WMC52" s="58"/>
      <c r="WMD52" s="58"/>
      <c r="WME52" s="58"/>
      <c r="WMF52" s="58"/>
      <c r="WMG52" s="58"/>
      <c r="WMH52" s="58"/>
      <c r="WMI52" s="58"/>
      <c r="WMJ52" s="58"/>
      <c r="WMK52" s="58"/>
      <c r="WML52" s="58"/>
      <c r="WMM52" s="58"/>
      <c r="WMN52" s="58"/>
      <c r="WMO52" s="58"/>
      <c r="WMP52" s="58"/>
      <c r="WMQ52" s="58"/>
      <c r="WMR52" s="58"/>
      <c r="WMS52" s="58"/>
      <c r="WMT52" s="58"/>
      <c r="WMU52" s="58"/>
      <c r="WMV52" s="58"/>
      <c r="WMW52" s="58"/>
      <c r="WMX52" s="58"/>
      <c r="WMY52" s="58"/>
      <c r="WMZ52" s="58"/>
      <c r="WNA52" s="58"/>
      <c r="WNB52" s="58"/>
      <c r="WNC52" s="58"/>
      <c r="WND52" s="58"/>
      <c r="WNE52" s="58"/>
      <c r="WNF52" s="58"/>
      <c r="WNG52" s="58"/>
      <c r="WNH52" s="58"/>
      <c r="WNI52" s="58"/>
      <c r="WNJ52" s="58"/>
      <c r="WNK52" s="58"/>
      <c r="WNL52" s="58"/>
      <c r="WNM52" s="58"/>
      <c r="WNN52" s="58"/>
      <c r="WNO52" s="58"/>
      <c r="WNP52" s="58"/>
      <c r="WNQ52" s="58"/>
      <c r="WNR52" s="58"/>
      <c r="WNS52" s="58"/>
      <c r="WNT52" s="58"/>
      <c r="WNU52" s="58"/>
      <c r="WNV52" s="58"/>
      <c r="WNW52" s="58"/>
      <c r="WNX52" s="58"/>
      <c r="WNY52" s="58"/>
      <c r="WNZ52" s="58"/>
      <c r="WOA52" s="58"/>
      <c r="WOB52" s="58"/>
      <c r="WOC52" s="58"/>
      <c r="WOD52" s="58"/>
      <c r="WOE52" s="58"/>
      <c r="WOF52" s="58"/>
      <c r="WOG52" s="58"/>
      <c r="WOH52" s="58"/>
      <c r="WOI52" s="58"/>
      <c r="WOJ52" s="58"/>
      <c r="WOK52" s="58"/>
      <c r="WOL52" s="58"/>
      <c r="WOM52" s="58"/>
      <c r="WON52" s="58"/>
      <c r="WOO52" s="58"/>
      <c r="WOP52" s="58"/>
      <c r="WOQ52" s="58"/>
      <c r="WOR52" s="58"/>
      <c r="WOS52" s="58"/>
      <c r="WOT52" s="58"/>
      <c r="WOU52" s="58"/>
      <c r="WOV52" s="58"/>
      <c r="WOW52" s="58"/>
      <c r="WOX52" s="58"/>
      <c r="WOY52" s="58"/>
      <c r="WOZ52" s="58"/>
      <c r="WPA52" s="58"/>
      <c r="WPB52" s="58"/>
      <c r="WPC52" s="58"/>
      <c r="WPD52" s="58"/>
      <c r="WPE52" s="58"/>
      <c r="WPF52" s="58"/>
      <c r="WPG52" s="58"/>
      <c r="WPH52" s="58"/>
      <c r="WPI52" s="58"/>
      <c r="WPJ52" s="58"/>
      <c r="WPK52" s="58"/>
      <c r="WPL52" s="58"/>
      <c r="WPM52" s="58"/>
      <c r="WPN52" s="58"/>
      <c r="WPO52" s="58"/>
      <c r="WPP52" s="58"/>
      <c r="WPQ52" s="58"/>
      <c r="WPR52" s="58"/>
      <c r="WPS52" s="58"/>
      <c r="WPT52" s="58"/>
      <c r="WPU52" s="58"/>
      <c r="WPV52" s="58"/>
      <c r="WPW52" s="58"/>
      <c r="WPX52" s="58"/>
      <c r="WPY52" s="58"/>
      <c r="WPZ52" s="58"/>
      <c r="WQA52" s="58"/>
      <c r="WQB52" s="58"/>
      <c r="WQC52" s="58"/>
      <c r="WQD52" s="58"/>
      <c r="WQE52" s="58"/>
      <c r="WQF52" s="58"/>
      <c r="WQG52" s="58"/>
      <c r="WQH52" s="58"/>
      <c r="WQI52" s="58"/>
      <c r="WQJ52" s="58"/>
      <c r="WQK52" s="58"/>
      <c r="WQL52" s="58"/>
      <c r="WQM52" s="58"/>
      <c r="WQN52" s="58"/>
      <c r="WQO52" s="58"/>
      <c r="WQP52" s="58"/>
      <c r="WQQ52" s="58"/>
      <c r="WQR52" s="58"/>
      <c r="WQS52" s="58"/>
      <c r="WQT52" s="58"/>
      <c r="WQU52" s="58"/>
      <c r="WQV52" s="58"/>
      <c r="WQW52" s="58"/>
      <c r="WQX52" s="58"/>
      <c r="WQY52" s="58"/>
      <c r="WQZ52" s="58"/>
      <c r="WRA52" s="58"/>
      <c r="WRB52" s="58"/>
      <c r="WRC52" s="58"/>
      <c r="WRD52" s="58"/>
      <c r="WRE52" s="58"/>
      <c r="WRF52" s="58"/>
      <c r="WRG52" s="58"/>
      <c r="WRH52" s="58"/>
      <c r="WRI52" s="58"/>
      <c r="WRJ52" s="58"/>
      <c r="WRK52" s="58"/>
      <c r="WRL52" s="58"/>
      <c r="WRM52" s="58"/>
      <c r="WRN52" s="58"/>
      <c r="WRO52" s="58"/>
      <c r="WRP52" s="58"/>
      <c r="WRQ52" s="58"/>
      <c r="WRR52" s="58"/>
      <c r="WRS52" s="58"/>
      <c r="WRT52" s="58"/>
      <c r="WRU52" s="58"/>
      <c r="WRV52" s="58"/>
      <c r="WRW52" s="58"/>
      <c r="WRX52" s="58"/>
      <c r="WRY52" s="58"/>
      <c r="WRZ52" s="58"/>
      <c r="WSA52" s="58"/>
      <c r="WSB52" s="58"/>
      <c r="WSC52" s="58"/>
      <c r="WSD52" s="58"/>
      <c r="WSE52" s="58"/>
      <c r="WSF52" s="58"/>
      <c r="WSG52" s="58"/>
      <c r="WSH52" s="58"/>
      <c r="WSI52" s="58"/>
      <c r="WSJ52" s="58"/>
      <c r="WSK52" s="58"/>
      <c r="WSL52" s="58"/>
      <c r="WSM52" s="58"/>
      <c r="WSN52" s="58"/>
      <c r="WSO52" s="58"/>
      <c r="WSP52" s="58"/>
      <c r="WSQ52" s="58"/>
      <c r="WSR52" s="58"/>
      <c r="WSS52" s="58"/>
      <c r="WST52" s="58"/>
      <c r="WSU52" s="58"/>
      <c r="WSV52" s="58"/>
      <c r="WSW52" s="58"/>
      <c r="WSX52" s="58"/>
      <c r="WSY52" s="58"/>
      <c r="WSZ52" s="58"/>
      <c r="WTA52" s="58"/>
      <c r="WTB52" s="58"/>
      <c r="WTC52" s="58"/>
      <c r="WTD52" s="58"/>
      <c r="WTE52" s="58"/>
      <c r="WTF52" s="58"/>
      <c r="WTG52" s="58"/>
      <c r="WTH52" s="58"/>
      <c r="WTI52" s="58"/>
      <c r="WTJ52" s="58"/>
      <c r="WTK52" s="58"/>
      <c r="WTL52" s="58"/>
      <c r="WTM52" s="58"/>
      <c r="WTN52" s="58"/>
      <c r="WTO52" s="58"/>
      <c r="WTP52" s="58"/>
      <c r="WTQ52" s="58"/>
      <c r="WTR52" s="58"/>
      <c r="WTS52" s="58"/>
      <c r="WTT52" s="58"/>
      <c r="WTU52" s="58"/>
      <c r="WTV52" s="58"/>
      <c r="WTW52" s="58"/>
      <c r="WTX52" s="58"/>
      <c r="WTY52" s="58"/>
      <c r="WTZ52" s="58"/>
      <c r="WUA52" s="58"/>
      <c r="WUB52" s="58"/>
      <c r="WUC52" s="58"/>
      <c r="WUD52" s="58"/>
      <c r="WUE52" s="58"/>
      <c r="WUF52" s="58"/>
      <c r="WUG52" s="58"/>
      <c r="WUH52" s="58"/>
      <c r="WUI52" s="58"/>
      <c r="WUJ52" s="58"/>
      <c r="WUK52" s="58"/>
      <c r="WUL52" s="58"/>
      <c r="WUM52" s="58"/>
      <c r="WUN52" s="58"/>
      <c r="WUO52" s="58"/>
      <c r="WUP52" s="58"/>
      <c r="WUQ52" s="58"/>
      <c r="WUR52" s="58"/>
      <c r="WUS52" s="58"/>
      <c r="WUT52" s="58"/>
      <c r="WUU52" s="58"/>
      <c r="WUV52" s="58"/>
      <c r="WUW52" s="58"/>
      <c r="WUX52" s="58"/>
      <c r="WUY52" s="58"/>
      <c r="WUZ52" s="58"/>
      <c r="WVA52" s="58"/>
      <c r="WVB52" s="58"/>
      <c r="WVC52" s="58"/>
      <c r="WVD52" s="58"/>
      <c r="WVE52" s="58"/>
      <c r="WVF52" s="58"/>
      <c r="WVG52" s="58"/>
      <c r="WVH52" s="58"/>
      <c r="WVI52" s="58"/>
      <c r="WVJ52" s="58"/>
      <c r="WVK52" s="58"/>
      <c r="WVL52" s="58"/>
      <c r="WVM52" s="58"/>
      <c r="WVN52" s="58"/>
      <c r="WVO52" s="58"/>
      <c r="WVP52" s="58"/>
      <c r="WVQ52" s="58"/>
      <c r="WVR52" s="58"/>
      <c r="WVS52" s="58"/>
      <c r="WVT52" s="58"/>
    </row>
    <row r="53" spans="1:16140" s="46" customFormat="1" ht="20.100000000000001" customHeight="1">
      <c r="A53" s="58"/>
      <c r="B53" s="58"/>
      <c r="C53" s="58"/>
      <c r="D53" s="58"/>
      <c r="E53" s="58"/>
      <c r="F53" s="58"/>
      <c r="G53" s="58"/>
      <c r="H53" s="58"/>
      <c r="I53" s="6"/>
      <c r="J53" s="6"/>
      <c r="K53" s="6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  <c r="CE53" s="58"/>
      <c r="CF53" s="58"/>
      <c r="CG53" s="58"/>
      <c r="CH53" s="58"/>
      <c r="CI53" s="58"/>
      <c r="CJ53" s="58"/>
      <c r="CK53" s="58"/>
      <c r="CL53" s="58"/>
      <c r="CM53" s="58"/>
      <c r="CN53" s="58"/>
      <c r="CO53" s="58"/>
      <c r="CP53" s="58"/>
      <c r="CQ53" s="58"/>
      <c r="CR53" s="58"/>
      <c r="CS53" s="58"/>
      <c r="CT53" s="58"/>
      <c r="CU53" s="58"/>
      <c r="CV53" s="58"/>
      <c r="CW53" s="58"/>
      <c r="CX53" s="58"/>
      <c r="CY53" s="58"/>
      <c r="CZ53" s="58"/>
      <c r="DA53" s="58"/>
      <c r="DB53" s="58"/>
      <c r="DC53" s="58"/>
      <c r="DD53" s="58"/>
      <c r="DE53" s="58"/>
      <c r="DF53" s="58"/>
      <c r="DG53" s="58"/>
      <c r="DH53" s="58"/>
      <c r="DI53" s="58"/>
      <c r="DJ53" s="58"/>
      <c r="DK53" s="58"/>
      <c r="DL53" s="58"/>
      <c r="DM53" s="58"/>
      <c r="DN53" s="58"/>
      <c r="DO53" s="58"/>
      <c r="DP53" s="58"/>
      <c r="DQ53" s="58"/>
      <c r="DR53" s="58"/>
      <c r="DS53" s="58"/>
      <c r="DT53" s="58"/>
      <c r="DU53" s="58"/>
      <c r="DV53" s="58"/>
      <c r="DW53" s="58"/>
      <c r="DX53" s="58"/>
      <c r="DY53" s="58"/>
      <c r="DZ53" s="58"/>
      <c r="EA53" s="58"/>
      <c r="EB53" s="58"/>
      <c r="EC53" s="58"/>
      <c r="ED53" s="58"/>
      <c r="EE53" s="58"/>
      <c r="EF53" s="58"/>
      <c r="EG53" s="58"/>
      <c r="EH53" s="58"/>
      <c r="EI53" s="58"/>
      <c r="EJ53" s="58"/>
      <c r="EK53" s="58"/>
      <c r="EL53" s="58"/>
      <c r="EM53" s="58"/>
      <c r="EN53" s="58"/>
      <c r="EO53" s="58"/>
      <c r="EP53" s="58"/>
      <c r="EQ53" s="58"/>
      <c r="ER53" s="58"/>
      <c r="ES53" s="58"/>
      <c r="ET53" s="58"/>
      <c r="EU53" s="58"/>
      <c r="EV53" s="58"/>
      <c r="EW53" s="58"/>
      <c r="EX53" s="58"/>
      <c r="EY53" s="58"/>
      <c r="EZ53" s="58"/>
      <c r="FA53" s="58"/>
      <c r="FB53" s="58"/>
      <c r="FC53" s="58"/>
      <c r="FD53" s="58"/>
      <c r="FE53" s="58"/>
      <c r="FF53" s="58"/>
      <c r="FG53" s="58"/>
      <c r="FH53" s="58"/>
      <c r="FI53" s="58"/>
      <c r="FJ53" s="58"/>
      <c r="FK53" s="58"/>
      <c r="FL53" s="58"/>
      <c r="FM53" s="58"/>
      <c r="FN53" s="58"/>
      <c r="FO53" s="58"/>
      <c r="FP53" s="58"/>
      <c r="FQ53" s="58"/>
      <c r="FR53" s="58"/>
      <c r="FS53" s="58"/>
      <c r="FT53" s="58"/>
      <c r="FU53" s="58"/>
      <c r="FV53" s="58"/>
      <c r="FW53" s="58"/>
      <c r="FX53" s="58"/>
      <c r="FY53" s="58"/>
      <c r="FZ53" s="58"/>
      <c r="GA53" s="58"/>
      <c r="GB53" s="58"/>
      <c r="GC53" s="58"/>
      <c r="GD53" s="58"/>
      <c r="GE53" s="58"/>
      <c r="GF53" s="58"/>
      <c r="GG53" s="58"/>
      <c r="GH53" s="58"/>
      <c r="GI53" s="58"/>
      <c r="GJ53" s="58"/>
      <c r="GK53" s="58"/>
      <c r="GL53" s="58"/>
      <c r="GM53" s="58"/>
      <c r="GN53" s="58"/>
      <c r="GO53" s="58"/>
      <c r="GP53" s="58"/>
      <c r="GQ53" s="58"/>
      <c r="GR53" s="58"/>
      <c r="GS53" s="58"/>
      <c r="GT53" s="58"/>
      <c r="GU53" s="58"/>
      <c r="GV53" s="58"/>
      <c r="GW53" s="58"/>
      <c r="GX53" s="58"/>
      <c r="GY53" s="58"/>
      <c r="GZ53" s="58"/>
      <c r="HA53" s="58"/>
      <c r="HB53" s="58"/>
      <c r="HC53" s="58"/>
      <c r="HD53" s="58"/>
      <c r="HE53" s="58"/>
      <c r="HF53" s="58"/>
      <c r="HG53" s="58"/>
      <c r="HH53" s="58"/>
      <c r="HI53" s="58"/>
      <c r="HJ53" s="58"/>
      <c r="HK53" s="58"/>
      <c r="HL53" s="58"/>
      <c r="HM53" s="58"/>
      <c r="HN53" s="58"/>
      <c r="HO53" s="58"/>
      <c r="HP53" s="58"/>
      <c r="HQ53" s="58"/>
      <c r="HR53" s="58"/>
      <c r="HS53" s="58"/>
      <c r="HT53" s="58"/>
      <c r="HU53" s="58"/>
      <c r="HV53" s="58"/>
      <c r="HW53" s="58"/>
      <c r="HX53" s="58"/>
      <c r="HY53" s="58"/>
      <c r="HZ53" s="58"/>
      <c r="IA53" s="58"/>
      <c r="IB53" s="58"/>
      <c r="IC53" s="58"/>
      <c r="ID53" s="58"/>
      <c r="IE53" s="58"/>
      <c r="IF53" s="58"/>
      <c r="IG53" s="58"/>
      <c r="IH53" s="58"/>
      <c r="II53" s="58"/>
      <c r="IJ53" s="58"/>
      <c r="IK53" s="58"/>
      <c r="IL53" s="58"/>
      <c r="IM53" s="58"/>
      <c r="IN53" s="58"/>
      <c r="IO53" s="58"/>
      <c r="IP53" s="58"/>
      <c r="IQ53" s="58"/>
      <c r="IR53" s="58"/>
      <c r="IS53" s="58"/>
      <c r="IT53" s="58"/>
      <c r="IU53" s="58"/>
      <c r="IV53" s="58"/>
      <c r="IW53" s="58"/>
      <c r="IX53" s="58"/>
      <c r="IY53" s="58"/>
      <c r="IZ53" s="58"/>
      <c r="JA53" s="58"/>
      <c r="JB53" s="58"/>
      <c r="JC53" s="58"/>
      <c r="JD53" s="58"/>
      <c r="JE53" s="58"/>
      <c r="JF53" s="58"/>
      <c r="JG53" s="58"/>
      <c r="JH53" s="58"/>
      <c r="JI53" s="58"/>
      <c r="JJ53" s="58"/>
      <c r="JK53" s="58"/>
      <c r="JL53" s="58"/>
      <c r="JM53" s="58"/>
      <c r="JN53" s="58"/>
      <c r="JO53" s="58"/>
      <c r="JP53" s="58"/>
      <c r="JQ53" s="58"/>
      <c r="JR53" s="58"/>
      <c r="JS53" s="58"/>
      <c r="JT53" s="58"/>
      <c r="JU53" s="58"/>
      <c r="JV53" s="58"/>
      <c r="JW53" s="58"/>
      <c r="JX53" s="58"/>
      <c r="JY53" s="58"/>
      <c r="JZ53" s="58"/>
      <c r="KA53" s="58"/>
      <c r="KB53" s="58"/>
      <c r="KC53" s="58"/>
      <c r="KD53" s="58"/>
      <c r="KE53" s="58"/>
      <c r="KF53" s="58"/>
      <c r="KG53" s="58"/>
      <c r="KH53" s="58"/>
      <c r="KI53" s="58"/>
      <c r="KJ53" s="58"/>
      <c r="KK53" s="58"/>
      <c r="KL53" s="58"/>
      <c r="KM53" s="58"/>
      <c r="KN53" s="58"/>
      <c r="KO53" s="58"/>
      <c r="KP53" s="58"/>
      <c r="KQ53" s="58"/>
      <c r="KR53" s="58"/>
      <c r="KS53" s="58"/>
      <c r="KT53" s="58"/>
      <c r="KU53" s="58"/>
      <c r="KV53" s="58"/>
      <c r="KW53" s="58"/>
      <c r="KX53" s="58"/>
      <c r="KY53" s="58"/>
      <c r="KZ53" s="58"/>
      <c r="LA53" s="58"/>
      <c r="LB53" s="58"/>
      <c r="LC53" s="58"/>
      <c r="LD53" s="58"/>
      <c r="LE53" s="58"/>
      <c r="LF53" s="58"/>
      <c r="LG53" s="58"/>
      <c r="LH53" s="58"/>
      <c r="LI53" s="58"/>
      <c r="LJ53" s="58"/>
      <c r="LK53" s="58"/>
      <c r="LL53" s="58"/>
      <c r="LM53" s="58"/>
      <c r="LN53" s="58"/>
      <c r="LO53" s="58"/>
      <c r="LP53" s="58"/>
      <c r="LQ53" s="58"/>
      <c r="LR53" s="58"/>
      <c r="LS53" s="58"/>
      <c r="LT53" s="58"/>
      <c r="LU53" s="58"/>
      <c r="LV53" s="58"/>
      <c r="LW53" s="58"/>
      <c r="LX53" s="58"/>
      <c r="LY53" s="58"/>
      <c r="LZ53" s="58"/>
      <c r="MA53" s="58"/>
      <c r="MB53" s="58"/>
      <c r="MC53" s="58"/>
      <c r="MD53" s="58"/>
      <c r="ME53" s="58"/>
      <c r="MF53" s="58"/>
      <c r="MG53" s="58"/>
      <c r="MH53" s="58"/>
      <c r="MI53" s="58"/>
      <c r="MJ53" s="58"/>
      <c r="MK53" s="58"/>
      <c r="ML53" s="58"/>
      <c r="MM53" s="58"/>
      <c r="MN53" s="58"/>
      <c r="MO53" s="58"/>
      <c r="MP53" s="58"/>
      <c r="MQ53" s="58"/>
      <c r="MR53" s="58"/>
      <c r="MS53" s="58"/>
      <c r="MT53" s="58"/>
      <c r="MU53" s="58"/>
      <c r="MV53" s="58"/>
      <c r="MW53" s="58"/>
      <c r="MX53" s="58"/>
      <c r="MY53" s="58"/>
      <c r="MZ53" s="58"/>
      <c r="NA53" s="58"/>
      <c r="NB53" s="58"/>
      <c r="NC53" s="58"/>
      <c r="ND53" s="58"/>
      <c r="NE53" s="58"/>
      <c r="NF53" s="58"/>
      <c r="NG53" s="58"/>
      <c r="NH53" s="58"/>
      <c r="NI53" s="58"/>
      <c r="NJ53" s="58"/>
      <c r="NK53" s="58"/>
      <c r="NL53" s="58"/>
      <c r="NM53" s="58"/>
      <c r="NN53" s="58"/>
      <c r="NO53" s="58"/>
      <c r="NP53" s="58"/>
      <c r="NQ53" s="58"/>
      <c r="NR53" s="58"/>
      <c r="NS53" s="58"/>
      <c r="NT53" s="58"/>
      <c r="NU53" s="58"/>
      <c r="NV53" s="58"/>
      <c r="NW53" s="58"/>
      <c r="NX53" s="58"/>
      <c r="NY53" s="58"/>
      <c r="NZ53" s="58"/>
      <c r="OA53" s="58"/>
      <c r="OB53" s="58"/>
      <c r="OC53" s="58"/>
      <c r="OD53" s="58"/>
      <c r="OE53" s="58"/>
      <c r="OF53" s="58"/>
      <c r="OG53" s="58"/>
      <c r="OH53" s="58"/>
      <c r="OI53" s="58"/>
      <c r="OJ53" s="58"/>
      <c r="OK53" s="58"/>
      <c r="OL53" s="58"/>
      <c r="OM53" s="58"/>
      <c r="ON53" s="58"/>
      <c r="OO53" s="58"/>
      <c r="OP53" s="58"/>
      <c r="OQ53" s="58"/>
      <c r="OR53" s="58"/>
      <c r="OS53" s="58"/>
      <c r="OT53" s="58"/>
      <c r="OU53" s="58"/>
      <c r="OV53" s="58"/>
      <c r="OW53" s="58"/>
      <c r="OX53" s="58"/>
      <c r="OY53" s="58"/>
      <c r="OZ53" s="58"/>
      <c r="PA53" s="58"/>
      <c r="PB53" s="58"/>
      <c r="PC53" s="58"/>
      <c r="PD53" s="58"/>
      <c r="PE53" s="58"/>
      <c r="PF53" s="58"/>
      <c r="PG53" s="58"/>
      <c r="PH53" s="58"/>
      <c r="PI53" s="58"/>
      <c r="PJ53" s="58"/>
      <c r="PK53" s="58"/>
      <c r="PL53" s="58"/>
      <c r="PM53" s="58"/>
      <c r="PN53" s="58"/>
      <c r="PO53" s="58"/>
      <c r="PP53" s="58"/>
      <c r="PQ53" s="58"/>
      <c r="PR53" s="58"/>
      <c r="PS53" s="58"/>
      <c r="PT53" s="58"/>
      <c r="PU53" s="58"/>
      <c r="PV53" s="58"/>
      <c r="PW53" s="58"/>
      <c r="PX53" s="58"/>
      <c r="PY53" s="58"/>
      <c r="PZ53" s="58"/>
      <c r="QA53" s="58"/>
      <c r="QB53" s="58"/>
      <c r="QC53" s="58"/>
      <c r="QD53" s="58"/>
      <c r="QE53" s="58"/>
      <c r="QF53" s="58"/>
      <c r="QG53" s="58"/>
      <c r="QH53" s="58"/>
      <c r="QI53" s="58"/>
      <c r="QJ53" s="58"/>
      <c r="QK53" s="58"/>
      <c r="QL53" s="58"/>
      <c r="QM53" s="58"/>
      <c r="QN53" s="58"/>
      <c r="QO53" s="58"/>
      <c r="QP53" s="58"/>
      <c r="QQ53" s="58"/>
      <c r="QR53" s="58"/>
      <c r="QS53" s="58"/>
      <c r="QT53" s="58"/>
      <c r="QU53" s="58"/>
      <c r="QV53" s="58"/>
      <c r="QW53" s="58"/>
      <c r="QX53" s="58"/>
      <c r="QY53" s="58"/>
      <c r="QZ53" s="58"/>
      <c r="RA53" s="58"/>
      <c r="RB53" s="58"/>
      <c r="RC53" s="58"/>
      <c r="RD53" s="58"/>
      <c r="RE53" s="58"/>
      <c r="RF53" s="58"/>
      <c r="RG53" s="58"/>
      <c r="RH53" s="58"/>
      <c r="RI53" s="58"/>
      <c r="RJ53" s="58"/>
      <c r="RK53" s="58"/>
      <c r="RL53" s="58"/>
      <c r="RM53" s="58"/>
      <c r="RN53" s="58"/>
      <c r="RO53" s="58"/>
      <c r="RP53" s="58"/>
      <c r="RQ53" s="58"/>
      <c r="RR53" s="58"/>
      <c r="RS53" s="58"/>
      <c r="RT53" s="58"/>
      <c r="RU53" s="58"/>
      <c r="RV53" s="58"/>
      <c r="RW53" s="58"/>
      <c r="RX53" s="58"/>
      <c r="RY53" s="58"/>
      <c r="RZ53" s="58"/>
      <c r="SA53" s="58"/>
      <c r="SB53" s="58"/>
      <c r="SC53" s="58"/>
      <c r="SD53" s="58"/>
      <c r="SE53" s="58"/>
      <c r="SF53" s="58"/>
      <c r="SG53" s="58"/>
      <c r="SH53" s="58"/>
      <c r="SI53" s="58"/>
      <c r="SJ53" s="58"/>
      <c r="SK53" s="58"/>
      <c r="SL53" s="58"/>
      <c r="SM53" s="58"/>
      <c r="SN53" s="58"/>
      <c r="SO53" s="58"/>
      <c r="SP53" s="58"/>
      <c r="SQ53" s="58"/>
      <c r="SR53" s="58"/>
      <c r="SS53" s="58"/>
      <c r="ST53" s="58"/>
      <c r="SU53" s="58"/>
      <c r="SV53" s="58"/>
      <c r="SW53" s="58"/>
      <c r="SX53" s="58"/>
      <c r="SY53" s="58"/>
      <c r="SZ53" s="58"/>
      <c r="TA53" s="58"/>
      <c r="TB53" s="58"/>
      <c r="TC53" s="58"/>
      <c r="TD53" s="58"/>
      <c r="TE53" s="58"/>
      <c r="TF53" s="58"/>
      <c r="TG53" s="58"/>
      <c r="TH53" s="58"/>
      <c r="TI53" s="58"/>
      <c r="TJ53" s="58"/>
      <c r="TK53" s="58"/>
      <c r="TL53" s="58"/>
      <c r="TM53" s="58"/>
      <c r="TN53" s="58"/>
      <c r="TO53" s="58"/>
      <c r="TP53" s="58"/>
      <c r="TQ53" s="58"/>
      <c r="TR53" s="58"/>
      <c r="TS53" s="58"/>
      <c r="TT53" s="58"/>
      <c r="TU53" s="58"/>
      <c r="TV53" s="58"/>
      <c r="TW53" s="58"/>
      <c r="TX53" s="58"/>
      <c r="TY53" s="58"/>
      <c r="TZ53" s="58"/>
      <c r="UA53" s="58"/>
      <c r="UB53" s="58"/>
      <c r="UC53" s="58"/>
      <c r="UD53" s="58"/>
      <c r="UE53" s="58"/>
      <c r="UF53" s="58"/>
      <c r="UG53" s="58"/>
      <c r="UH53" s="58"/>
      <c r="UI53" s="58"/>
      <c r="UJ53" s="58"/>
      <c r="UK53" s="58"/>
      <c r="UL53" s="58"/>
      <c r="UM53" s="58"/>
      <c r="UN53" s="58"/>
      <c r="UO53" s="58"/>
      <c r="UP53" s="58"/>
      <c r="UQ53" s="58"/>
      <c r="UR53" s="58"/>
      <c r="US53" s="58"/>
      <c r="UT53" s="58"/>
      <c r="UU53" s="58"/>
      <c r="UV53" s="58"/>
      <c r="UW53" s="58"/>
      <c r="UX53" s="58"/>
      <c r="UY53" s="58"/>
      <c r="UZ53" s="58"/>
      <c r="VA53" s="58"/>
      <c r="VB53" s="58"/>
      <c r="VC53" s="58"/>
      <c r="VD53" s="58"/>
      <c r="VE53" s="58"/>
      <c r="VF53" s="58"/>
      <c r="VG53" s="58"/>
      <c r="VH53" s="58"/>
      <c r="VI53" s="58"/>
      <c r="VJ53" s="58"/>
      <c r="VK53" s="58"/>
      <c r="VL53" s="58"/>
      <c r="VM53" s="58"/>
      <c r="VN53" s="58"/>
      <c r="VO53" s="58"/>
      <c r="VP53" s="58"/>
      <c r="VQ53" s="58"/>
      <c r="VR53" s="58"/>
      <c r="VS53" s="58"/>
      <c r="VT53" s="58"/>
      <c r="VU53" s="58"/>
      <c r="VV53" s="58"/>
      <c r="VW53" s="58"/>
      <c r="VX53" s="58"/>
      <c r="VY53" s="58"/>
      <c r="VZ53" s="58"/>
      <c r="WA53" s="58"/>
      <c r="WB53" s="58"/>
      <c r="WC53" s="58"/>
      <c r="WD53" s="58"/>
      <c r="WE53" s="58"/>
      <c r="WF53" s="58"/>
      <c r="WG53" s="58"/>
      <c r="WH53" s="58"/>
      <c r="WI53" s="58"/>
      <c r="WJ53" s="58"/>
      <c r="WK53" s="58"/>
      <c r="WL53" s="58"/>
      <c r="WM53" s="58"/>
      <c r="WN53" s="58"/>
      <c r="WO53" s="58"/>
      <c r="WP53" s="58"/>
      <c r="WQ53" s="58"/>
      <c r="WR53" s="58"/>
      <c r="WS53" s="58"/>
      <c r="WT53" s="58"/>
      <c r="WU53" s="58"/>
      <c r="WV53" s="58"/>
      <c r="WW53" s="58"/>
      <c r="WX53" s="58"/>
      <c r="WY53" s="58"/>
      <c r="WZ53" s="58"/>
      <c r="XA53" s="58"/>
      <c r="XB53" s="58"/>
      <c r="XC53" s="58"/>
      <c r="XD53" s="58"/>
      <c r="XE53" s="58"/>
      <c r="XF53" s="58"/>
      <c r="XG53" s="58"/>
      <c r="XH53" s="58"/>
      <c r="XI53" s="58"/>
      <c r="XJ53" s="58"/>
      <c r="XK53" s="58"/>
      <c r="XL53" s="58"/>
      <c r="XM53" s="58"/>
      <c r="XN53" s="58"/>
      <c r="XO53" s="58"/>
      <c r="XP53" s="58"/>
      <c r="XQ53" s="58"/>
      <c r="XR53" s="58"/>
      <c r="XS53" s="58"/>
      <c r="XT53" s="58"/>
      <c r="XU53" s="58"/>
      <c r="XV53" s="58"/>
      <c r="XW53" s="58"/>
      <c r="XX53" s="58"/>
      <c r="XY53" s="58"/>
      <c r="XZ53" s="58"/>
      <c r="YA53" s="58"/>
      <c r="YB53" s="58"/>
      <c r="YC53" s="58"/>
      <c r="YD53" s="58"/>
      <c r="YE53" s="58"/>
      <c r="YF53" s="58"/>
      <c r="YG53" s="58"/>
      <c r="YH53" s="58"/>
      <c r="YI53" s="58"/>
      <c r="YJ53" s="58"/>
      <c r="YK53" s="58"/>
      <c r="YL53" s="58"/>
      <c r="YM53" s="58"/>
      <c r="YN53" s="58"/>
      <c r="YO53" s="58"/>
      <c r="YP53" s="58"/>
      <c r="YQ53" s="58"/>
      <c r="YR53" s="58"/>
      <c r="YS53" s="58"/>
      <c r="YT53" s="58"/>
      <c r="YU53" s="58"/>
      <c r="YV53" s="58"/>
      <c r="YW53" s="58"/>
      <c r="YX53" s="58"/>
      <c r="YY53" s="58"/>
      <c r="YZ53" s="58"/>
      <c r="ZA53" s="58"/>
      <c r="ZB53" s="58"/>
      <c r="ZC53" s="58"/>
      <c r="ZD53" s="58"/>
      <c r="ZE53" s="58"/>
      <c r="ZF53" s="58"/>
      <c r="ZG53" s="58"/>
      <c r="ZH53" s="58"/>
      <c r="ZI53" s="58"/>
      <c r="ZJ53" s="58"/>
      <c r="ZK53" s="58"/>
      <c r="ZL53" s="58"/>
      <c r="ZM53" s="58"/>
      <c r="ZN53" s="58"/>
      <c r="ZO53" s="58"/>
      <c r="ZP53" s="58"/>
      <c r="ZQ53" s="58"/>
      <c r="ZR53" s="58"/>
      <c r="ZS53" s="58"/>
      <c r="ZT53" s="58"/>
      <c r="ZU53" s="58"/>
      <c r="ZV53" s="58"/>
      <c r="ZW53" s="58"/>
      <c r="ZX53" s="58"/>
      <c r="ZY53" s="58"/>
      <c r="ZZ53" s="58"/>
      <c r="AAA53" s="58"/>
      <c r="AAB53" s="58"/>
      <c r="AAC53" s="58"/>
      <c r="AAD53" s="58"/>
      <c r="AAE53" s="58"/>
      <c r="AAF53" s="58"/>
      <c r="AAG53" s="58"/>
      <c r="AAH53" s="58"/>
      <c r="AAI53" s="58"/>
      <c r="AAJ53" s="58"/>
      <c r="AAK53" s="58"/>
      <c r="AAL53" s="58"/>
      <c r="AAM53" s="58"/>
      <c r="AAN53" s="58"/>
      <c r="AAO53" s="58"/>
      <c r="AAP53" s="58"/>
      <c r="AAQ53" s="58"/>
      <c r="AAR53" s="58"/>
      <c r="AAS53" s="58"/>
      <c r="AAT53" s="58"/>
      <c r="AAU53" s="58"/>
      <c r="AAV53" s="58"/>
      <c r="AAW53" s="58"/>
      <c r="AAX53" s="58"/>
      <c r="AAY53" s="58"/>
      <c r="AAZ53" s="58"/>
      <c r="ABA53" s="58"/>
      <c r="ABB53" s="58"/>
      <c r="ABC53" s="58"/>
      <c r="ABD53" s="58"/>
      <c r="ABE53" s="58"/>
      <c r="ABF53" s="58"/>
      <c r="ABG53" s="58"/>
      <c r="ABH53" s="58"/>
      <c r="ABI53" s="58"/>
      <c r="ABJ53" s="58"/>
      <c r="ABK53" s="58"/>
      <c r="ABL53" s="58"/>
      <c r="ABM53" s="58"/>
      <c r="ABN53" s="58"/>
      <c r="ABO53" s="58"/>
      <c r="ABP53" s="58"/>
      <c r="ABQ53" s="58"/>
      <c r="ABR53" s="58"/>
      <c r="ABS53" s="58"/>
      <c r="ABT53" s="58"/>
      <c r="ABU53" s="58"/>
      <c r="ABV53" s="58"/>
      <c r="ABW53" s="58"/>
      <c r="ABX53" s="58"/>
      <c r="ABY53" s="58"/>
      <c r="ABZ53" s="58"/>
      <c r="ACA53" s="58"/>
      <c r="ACB53" s="58"/>
      <c r="ACC53" s="58"/>
      <c r="ACD53" s="58"/>
      <c r="ACE53" s="58"/>
      <c r="ACF53" s="58"/>
      <c r="ACG53" s="58"/>
      <c r="ACH53" s="58"/>
      <c r="ACI53" s="58"/>
      <c r="ACJ53" s="58"/>
      <c r="ACK53" s="58"/>
      <c r="ACL53" s="58"/>
      <c r="ACM53" s="58"/>
      <c r="ACN53" s="58"/>
      <c r="ACO53" s="58"/>
      <c r="ACP53" s="58"/>
      <c r="ACQ53" s="58"/>
      <c r="ACR53" s="58"/>
      <c r="ACS53" s="58"/>
      <c r="ACT53" s="58"/>
      <c r="ACU53" s="58"/>
      <c r="ACV53" s="58"/>
      <c r="ACW53" s="58"/>
      <c r="ACX53" s="58"/>
      <c r="ACY53" s="58"/>
      <c r="ACZ53" s="58"/>
      <c r="ADA53" s="58"/>
      <c r="ADB53" s="58"/>
      <c r="ADC53" s="58"/>
      <c r="ADD53" s="58"/>
      <c r="ADE53" s="58"/>
      <c r="ADF53" s="58"/>
      <c r="ADG53" s="58"/>
      <c r="ADH53" s="58"/>
      <c r="ADI53" s="58"/>
      <c r="ADJ53" s="58"/>
      <c r="ADK53" s="58"/>
      <c r="ADL53" s="58"/>
      <c r="ADM53" s="58"/>
      <c r="ADN53" s="58"/>
      <c r="ADO53" s="58"/>
      <c r="ADP53" s="58"/>
      <c r="ADQ53" s="58"/>
      <c r="ADR53" s="58"/>
      <c r="ADS53" s="58"/>
      <c r="ADT53" s="58"/>
      <c r="ADU53" s="58"/>
      <c r="ADV53" s="58"/>
      <c r="ADW53" s="58"/>
      <c r="ADX53" s="58"/>
      <c r="ADY53" s="58"/>
      <c r="ADZ53" s="58"/>
      <c r="AEA53" s="58"/>
      <c r="AEB53" s="58"/>
      <c r="AEC53" s="58"/>
      <c r="AED53" s="58"/>
      <c r="AEE53" s="58"/>
      <c r="AEF53" s="58"/>
      <c r="AEG53" s="58"/>
      <c r="AEH53" s="58"/>
      <c r="AEI53" s="58"/>
      <c r="AEJ53" s="58"/>
      <c r="AEK53" s="58"/>
      <c r="AEL53" s="58"/>
      <c r="AEM53" s="58"/>
      <c r="AEN53" s="58"/>
      <c r="AEO53" s="58"/>
      <c r="AEP53" s="58"/>
      <c r="AEQ53" s="58"/>
      <c r="AER53" s="58"/>
      <c r="AES53" s="58"/>
      <c r="AET53" s="58"/>
      <c r="AEU53" s="58"/>
      <c r="AEV53" s="58"/>
      <c r="AEW53" s="58"/>
      <c r="AEX53" s="58"/>
      <c r="AEY53" s="58"/>
      <c r="AEZ53" s="58"/>
      <c r="AFA53" s="58"/>
      <c r="AFB53" s="58"/>
      <c r="AFC53" s="58"/>
      <c r="AFD53" s="58"/>
      <c r="AFE53" s="58"/>
      <c r="AFF53" s="58"/>
      <c r="AFG53" s="58"/>
      <c r="AFH53" s="58"/>
      <c r="AFI53" s="58"/>
      <c r="AFJ53" s="58"/>
      <c r="AFK53" s="58"/>
      <c r="AFL53" s="58"/>
      <c r="AFM53" s="58"/>
      <c r="AFN53" s="58"/>
      <c r="AFO53" s="58"/>
      <c r="AFP53" s="58"/>
      <c r="AFQ53" s="58"/>
      <c r="AFR53" s="58"/>
      <c r="AFS53" s="58"/>
      <c r="AFT53" s="58"/>
      <c r="AFU53" s="58"/>
      <c r="AFV53" s="58"/>
      <c r="AFW53" s="58"/>
      <c r="AFX53" s="58"/>
      <c r="AFY53" s="58"/>
      <c r="AFZ53" s="58"/>
      <c r="AGA53" s="58"/>
      <c r="AGB53" s="58"/>
      <c r="AGC53" s="58"/>
      <c r="AGD53" s="58"/>
      <c r="AGE53" s="58"/>
      <c r="AGF53" s="58"/>
      <c r="AGG53" s="58"/>
      <c r="AGH53" s="58"/>
      <c r="AGI53" s="58"/>
      <c r="AGJ53" s="58"/>
      <c r="AGK53" s="58"/>
      <c r="AGL53" s="58"/>
      <c r="AGM53" s="58"/>
      <c r="AGN53" s="58"/>
      <c r="AGO53" s="58"/>
      <c r="AGP53" s="58"/>
      <c r="AGQ53" s="58"/>
      <c r="AGR53" s="58"/>
      <c r="AGS53" s="58"/>
      <c r="AGT53" s="58"/>
      <c r="AGU53" s="58"/>
      <c r="AGV53" s="58"/>
      <c r="AGW53" s="58"/>
      <c r="AGX53" s="58"/>
      <c r="AGY53" s="58"/>
      <c r="AGZ53" s="58"/>
      <c r="AHA53" s="58"/>
      <c r="AHB53" s="58"/>
      <c r="AHC53" s="58"/>
      <c r="AHD53" s="58"/>
      <c r="AHE53" s="58"/>
      <c r="AHF53" s="58"/>
      <c r="AHG53" s="58"/>
      <c r="AHH53" s="58"/>
      <c r="AHI53" s="58"/>
      <c r="AHJ53" s="58"/>
      <c r="AHK53" s="58"/>
      <c r="AHL53" s="58"/>
      <c r="AHM53" s="58"/>
      <c r="AHN53" s="58"/>
      <c r="AHO53" s="58"/>
      <c r="AHP53" s="58"/>
      <c r="AHQ53" s="58"/>
      <c r="AHR53" s="58"/>
      <c r="AHS53" s="58"/>
      <c r="AHT53" s="58"/>
      <c r="AHU53" s="58"/>
      <c r="AHV53" s="58"/>
      <c r="AHW53" s="58"/>
      <c r="AHX53" s="58"/>
      <c r="AHY53" s="58"/>
      <c r="AHZ53" s="58"/>
      <c r="AIA53" s="58"/>
      <c r="AIB53" s="58"/>
      <c r="AIC53" s="58"/>
      <c r="AID53" s="58"/>
      <c r="AIE53" s="58"/>
      <c r="AIF53" s="58"/>
      <c r="AIG53" s="58"/>
      <c r="AIH53" s="58"/>
      <c r="AII53" s="58"/>
      <c r="AIJ53" s="58"/>
      <c r="AIK53" s="58"/>
      <c r="AIL53" s="58"/>
      <c r="AIM53" s="58"/>
      <c r="AIN53" s="58"/>
      <c r="AIO53" s="58"/>
      <c r="AIP53" s="58"/>
      <c r="AIQ53" s="58"/>
      <c r="AIR53" s="58"/>
      <c r="AIS53" s="58"/>
      <c r="AIT53" s="58"/>
      <c r="AIU53" s="58"/>
      <c r="AIV53" s="58"/>
      <c r="AIW53" s="58"/>
      <c r="AIX53" s="58"/>
      <c r="AIY53" s="58"/>
      <c r="AIZ53" s="58"/>
      <c r="AJA53" s="58"/>
      <c r="AJB53" s="58"/>
      <c r="AJC53" s="58"/>
      <c r="AJD53" s="58"/>
      <c r="AJE53" s="58"/>
      <c r="AJF53" s="58"/>
      <c r="AJG53" s="58"/>
      <c r="AJH53" s="58"/>
      <c r="AJI53" s="58"/>
      <c r="AJJ53" s="58"/>
      <c r="AJK53" s="58"/>
      <c r="AJL53" s="58"/>
      <c r="AJM53" s="58"/>
      <c r="AJN53" s="58"/>
      <c r="AJO53" s="58"/>
      <c r="AJP53" s="58"/>
      <c r="AJQ53" s="58"/>
      <c r="AJR53" s="58"/>
      <c r="AJS53" s="58"/>
      <c r="AJT53" s="58"/>
      <c r="AJU53" s="58"/>
      <c r="AJV53" s="58"/>
      <c r="AJW53" s="58"/>
      <c r="AJX53" s="58"/>
      <c r="AJY53" s="58"/>
      <c r="AJZ53" s="58"/>
      <c r="AKA53" s="58"/>
      <c r="AKB53" s="58"/>
      <c r="AKC53" s="58"/>
      <c r="AKD53" s="58"/>
      <c r="AKE53" s="58"/>
      <c r="AKF53" s="58"/>
      <c r="AKG53" s="58"/>
      <c r="AKH53" s="58"/>
      <c r="AKI53" s="58"/>
      <c r="AKJ53" s="58"/>
      <c r="AKK53" s="58"/>
      <c r="AKL53" s="58"/>
      <c r="AKM53" s="58"/>
      <c r="AKN53" s="58"/>
      <c r="AKO53" s="58"/>
      <c r="AKP53" s="58"/>
      <c r="AKQ53" s="58"/>
      <c r="AKR53" s="58"/>
      <c r="AKS53" s="58"/>
      <c r="AKT53" s="58"/>
      <c r="AKU53" s="58"/>
      <c r="AKV53" s="58"/>
      <c r="AKW53" s="58"/>
      <c r="AKX53" s="58"/>
      <c r="AKY53" s="58"/>
      <c r="AKZ53" s="58"/>
      <c r="ALA53" s="58"/>
      <c r="ALB53" s="58"/>
      <c r="ALC53" s="58"/>
      <c r="ALD53" s="58"/>
      <c r="ALE53" s="58"/>
      <c r="ALF53" s="58"/>
      <c r="ALG53" s="58"/>
      <c r="ALH53" s="58"/>
      <c r="ALI53" s="58"/>
      <c r="ALJ53" s="58"/>
      <c r="ALK53" s="58"/>
      <c r="ALL53" s="58"/>
      <c r="ALM53" s="58"/>
      <c r="ALN53" s="58"/>
      <c r="ALO53" s="58"/>
      <c r="ALP53" s="58"/>
      <c r="ALQ53" s="58"/>
      <c r="ALR53" s="58"/>
      <c r="ALS53" s="58"/>
      <c r="ALT53" s="58"/>
      <c r="ALU53" s="58"/>
      <c r="ALV53" s="58"/>
      <c r="ALW53" s="58"/>
      <c r="ALX53" s="58"/>
      <c r="ALY53" s="58"/>
      <c r="ALZ53" s="58"/>
      <c r="AMA53" s="58"/>
      <c r="AMB53" s="58"/>
      <c r="AMC53" s="58"/>
      <c r="AMD53" s="58"/>
      <c r="AME53" s="58"/>
      <c r="AMF53" s="58"/>
      <c r="AMG53" s="58"/>
      <c r="AMH53" s="58"/>
      <c r="AMI53" s="58"/>
      <c r="AMJ53" s="58"/>
      <c r="AMK53" s="58"/>
      <c r="AML53" s="58"/>
      <c r="AMM53" s="58"/>
      <c r="AMN53" s="58"/>
      <c r="AMO53" s="58"/>
      <c r="AMP53" s="58"/>
      <c r="AMQ53" s="58"/>
      <c r="AMR53" s="58"/>
      <c r="AMS53" s="58"/>
      <c r="AMT53" s="58"/>
      <c r="AMU53" s="58"/>
      <c r="AMV53" s="58"/>
      <c r="AMW53" s="58"/>
      <c r="AMX53" s="58"/>
      <c r="AMY53" s="58"/>
      <c r="AMZ53" s="58"/>
      <c r="ANA53" s="58"/>
      <c r="ANB53" s="58"/>
      <c r="ANC53" s="58"/>
      <c r="AND53" s="58"/>
      <c r="ANE53" s="58"/>
      <c r="ANF53" s="58"/>
      <c r="ANG53" s="58"/>
      <c r="ANH53" s="58"/>
      <c r="ANI53" s="58"/>
      <c r="ANJ53" s="58"/>
      <c r="ANK53" s="58"/>
      <c r="ANL53" s="58"/>
      <c r="ANM53" s="58"/>
      <c r="ANN53" s="58"/>
      <c r="ANO53" s="58"/>
      <c r="ANP53" s="58"/>
      <c r="ANQ53" s="58"/>
      <c r="ANR53" s="58"/>
      <c r="ANS53" s="58"/>
      <c r="ANT53" s="58"/>
      <c r="ANU53" s="58"/>
      <c r="ANV53" s="58"/>
      <c r="ANW53" s="58"/>
      <c r="ANX53" s="58"/>
      <c r="ANY53" s="58"/>
      <c r="ANZ53" s="58"/>
      <c r="AOA53" s="58"/>
      <c r="AOB53" s="58"/>
      <c r="AOC53" s="58"/>
      <c r="AOD53" s="58"/>
      <c r="AOE53" s="58"/>
      <c r="AOF53" s="58"/>
      <c r="AOG53" s="58"/>
      <c r="AOH53" s="58"/>
      <c r="AOI53" s="58"/>
      <c r="AOJ53" s="58"/>
      <c r="AOK53" s="58"/>
      <c r="AOL53" s="58"/>
      <c r="AOM53" s="58"/>
      <c r="AON53" s="58"/>
      <c r="AOO53" s="58"/>
      <c r="AOP53" s="58"/>
      <c r="AOQ53" s="58"/>
      <c r="AOR53" s="58"/>
      <c r="AOS53" s="58"/>
      <c r="AOT53" s="58"/>
      <c r="AOU53" s="58"/>
      <c r="AOV53" s="58"/>
      <c r="AOW53" s="58"/>
      <c r="AOX53" s="58"/>
      <c r="AOY53" s="58"/>
      <c r="AOZ53" s="58"/>
      <c r="APA53" s="58"/>
      <c r="APB53" s="58"/>
      <c r="APC53" s="58"/>
      <c r="APD53" s="58"/>
      <c r="APE53" s="58"/>
      <c r="APF53" s="58"/>
      <c r="APG53" s="58"/>
      <c r="APH53" s="58"/>
      <c r="API53" s="58"/>
      <c r="APJ53" s="58"/>
      <c r="APK53" s="58"/>
      <c r="APL53" s="58"/>
      <c r="APM53" s="58"/>
      <c r="APN53" s="58"/>
      <c r="APO53" s="58"/>
      <c r="APP53" s="58"/>
      <c r="APQ53" s="58"/>
      <c r="APR53" s="58"/>
      <c r="APS53" s="58"/>
      <c r="APT53" s="58"/>
      <c r="APU53" s="58"/>
      <c r="APV53" s="58"/>
      <c r="APW53" s="58"/>
      <c r="APX53" s="58"/>
      <c r="APY53" s="58"/>
      <c r="APZ53" s="58"/>
      <c r="AQA53" s="58"/>
      <c r="AQB53" s="58"/>
      <c r="AQC53" s="58"/>
      <c r="AQD53" s="58"/>
      <c r="AQE53" s="58"/>
      <c r="AQF53" s="58"/>
      <c r="AQG53" s="58"/>
      <c r="AQH53" s="58"/>
      <c r="AQI53" s="58"/>
      <c r="AQJ53" s="58"/>
      <c r="AQK53" s="58"/>
      <c r="AQL53" s="58"/>
      <c r="AQM53" s="58"/>
      <c r="AQN53" s="58"/>
      <c r="AQO53" s="58"/>
      <c r="AQP53" s="58"/>
      <c r="AQQ53" s="58"/>
      <c r="AQR53" s="58"/>
      <c r="AQS53" s="58"/>
      <c r="AQT53" s="58"/>
      <c r="AQU53" s="58"/>
      <c r="AQV53" s="58"/>
      <c r="AQW53" s="58"/>
      <c r="AQX53" s="58"/>
      <c r="AQY53" s="58"/>
      <c r="AQZ53" s="58"/>
      <c r="ARA53" s="58"/>
      <c r="ARB53" s="58"/>
      <c r="ARC53" s="58"/>
      <c r="ARD53" s="58"/>
      <c r="ARE53" s="58"/>
      <c r="ARF53" s="58"/>
      <c r="ARG53" s="58"/>
      <c r="ARH53" s="58"/>
      <c r="ARI53" s="58"/>
      <c r="ARJ53" s="58"/>
      <c r="ARK53" s="58"/>
      <c r="ARL53" s="58"/>
      <c r="ARM53" s="58"/>
      <c r="ARN53" s="58"/>
      <c r="ARO53" s="58"/>
      <c r="ARP53" s="58"/>
      <c r="ARQ53" s="58"/>
      <c r="ARR53" s="58"/>
      <c r="ARS53" s="58"/>
      <c r="ART53" s="58"/>
      <c r="ARU53" s="58"/>
      <c r="ARV53" s="58"/>
      <c r="ARW53" s="58"/>
      <c r="ARX53" s="58"/>
      <c r="ARY53" s="58"/>
      <c r="ARZ53" s="58"/>
      <c r="ASA53" s="58"/>
      <c r="ASB53" s="58"/>
      <c r="ASC53" s="58"/>
      <c r="ASD53" s="58"/>
      <c r="ASE53" s="58"/>
      <c r="ASF53" s="58"/>
      <c r="ASG53" s="58"/>
      <c r="ASH53" s="58"/>
      <c r="ASI53" s="58"/>
      <c r="ASJ53" s="58"/>
      <c r="ASK53" s="58"/>
      <c r="ASL53" s="58"/>
      <c r="ASM53" s="58"/>
      <c r="ASN53" s="58"/>
      <c r="ASO53" s="58"/>
      <c r="ASP53" s="58"/>
      <c r="ASQ53" s="58"/>
      <c r="ASR53" s="58"/>
      <c r="ASS53" s="58"/>
      <c r="AST53" s="58"/>
      <c r="ASU53" s="58"/>
      <c r="ASV53" s="58"/>
      <c r="ASW53" s="58"/>
      <c r="ASX53" s="58"/>
      <c r="ASY53" s="58"/>
      <c r="ASZ53" s="58"/>
      <c r="ATA53" s="58"/>
      <c r="ATB53" s="58"/>
      <c r="ATC53" s="58"/>
      <c r="ATD53" s="58"/>
      <c r="ATE53" s="58"/>
      <c r="ATF53" s="58"/>
      <c r="ATG53" s="58"/>
      <c r="ATH53" s="58"/>
      <c r="ATI53" s="58"/>
      <c r="ATJ53" s="58"/>
      <c r="ATK53" s="58"/>
      <c r="ATL53" s="58"/>
      <c r="ATM53" s="58"/>
      <c r="ATN53" s="58"/>
      <c r="ATO53" s="58"/>
      <c r="ATP53" s="58"/>
      <c r="ATQ53" s="58"/>
      <c r="ATR53" s="58"/>
      <c r="ATS53" s="58"/>
      <c r="ATT53" s="58"/>
      <c r="ATU53" s="58"/>
      <c r="ATV53" s="58"/>
      <c r="ATW53" s="58"/>
      <c r="ATX53" s="58"/>
      <c r="ATY53" s="58"/>
      <c r="ATZ53" s="58"/>
      <c r="AUA53" s="58"/>
      <c r="AUB53" s="58"/>
      <c r="AUC53" s="58"/>
      <c r="AUD53" s="58"/>
      <c r="AUE53" s="58"/>
      <c r="AUF53" s="58"/>
      <c r="AUG53" s="58"/>
      <c r="AUH53" s="58"/>
      <c r="AUI53" s="58"/>
      <c r="AUJ53" s="58"/>
      <c r="AUK53" s="58"/>
      <c r="AUL53" s="58"/>
      <c r="AUM53" s="58"/>
      <c r="AUN53" s="58"/>
      <c r="AUO53" s="58"/>
      <c r="AUP53" s="58"/>
      <c r="AUQ53" s="58"/>
      <c r="AUR53" s="58"/>
      <c r="AUS53" s="58"/>
      <c r="AUT53" s="58"/>
      <c r="AUU53" s="58"/>
      <c r="AUV53" s="58"/>
      <c r="AUW53" s="58"/>
      <c r="AUX53" s="58"/>
      <c r="AUY53" s="58"/>
      <c r="AUZ53" s="58"/>
      <c r="AVA53" s="58"/>
      <c r="AVB53" s="58"/>
      <c r="AVC53" s="58"/>
      <c r="AVD53" s="58"/>
      <c r="AVE53" s="58"/>
      <c r="AVF53" s="58"/>
      <c r="AVG53" s="58"/>
      <c r="AVH53" s="58"/>
      <c r="AVI53" s="58"/>
      <c r="AVJ53" s="58"/>
      <c r="AVK53" s="58"/>
      <c r="AVL53" s="58"/>
      <c r="AVM53" s="58"/>
      <c r="AVN53" s="58"/>
      <c r="AVO53" s="58"/>
      <c r="AVP53" s="58"/>
      <c r="AVQ53" s="58"/>
      <c r="AVR53" s="58"/>
      <c r="AVS53" s="58"/>
      <c r="AVT53" s="58"/>
      <c r="AVU53" s="58"/>
      <c r="AVV53" s="58"/>
      <c r="AVW53" s="58"/>
      <c r="AVX53" s="58"/>
      <c r="AVY53" s="58"/>
      <c r="AVZ53" s="58"/>
      <c r="AWA53" s="58"/>
      <c r="AWB53" s="58"/>
      <c r="AWC53" s="58"/>
      <c r="AWD53" s="58"/>
      <c r="AWE53" s="58"/>
      <c r="AWF53" s="58"/>
      <c r="AWG53" s="58"/>
      <c r="AWH53" s="58"/>
      <c r="AWI53" s="58"/>
      <c r="AWJ53" s="58"/>
      <c r="AWK53" s="58"/>
      <c r="AWL53" s="58"/>
      <c r="AWM53" s="58"/>
      <c r="AWN53" s="58"/>
      <c r="AWO53" s="58"/>
      <c r="AWP53" s="58"/>
      <c r="AWQ53" s="58"/>
      <c r="AWR53" s="58"/>
      <c r="AWS53" s="58"/>
      <c r="AWT53" s="58"/>
      <c r="AWU53" s="58"/>
      <c r="AWV53" s="58"/>
      <c r="AWW53" s="58"/>
      <c r="AWX53" s="58"/>
      <c r="AWY53" s="58"/>
      <c r="AWZ53" s="58"/>
      <c r="AXA53" s="58"/>
      <c r="AXB53" s="58"/>
      <c r="AXC53" s="58"/>
      <c r="AXD53" s="58"/>
      <c r="AXE53" s="58"/>
      <c r="AXF53" s="58"/>
      <c r="AXG53" s="58"/>
      <c r="AXH53" s="58"/>
      <c r="AXI53" s="58"/>
      <c r="AXJ53" s="58"/>
      <c r="AXK53" s="58"/>
      <c r="AXL53" s="58"/>
      <c r="AXM53" s="58"/>
      <c r="AXN53" s="58"/>
      <c r="AXO53" s="58"/>
      <c r="AXP53" s="58"/>
      <c r="AXQ53" s="58"/>
      <c r="AXR53" s="58"/>
      <c r="AXS53" s="58"/>
      <c r="AXT53" s="58"/>
      <c r="AXU53" s="58"/>
      <c r="AXV53" s="58"/>
      <c r="AXW53" s="58"/>
      <c r="AXX53" s="58"/>
      <c r="AXY53" s="58"/>
      <c r="AXZ53" s="58"/>
      <c r="AYA53" s="58"/>
      <c r="AYB53" s="58"/>
      <c r="AYC53" s="58"/>
      <c r="AYD53" s="58"/>
      <c r="AYE53" s="58"/>
      <c r="AYF53" s="58"/>
      <c r="AYG53" s="58"/>
      <c r="AYH53" s="58"/>
      <c r="AYI53" s="58"/>
      <c r="AYJ53" s="58"/>
      <c r="AYK53" s="58"/>
      <c r="AYL53" s="58"/>
      <c r="AYM53" s="58"/>
      <c r="AYN53" s="58"/>
      <c r="AYO53" s="58"/>
      <c r="AYP53" s="58"/>
      <c r="AYQ53" s="58"/>
      <c r="AYR53" s="58"/>
      <c r="AYS53" s="58"/>
      <c r="AYT53" s="58"/>
      <c r="AYU53" s="58"/>
      <c r="AYV53" s="58"/>
      <c r="AYW53" s="58"/>
      <c r="AYX53" s="58"/>
      <c r="AYY53" s="58"/>
      <c r="AYZ53" s="58"/>
      <c r="AZA53" s="58"/>
      <c r="AZB53" s="58"/>
      <c r="AZC53" s="58"/>
      <c r="AZD53" s="58"/>
      <c r="AZE53" s="58"/>
      <c r="AZF53" s="58"/>
      <c r="AZG53" s="58"/>
      <c r="AZH53" s="58"/>
      <c r="AZI53" s="58"/>
      <c r="AZJ53" s="58"/>
      <c r="AZK53" s="58"/>
      <c r="AZL53" s="58"/>
      <c r="AZM53" s="58"/>
      <c r="AZN53" s="58"/>
      <c r="AZO53" s="58"/>
      <c r="AZP53" s="58"/>
      <c r="AZQ53" s="58"/>
      <c r="AZR53" s="58"/>
      <c r="AZS53" s="58"/>
      <c r="AZT53" s="58"/>
      <c r="AZU53" s="58"/>
      <c r="AZV53" s="58"/>
      <c r="AZW53" s="58"/>
      <c r="AZX53" s="58"/>
      <c r="AZY53" s="58"/>
      <c r="AZZ53" s="58"/>
      <c r="BAA53" s="58"/>
      <c r="BAB53" s="58"/>
      <c r="BAC53" s="58"/>
      <c r="BAD53" s="58"/>
      <c r="BAE53" s="58"/>
      <c r="BAF53" s="58"/>
      <c r="BAG53" s="58"/>
      <c r="BAH53" s="58"/>
      <c r="BAI53" s="58"/>
      <c r="BAJ53" s="58"/>
      <c r="BAK53" s="58"/>
      <c r="BAL53" s="58"/>
      <c r="BAM53" s="58"/>
      <c r="BAN53" s="58"/>
      <c r="BAO53" s="58"/>
      <c r="BAP53" s="58"/>
      <c r="BAQ53" s="58"/>
      <c r="BAR53" s="58"/>
      <c r="BAS53" s="58"/>
      <c r="BAT53" s="58"/>
      <c r="BAU53" s="58"/>
      <c r="BAV53" s="58"/>
      <c r="BAW53" s="58"/>
      <c r="BAX53" s="58"/>
      <c r="BAY53" s="58"/>
      <c r="BAZ53" s="58"/>
      <c r="BBA53" s="58"/>
      <c r="BBB53" s="58"/>
      <c r="BBC53" s="58"/>
      <c r="BBD53" s="58"/>
      <c r="BBE53" s="58"/>
      <c r="BBF53" s="58"/>
      <c r="BBG53" s="58"/>
      <c r="BBH53" s="58"/>
      <c r="BBI53" s="58"/>
      <c r="BBJ53" s="58"/>
      <c r="BBK53" s="58"/>
      <c r="BBL53" s="58"/>
      <c r="BBM53" s="58"/>
      <c r="BBN53" s="58"/>
      <c r="BBO53" s="58"/>
      <c r="BBP53" s="58"/>
      <c r="BBQ53" s="58"/>
      <c r="BBR53" s="58"/>
      <c r="BBS53" s="58"/>
      <c r="BBT53" s="58"/>
      <c r="BBU53" s="58"/>
      <c r="BBV53" s="58"/>
      <c r="BBW53" s="58"/>
      <c r="BBX53" s="58"/>
      <c r="BBY53" s="58"/>
      <c r="BBZ53" s="58"/>
      <c r="BCA53" s="58"/>
      <c r="BCB53" s="58"/>
      <c r="BCC53" s="58"/>
      <c r="BCD53" s="58"/>
      <c r="BCE53" s="58"/>
      <c r="BCF53" s="58"/>
      <c r="BCG53" s="58"/>
      <c r="BCH53" s="58"/>
      <c r="BCI53" s="58"/>
      <c r="BCJ53" s="58"/>
      <c r="BCK53" s="58"/>
      <c r="BCL53" s="58"/>
      <c r="BCM53" s="58"/>
      <c r="BCN53" s="58"/>
      <c r="BCO53" s="58"/>
      <c r="BCP53" s="58"/>
      <c r="BCQ53" s="58"/>
      <c r="BCR53" s="58"/>
      <c r="BCS53" s="58"/>
      <c r="BCT53" s="58"/>
      <c r="BCU53" s="58"/>
      <c r="BCV53" s="58"/>
      <c r="BCW53" s="58"/>
      <c r="BCX53" s="58"/>
      <c r="BCY53" s="58"/>
      <c r="BCZ53" s="58"/>
      <c r="BDA53" s="58"/>
      <c r="BDB53" s="58"/>
      <c r="BDC53" s="58"/>
      <c r="BDD53" s="58"/>
      <c r="BDE53" s="58"/>
      <c r="BDF53" s="58"/>
      <c r="BDG53" s="58"/>
      <c r="BDH53" s="58"/>
      <c r="BDI53" s="58"/>
      <c r="BDJ53" s="58"/>
      <c r="BDK53" s="58"/>
      <c r="BDL53" s="58"/>
      <c r="BDM53" s="58"/>
      <c r="BDN53" s="58"/>
      <c r="BDO53" s="58"/>
      <c r="BDP53" s="58"/>
      <c r="BDQ53" s="58"/>
      <c r="BDR53" s="58"/>
      <c r="BDS53" s="58"/>
      <c r="BDT53" s="58"/>
      <c r="BDU53" s="58"/>
      <c r="BDV53" s="58"/>
      <c r="BDW53" s="58"/>
      <c r="BDX53" s="58"/>
      <c r="BDY53" s="58"/>
      <c r="BDZ53" s="58"/>
      <c r="BEA53" s="58"/>
      <c r="BEB53" s="58"/>
      <c r="BEC53" s="58"/>
      <c r="BED53" s="58"/>
      <c r="BEE53" s="58"/>
      <c r="BEF53" s="58"/>
      <c r="BEG53" s="58"/>
      <c r="BEH53" s="58"/>
      <c r="BEI53" s="58"/>
      <c r="BEJ53" s="58"/>
      <c r="BEK53" s="58"/>
      <c r="BEL53" s="58"/>
      <c r="BEM53" s="58"/>
      <c r="BEN53" s="58"/>
      <c r="BEO53" s="58"/>
      <c r="BEP53" s="58"/>
      <c r="BEQ53" s="58"/>
      <c r="BER53" s="58"/>
      <c r="BES53" s="58"/>
      <c r="BET53" s="58"/>
      <c r="BEU53" s="58"/>
      <c r="BEV53" s="58"/>
      <c r="BEW53" s="58"/>
      <c r="BEX53" s="58"/>
      <c r="BEY53" s="58"/>
      <c r="BEZ53" s="58"/>
      <c r="BFA53" s="58"/>
      <c r="BFB53" s="58"/>
      <c r="BFC53" s="58"/>
      <c r="BFD53" s="58"/>
      <c r="BFE53" s="58"/>
      <c r="BFF53" s="58"/>
      <c r="BFG53" s="58"/>
      <c r="BFH53" s="58"/>
      <c r="BFI53" s="58"/>
      <c r="BFJ53" s="58"/>
      <c r="BFK53" s="58"/>
      <c r="BFL53" s="58"/>
      <c r="BFM53" s="58"/>
      <c r="BFN53" s="58"/>
      <c r="BFO53" s="58"/>
      <c r="BFP53" s="58"/>
      <c r="BFQ53" s="58"/>
      <c r="BFR53" s="58"/>
      <c r="BFS53" s="58"/>
      <c r="BFT53" s="58"/>
      <c r="BFU53" s="58"/>
      <c r="BFV53" s="58"/>
      <c r="BFW53" s="58"/>
      <c r="BFX53" s="58"/>
      <c r="BFY53" s="58"/>
      <c r="BFZ53" s="58"/>
      <c r="BGA53" s="58"/>
      <c r="BGB53" s="58"/>
      <c r="BGC53" s="58"/>
      <c r="BGD53" s="58"/>
      <c r="BGE53" s="58"/>
      <c r="BGF53" s="58"/>
      <c r="BGG53" s="58"/>
      <c r="BGH53" s="58"/>
      <c r="BGI53" s="58"/>
      <c r="BGJ53" s="58"/>
      <c r="BGK53" s="58"/>
      <c r="BGL53" s="58"/>
      <c r="BGM53" s="58"/>
      <c r="BGN53" s="58"/>
      <c r="BGO53" s="58"/>
      <c r="BGP53" s="58"/>
      <c r="BGQ53" s="58"/>
      <c r="BGR53" s="58"/>
      <c r="BGS53" s="58"/>
      <c r="BGT53" s="58"/>
      <c r="BGU53" s="58"/>
      <c r="BGV53" s="58"/>
      <c r="BGW53" s="58"/>
      <c r="BGX53" s="58"/>
      <c r="BGY53" s="58"/>
      <c r="BGZ53" s="58"/>
      <c r="BHA53" s="58"/>
      <c r="BHB53" s="58"/>
      <c r="BHC53" s="58"/>
      <c r="BHD53" s="58"/>
      <c r="BHE53" s="58"/>
      <c r="BHF53" s="58"/>
      <c r="BHG53" s="58"/>
      <c r="BHH53" s="58"/>
      <c r="BHI53" s="58"/>
      <c r="BHJ53" s="58"/>
      <c r="BHK53" s="58"/>
      <c r="BHL53" s="58"/>
      <c r="BHM53" s="58"/>
      <c r="BHN53" s="58"/>
      <c r="BHO53" s="58"/>
      <c r="BHP53" s="58"/>
      <c r="BHQ53" s="58"/>
      <c r="BHR53" s="58"/>
      <c r="BHS53" s="58"/>
      <c r="BHT53" s="58"/>
      <c r="BHU53" s="58"/>
      <c r="BHV53" s="58"/>
      <c r="BHW53" s="58"/>
      <c r="BHX53" s="58"/>
      <c r="BHY53" s="58"/>
      <c r="BHZ53" s="58"/>
      <c r="BIA53" s="58"/>
      <c r="BIB53" s="58"/>
      <c r="BIC53" s="58"/>
      <c r="BID53" s="58"/>
      <c r="BIE53" s="58"/>
      <c r="BIF53" s="58"/>
      <c r="BIG53" s="58"/>
      <c r="BIH53" s="58"/>
      <c r="BII53" s="58"/>
      <c r="BIJ53" s="58"/>
      <c r="BIK53" s="58"/>
      <c r="BIL53" s="58"/>
      <c r="BIM53" s="58"/>
      <c r="BIN53" s="58"/>
      <c r="BIO53" s="58"/>
      <c r="BIP53" s="58"/>
      <c r="BIQ53" s="58"/>
      <c r="BIR53" s="58"/>
      <c r="BIS53" s="58"/>
      <c r="BIT53" s="58"/>
      <c r="BIU53" s="58"/>
      <c r="BIV53" s="58"/>
      <c r="BIW53" s="58"/>
      <c r="BIX53" s="58"/>
      <c r="BIY53" s="58"/>
      <c r="BIZ53" s="58"/>
      <c r="BJA53" s="58"/>
      <c r="BJB53" s="58"/>
      <c r="BJC53" s="58"/>
      <c r="BJD53" s="58"/>
      <c r="BJE53" s="58"/>
      <c r="BJF53" s="58"/>
      <c r="BJG53" s="58"/>
      <c r="BJH53" s="58"/>
      <c r="BJI53" s="58"/>
      <c r="BJJ53" s="58"/>
      <c r="BJK53" s="58"/>
      <c r="BJL53" s="58"/>
      <c r="BJM53" s="58"/>
      <c r="BJN53" s="58"/>
      <c r="BJO53" s="58"/>
      <c r="BJP53" s="58"/>
      <c r="BJQ53" s="58"/>
      <c r="BJR53" s="58"/>
      <c r="BJS53" s="58"/>
      <c r="BJT53" s="58"/>
      <c r="BJU53" s="58"/>
      <c r="BJV53" s="58"/>
      <c r="BJW53" s="58"/>
      <c r="BJX53" s="58"/>
      <c r="BJY53" s="58"/>
      <c r="BJZ53" s="58"/>
      <c r="BKA53" s="58"/>
      <c r="BKB53" s="58"/>
      <c r="BKC53" s="58"/>
      <c r="BKD53" s="58"/>
      <c r="BKE53" s="58"/>
      <c r="BKF53" s="58"/>
      <c r="BKG53" s="58"/>
      <c r="BKH53" s="58"/>
      <c r="BKI53" s="58"/>
      <c r="BKJ53" s="58"/>
      <c r="BKK53" s="58"/>
      <c r="BKL53" s="58"/>
      <c r="BKM53" s="58"/>
      <c r="BKN53" s="58"/>
      <c r="BKO53" s="58"/>
      <c r="BKP53" s="58"/>
      <c r="BKQ53" s="58"/>
      <c r="BKR53" s="58"/>
      <c r="BKS53" s="58"/>
      <c r="BKT53" s="58"/>
      <c r="BKU53" s="58"/>
      <c r="BKV53" s="58"/>
      <c r="BKW53" s="58"/>
      <c r="BKX53" s="58"/>
      <c r="BKY53" s="58"/>
      <c r="BKZ53" s="58"/>
      <c r="BLA53" s="58"/>
      <c r="BLB53" s="58"/>
      <c r="BLC53" s="58"/>
      <c r="BLD53" s="58"/>
      <c r="BLE53" s="58"/>
      <c r="BLF53" s="58"/>
      <c r="BLG53" s="58"/>
      <c r="BLH53" s="58"/>
      <c r="BLI53" s="58"/>
      <c r="BLJ53" s="58"/>
      <c r="BLK53" s="58"/>
      <c r="BLL53" s="58"/>
      <c r="BLM53" s="58"/>
      <c r="BLN53" s="58"/>
      <c r="BLO53" s="58"/>
      <c r="BLP53" s="58"/>
      <c r="BLQ53" s="58"/>
      <c r="BLR53" s="58"/>
      <c r="BLS53" s="58"/>
      <c r="BLT53" s="58"/>
      <c r="BLU53" s="58"/>
      <c r="BLV53" s="58"/>
      <c r="BLW53" s="58"/>
      <c r="BLX53" s="58"/>
      <c r="BLY53" s="58"/>
      <c r="BLZ53" s="58"/>
      <c r="BMA53" s="58"/>
      <c r="BMB53" s="58"/>
      <c r="BMC53" s="58"/>
      <c r="BMD53" s="58"/>
      <c r="BME53" s="58"/>
      <c r="BMF53" s="58"/>
      <c r="BMG53" s="58"/>
      <c r="BMH53" s="58"/>
      <c r="BMI53" s="58"/>
      <c r="BMJ53" s="58"/>
      <c r="BMK53" s="58"/>
      <c r="BML53" s="58"/>
      <c r="BMM53" s="58"/>
      <c r="BMN53" s="58"/>
      <c r="BMO53" s="58"/>
      <c r="BMP53" s="58"/>
      <c r="BMQ53" s="58"/>
      <c r="BMR53" s="58"/>
      <c r="BMS53" s="58"/>
      <c r="BMT53" s="58"/>
      <c r="BMU53" s="58"/>
      <c r="BMV53" s="58"/>
      <c r="BMW53" s="58"/>
      <c r="BMX53" s="58"/>
      <c r="BMY53" s="58"/>
      <c r="BMZ53" s="58"/>
      <c r="BNA53" s="58"/>
      <c r="BNB53" s="58"/>
      <c r="BNC53" s="58"/>
      <c r="BND53" s="58"/>
      <c r="BNE53" s="58"/>
      <c r="BNF53" s="58"/>
      <c r="BNG53" s="58"/>
      <c r="BNH53" s="58"/>
      <c r="BNI53" s="58"/>
      <c r="BNJ53" s="58"/>
      <c r="BNK53" s="58"/>
      <c r="BNL53" s="58"/>
      <c r="BNM53" s="58"/>
      <c r="BNN53" s="58"/>
      <c r="BNO53" s="58"/>
      <c r="BNP53" s="58"/>
      <c r="BNQ53" s="58"/>
      <c r="BNR53" s="58"/>
      <c r="BNS53" s="58"/>
      <c r="BNT53" s="58"/>
      <c r="BNU53" s="58"/>
      <c r="BNV53" s="58"/>
      <c r="BNW53" s="58"/>
      <c r="BNX53" s="58"/>
      <c r="BNY53" s="58"/>
      <c r="BNZ53" s="58"/>
      <c r="BOA53" s="58"/>
      <c r="BOB53" s="58"/>
      <c r="BOC53" s="58"/>
      <c r="BOD53" s="58"/>
      <c r="BOE53" s="58"/>
      <c r="BOF53" s="58"/>
      <c r="BOG53" s="58"/>
      <c r="BOH53" s="58"/>
      <c r="BOI53" s="58"/>
      <c r="BOJ53" s="58"/>
      <c r="BOK53" s="58"/>
      <c r="BOL53" s="58"/>
      <c r="BOM53" s="58"/>
      <c r="BON53" s="58"/>
      <c r="BOO53" s="58"/>
      <c r="BOP53" s="58"/>
      <c r="BOQ53" s="58"/>
      <c r="BOR53" s="58"/>
      <c r="BOS53" s="58"/>
      <c r="BOT53" s="58"/>
      <c r="BOU53" s="58"/>
      <c r="BOV53" s="58"/>
      <c r="BOW53" s="58"/>
      <c r="BOX53" s="58"/>
      <c r="BOY53" s="58"/>
      <c r="BOZ53" s="58"/>
      <c r="BPA53" s="58"/>
      <c r="BPB53" s="58"/>
      <c r="BPC53" s="58"/>
      <c r="BPD53" s="58"/>
      <c r="BPE53" s="58"/>
      <c r="BPF53" s="58"/>
      <c r="BPG53" s="58"/>
      <c r="BPH53" s="58"/>
      <c r="BPI53" s="58"/>
      <c r="BPJ53" s="58"/>
      <c r="BPK53" s="58"/>
      <c r="BPL53" s="58"/>
      <c r="BPM53" s="58"/>
      <c r="BPN53" s="58"/>
      <c r="BPO53" s="58"/>
      <c r="BPP53" s="58"/>
      <c r="BPQ53" s="58"/>
      <c r="BPR53" s="58"/>
      <c r="BPS53" s="58"/>
      <c r="BPT53" s="58"/>
      <c r="BPU53" s="58"/>
      <c r="BPV53" s="58"/>
      <c r="BPW53" s="58"/>
      <c r="BPX53" s="58"/>
      <c r="BPY53" s="58"/>
      <c r="BPZ53" s="58"/>
      <c r="BQA53" s="58"/>
      <c r="BQB53" s="58"/>
      <c r="BQC53" s="58"/>
      <c r="BQD53" s="58"/>
      <c r="BQE53" s="58"/>
      <c r="BQF53" s="58"/>
      <c r="BQG53" s="58"/>
      <c r="BQH53" s="58"/>
      <c r="BQI53" s="58"/>
      <c r="BQJ53" s="58"/>
      <c r="BQK53" s="58"/>
      <c r="BQL53" s="58"/>
      <c r="BQM53" s="58"/>
      <c r="BQN53" s="58"/>
      <c r="BQO53" s="58"/>
      <c r="BQP53" s="58"/>
      <c r="BQQ53" s="58"/>
      <c r="BQR53" s="58"/>
      <c r="BQS53" s="58"/>
      <c r="BQT53" s="58"/>
      <c r="BQU53" s="58"/>
      <c r="BQV53" s="58"/>
      <c r="BQW53" s="58"/>
      <c r="BQX53" s="58"/>
      <c r="BQY53" s="58"/>
      <c r="BQZ53" s="58"/>
      <c r="BRA53" s="58"/>
      <c r="BRB53" s="58"/>
      <c r="BRC53" s="58"/>
      <c r="BRD53" s="58"/>
      <c r="BRE53" s="58"/>
      <c r="BRF53" s="58"/>
      <c r="BRG53" s="58"/>
      <c r="BRH53" s="58"/>
      <c r="BRI53" s="58"/>
      <c r="BRJ53" s="58"/>
      <c r="BRK53" s="58"/>
      <c r="BRL53" s="58"/>
      <c r="BRM53" s="58"/>
      <c r="BRN53" s="58"/>
      <c r="BRO53" s="58"/>
      <c r="BRP53" s="58"/>
      <c r="BRQ53" s="58"/>
      <c r="BRR53" s="58"/>
      <c r="BRS53" s="58"/>
      <c r="BRT53" s="58"/>
      <c r="BRU53" s="58"/>
      <c r="BRV53" s="58"/>
      <c r="BRW53" s="58"/>
      <c r="BRX53" s="58"/>
      <c r="BRY53" s="58"/>
      <c r="BRZ53" s="58"/>
      <c r="BSA53" s="58"/>
      <c r="BSB53" s="58"/>
      <c r="BSC53" s="58"/>
      <c r="BSD53" s="58"/>
      <c r="BSE53" s="58"/>
      <c r="BSF53" s="58"/>
      <c r="BSG53" s="58"/>
      <c r="BSH53" s="58"/>
      <c r="BSI53" s="58"/>
      <c r="BSJ53" s="58"/>
      <c r="BSK53" s="58"/>
      <c r="BSL53" s="58"/>
      <c r="BSM53" s="58"/>
      <c r="BSN53" s="58"/>
      <c r="BSO53" s="58"/>
      <c r="BSP53" s="58"/>
      <c r="BSQ53" s="58"/>
      <c r="BSR53" s="58"/>
      <c r="BSS53" s="58"/>
      <c r="BST53" s="58"/>
      <c r="BSU53" s="58"/>
      <c r="BSV53" s="58"/>
      <c r="BSW53" s="58"/>
      <c r="BSX53" s="58"/>
      <c r="BSY53" s="58"/>
      <c r="BSZ53" s="58"/>
      <c r="BTA53" s="58"/>
      <c r="BTB53" s="58"/>
      <c r="BTC53" s="58"/>
      <c r="BTD53" s="58"/>
      <c r="BTE53" s="58"/>
      <c r="BTF53" s="58"/>
      <c r="BTG53" s="58"/>
      <c r="BTH53" s="58"/>
      <c r="BTI53" s="58"/>
      <c r="BTJ53" s="58"/>
      <c r="BTK53" s="58"/>
      <c r="BTL53" s="58"/>
      <c r="BTM53" s="58"/>
      <c r="BTN53" s="58"/>
      <c r="BTO53" s="58"/>
      <c r="BTP53" s="58"/>
      <c r="BTQ53" s="58"/>
      <c r="BTR53" s="58"/>
      <c r="BTS53" s="58"/>
      <c r="BTT53" s="58"/>
      <c r="BTU53" s="58"/>
      <c r="BTV53" s="58"/>
      <c r="BTW53" s="58"/>
      <c r="BTX53" s="58"/>
      <c r="BTY53" s="58"/>
      <c r="BTZ53" s="58"/>
      <c r="BUA53" s="58"/>
      <c r="BUB53" s="58"/>
      <c r="BUC53" s="58"/>
      <c r="BUD53" s="58"/>
      <c r="BUE53" s="58"/>
      <c r="BUF53" s="58"/>
      <c r="BUG53" s="58"/>
      <c r="BUH53" s="58"/>
      <c r="BUI53" s="58"/>
      <c r="BUJ53" s="58"/>
      <c r="BUK53" s="58"/>
      <c r="BUL53" s="58"/>
      <c r="BUM53" s="58"/>
      <c r="BUN53" s="58"/>
      <c r="BUO53" s="58"/>
      <c r="BUP53" s="58"/>
      <c r="BUQ53" s="58"/>
      <c r="BUR53" s="58"/>
      <c r="BUS53" s="58"/>
      <c r="BUT53" s="58"/>
      <c r="BUU53" s="58"/>
      <c r="BUV53" s="58"/>
      <c r="BUW53" s="58"/>
      <c r="BUX53" s="58"/>
      <c r="BUY53" s="58"/>
      <c r="BUZ53" s="58"/>
      <c r="BVA53" s="58"/>
      <c r="BVB53" s="58"/>
      <c r="BVC53" s="58"/>
      <c r="BVD53" s="58"/>
      <c r="BVE53" s="58"/>
      <c r="BVF53" s="58"/>
      <c r="BVG53" s="58"/>
      <c r="BVH53" s="58"/>
      <c r="BVI53" s="58"/>
      <c r="BVJ53" s="58"/>
      <c r="BVK53" s="58"/>
      <c r="BVL53" s="58"/>
      <c r="BVM53" s="58"/>
      <c r="BVN53" s="58"/>
      <c r="BVO53" s="58"/>
      <c r="BVP53" s="58"/>
      <c r="BVQ53" s="58"/>
      <c r="BVR53" s="58"/>
      <c r="BVS53" s="58"/>
      <c r="BVT53" s="58"/>
      <c r="BVU53" s="58"/>
      <c r="BVV53" s="58"/>
      <c r="BVW53" s="58"/>
      <c r="BVX53" s="58"/>
      <c r="BVY53" s="58"/>
      <c r="BVZ53" s="58"/>
      <c r="BWA53" s="58"/>
      <c r="BWB53" s="58"/>
      <c r="BWC53" s="58"/>
      <c r="BWD53" s="58"/>
      <c r="BWE53" s="58"/>
      <c r="BWF53" s="58"/>
      <c r="BWG53" s="58"/>
      <c r="BWH53" s="58"/>
      <c r="BWI53" s="58"/>
      <c r="BWJ53" s="58"/>
      <c r="BWK53" s="58"/>
      <c r="BWL53" s="58"/>
      <c r="BWM53" s="58"/>
      <c r="BWN53" s="58"/>
      <c r="BWO53" s="58"/>
      <c r="BWP53" s="58"/>
      <c r="BWQ53" s="58"/>
      <c r="BWR53" s="58"/>
      <c r="BWS53" s="58"/>
      <c r="BWT53" s="58"/>
      <c r="BWU53" s="58"/>
      <c r="BWV53" s="58"/>
      <c r="BWW53" s="58"/>
      <c r="BWX53" s="58"/>
      <c r="BWY53" s="58"/>
      <c r="BWZ53" s="58"/>
      <c r="BXA53" s="58"/>
      <c r="BXB53" s="58"/>
      <c r="BXC53" s="58"/>
      <c r="BXD53" s="58"/>
      <c r="BXE53" s="58"/>
      <c r="BXF53" s="58"/>
      <c r="BXG53" s="58"/>
      <c r="BXH53" s="58"/>
      <c r="BXI53" s="58"/>
      <c r="BXJ53" s="58"/>
      <c r="BXK53" s="58"/>
      <c r="BXL53" s="58"/>
      <c r="BXM53" s="58"/>
      <c r="BXN53" s="58"/>
      <c r="BXO53" s="58"/>
      <c r="BXP53" s="58"/>
      <c r="BXQ53" s="58"/>
      <c r="BXR53" s="58"/>
      <c r="BXS53" s="58"/>
      <c r="BXT53" s="58"/>
      <c r="BXU53" s="58"/>
      <c r="BXV53" s="58"/>
      <c r="BXW53" s="58"/>
      <c r="BXX53" s="58"/>
      <c r="BXY53" s="58"/>
      <c r="BXZ53" s="58"/>
      <c r="BYA53" s="58"/>
      <c r="BYB53" s="58"/>
      <c r="BYC53" s="58"/>
      <c r="BYD53" s="58"/>
      <c r="BYE53" s="58"/>
      <c r="BYF53" s="58"/>
      <c r="BYG53" s="58"/>
      <c r="BYH53" s="58"/>
      <c r="BYI53" s="58"/>
      <c r="BYJ53" s="58"/>
      <c r="BYK53" s="58"/>
      <c r="BYL53" s="58"/>
      <c r="BYM53" s="58"/>
      <c r="BYN53" s="58"/>
      <c r="BYO53" s="58"/>
      <c r="BYP53" s="58"/>
      <c r="BYQ53" s="58"/>
      <c r="BYR53" s="58"/>
      <c r="BYS53" s="58"/>
      <c r="BYT53" s="58"/>
      <c r="BYU53" s="58"/>
      <c r="BYV53" s="58"/>
      <c r="BYW53" s="58"/>
      <c r="BYX53" s="58"/>
      <c r="BYY53" s="58"/>
      <c r="BYZ53" s="58"/>
      <c r="BZA53" s="58"/>
      <c r="BZB53" s="58"/>
      <c r="BZC53" s="58"/>
      <c r="BZD53" s="58"/>
      <c r="BZE53" s="58"/>
      <c r="BZF53" s="58"/>
      <c r="BZG53" s="58"/>
      <c r="BZH53" s="58"/>
      <c r="BZI53" s="58"/>
      <c r="BZJ53" s="58"/>
      <c r="BZK53" s="58"/>
      <c r="BZL53" s="58"/>
      <c r="BZM53" s="58"/>
      <c r="BZN53" s="58"/>
      <c r="BZO53" s="58"/>
      <c r="BZP53" s="58"/>
      <c r="BZQ53" s="58"/>
      <c r="BZR53" s="58"/>
      <c r="BZS53" s="58"/>
      <c r="BZT53" s="58"/>
      <c r="BZU53" s="58"/>
      <c r="BZV53" s="58"/>
      <c r="BZW53" s="58"/>
      <c r="BZX53" s="58"/>
      <c r="BZY53" s="58"/>
      <c r="BZZ53" s="58"/>
      <c r="CAA53" s="58"/>
      <c r="CAB53" s="58"/>
      <c r="CAC53" s="58"/>
      <c r="CAD53" s="58"/>
      <c r="CAE53" s="58"/>
      <c r="CAF53" s="58"/>
      <c r="CAG53" s="58"/>
      <c r="CAH53" s="58"/>
      <c r="CAI53" s="58"/>
      <c r="CAJ53" s="58"/>
      <c r="CAK53" s="58"/>
      <c r="CAL53" s="58"/>
      <c r="CAM53" s="58"/>
      <c r="CAN53" s="58"/>
      <c r="CAO53" s="58"/>
      <c r="CAP53" s="58"/>
      <c r="CAQ53" s="58"/>
      <c r="CAR53" s="58"/>
      <c r="CAS53" s="58"/>
      <c r="CAT53" s="58"/>
      <c r="CAU53" s="58"/>
      <c r="CAV53" s="58"/>
      <c r="CAW53" s="58"/>
      <c r="CAX53" s="58"/>
      <c r="CAY53" s="58"/>
      <c r="CAZ53" s="58"/>
      <c r="CBA53" s="58"/>
      <c r="CBB53" s="58"/>
      <c r="CBC53" s="58"/>
      <c r="CBD53" s="58"/>
      <c r="CBE53" s="58"/>
      <c r="CBF53" s="58"/>
      <c r="CBG53" s="58"/>
      <c r="CBH53" s="58"/>
      <c r="CBI53" s="58"/>
      <c r="CBJ53" s="58"/>
      <c r="CBK53" s="58"/>
      <c r="CBL53" s="58"/>
      <c r="CBM53" s="58"/>
      <c r="CBN53" s="58"/>
      <c r="CBO53" s="58"/>
      <c r="CBP53" s="58"/>
      <c r="CBQ53" s="58"/>
      <c r="CBR53" s="58"/>
      <c r="CBS53" s="58"/>
      <c r="CBT53" s="58"/>
      <c r="CBU53" s="58"/>
      <c r="CBV53" s="58"/>
      <c r="CBW53" s="58"/>
      <c r="CBX53" s="58"/>
      <c r="CBY53" s="58"/>
      <c r="CBZ53" s="58"/>
      <c r="CCA53" s="58"/>
      <c r="CCB53" s="58"/>
      <c r="CCC53" s="58"/>
      <c r="CCD53" s="58"/>
      <c r="CCE53" s="58"/>
      <c r="CCF53" s="58"/>
      <c r="CCG53" s="58"/>
      <c r="CCH53" s="58"/>
      <c r="CCI53" s="58"/>
      <c r="CCJ53" s="58"/>
      <c r="CCK53" s="58"/>
      <c r="CCL53" s="58"/>
      <c r="CCM53" s="58"/>
      <c r="CCN53" s="58"/>
      <c r="CCO53" s="58"/>
      <c r="CCP53" s="58"/>
      <c r="CCQ53" s="58"/>
      <c r="CCR53" s="58"/>
      <c r="CCS53" s="58"/>
      <c r="CCT53" s="58"/>
      <c r="CCU53" s="58"/>
      <c r="CCV53" s="58"/>
      <c r="CCW53" s="58"/>
      <c r="CCX53" s="58"/>
      <c r="CCY53" s="58"/>
      <c r="CCZ53" s="58"/>
      <c r="CDA53" s="58"/>
      <c r="CDB53" s="58"/>
      <c r="CDC53" s="58"/>
      <c r="CDD53" s="58"/>
      <c r="CDE53" s="58"/>
      <c r="CDF53" s="58"/>
      <c r="CDG53" s="58"/>
      <c r="CDH53" s="58"/>
      <c r="CDI53" s="58"/>
      <c r="CDJ53" s="58"/>
      <c r="CDK53" s="58"/>
      <c r="CDL53" s="58"/>
      <c r="CDM53" s="58"/>
      <c r="CDN53" s="58"/>
      <c r="CDO53" s="58"/>
      <c r="CDP53" s="58"/>
      <c r="CDQ53" s="58"/>
      <c r="CDR53" s="58"/>
      <c r="CDS53" s="58"/>
      <c r="CDT53" s="58"/>
      <c r="CDU53" s="58"/>
      <c r="CDV53" s="58"/>
      <c r="CDW53" s="58"/>
      <c r="CDX53" s="58"/>
      <c r="CDY53" s="58"/>
      <c r="CDZ53" s="58"/>
      <c r="CEA53" s="58"/>
      <c r="CEB53" s="58"/>
      <c r="CEC53" s="58"/>
      <c r="CED53" s="58"/>
      <c r="CEE53" s="58"/>
      <c r="CEF53" s="58"/>
      <c r="CEG53" s="58"/>
      <c r="CEH53" s="58"/>
      <c r="CEI53" s="58"/>
      <c r="CEJ53" s="58"/>
      <c r="CEK53" s="58"/>
      <c r="CEL53" s="58"/>
      <c r="CEM53" s="58"/>
      <c r="CEN53" s="58"/>
      <c r="CEO53" s="58"/>
      <c r="CEP53" s="58"/>
      <c r="CEQ53" s="58"/>
      <c r="CER53" s="58"/>
      <c r="CES53" s="58"/>
      <c r="CET53" s="58"/>
      <c r="CEU53" s="58"/>
      <c r="CEV53" s="58"/>
      <c r="CEW53" s="58"/>
      <c r="CEX53" s="58"/>
      <c r="CEY53" s="58"/>
      <c r="CEZ53" s="58"/>
      <c r="CFA53" s="58"/>
      <c r="CFB53" s="58"/>
      <c r="CFC53" s="58"/>
      <c r="CFD53" s="58"/>
      <c r="CFE53" s="58"/>
      <c r="CFF53" s="58"/>
      <c r="CFG53" s="58"/>
      <c r="CFH53" s="58"/>
      <c r="CFI53" s="58"/>
      <c r="CFJ53" s="58"/>
      <c r="CFK53" s="58"/>
      <c r="CFL53" s="58"/>
      <c r="CFM53" s="58"/>
      <c r="CFN53" s="58"/>
      <c r="CFO53" s="58"/>
      <c r="CFP53" s="58"/>
      <c r="CFQ53" s="58"/>
      <c r="CFR53" s="58"/>
      <c r="CFS53" s="58"/>
      <c r="CFT53" s="58"/>
      <c r="CFU53" s="58"/>
      <c r="CFV53" s="58"/>
      <c r="CFW53" s="58"/>
      <c r="CFX53" s="58"/>
      <c r="CFY53" s="58"/>
      <c r="CFZ53" s="58"/>
      <c r="CGA53" s="58"/>
      <c r="CGB53" s="58"/>
      <c r="CGC53" s="58"/>
      <c r="CGD53" s="58"/>
      <c r="CGE53" s="58"/>
      <c r="CGF53" s="58"/>
      <c r="CGG53" s="58"/>
      <c r="CGH53" s="58"/>
      <c r="CGI53" s="58"/>
      <c r="CGJ53" s="58"/>
      <c r="CGK53" s="58"/>
      <c r="CGL53" s="58"/>
      <c r="CGM53" s="58"/>
      <c r="CGN53" s="58"/>
      <c r="CGO53" s="58"/>
      <c r="CGP53" s="58"/>
      <c r="CGQ53" s="58"/>
      <c r="CGR53" s="58"/>
      <c r="CGS53" s="58"/>
      <c r="CGT53" s="58"/>
      <c r="CGU53" s="58"/>
      <c r="CGV53" s="58"/>
      <c r="CGW53" s="58"/>
      <c r="CGX53" s="58"/>
      <c r="CGY53" s="58"/>
      <c r="CGZ53" s="58"/>
      <c r="CHA53" s="58"/>
      <c r="CHB53" s="58"/>
      <c r="CHC53" s="58"/>
      <c r="CHD53" s="58"/>
      <c r="CHE53" s="58"/>
      <c r="CHF53" s="58"/>
      <c r="CHG53" s="58"/>
      <c r="CHH53" s="58"/>
      <c r="CHI53" s="58"/>
      <c r="CHJ53" s="58"/>
      <c r="CHK53" s="58"/>
      <c r="CHL53" s="58"/>
      <c r="CHM53" s="58"/>
      <c r="CHN53" s="58"/>
      <c r="CHO53" s="58"/>
      <c r="CHP53" s="58"/>
      <c r="CHQ53" s="58"/>
      <c r="CHR53" s="58"/>
      <c r="CHS53" s="58"/>
      <c r="CHT53" s="58"/>
      <c r="CHU53" s="58"/>
      <c r="CHV53" s="58"/>
      <c r="CHW53" s="58"/>
      <c r="CHX53" s="58"/>
      <c r="CHY53" s="58"/>
      <c r="CHZ53" s="58"/>
      <c r="CIA53" s="58"/>
      <c r="CIB53" s="58"/>
      <c r="CIC53" s="58"/>
      <c r="CID53" s="58"/>
      <c r="CIE53" s="58"/>
      <c r="CIF53" s="58"/>
      <c r="CIG53" s="58"/>
      <c r="CIH53" s="58"/>
      <c r="CII53" s="58"/>
      <c r="CIJ53" s="58"/>
      <c r="CIK53" s="58"/>
      <c r="CIL53" s="58"/>
      <c r="CIM53" s="58"/>
      <c r="CIN53" s="58"/>
      <c r="CIO53" s="58"/>
      <c r="CIP53" s="58"/>
      <c r="CIQ53" s="58"/>
      <c r="CIR53" s="58"/>
      <c r="CIS53" s="58"/>
      <c r="CIT53" s="58"/>
      <c r="CIU53" s="58"/>
      <c r="CIV53" s="58"/>
      <c r="CIW53" s="58"/>
      <c r="CIX53" s="58"/>
      <c r="CIY53" s="58"/>
      <c r="CIZ53" s="58"/>
      <c r="CJA53" s="58"/>
      <c r="CJB53" s="58"/>
      <c r="CJC53" s="58"/>
      <c r="CJD53" s="58"/>
      <c r="CJE53" s="58"/>
      <c r="CJF53" s="58"/>
      <c r="CJG53" s="58"/>
      <c r="CJH53" s="58"/>
      <c r="CJI53" s="58"/>
      <c r="CJJ53" s="58"/>
      <c r="CJK53" s="58"/>
      <c r="CJL53" s="58"/>
      <c r="CJM53" s="58"/>
      <c r="CJN53" s="58"/>
      <c r="CJO53" s="58"/>
      <c r="CJP53" s="58"/>
      <c r="CJQ53" s="58"/>
      <c r="CJR53" s="58"/>
      <c r="CJS53" s="58"/>
      <c r="CJT53" s="58"/>
      <c r="CJU53" s="58"/>
      <c r="CJV53" s="58"/>
      <c r="CJW53" s="58"/>
      <c r="CJX53" s="58"/>
      <c r="CJY53" s="58"/>
      <c r="CJZ53" s="58"/>
      <c r="CKA53" s="58"/>
      <c r="CKB53" s="58"/>
      <c r="CKC53" s="58"/>
      <c r="CKD53" s="58"/>
      <c r="CKE53" s="58"/>
      <c r="CKF53" s="58"/>
      <c r="CKG53" s="58"/>
      <c r="CKH53" s="58"/>
      <c r="CKI53" s="58"/>
      <c r="CKJ53" s="58"/>
      <c r="CKK53" s="58"/>
      <c r="CKL53" s="58"/>
      <c r="CKM53" s="58"/>
      <c r="CKN53" s="58"/>
      <c r="CKO53" s="58"/>
      <c r="CKP53" s="58"/>
      <c r="CKQ53" s="58"/>
      <c r="CKR53" s="58"/>
      <c r="CKS53" s="58"/>
      <c r="CKT53" s="58"/>
      <c r="CKU53" s="58"/>
      <c r="CKV53" s="58"/>
      <c r="CKW53" s="58"/>
      <c r="CKX53" s="58"/>
      <c r="CKY53" s="58"/>
      <c r="CKZ53" s="58"/>
      <c r="CLA53" s="58"/>
      <c r="CLB53" s="58"/>
      <c r="CLC53" s="58"/>
      <c r="CLD53" s="58"/>
      <c r="CLE53" s="58"/>
      <c r="CLF53" s="58"/>
      <c r="CLG53" s="58"/>
      <c r="CLH53" s="58"/>
      <c r="CLI53" s="58"/>
      <c r="CLJ53" s="58"/>
      <c r="CLK53" s="58"/>
      <c r="CLL53" s="58"/>
      <c r="CLM53" s="58"/>
      <c r="CLN53" s="58"/>
      <c r="CLO53" s="58"/>
      <c r="CLP53" s="58"/>
      <c r="CLQ53" s="58"/>
      <c r="CLR53" s="58"/>
      <c r="CLS53" s="58"/>
      <c r="CLT53" s="58"/>
      <c r="CLU53" s="58"/>
      <c r="CLV53" s="58"/>
      <c r="CLW53" s="58"/>
      <c r="CLX53" s="58"/>
      <c r="CLY53" s="58"/>
      <c r="CLZ53" s="58"/>
      <c r="CMA53" s="58"/>
      <c r="CMB53" s="58"/>
      <c r="CMC53" s="58"/>
      <c r="CMD53" s="58"/>
      <c r="CME53" s="58"/>
      <c r="CMF53" s="58"/>
      <c r="CMG53" s="58"/>
      <c r="CMH53" s="58"/>
      <c r="CMI53" s="58"/>
      <c r="CMJ53" s="58"/>
      <c r="CMK53" s="58"/>
      <c r="CML53" s="58"/>
      <c r="CMM53" s="58"/>
      <c r="CMN53" s="58"/>
      <c r="CMO53" s="58"/>
      <c r="CMP53" s="58"/>
      <c r="CMQ53" s="58"/>
      <c r="CMR53" s="58"/>
      <c r="CMS53" s="58"/>
      <c r="CMT53" s="58"/>
      <c r="CMU53" s="58"/>
      <c r="CMV53" s="58"/>
      <c r="CMW53" s="58"/>
      <c r="CMX53" s="58"/>
      <c r="CMY53" s="58"/>
      <c r="CMZ53" s="58"/>
      <c r="CNA53" s="58"/>
      <c r="CNB53" s="58"/>
      <c r="CNC53" s="58"/>
      <c r="CND53" s="58"/>
      <c r="CNE53" s="58"/>
      <c r="CNF53" s="58"/>
      <c r="CNG53" s="58"/>
      <c r="CNH53" s="58"/>
      <c r="CNI53" s="58"/>
      <c r="CNJ53" s="58"/>
      <c r="CNK53" s="58"/>
      <c r="CNL53" s="58"/>
      <c r="CNM53" s="58"/>
      <c r="CNN53" s="58"/>
      <c r="CNO53" s="58"/>
      <c r="CNP53" s="58"/>
      <c r="CNQ53" s="58"/>
      <c r="CNR53" s="58"/>
      <c r="CNS53" s="58"/>
      <c r="CNT53" s="58"/>
      <c r="CNU53" s="58"/>
      <c r="CNV53" s="58"/>
      <c r="CNW53" s="58"/>
      <c r="CNX53" s="58"/>
      <c r="CNY53" s="58"/>
      <c r="CNZ53" s="58"/>
      <c r="COA53" s="58"/>
      <c r="COB53" s="58"/>
      <c r="COC53" s="58"/>
      <c r="COD53" s="58"/>
      <c r="COE53" s="58"/>
      <c r="COF53" s="58"/>
      <c r="COG53" s="58"/>
      <c r="COH53" s="58"/>
      <c r="COI53" s="58"/>
      <c r="COJ53" s="58"/>
      <c r="COK53" s="58"/>
      <c r="COL53" s="58"/>
      <c r="COM53" s="58"/>
      <c r="CON53" s="58"/>
      <c r="COO53" s="58"/>
      <c r="COP53" s="58"/>
      <c r="COQ53" s="58"/>
      <c r="COR53" s="58"/>
      <c r="COS53" s="58"/>
      <c r="COT53" s="58"/>
      <c r="COU53" s="58"/>
      <c r="COV53" s="58"/>
      <c r="COW53" s="58"/>
      <c r="COX53" s="58"/>
      <c r="COY53" s="58"/>
      <c r="COZ53" s="58"/>
      <c r="CPA53" s="58"/>
      <c r="CPB53" s="58"/>
      <c r="CPC53" s="58"/>
      <c r="CPD53" s="58"/>
      <c r="CPE53" s="58"/>
      <c r="CPF53" s="58"/>
      <c r="CPG53" s="58"/>
      <c r="CPH53" s="58"/>
      <c r="CPI53" s="58"/>
      <c r="CPJ53" s="58"/>
      <c r="CPK53" s="58"/>
      <c r="CPL53" s="58"/>
      <c r="CPM53" s="58"/>
      <c r="CPN53" s="58"/>
      <c r="CPO53" s="58"/>
      <c r="CPP53" s="58"/>
      <c r="CPQ53" s="58"/>
      <c r="CPR53" s="58"/>
      <c r="CPS53" s="58"/>
      <c r="CPT53" s="58"/>
      <c r="CPU53" s="58"/>
      <c r="CPV53" s="58"/>
      <c r="CPW53" s="58"/>
      <c r="CPX53" s="58"/>
      <c r="CPY53" s="58"/>
      <c r="CPZ53" s="58"/>
      <c r="CQA53" s="58"/>
      <c r="CQB53" s="58"/>
      <c r="CQC53" s="58"/>
      <c r="CQD53" s="58"/>
      <c r="CQE53" s="58"/>
      <c r="CQF53" s="58"/>
      <c r="CQG53" s="58"/>
      <c r="CQH53" s="58"/>
      <c r="CQI53" s="58"/>
      <c r="CQJ53" s="58"/>
      <c r="CQK53" s="58"/>
      <c r="CQL53" s="58"/>
      <c r="CQM53" s="58"/>
      <c r="CQN53" s="58"/>
      <c r="CQO53" s="58"/>
      <c r="CQP53" s="58"/>
      <c r="CQQ53" s="58"/>
      <c r="CQR53" s="58"/>
      <c r="CQS53" s="58"/>
      <c r="CQT53" s="58"/>
      <c r="CQU53" s="58"/>
      <c r="CQV53" s="58"/>
      <c r="CQW53" s="58"/>
      <c r="CQX53" s="58"/>
      <c r="CQY53" s="58"/>
      <c r="CQZ53" s="58"/>
      <c r="CRA53" s="58"/>
      <c r="CRB53" s="58"/>
      <c r="CRC53" s="58"/>
      <c r="CRD53" s="58"/>
      <c r="CRE53" s="58"/>
      <c r="CRF53" s="58"/>
      <c r="CRG53" s="58"/>
      <c r="CRH53" s="58"/>
      <c r="CRI53" s="58"/>
      <c r="CRJ53" s="58"/>
      <c r="CRK53" s="58"/>
      <c r="CRL53" s="58"/>
      <c r="CRM53" s="58"/>
      <c r="CRN53" s="58"/>
      <c r="CRO53" s="58"/>
      <c r="CRP53" s="58"/>
      <c r="CRQ53" s="58"/>
      <c r="CRR53" s="58"/>
      <c r="CRS53" s="58"/>
      <c r="CRT53" s="58"/>
      <c r="CRU53" s="58"/>
      <c r="CRV53" s="58"/>
      <c r="CRW53" s="58"/>
      <c r="CRX53" s="58"/>
      <c r="CRY53" s="58"/>
      <c r="CRZ53" s="58"/>
      <c r="CSA53" s="58"/>
      <c r="CSB53" s="58"/>
      <c r="CSC53" s="58"/>
      <c r="CSD53" s="58"/>
      <c r="CSE53" s="58"/>
      <c r="CSF53" s="58"/>
      <c r="CSG53" s="58"/>
      <c r="CSH53" s="58"/>
      <c r="CSI53" s="58"/>
      <c r="CSJ53" s="58"/>
      <c r="CSK53" s="58"/>
      <c r="CSL53" s="58"/>
      <c r="CSM53" s="58"/>
      <c r="CSN53" s="58"/>
      <c r="CSO53" s="58"/>
      <c r="CSP53" s="58"/>
      <c r="CSQ53" s="58"/>
      <c r="CSR53" s="58"/>
      <c r="CSS53" s="58"/>
      <c r="CST53" s="58"/>
      <c r="CSU53" s="58"/>
      <c r="CSV53" s="58"/>
      <c r="CSW53" s="58"/>
      <c r="CSX53" s="58"/>
      <c r="CSY53" s="58"/>
      <c r="CSZ53" s="58"/>
      <c r="CTA53" s="58"/>
      <c r="CTB53" s="58"/>
      <c r="CTC53" s="58"/>
      <c r="CTD53" s="58"/>
      <c r="CTE53" s="58"/>
      <c r="CTF53" s="58"/>
      <c r="CTG53" s="58"/>
      <c r="CTH53" s="58"/>
      <c r="CTI53" s="58"/>
      <c r="CTJ53" s="58"/>
      <c r="CTK53" s="58"/>
      <c r="CTL53" s="58"/>
      <c r="CTM53" s="58"/>
      <c r="CTN53" s="58"/>
      <c r="CTO53" s="58"/>
      <c r="CTP53" s="58"/>
      <c r="CTQ53" s="58"/>
      <c r="CTR53" s="58"/>
      <c r="CTS53" s="58"/>
      <c r="CTT53" s="58"/>
      <c r="CTU53" s="58"/>
      <c r="CTV53" s="58"/>
      <c r="CTW53" s="58"/>
      <c r="CTX53" s="58"/>
      <c r="CTY53" s="58"/>
      <c r="CTZ53" s="58"/>
      <c r="CUA53" s="58"/>
      <c r="CUB53" s="58"/>
      <c r="CUC53" s="58"/>
      <c r="CUD53" s="58"/>
      <c r="CUE53" s="58"/>
      <c r="CUF53" s="58"/>
      <c r="CUG53" s="58"/>
      <c r="CUH53" s="58"/>
      <c r="CUI53" s="58"/>
      <c r="CUJ53" s="58"/>
      <c r="CUK53" s="58"/>
      <c r="CUL53" s="58"/>
      <c r="CUM53" s="58"/>
      <c r="CUN53" s="58"/>
      <c r="CUO53" s="58"/>
      <c r="CUP53" s="58"/>
      <c r="CUQ53" s="58"/>
      <c r="CUR53" s="58"/>
      <c r="CUS53" s="58"/>
      <c r="CUT53" s="58"/>
      <c r="CUU53" s="58"/>
      <c r="CUV53" s="58"/>
      <c r="CUW53" s="58"/>
      <c r="CUX53" s="58"/>
      <c r="CUY53" s="58"/>
      <c r="CUZ53" s="58"/>
      <c r="CVA53" s="58"/>
      <c r="CVB53" s="58"/>
      <c r="CVC53" s="58"/>
      <c r="CVD53" s="58"/>
      <c r="CVE53" s="58"/>
      <c r="CVF53" s="58"/>
      <c r="CVG53" s="58"/>
      <c r="CVH53" s="58"/>
      <c r="CVI53" s="58"/>
      <c r="CVJ53" s="58"/>
      <c r="CVK53" s="58"/>
      <c r="CVL53" s="58"/>
      <c r="CVM53" s="58"/>
      <c r="CVN53" s="58"/>
      <c r="CVO53" s="58"/>
      <c r="CVP53" s="58"/>
      <c r="CVQ53" s="58"/>
      <c r="CVR53" s="58"/>
      <c r="CVS53" s="58"/>
      <c r="CVT53" s="58"/>
      <c r="CVU53" s="58"/>
      <c r="CVV53" s="58"/>
      <c r="CVW53" s="58"/>
      <c r="CVX53" s="58"/>
      <c r="CVY53" s="58"/>
      <c r="CVZ53" s="58"/>
      <c r="CWA53" s="58"/>
      <c r="CWB53" s="58"/>
      <c r="CWC53" s="58"/>
      <c r="CWD53" s="58"/>
      <c r="CWE53" s="58"/>
      <c r="CWF53" s="58"/>
      <c r="CWG53" s="58"/>
      <c r="CWH53" s="58"/>
      <c r="CWI53" s="58"/>
      <c r="CWJ53" s="58"/>
      <c r="CWK53" s="58"/>
      <c r="CWL53" s="58"/>
      <c r="CWM53" s="58"/>
      <c r="CWN53" s="58"/>
      <c r="CWO53" s="58"/>
      <c r="CWP53" s="58"/>
      <c r="CWQ53" s="58"/>
      <c r="CWR53" s="58"/>
      <c r="CWS53" s="58"/>
      <c r="CWT53" s="58"/>
      <c r="CWU53" s="58"/>
      <c r="CWV53" s="58"/>
      <c r="CWW53" s="58"/>
      <c r="CWX53" s="58"/>
      <c r="CWY53" s="58"/>
      <c r="CWZ53" s="58"/>
      <c r="CXA53" s="58"/>
      <c r="CXB53" s="58"/>
      <c r="CXC53" s="58"/>
      <c r="CXD53" s="58"/>
      <c r="CXE53" s="58"/>
      <c r="CXF53" s="58"/>
      <c r="CXG53" s="58"/>
      <c r="CXH53" s="58"/>
      <c r="CXI53" s="58"/>
      <c r="CXJ53" s="58"/>
      <c r="CXK53" s="58"/>
      <c r="CXL53" s="58"/>
      <c r="CXM53" s="58"/>
      <c r="CXN53" s="58"/>
      <c r="CXO53" s="58"/>
      <c r="CXP53" s="58"/>
      <c r="CXQ53" s="58"/>
      <c r="CXR53" s="58"/>
      <c r="CXS53" s="58"/>
      <c r="CXT53" s="58"/>
      <c r="CXU53" s="58"/>
      <c r="CXV53" s="58"/>
      <c r="CXW53" s="58"/>
      <c r="CXX53" s="58"/>
      <c r="CXY53" s="58"/>
      <c r="CXZ53" s="58"/>
      <c r="CYA53" s="58"/>
      <c r="CYB53" s="58"/>
      <c r="CYC53" s="58"/>
      <c r="CYD53" s="58"/>
      <c r="CYE53" s="58"/>
      <c r="CYF53" s="58"/>
      <c r="CYG53" s="58"/>
      <c r="CYH53" s="58"/>
      <c r="CYI53" s="58"/>
      <c r="CYJ53" s="58"/>
      <c r="CYK53" s="58"/>
      <c r="CYL53" s="58"/>
      <c r="CYM53" s="58"/>
      <c r="CYN53" s="58"/>
      <c r="CYO53" s="58"/>
      <c r="CYP53" s="58"/>
      <c r="CYQ53" s="58"/>
      <c r="CYR53" s="58"/>
      <c r="CYS53" s="58"/>
      <c r="CYT53" s="58"/>
      <c r="CYU53" s="58"/>
      <c r="CYV53" s="58"/>
      <c r="CYW53" s="58"/>
      <c r="CYX53" s="58"/>
      <c r="CYY53" s="58"/>
      <c r="CYZ53" s="58"/>
      <c r="CZA53" s="58"/>
      <c r="CZB53" s="58"/>
      <c r="CZC53" s="58"/>
      <c r="CZD53" s="58"/>
      <c r="CZE53" s="58"/>
      <c r="CZF53" s="58"/>
      <c r="CZG53" s="58"/>
      <c r="CZH53" s="58"/>
      <c r="CZI53" s="58"/>
      <c r="CZJ53" s="58"/>
      <c r="CZK53" s="58"/>
      <c r="CZL53" s="58"/>
      <c r="CZM53" s="58"/>
      <c r="CZN53" s="58"/>
      <c r="CZO53" s="58"/>
      <c r="CZP53" s="58"/>
      <c r="CZQ53" s="58"/>
      <c r="CZR53" s="58"/>
      <c r="CZS53" s="58"/>
      <c r="CZT53" s="58"/>
      <c r="CZU53" s="58"/>
      <c r="CZV53" s="58"/>
      <c r="CZW53" s="58"/>
      <c r="CZX53" s="58"/>
      <c r="CZY53" s="58"/>
      <c r="CZZ53" s="58"/>
      <c r="DAA53" s="58"/>
      <c r="DAB53" s="58"/>
      <c r="DAC53" s="58"/>
      <c r="DAD53" s="58"/>
      <c r="DAE53" s="58"/>
      <c r="DAF53" s="58"/>
      <c r="DAG53" s="58"/>
      <c r="DAH53" s="58"/>
      <c r="DAI53" s="58"/>
      <c r="DAJ53" s="58"/>
      <c r="DAK53" s="58"/>
      <c r="DAL53" s="58"/>
      <c r="DAM53" s="58"/>
      <c r="DAN53" s="58"/>
      <c r="DAO53" s="58"/>
      <c r="DAP53" s="58"/>
      <c r="DAQ53" s="58"/>
      <c r="DAR53" s="58"/>
      <c r="DAS53" s="58"/>
      <c r="DAT53" s="58"/>
      <c r="DAU53" s="58"/>
      <c r="DAV53" s="58"/>
      <c r="DAW53" s="58"/>
      <c r="DAX53" s="58"/>
      <c r="DAY53" s="58"/>
      <c r="DAZ53" s="58"/>
      <c r="DBA53" s="58"/>
      <c r="DBB53" s="58"/>
      <c r="DBC53" s="58"/>
      <c r="DBD53" s="58"/>
      <c r="DBE53" s="58"/>
      <c r="DBF53" s="58"/>
      <c r="DBG53" s="58"/>
      <c r="DBH53" s="58"/>
      <c r="DBI53" s="58"/>
      <c r="DBJ53" s="58"/>
      <c r="DBK53" s="58"/>
      <c r="DBL53" s="58"/>
      <c r="DBM53" s="58"/>
      <c r="DBN53" s="58"/>
      <c r="DBO53" s="58"/>
      <c r="DBP53" s="58"/>
      <c r="DBQ53" s="58"/>
      <c r="DBR53" s="58"/>
      <c r="DBS53" s="58"/>
      <c r="DBT53" s="58"/>
      <c r="DBU53" s="58"/>
      <c r="DBV53" s="58"/>
      <c r="DBW53" s="58"/>
      <c r="DBX53" s="58"/>
      <c r="DBY53" s="58"/>
      <c r="DBZ53" s="58"/>
      <c r="DCA53" s="58"/>
      <c r="DCB53" s="58"/>
      <c r="DCC53" s="58"/>
      <c r="DCD53" s="58"/>
      <c r="DCE53" s="58"/>
      <c r="DCF53" s="58"/>
      <c r="DCG53" s="58"/>
      <c r="DCH53" s="58"/>
      <c r="DCI53" s="58"/>
      <c r="DCJ53" s="58"/>
      <c r="DCK53" s="58"/>
      <c r="DCL53" s="58"/>
      <c r="DCM53" s="58"/>
      <c r="DCN53" s="58"/>
      <c r="DCO53" s="58"/>
      <c r="DCP53" s="58"/>
      <c r="DCQ53" s="58"/>
      <c r="DCR53" s="58"/>
      <c r="DCS53" s="58"/>
      <c r="DCT53" s="58"/>
      <c r="DCU53" s="58"/>
      <c r="DCV53" s="58"/>
      <c r="DCW53" s="58"/>
      <c r="DCX53" s="58"/>
      <c r="DCY53" s="58"/>
      <c r="DCZ53" s="58"/>
      <c r="DDA53" s="58"/>
      <c r="DDB53" s="58"/>
      <c r="DDC53" s="58"/>
      <c r="DDD53" s="58"/>
      <c r="DDE53" s="58"/>
      <c r="DDF53" s="58"/>
      <c r="DDG53" s="58"/>
      <c r="DDH53" s="58"/>
      <c r="DDI53" s="58"/>
      <c r="DDJ53" s="58"/>
      <c r="DDK53" s="58"/>
      <c r="DDL53" s="58"/>
      <c r="DDM53" s="58"/>
      <c r="DDN53" s="58"/>
      <c r="DDO53" s="58"/>
      <c r="DDP53" s="58"/>
      <c r="DDQ53" s="58"/>
      <c r="DDR53" s="58"/>
      <c r="DDS53" s="58"/>
      <c r="DDT53" s="58"/>
      <c r="DDU53" s="58"/>
      <c r="DDV53" s="58"/>
      <c r="DDW53" s="58"/>
      <c r="DDX53" s="58"/>
      <c r="DDY53" s="58"/>
      <c r="DDZ53" s="58"/>
      <c r="DEA53" s="58"/>
      <c r="DEB53" s="58"/>
      <c r="DEC53" s="58"/>
      <c r="DED53" s="58"/>
      <c r="DEE53" s="58"/>
      <c r="DEF53" s="58"/>
      <c r="DEG53" s="58"/>
      <c r="DEH53" s="58"/>
      <c r="DEI53" s="58"/>
      <c r="DEJ53" s="58"/>
      <c r="DEK53" s="58"/>
      <c r="DEL53" s="58"/>
      <c r="DEM53" s="58"/>
      <c r="DEN53" s="58"/>
      <c r="DEO53" s="58"/>
      <c r="DEP53" s="58"/>
      <c r="DEQ53" s="58"/>
      <c r="DER53" s="58"/>
      <c r="DES53" s="58"/>
      <c r="DET53" s="58"/>
      <c r="DEU53" s="58"/>
      <c r="DEV53" s="58"/>
      <c r="DEW53" s="58"/>
      <c r="DEX53" s="58"/>
      <c r="DEY53" s="58"/>
      <c r="DEZ53" s="58"/>
      <c r="DFA53" s="58"/>
      <c r="DFB53" s="58"/>
      <c r="DFC53" s="58"/>
      <c r="DFD53" s="58"/>
      <c r="DFE53" s="58"/>
      <c r="DFF53" s="58"/>
      <c r="DFG53" s="58"/>
      <c r="DFH53" s="58"/>
      <c r="DFI53" s="58"/>
      <c r="DFJ53" s="58"/>
      <c r="DFK53" s="58"/>
      <c r="DFL53" s="58"/>
      <c r="DFM53" s="58"/>
      <c r="DFN53" s="58"/>
      <c r="DFO53" s="58"/>
      <c r="DFP53" s="58"/>
      <c r="DFQ53" s="58"/>
      <c r="DFR53" s="58"/>
      <c r="DFS53" s="58"/>
      <c r="DFT53" s="58"/>
      <c r="DFU53" s="58"/>
      <c r="DFV53" s="58"/>
      <c r="DFW53" s="58"/>
      <c r="DFX53" s="58"/>
      <c r="DFY53" s="58"/>
      <c r="DFZ53" s="58"/>
      <c r="DGA53" s="58"/>
      <c r="DGB53" s="58"/>
      <c r="DGC53" s="58"/>
      <c r="DGD53" s="58"/>
      <c r="DGE53" s="58"/>
      <c r="DGF53" s="58"/>
      <c r="DGG53" s="58"/>
      <c r="DGH53" s="58"/>
      <c r="DGI53" s="58"/>
      <c r="DGJ53" s="58"/>
      <c r="DGK53" s="58"/>
      <c r="DGL53" s="58"/>
      <c r="DGM53" s="58"/>
      <c r="DGN53" s="58"/>
      <c r="DGO53" s="58"/>
      <c r="DGP53" s="58"/>
      <c r="DGQ53" s="58"/>
      <c r="DGR53" s="58"/>
      <c r="DGS53" s="58"/>
      <c r="DGT53" s="58"/>
      <c r="DGU53" s="58"/>
      <c r="DGV53" s="58"/>
      <c r="DGW53" s="58"/>
      <c r="DGX53" s="58"/>
      <c r="DGY53" s="58"/>
      <c r="DGZ53" s="58"/>
      <c r="DHA53" s="58"/>
      <c r="DHB53" s="58"/>
      <c r="DHC53" s="58"/>
      <c r="DHD53" s="58"/>
      <c r="DHE53" s="58"/>
      <c r="DHF53" s="58"/>
      <c r="DHG53" s="58"/>
      <c r="DHH53" s="58"/>
      <c r="DHI53" s="58"/>
      <c r="DHJ53" s="58"/>
      <c r="DHK53" s="58"/>
      <c r="DHL53" s="58"/>
      <c r="DHM53" s="58"/>
      <c r="DHN53" s="58"/>
      <c r="DHO53" s="58"/>
      <c r="DHP53" s="58"/>
      <c r="DHQ53" s="58"/>
      <c r="DHR53" s="58"/>
      <c r="DHS53" s="58"/>
      <c r="DHT53" s="58"/>
      <c r="DHU53" s="58"/>
      <c r="DHV53" s="58"/>
      <c r="DHW53" s="58"/>
      <c r="DHX53" s="58"/>
      <c r="DHY53" s="58"/>
      <c r="DHZ53" s="58"/>
      <c r="DIA53" s="58"/>
      <c r="DIB53" s="58"/>
      <c r="DIC53" s="58"/>
      <c r="DID53" s="58"/>
      <c r="DIE53" s="58"/>
      <c r="DIF53" s="58"/>
      <c r="DIG53" s="58"/>
      <c r="DIH53" s="58"/>
      <c r="DII53" s="58"/>
      <c r="DIJ53" s="58"/>
      <c r="DIK53" s="58"/>
      <c r="DIL53" s="58"/>
      <c r="DIM53" s="58"/>
      <c r="DIN53" s="58"/>
      <c r="DIO53" s="58"/>
      <c r="DIP53" s="58"/>
      <c r="DIQ53" s="58"/>
      <c r="DIR53" s="58"/>
      <c r="DIS53" s="58"/>
      <c r="DIT53" s="58"/>
      <c r="DIU53" s="58"/>
      <c r="DIV53" s="58"/>
      <c r="DIW53" s="58"/>
      <c r="DIX53" s="58"/>
      <c r="DIY53" s="58"/>
      <c r="DIZ53" s="58"/>
      <c r="DJA53" s="58"/>
      <c r="DJB53" s="58"/>
      <c r="DJC53" s="58"/>
      <c r="DJD53" s="58"/>
      <c r="DJE53" s="58"/>
      <c r="DJF53" s="58"/>
      <c r="DJG53" s="58"/>
      <c r="DJH53" s="58"/>
      <c r="DJI53" s="58"/>
      <c r="DJJ53" s="58"/>
      <c r="DJK53" s="58"/>
      <c r="DJL53" s="58"/>
      <c r="DJM53" s="58"/>
      <c r="DJN53" s="58"/>
      <c r="DJO53" s="58"/>
      <c r="DJP53" s="58"/>
      <c r="DJQ53" s="58"/>
      <c r="DJR53" s="58"/>
      <c r="DJS53" s="58"/>
      <c r="DJT53" s="58"/>
      <c r="DJU53" s="58"/>
      <c r="DJV53" s="58"/>
      <c r="DJW53" s="58"/>
      <c r="DJX53" s="58"/>
      <c r="DJY53" s="58"/>
      <c r="DJZ53" s="58"/>
      <c r="DKA53" s="58"/>
      <c r="DKB53" s="58"/>
      <c r="DKC53" s="58"/>
      <c r="DKD53" s="58"/>
      <c r="DKE53" s="58"/>
      <c r="DKF53" s="58"/>
      <c r="DKG53" s="58"/>
      <c r="DKH53" s="58"/>
      <c r="DKI53" s="58"/>
      <c r="DKJ53" s="58"/>
      <c r="DKK53" s="58"/>
      <c r="DKL53" s="58"/>
      <c r="DKM53" s="58"/>
      <c r="DKN53" s="58"/>
      <c r="DKO53" s="58"/>
      <c r="DKP53" s="58"/>
      <c r="DKQ53" s="58"/>
      <c r="DKR53" s="58"/>
      <c r="DKS53" s="58"/>
      <c r="DKT53" s="58"/>
      <c r="DKU53" s="58"/>
      <c r="DKV53" s="58"/>
      <c r="DKW53" s="58"/>
      <c r="DKX53" s="58"/>
      <c r="DKY53" s="58"/>
      <c r="DKZ53" s="58"/>
      <c r="DLA53" s="58"/>
      <c r="DLB53" s="58"/>
      <c r="DLC53" s="58"/>
      <c r="DLD53" s="58"/>
      <c r="DLE53" s="58"/>
      <c r="DLF53" s="58"/>
      <c r="DLG53" s="58"/>
      <c r="DLH53" s="58"/>
      <c r="DLI53" s="58"/>
      <c r="DLJ53" s="58"/>
      <c r="DLK53" s="58"/>
      <c r="DLL53" s="58"/>
      <c r="DLM53" s="58"/>
      <c r="DLN53" s="58"/>
      <c r="DLO53" s="58"/>
      <c r="DLP53" s="58"/>
      <c r="DLQ53" s="58"/>
      <c r="DLR53" s="58"/>
      <c r="DLS53" s="58"/>
      <c r="DLT53" s="58"/>
      <c r="DLU53" s="58"/>
      <c r="DLV53" s="58"/>
      <c r="DLW53" s="58"/>
      <c r="DLX53" s="58"/>
      <c r="DLY53" s="58"/>
      <c r="DLZ53" s="58"/>
      <c r="DMA53" s="58"/>
      <c r="DMB53" s="58"/>
      <c r="DMC53" s="58"/>
      <c r="DMD53" s="58"/>
      <c r="DME53" s="58"/>
      <c r="DMF53" s="58"/>
      <c r="DMG53" s="58"/>
      <c r="DMH53" s="58"/>
      <c r="DMI53" s="58"/>
      <c r="DMJ53" s="58"/>
      <c r="DMK53" s="58"/>
      <c r="DML53" s="58"/>
      <c r="DMM53" s="58"/>
      <c r="DMN53" s="58"/>
      <c r="DMO53" s="58"/>
      <c r="DMP53" s="58"/>
      <c r="DMQ53" s="58"/>
      <c r="DMR53" s="58"/>
      <c r="DMS53" s="58"/>
      <c r="DMT53" s="58"/>
      <c r="DMU53" s="58"/>
      <c r="DMV53" s="58"/>
      <c r="DMW53" s="58"/>
      <c r="DMX53" s="58"/>
      <c r="DMY53" s="58"/>
      <c r="DMZ53" s="58"/>
      <c r="DNA53" s="58"/>
      <c r="DNB53" s="58"/>
      <c r="DNC53" s="58"/>
      <c r="DND53" s="58"/>
      <c r="DNE53" s="58"/>
      <c r="DNF53" s="58"/>
      <c r="DNG53" s="58"/>
      <c r="DNH53" s="58"/>
      <c r="DNI53" s="58"/>
      <c r="DNJ53" s="58"/>
      <c r="DNK53" s="58"/>
      <c r="DNL53" s="58"/>
      <c r="DNM53" s="58"/>
      <c r="DNN53" s="58"/>
      <c r="DNO53" s="58"/>
      <c r="DNP53" s="58"/>
      <c r="DNQ53" s="58"/>
      <c r="DNR53" s="58"/>
      <c r="DNS53" s="58"/>
      <c r="DNT53" s="58"/>
      <c r="DNU53" s="58"/>
      <c r="DNV53" s="58"/>
      <c r="DNW53" s="58"/>
      <c r="DNX53" s="58"/>
      <c r="DNY53" s="58"/>
      <c r="DNZ53" s="58"/>
      <c r="DOA53" s="58"/>
      <c r="DOB53" s="58"/>
      <c r="DOC53" s="58"/>
      <c r="DOD53" s="58"/>
      <c r="DOE53" s="58"/>
      <c r="DOF53" s="58"/>
      <c r="DOG53" s="58"/>
      <c r="DOH53" s="58"/>
      <c r="DOI53" s="58"/>
      <c r="DOJ53" s="58"/>
      <c r="DOK53" s="58"/>
      <c r="DOL53" s="58"/>
      <c r="DOM53" s="58"/>
      <c r="DON53" s="58"/>
      <c r="DOO53" s="58"/>
      <c r="DOP53" s="58"/>
      <c r="DOQ53" s="58"/>
      <c r="DOR53" s="58"/>
      <c r="DOS53" s="58"/>
      <c r="DOT53" s="58"/>
      <c r="DOU53" s="58"/>
      <c r="DOV53" s="58"/>
      <c r="DOW53" s="58"/>
      <c r="DOX53" s="58"/>
      <c r="DOY53" s="58"/>
      <c r="DOZ53" s="58"/>
      <c r="DPA53" s="58"/>
      <c r="DPB53" s="58"/>
      <c r="DPC53" s="58"/>
      <c r="DPD53" s="58"/>
      <c r="DPE53" s="58"/>
      <c r="DPF53" s="58"/>
      <c r="DPG53" s="58"/>
      <c r="DPH53" s="58"/>
      <c r="DPI53" s="58"/>
      <c r="DPJ53" s="58"/>
      <c r="DPK53" s="58"/>
      <c r="DPL53" s="58"/>
      <c r="DPM53" s="58"/>
      <c r="DPN53" s="58"/>
      <c r="DPO53" s="58"/>
      <c r="DPP53" s="58"/>
      <c r="DPQ53" s="58"/>
      <c r="DPR53" s="58"/>
      <c r="DPS53" s="58"/>
      <c r="DPT53" s="58"/>
      <c r="DPU53" s="58"/>
      <c r="DPV53" s="58"/>
      <c r="DPW53" s="58"/>
      <c r="DPX53" s="58"/>
      <c r="DPY53" s="58"/>
      <c r="DPZ53" s="58"/>
      <c r="DQA53" s="58"/>
      <c r="DQB53" s="58"/>
      <c r="DQC53" s="58"/>
      <c r="DQD53" s="58"/>
      <c r="DQE53" s="58"/>
      <c r="DQF53" s="58"/>
      <c r="DQG53" s="58"/>
      <c r="DQH53" s="58"/>
      <c r="DQI53" s="58"/>
      <c r="DQJ53" s="58"/>
      <c r="DQK53" s="58"/>
      <c r="DQL53" s="58"/>
      <c r="DQM53" s="58"/>
      <c r="DQN53" s="58"/>
      <c r="DQO53" s="58"/>
      <c r="DQP53" s="58"/>
      <c r="DQQ53" s="58"/>
      <c r="DQR53" s="58"/>
      <c r="DQS53" s="58"/>
      <c r="DQT53" s="58"/>
      <c r="DQU53" s="58"/>
      <c r="DQV53" s="58"/>
      <c r="DQW53" s="58"/>
      <c r="DQX53" s="58"/>
      <c r="DQY53" s="58"/>
      <c r="DQZ53" s="58"/>
      <c r="DRA53" s="58"/>
      <c r="DRB53" s="58"/>
      <c r="DRC53" s="58"/>
      <c r="DRD53" s="58"/>
      <c r="DRE53" s="58"/>
      <c r="DRF53" s="58"/>
      <c r="DRG53" s="58"/>
      <c r="DRH53" s="58"/>
      <c r="DRI53" s="58"/>
      <c r="DRJ53" s="58"/>
      <c r="DRK53" s="58"/>
      <c r="DRL53" s="58"/>
      <c r="DRM53" s="58"/>
      <c r="DRN53" s="58"/>
      <c r="DRO53" s="58"/>
      <c r="DRP53" s="58"/>
      <c r="DRQ53" s="58"/>
      <c r="DRR53" s="58"/>
      <c r="DRS53" s="58"/>
      <c r="DRT53" s="58"/>
      <c r="DRU53" s="58"/>
      <c r="DRV53" s="58"/>
      <c r="DRW53" s="58"/>
      <c r="DRX53" s="58"/>
      <c r="DRY53" s="58"/>
      <c r="DRZ53" s="58"/>
      <c r="DSA53" s="58"/>
      <c r="DSB53" s="58"/>
      <c r="DSC53" s="58"/>
      <c r="DSD53" s="58"/>
      <c r="DSE53" s="58"/>
      <c r="DSF53" s="58"/>
      <c r="DSG53" s="58"/>
      <c r="DSH53" s="58"/>
      <c r="DSI53" s="58"/>
      <c r="DSJ53" s="58"/>
      <c r="DSK53" s="58"/>
      <c r="DSL53" s="58"/>
      <c r="DSM53" s="58"/>
      <c r="DSN53" s="58"/>
      <c r="DSO53" s="58"/>
      <c r="DSP53" s="58"/>
      <c r="DSQ53" s="58"/>
      <c r="DSR53" s="58"/>
      <c r="DSS53" s="58"/>
      <c r="DST53" s="58"/>
      <c r="DSU53" s="58"/>
      <c r="DSV53" s="58"/>
      <c r="DSW53" s="58"/>
      <c r="DSX53" s="58"/>
      <c r="DSY53" s="58"/>
      <c r="DSZ53" s="58"/>
      <c r="DTA53" s="58"/>
      <c r="DTB53" s="58"/>
      <c r="DTC53" s="58"/>
      <c r="DTD53" s="58"/>
      <c r="DTE53" s="58"/>
      <c r="DTF53" s="58"/>
      <c r="DTG53" s="58"/>
      <c r="DTH53" s="58"/>
      <c r="DTI53" s="58"/>
      <c r="DTJ53" s="58"/>
      <c r="DTK53" s="58"/>
      <c r="DTL53" s="58"/>
      <c r="DTM53" s="58"/>
      <c r="DTN53" s="58"/>
      <c r="DTO53" s="58"/>
      <c r="DTP53" s="58"/>
      <c r="DTQ53" s="58"/>
      <c r="DTR53" s="58"/>
      <c r="DTS53" s="58"/>
      <c r="DTT53" s="58"/>
      <c r="DTU53" s="58"/>
      <c r="DTV53" s="58"/>
      <c r="DTW53" s="58"/>
      <c r="DTX53" s="58"/>
      <c r="DTY53" s="58"/>
      <c r="DTZ53" s="58"/>
      <c r="DUA53" s="58"/>
      <c r="DUB53" s="58"/>
      <c r="DUC53" s="58"/>
      <c r="DUD53" s="58"/>
      <c r="DUE53" s="58"/>
      <c r="DUF53" s="58"/>
      <c r="DUG53" s="58"/>
      <c r="DUH53" s="58"/>
      <c r="DUI53" s="58"/>
      <c r="DUJ53" s="58"/>
      <c r="DUK53" s="58"/>
      <c r="DUL53" s="58"/>
      <c r="DUM53" s="58"/>
      <c r="DUN53" s="58"/>
      <c r="DUO53" s="58"/>
      <c r="DUP53" s="58"/>
      <c r="DUQ53" s="58"/>
      <c r="DUR53" s="58"/>
      <c r="DUS53" s="58"/>
      <c r="DUT53" s="58"/>
      <c r="DUU53" s="58"/>
      <c r="DUV53" s="58"/>
      <c r="DUW53" s="58"/>
      <c r="DUX53" s="58"/>
      <c r="DUY53" s="58"/>
      <c r="DUZ53" s="58"/>
      <c r="DVA53" s="58"/>
      <c r="DVB53" s="58"/>
      <c r="DVC53" s="58"/>
      <c r="DVD53" s="58"/>
      <c r="DVE53" s="58"/>
      <c r="DVF53" s="58"/>
      <c r="DVG53" s="58"/>
      <c r="DVH53" s="58"/>
      <c r="DVI53" s="58"/>
      <c r="DVJ53" s="58"/>
      <c r="DVK53" s="58"/>
      <c r="DVL53" s="58"/>
      <c r="DVM53" s="58"/>
      <c r="DVN53" s="58"/>
      <c r="DVO53" s="58"/>
      <c r="DVP53" s="58"/>
      <c r="DVQ53" s="58"/>
      <c r="DVR53" s="58"/>
      <c r="DVS53" s="58"/>
      <c r="DVT53" s="58"/>
      <c r="DVU53" s="58"/>
      <c r="DVV53" s="58"/>
      <c r="DVW53" s="58"/>
      <c r="DVX53" s="58"/>
      <c r="DVY53" s="58"/>
      <c r="DVZ53" s="58"/>
      <c r="DWA53" s="58"/>
      <c r="DWB53" s="58"/>
      <c r="DWC53" s="58"/>
      <c r="DWD53" s="58"/>
      <c r="DWE53" s="58"/>
      <c r="DWF53" s="58"/>
      <c r="DWG53" s="58"/>
      <c r="DWH53" s="58"/>
      <c r="DWI53" s="58"/>
      <c r="DWJ53" s="58"/>
      <c r="DWK53" s="58"/>
      <c r="DWL53" s="58"/>
      <c r="DWM53" s="58"/>
      <c r="DWN53" s="58"/>
      <c r="DWO53" s="58"/>
      <c r="DWP53" s="58"/>
      <c r="DWQ53" s="58"/>
      <c r="DWR53" s="58"/>
      <c r="DWS53" s="58"/>
      <c r="DWT53" s="58"/>
      <c r="DWU53" s="58"/>
      <c r="DWV53" s="58"/>
      <c r="DWW53" s="58"/>
      <c r="DWX53" s="58"/>
      <c r="DWY53" s="58"/>
      <c r="DWZ53" s="58"/>
      <c r="DXA53" s="58"/>
      <c r="DXB53" s="58"/>
      <c r="DXC53" s="58"/>
      <c r="DXD53" s="58"/>
      <c r="DXE53" s="58"/>
      <c r="DXF53" s="58"/>
      <c r="DXG53" s="58"/>
      <c r="DXH53" s="58"/>
      <c r="DXI53" s="58"/>
      <c r="DXJ53" s="58"/>
      <c r="DXK53" s="58"/>
      <c r="DXL53" s="58"/>
      <c r="DXM53" s="58"/>
      <c r="DXN53" s="58"/>
      <c r="DXO53" s="58"/>
      <c r="DXP53" s="58"/>
      <c r="DXQ53" s="58"/>
      <c r="DXR53" s="58"/>
      <c r="DXS53" s="58"/>
      <c r="DXT53" s="58"/>
      <c r="DXU53" s="58"/>
      <c r="DXV53" s="58"/>
      <c r="DXW53" s="58"/>
      <c r="DXX53" s="58"/>
      <c r="DXY53" s="58"/>
      <c r="DXZ53" s="58"/>
      <c r="DYA53" s="58"/>
      <c r="DYB53" s="58"/>
      <c r="DYC53" s="58"/>
      <c r="DYD53" s="58"/>
      <c r="DYE53" s="58"/>
      <c r="DYF53" s="58"/>
      <c r="DYG53" s="58"/>
      <c r="DYH53" s="58"/>
      <c r="DYI53" s="58"/>
      <c r="DYJ53" s="58"/>
      <c r="DYK53" s="58"/>
      <c r="DYL53" s="58"/>
      <c r="DYM53" s="58"/>
      <c r="DYN53" s="58"/>
      <c r="DYO53" s="58"/>
      <c r="DYP53" s="58"/>
      <c r="DYQ53" s="58"/>
      <c r="DYR53" s="58"/>
      <c r="DYS53" s="58"/>
      <c r="DYT53" s="58"/>
      <c r="DYU53" s="58"/>
      <c r="DYV53" s="58"/>
      <c r="DYW53" s="58"/>
      <c r="DYX53" s="58"/>
      <c r="DYY53" s="58"/>
      <c r="DYZ53" s="58"/>
      <c r="DZA53" s="58"/>
      <c r="DZB53" s="58"/>
      <c r="DZC53" s="58"/>
      <c r="DZD53" s="58"/>
      <c r="DZE53" s="58"/>
      <c r="DZF53" s="58"/>
      <c r="DZG53" s="58"/>
      <c r="DZH53" s="58"/>
      <c r="DZI53" s="58"/>
      <c r="DZJ53" s="58"/>
      <c r="DZK53" s="58"/>
      <c r="DZL53" s="58"/>
      <c r="DZM53" s="58"/>
      <c r="DZN53" s="58"/>
      <c r="DZO53" s="58"/>
      <c r="DZP53" s="58"/>
      <c r="DZQ53" s="58"/>
      <c r="DZR53" s="58"/>
      <c r="DZS53" s="58"/>
      <c r="DZT53" s="58"/>
      <c r="DZU53" s="58"/>
      <c r="DZV53" s="58"/>
      <c r="DZW53" s="58"/>
      <c r="DZX53" s="58"/>
      <c r="DZY53" s="58"/>
      <c r="DZZ53" s="58"/>
      <c r="EAA53" s="58"/>
      <c r="EAB53" s="58"/>
      <c r="EAC53" s="58"/>
      <c r="EAD53" s="58"/>
      <c r="EAE53" s="58"/>
      <c r="EAF53" s="58"/>
      <c r="EAG53" s="58"/>
      <c r="EAH53" s="58"/>
      <c r="EAI53" s="58"/>
      <c r="EAJ53" s="58"/>
      <c r="EAK53" s="58"/>
      <c r="EAL53" s="58"/>
      <c r="EAM53" s="58"/>
      <c r="EAN53" s="58"/>
      <c r="EAO53" s="58"/>
      <c r="EAP53" s="58"/>
      <c r="EAQ53" s="58"/>
      <c r="EAR53" s="58"/>
      <c r="EAS53" s="58"/>
      <c r="EAT53" s="58"/>
      <c r="EAU53" s="58"/>
      <c r="EAV53" s="58"/>
      <c r="EAW53" s="58"/>
      <c r="EAX53" s="58"/>
      <c r="EAY53" s="58"/>
      <c r="EAZ53" s="58"/>
      <c r="EBA53" s="58"/>
      <c r="EBB53" s="58"/>
      <c r="EBC53" s="58"/>
      <c r="EBD53" s="58"/>
      <c r="EBE53" s="58"/>
      <c r="EBF53" s="58"/>
      <c r="EBG53" s="58"/>
      <c r="EBH53" s="58"/>
      <c r="EBI53" s="58"/>
      <c r="EBJ53" s="58"/>
      <c r="EBK53" s="58"/>
      <c r="EBL53" s="58"/>
      <c r="EBM53" s="58"/>
      <c r="EBN53" s="58"/>
      <c r="EBO53" s="58"/>
      <c r="EBP53" s="58"/>
      <c r="EBQ53" s="58"/>
      <c r="EBR53" s="58"/>
      <c r="EBS53" s="58"/>
      <c r="EBT53" s="58"/>
      <c r="EBU53" s="58"/>
      <c r="EBV53" s="58"/>
      <c r="EBW53" s="58"/>
      <c r="EBX53" s="58"/>
      <c r="EBY53" s="58"/>
      <c r="EBZ53" s="58"/>
      <c r="ECA53" s="58"/>
      <c r="ECB53" s="58"/>
      <c r="ECC53" s="58"/>
      <c r="ECD53" s="58"/>
      <c r="ECE53" s="58"/>
      <c r="ECF53" s="58"/>
      <c r="ECG53" s="58"/>
      <c r="ECH53" s="58"/>
      <c r="ECI53" s="58"/>
      <c r="ECJ53" s="58"/>
      <c r="ECK53" s="58"/>
      <c r="ECL53" s="58"/>
      <c r="ECM53" s="58"/>
      <c r="ECN53" s="58"/>
      <c r="ECO53" s="58"/>
      <c r="ECP53" s="58"/>
      <c r="ECQ53" s="58"/>
      <c r="ECR53" s="58"/>
      <c r="ECS53" s="58"/>
      <c r="ECT53" s="58"/>
      <c r="ECU53" s="58"/>
      <c r="ECV53" s="58"/>
      <c r="ECW53" s="58"/>
      <c r="ECX53" s="58"/>
      <c r="ECY53" s="58"/>
      <c r="ECZ53" s="58"/>
      <c r="EDA53" s="58"/>
      <c r="EDB53" s="58"/>
      <c r="EDC53" s="58"/>
      <c r="EDD53" s="58"/>
      <c r="EDE53" s="58"/>
      <c r="EDF53" s="58"/>
      <c r="EDG53" s="58"/>
      <c r="EDH53" s="58"/>
      <c r="EDI53" s="58"/>
      <c r="EDJ53" s="58"/>
      <c r="EDK53" s="58"/>
      <c r="EDL53" s="58"/>
      <c r="EDM53" s="58"/>
      <c r="EDN53" s="58"/>
      <c r="EDO53" s="58"/>
      <c r="EDP53" s="58"/>
      <c r="EDQ53" s="58"/>
      <c r="EDR53" s="58"/>
      <c r="EDS53" s="58"/>
      <c r="EDT53" s="58"/>
      <c r="EDU53" s="58"/>
      <c r="EDV53" s="58"/>
      <c r="EDW53" s="58"/>
      <c r="EDX53" s="58"/>
      <c r="EDY53" s="58"/>
      <c r="EDZ53" s="58"/>
      <c r="EEA53" s="58"/>
      <c r="EEB53" s="58"/>
      <c r="EEC53" s="58"/>
      <c r="EED53" s="58"/>
      <c r="EEE53" s="58"/>
      <c r="EEF53" s="58"/>
      <c r="EEG53" s="58"/>
      <c r="EEH53" s="58"/>
      <c r="EEI53" s="58"/>
      <c r="EEJ53" s="58"/>
      <c r="EEK53" s="58"/>
      <c r="EEL53" s="58"/>
      <c r="EEM53" s="58"/>
      <c r="EEN53" s="58"/>
      <c r="EEO53" s="58"/>
      <c r="EEP53" s="58"/>
      <c r="EEQ53" s="58"/>
      <c r="EER53" s="58"/>
      <c r="EES53" s="58"/>
      <c r="EET53" s="58"/>
      <c r="EEU53" s="58"/>
      <c r="EEV53" s="58"/>
      <c r="EEW53" s="58"/>
      <c r="EEX53" s="58"/>
      <c r="EEY53" s="58"/>
      <c r="EEZ53" s="58"/>
      <c r="EFA53" s="58"/>
      <c r="EFB53" s="58"/>
      <c r="EFC53" s="58"/>
      <c r="EFD53" s="58"/>
      <c r="EFE53" s="58"/>
      <c r="EFF53" s="58"/>
      <c r="EFG53" s="58"/>
      <c r="EFH53" s="58"/>
      <c r="EFI53" s="58"/>
      <c r="EFJ53" s="58"/>
      <c r="EFK53" s="58"/>
      <c r="EFL53" s="58"/>
      <c r="EFM53" s="58"/>
      <c r="EFN53" s="58"/>
      <c r="EFO53" s="58"/>
      <c r="EFP53" s="58"/>
      <c r="EFQ53" s="58"/>
      <c r="EFR53" s="58"/>
      <c r="EFS53" s="58"/>
      <c r="EFT53" s="58"/>
      <c r="EFU53" s="58"/>
      <c r="EFV53" s="58"/>
      <c r="EFW53" s="58"/>
      <c r="EFX53" s="58"/>
      <c r="EFY53" s="58"/>
      <c r="EFZ53" s="58"/>
      <c r="EGA53" s="58"/>
      <c r="EGB53" s="58"/>
      <c r="EGC53" s="58"/>
      <c r="EGD53" s="58"/>
      <c r="EGE53" s="58"/>
      <c r="EGF53" s="58"/>
      <c r="EGG53" s="58"/>
      <c r="EGH53" s="58"/>
      <c r="EGI53" s="58"/>
      <c r="EGJ53" s="58"/>
      <c r="EGK53" s="58"/>
      <c r="EGL53" s="58"/>
      <c r="EGM53" s="58"/>
      <c r="EGN53" s="58"/>
      <c r="EGO53" s="58"/>
      <c r="EGP53" s="58"/>
      <c r="EGQ53" s="58"/>
      <c r="EGR53" s="58"/>
      <c r="EGS53" s="58"/>
      <c r="EGT53" s="58"/>
      <c r="EGU53" s="58"/>
      <c r="EGV53" s="58"/>
      <c r="EGW53" s="58"/>
      <c r="EGX53" s="58"/>
      <c r="EGY53" s="58"/>
      <c r="EGZ53" s="58"/>
      <c r="EHA53" s="58"/>
      <c r="EHB53" s="58"/>
      <c r="EHC53" s="58"/>
      <c r="EHD53" s="58"/>
      <c r="EHE53" s="58"/>
      <c r="EHF53" s="58"/>
      <c r="EHG53" s="58"/>
      <c r="EHH53" s="58"/>
      <c r="EHI53" s="58"/>
      <c r="EHJ53" s="58"/>
      <c r="EHK53" s="58"/>
      <c r="EHL53" s="58"/>
      <c r="EHM53" s="58"/>
      <c r="EHN53" s="58"/>
      <c r="EHO53" s="58"/>
      <c r="EHP53" s="58"/>
      <c r="EHQ53" s="58"/>
      <c r="EHR53" s="58"/>
      <c r="EHS53" s="58"/>
      <c r="EHT53" s="58"/>
      <c r="EHU53" s="58"/>
      <c r="EHV53" s="58"/>
      <c r="EHW53" s="58"/>
      <c r="EHX53" s="58"/>
      <c r="EHY53" s="58"/>
      <c r="EHZ53" s="58"/>
      <c r="EIA53" s="58"/>
      <c r="EIB53" s="58"/>
      <c r="EIC53" s="58"/>
      <c r="EID53" s="58"/>
      <c r="EIE53" s="58"/>
      <c r="EIF53" s="58"/>
      <c r="EIG53" s="58"/>
      <c r="EIH53" s="58"/>
      <c r="EII53" s="58"/>
      <c r="EIJ53" s="58"/>
      <c r="EIK53" s="58"/>
      <c r="EIL53" s="58"/>
      <c r="EIM53" s="58"/>
      <c r="EIN53" s="58"/>
      <c r="EIO53" s="58"/>
      <c r="EIP53" s="58"/>
      <c r="EIQ53" s="58"/>
      <c r="EIR53" s="58"/>
      <c r="EIS53" s="58"/>
      <c r="EIT53" s="58"/>
      <c r="EIU53" s="58"/>
      <c r="EIV53" s="58"/>
      <c r="EIW53" s="58"/>
      <c r="EIX53" s="58"/>
      <c r="EIY53" s="58"/>
      <c r="EIZ53" s="58"/>
      <c r="EJA53" s="58"/>
      <c r="EJB53" s="58"/>
      <c r="EJC53" s="58"/>
      <c r="EJD53" s="58"/>
      <c r="EJE53" s="58"/>
      <c r="EJF53" s="58"/>
      <c r="EJG53" s="58"/>
      <c r="EJH53" s="58"/>
      <c r="EJI53" s="58"/>
      <c r="EJJ53" s="58"/>
      <c r="EJK53" s="58"/>
      <c r="EJL53" s="58"/>
      <c r="EJM53" s="58"/>
      <c r="EJN53" s="58"/>
      <c r="EJO53" s="58"/>
      <c r="EJP53" s="58"/>
      <c r="EJQ53" s="58"/>
      <c r="EJR53" s="58"/>
      <c r="EJS53" s="58"/>
      <c r="EJT53" s="58"/>
      <c r="EJU53" s="58"/>
      <c r="EJV53" s="58"/>
      <c r="EJW53" s="58"/>
      <c r="EJX53" s="58"/>
      <c r="EJY53" s="58"/>
      <c r="EJZ53" s="58"/>
      <c r="EKA53" s="58"/>
      <c r="EKB53" s="58"/>
      <c r="EKC53" s="58"/>
      <c r="EKD53" s="58"/>
      <c r="EKE53" s="58"/>
      <c r="EKF53" s="58"/>
      <c r="EKG53" s="58"/>
      <c r="EKH53" s="58"/>
      <c r="EKI53" s="58"/>
      <c r="EKJ53" s="58"/>
      <c r="EKK53" s="58"/>
      <c r="EKL53" s="58"/>
      <c r="EKM53" s="58"/>
      <c r="EKN53" s="58"/>
      <c r="EKO53" s="58"/>
      <c r="EKP53" s="58"/>
      <c r="EKQ53" s="58"/>
      <c r="EKR53" s="58"/>
      <c r="EKS53" s="58"/>
      <c r="EKT53" s="58"/>
      <c r="EKU53" s="58"/>
      <c r="EKV53" s="58"/>
      <c r="EKW53" s="58"/>
      <c r="EKX53" s="58"/>
      <c r="EKY53" s="58"/>
      <c r="EKZ53" s="58"/>
      <c r="ELA53" s="58"/>
      <c r="ELB53" s="58"/>
      <c r="ELC53" s="58"/>
      <c r="ELD53" s="58"/>
      <c r="ELE53" s="58"/>
      <c r="ELF53" s="58"/>
      <c r="ELG53" s="58"/>
      <c r="ELH53" s="58"/>
      <c r="ELI53" s="58"/>
      <c r="ELJ53" s="58"/>
      <c r="ELK53" s="58"/>
      <c r="ELL53" s="58"/>
      <c r="ELM53" s="58"/>
      <c r="ELN53" s="58"/>
      <c r="ELO53" s="58"/>
      <c r="ELP53" s="58"/>
      <c r="ELQ53" s="58"/>
      <c r="ELR53" s="58"/>
      <c r="ELS53" s="58"/>
      <c r="ELT53" s="58"/>
      <c r="ELU53" s="58"/>
      <c r="ELV53" s="58"/>
      <c r="ELW53" s="58"/>
      <c r="ELX53" s="58"/>
      <c r="ELY53" s="58"/>
      <c r="ELZ53" s="58"/>
      <c r="EMA53" s="58"/>
      <c r="EMB53" s="58"/>
      <c r="EMC53" s="58"/>
      <c r="EMD53" s="58"/>
      <c r="EME53" s="58"/>
      <c r="EMF53" s="58"/>
      <c r="EMG53" s="58"/>
      <c r="EMH53" s="58"/>
      <c r="EMI53" s="58"/>
      <c r="EMJ53" s="58"/>
      <c r="EMK53" s="58"/>
      <c r="EML53" s="58"/>
      <c r="EMM53" s="58"/>
      <c r="EMN53" s="58"/>
      <c r="EMO53" s="58"/>
      <c r="EMP53" s="58"/>
      <c r="EMQ53" s="58"/>
      <c r="EMR53" s="58"/>
      <c r="EMS53" s="58"/>
      <c r="EMT53" s="58"/>
      <c r="EMU53" s="58"/>
      <c r="EMV53" s="58"/>
      <c r="EMW53" s="58"/>
      <c r="EMX53" s="58"/>
      <c r="EMY53" s="58"/>
      <c r="EMZ53" s="58"/>
      <c r="ENA53" s="58"/>
      <c r="ENB53" s="58"/>
      <c r="ENC53" s="58"/>
      <c r="END53" s="58"/>
      <c r="ENE53" s="58"/>
      <c r="ENF53" s="58"/>
      <c r="ENG53" s="58"/>
      <c r="ENH53" s="58"/>
      <c r="ENI53" s="58"/>
      <c r="ENJ53" s="58"/>
      <c r="ENK53" s="58"/>
      <c r="ENL53" s="58"/>
      <c r="ENM53" s="58"/>
      <c r="ENN53" s="58"/>
      <c r="ENO53" s="58"/>
      <c r="ENP53" s="58"/>
      <c r="ENQ53" s="58"/>
      <c r="ENR53" s="58"/>
      <c r="ENS53" s="58"/>
      <c r="ENT53" s="58"/>
      <c r="ENU53" s="58"/>
      <c r="ENV53" s="58"/>
      <c r="ENW53" s="58"/>
      <c r="ENX53" s="58"/>
      <c r="ENY53" s="58"/>
      <c r="ENZ53" s="58"/>
      <c r="EOA53" s="58"/>
      <c r="EOB53" s="58"/>
      <c r="EOC53" s="58"/>
      <c r="EOD53" s="58"/>
      <c r="EOE53" s="58"/>
      <c r="EOF53" s="58"/>
      <c r="EOG53" s="58"/>
      <c r="EOH53" s="58"/>
      <c r="EOI53" s="58"/>
      <c r="EOJ53" s="58"/>
      <c r="EOK53" s="58"/>
      <c r="EOL53" s="58"/>
      <c r="EOM53" s="58"/>
      <c r="EON53" s="58"/>
      <c r="EOO53" s="58"/>
      <c r="EOP53" s="58"/>
      <c r="EOQ53" s="58"/>
      <c r="EOR53" s="58"/>
      <c r="EOS53" s="58"/>
      <c r="EOT53" s="58"/>
      <c r="EOU53" s="58"/>
      <c r="EOV53" s="58"/>
      <c r="EOW53" s="58"/>
      <c r="EOX53" s="58"/>
      <c r="EOY53" s="58"/>
      <c r="EOZ53" s="58"/>
      <c r="EPA53" s="58"/>
      <c r="EPB53" s="58"/>
      <c r="EPC53" s="58"/>
      <c r="EPD53" s="58"/>
      <c r="EPE53" s="58"/>
      <c r="EPF53" s="58"/>
      <c r="EPG53" s="58"/>
      <c r="EPH53" s="58"/>
      <c r="EPI53" s="58"/>
      <c r="EPJ53" s="58"/>
      <c r="EPK53" s="58"/>
      <c r="EPL53" s="58"/>
      <c r="EPM53" s="58"/>
      <c r="EPN53" s="58"/>
      <c r="EPO53" s="58"/>
      <c r="EPP53" s="58"/>
      <c r="EPQ53" s="58"/>
      <c r="EPR53" s="58"/>
      <c r="EPS53" s="58"/>
      <c r="EPT53" s="58"/>
      <c r="EPU53" s="58"/>
      <c r="EPV53" s="58"/>
      <c r="EPW53" s="58"/>
      <c r="EPX53" s="58"/>
      <c r="EPY53" s="58"/>
      <c r="EPZ53" s="58"/>
      <c r="EQA53" s="58"/>
      <c r="EQB53" s="58"/>
      <c r="EQC53" s="58"/>
      <c r="EQD53" s="58"/>
      <c r="EQE53" s="58"/>
      <c r="EQF53" s="58"/>
      <c r="EQG53" s="58"/>
      <c r="EQH53" s="58"/>
      <c r="EQI53" s="58"/>
      <c r="EQJ53" s="58"/>
      <c r="EQK53" s="58"/>
      <c r="EQL53" s="58"/>
      <c r="EQM53" s="58"/>
      <c r="EQN53" s="58"/>
      <c r="EQO53" s="58"/>
      <c r="EQP53" s="58"/>
      <c r="EQQ53" s="58"/>
      <c r="EQR53" s="58"/>
      <c r="EQS53" s="58"/>
      <c r="EQT53" s="58"/>
      <c r="EQU53" s="58"/>
      <c r="EQV53" s="58"/>
      <c r="EQW53" s="58"/>
      <c r="EQX53" s="58"/>
      <c r="EQY53" s="58"/>
      <c r="EQZ53" s="58"/>
      <c r="ERA53" s="58"/>
      <c r="ERB53" s="58"/>
      <c r="ERC53" s="58"/>
      <c r="ERD53" s="58"/>
      <c r="ERE53" s="58"/>
      <c r="ERF53" s="58"/>
      <c r="ERG53" s="58"/>
      <c r="ERH53" s="58"/>
      <c r="ERI53" s="58"/>
      <c r="ERJ53" s="58"/>
      <c r="ERK53" s="58"/>
      <c r="ERL53" s="58"/>
      <c r="ERM53" s="58"/>
      <c r="ERN53" s="58"/>
      <c r="ERO53" s="58"/>
      <c r="ERP53" s="58"/>
      <c r="ERQ53" s="58"/>
      <c r="ERR53" s="58"/>
      <c r="ERS53" s="58"/>
      <c r="ERT53" s="58"/>
      <c r="ERU53" s="58"/>
      <c r="ERV53" s="58"/>
      <c r="ERW53" s="58"/>
      <c r="ERX53" s="58"/>
      <c r="ERY53" s="58"/>
      <c r="ERZ53" s="58"/>
      <c r="ESA53" s="58"/>
      <c r="ESB53" s="58"/>
      <c r="ESC53" s="58"/>
      <c r="ESD53" s="58"/>
      <c r="ESE53" s="58"/>
      <c r="ESF53" s="58"/>
      <c r="ESG53" s="58"/>
      <c r="ESH53" s="58"/>
      <c r="ESI53" s="58"/>
      <c r="ESJ53" s="58"/>
      <c r="ESK53" s="58"/>
      <c r="ESL53" s="58"/>
      <c r="ESM53" s="58"/>
      <c r="ESN53" s="58"/>
      <c r="ESO53" s="58"/>
      <c r="ESP53" s="58"/>
      <c r="ESQ53" s="58"/>
      <c r="ESR53" s="58"/>
      <c r="ESS53" s="58"/>
      <c r="EST53" s="58"/>
      <c r="ESU53" s="58"/>
      <c r="ESV53" s="58"/>
      <c r="ESW53" s="58"/>
      <c r="ESX53" s="58"/>
      <c r="ESY53" s="58"/>
      <c r="ESZ53" s="58"/>
      <c r="ETA53" s="58"/>
      <c r="ETB53" s="58"/>
      <c r="ETC53" s="58"/>
      <c r="ETD53" s="58"/>
      <c r="ETE53" s="58"/>
      <c r="ETF53" s="58"/>
      <c r="ETG53" s="58"/>
      <c r="ETH53" s="58"/>
      <c r="ETI53" s="58"/>
      <c r="ETJ53" s="58"/>
      <c r="ETK53" s="58"/>
      <c r="ETL53" s="58"/>
      <c r="ETM53" s="58"/>
      <c r="ETN53" s="58"/>
      <c r="ETO53" s="58"/>
      <c r="ETP53" s="58"/>
      <c r="ETQ53" s="58"/>
      <c r="ETR53" s="58"/>
      <c r="ETS53" s="58"/>
      <c r="ETT53" s="58"/>
      <c r="ETU53" s="58"/>
      <c r="ETV53" s="58"/>
      <c r="ETW53" s="58"/>
      <c r="ETX53" s="58"/>
      <c r="ETY53" s="58"/>
      <c r="ETZ53" s="58"/>
      <c r="EUA53" s="58"/>
      <c r="EUB53" s="58"/>
      <c r="EUC53" s="58"/>
      <c r="EUD53" s="58"/>
      <c r="EUE53" s="58"/>
      <c r="EUF53" s="58"/>
      <c r="EUG53" s="58"/>
      <c r="EUH53" s="58"/>
      <c r="EUI53" s="58"/>
      <c r="EUJ53" s="58"/>
      <c r="EUK53" s="58"/>
      <c r="EUL53" s="58"/>
      <c r="EUM53" s="58"/>
      <c r="EUN53" s="58"/>
      <c r="EUO53" s="58"/>
      <c r="EUP53" s="58"/>
      <c r="EUQ53" s="58"/>
      <c r="EUR53" s="58"/>
      <c r="EUS53" s="58"/>
      <c r="EUT53" s="58"/>
      <c r="EUU53" s="58"/>
      <c r="EUV53" s="58"/>
      <c r="EUW53" s="58"/>
      <c r="EUX53" s="58"/>
      <c r="EUY53" s="58"/>
      <c r="EUZ53" s="58"/>
      <c r="EVA53" s="58"/>
      <c r="EVB53" s="58"/>
      <c r="EVC53" s="58"/>
      <c r="EVD53" s="58"/>
      <c r="EVE53" s="58"/>
      <c r="EVF53" s="58"/>
      <c r="EVG53" s="58"/>
      <c r="EVH53" s="58"/>
      <c r="EVI53" s="58"/>
      <c r="EVJ53" s="58"/>
      <c r="EVK53" s="58"/>
      <c r="EVL53" s="58"/>
      <c r="EVM53" s="58"/>
      <c r="EVN53" s="58"/>
      <c r="EVO53" s="58"/>
      <c r="EVP53" s="58"/>
      <c r="EVQ53" s="58"/>
      <c r="EVR53" s="58"/>
      <c r="EVS53" s="58"/>
      <c r="EVT53" s="58"/>
      <c r="EVU53" s="58"/>
      <c r="EVV53" s="58"/>
      <c r="EVW53" s="58"/>
      <c r="EVX53" s="58"/>
      <c r="EVY53" s="58"/>
      <c r="EVZ53" s="58"/>
      <c r="EWA53" s="58"/>
      <c r="EWB53" s="58"/>
      <c r="EWC53" s="58"/>
      <c r="EWD53" s="58"/>
      <c r="EWE53" s="58"/>
      <c r="EWF53" s="58"/>
      <c r="EWG53" s="58"/>
      <c r="EWH53" s="58"/>
      <c r="EWI53" s="58"/>
      <c r="EWJ53" s="58"/>
      <c r="EWK53" s="58"/>
      <c r="EWL53" s="58"/>
      <c r="EWM53" s="58"/>
      <c r="EWN53" s="58"/>
      <c r="EWO53" s="58"/>
      <c r="EWP53" s="58"/>
      <c r="EWQ53" s="58"/>
      <c r="EWR53" s="58"/>
      <c r="EWS53" s="58"/>
      <c r="EWT53" s="58"/>
      <c r="EWU53" s="58"/>
      <c r="EWV53" s="58"/>
      <c r="EWW53" s="58"/>
      <c r="EWX53" s="58"/>
      <c r="EWY53" s="58"/>
      <c r="EWZ53" s="58"/>
      <c r="EXA53" s="58"/>
      <c r="EXB53" s="58"/>
      <c r="EXC53" s="58"/>
      <c r="EXD53" s="58"/>
      <c r="EXE53" s="58"/>
      <c r="EXF53" s="58"/>
      <c r="EXG53" s="58"/>
      <c r="EXH53" s="58"/>
      <c r="EXI53" s="58"/>
      <c r="EXJ53" s="58"/>
      <c r="EXK53" s="58"/>
      <c r="EXL53" s="58"/>
      <c r="EXM53" s="58"/>
      <c r="EXN53" s="58"/>
      <c r="EXO53" s="58"/>
      <c r="EXP53" s="58"/>
      <c r="EXQ53" s="58"/>
      <c r="EXR53" s="58"/>
      <c r="EXS53" s="58"/>
      <c r="EXT53" s="58"/>
      <c r="EXU53" s="58"/>
      <c r="EXV53" s="58"/>
      <c r="EXW53" s="58"/>
      <c r="EXX53" s="58"/>
      <c r="EXY53" s="58"/>
      <c r="EXZ53" s="58"/>
      <c r="EYA53" s="58"/>
      <c r="EYB53" s="58"/>
      <c r="EYC53" s="58"/>
      <c r="EYD53" s="58"/>
      <c r="EYE53" s="58"/>
      <c r="EYF53" s="58"/>
      <c r="EYG53" s="58"/>
      <c r="EYH53" s="58"/>
      <c r="EYI53" s="58"/>
      <c r="EYJ53" s="58"/>
      <c r="EYK53" s="58"/>
      <c r="EYL53" s="58"/>
      <c r="EYM53" s="58"/>
      <c r="EYN53" s="58"/>
      <c r="EYO53" s="58"/>
      <c r="EYP53" s="58"/>
      <c r="EYQ53" s="58"/>
      <c r="EYR53" s="58"/>
      <c r="EYS53" s="58"/>
      <c r="EYT53" s="58"/>
      <c r="EYU53" s="58"/>
      <c r="EYV53" s="58"/>
      <c r="EYW53" s="58"/>
      <c r="EYX53" s="58"/>
      <c r="EYY53" s="58"/>
      <c r="EYZ53" s="58"/>
      <c r="EZA53" s="58"/>
      <c r="EZB53" s="58"/>
      <c r="EZC53" s="58"/>
      <c r="EZD53" s="58"/>
      <c r="EZE53" s="58"/>
      <c r="EZF53" s="58"/>
      <c r="EZG53" s="58"/>
      <c r="EZH53" s="58"/>
      <c r="EZI53" s="58"/>
      <c r="EZJ53" s="58"/>
      <c r="EZK53" s="58"/>
      <c r="EZL53" s="58"/>
      <c r="EZM53" s="58"/>
      <c r="EZN53" s="58"/>
      <c r="EZO53" s="58"/>
      <c r="EZP53" s="58"/>
      <c r="EZQ53" s="58"/>
      <c r="EZR53" s="58"/>
      <c r="EZS53" s="58"/>
      <c r="EZT53" s="58"/>
      <c r="EZU53" s="58"/>
      <c r="EZV53" s="58"/>
      <c r="EZW53" s="58"/>
      <c r="EZX53" s="58"/>
      <c r="EZY53" s="58"/>
      <c r="EZZ53" s="58"/>
      <c r="FAA53" s="58"/>
      <c r="FAB53" s="58"/>
      <c r="FAC53" s="58"/>
      <c r="FAD53" s="58"/>
      <c r="FAE53" s="58"/>
      <c r="FAF53" s="58"/>
      <c r="FAG53" s="58"/>
      <c r="FAH53" s="58"/>
      <c r="FAI53" s="58"/>
      <c r="FAJ53" s="58"/>
      <c r="FAK53" s="58"/>
      <c r="FAL53" s="58"/>
      <c r="FAM53" s="58"/>
      <c r="FAN53" s="58"/>
      <c r="FAO53" s="58"/>
      <c r="FAP53" s="58"/>
      <c r="FAQ53" s="58"/>
      <c r="FAR53" s="58"/>
      <c r="FAS53" s="58"/>
      <c r="FAT53" s="58"/>
      <c r="FAU53" s="58"/>
      <c r="FAV53" s="58"/>
      <c r="FAW53" s="58"/>
      <c r="FAX53" s="58"/>
      <c r="FAY53" s="58"/>
      <c r="FAZ53" s="58"/>
      <c r="FBA53" s="58"/>
      <c r="FBB53" s="58"/>
      <c r="FBC53" s="58"/>
      <c r="FBD53" s="58"/>
      <c r="FBE53" s="58"/>
      <c r="FBF53" s="58"/>
      <c r="FBG53" s="58"/>
      <c r="FBH53" s="58"/>
      <c r="FBI53" s="58"/>
      <c r="FBJ53" s="58"/>
      <c r="FBK53" s="58"/>
      <c r="FBL53" s="58"/>
      <c r="FBM53" s="58"/>
      <c r="FBN53" s="58"/>
      <c r="FBO53" s="58"/>
      <c r="FBP53" s="58"/>
      <c r="FBQ53" s="58"/>
      <c r="FBR53" s="58"/>
      <c r="FBS53" s="58"/>
      <c r="FBT53" s="58"/>
      <c r="FBU53" s="58"/>
      <c r="FBV53" s="58"/>
      <c r="FBW53" s="58"/>
      <c r="FBX53" s="58"/>
      <c r="FBY53" s="58"/>
      <c r="FBZ53" s="58"/>
      <c r="FCA53" s="58"/>
      <c r="FCB53" s="58"/>
      <c r="FCC53" s="58"/>
      <c r="FCD53" s="58"/>
      <c r="FCE53" s="58"/>
      <c r="FCF53" s="58"/>
      <c r="FCG53" s="58"/>
      <c r="FCH53" s="58"/>
      <c r="FCI53" s="58"/>
      <c r="FCJ53" s="58"/>
      <c r="FCK53" s="58"/>
      <c r="FCL53" s="58"/>
      <c r="FCM53" s="58"/>
      <c r="FCN53" s="58"/>
      <c r="FCO53" s="58"/>
      <c r="FCP53" s="58"/>
      <c r="FCQ53" s="58"/>
      <c r="FCR53" s="58"/>
      <c r="FCS53" s="58"/>
      <c r="FCT53" s="58"/>
      <c r="FCU53" s="58"/>
      <c r="FCV53" s="58"/>
      <c r="FCW53" s="58"/>
      <c r="FCX53" s="58"/>
      <c r="FCY53" s="58"/>
      <c r="FCZ53" s="58"/>
      <c r="FDA53" s="58"/>
      <c r="FDB53" s="58"/>
      <c r="FDC53" s="58"/>
      <c r="FDD53" s="58"/>
      <c r="FDE53" s="58"/>
      <c r="FDF53" s="58"/>
      <c r="FDG53" s="58"/>
      <c r="FDH53" s="58"/>
      <c r="FDI53" s="58"/>
      <c r="FDJ53" s="58"/>
      <c r="FDK53" s="58"/>
      <c r="FDL53" s="58"/>
      <c r="FDM53" s="58"/>
      <c r="FDN53" s="58"/>
      <c r="FDO53" s="58"/>
      <c r="FDP53" s="58"/>
      <c r="FDQ53" s="58"/>
      <c r="FDR53" s="58"/>
      <c r="FDS53" s="58"/>
      <c r="FDT53" s="58"/>
      <c r="FDU53" s="58"/>
      <c r="FDV53" s="58"/>
      <c r="FDW53" s="58"/>
      <c r="FDX53" s="58"/>
      <c r="FDY53" s="58"/>
      <c r="FDZ53" s="58"/>
      <c r="FEA53" s="58"/>
      <c r="FEB53" s="58"/>
      <c r="FEC53" s="58"/>
      <c r="FED53" s="58"/>
      <c r="FEE53" s="58"/>
      <c r="FEF53" s="58"/>
      <c r="FEG53" s="58"/>
      <c r="FEH53" s="58"/>
      <c r="FEI53" s="58"/>
      <c r="FEJ53" s="58"/>
      <c r="FEK53" s="58"/>
      <c r="FEL53" s="58"/>
      <c r="FEM53" s="58"/>
      <c r="FEN53" s="58"/>
      <c r="FEO53" s="58"/>
      <c r="FEP53" s="58"/>
      <c r="FEQ53" s="58"/>
      <c r="FER53" s="58"/>
      <c r="FES53" s="58"/>
      <c r="FET53" s="58"/>
      <c r="FEU53" s="58"/>
      <c r="FEV53" s="58"/>
      <c r="FEW53" s="58"/>
      <c r="FEX53" s="58"/>
      <c r="FEY53" s="58"/>
      <c r="FEZ53" s="58"/>
      <c r="FFA53" s="58"/>
      <c r="FFB53" s="58"/>
      <c r="FFC53" s="58"/>
      <c r="FFD53" s="58"/>
      <c r="FFE53" s="58"/>
      <c r="FFF53" s="58"/>
      <c r="FFG53" s="58"/>
      <c r="FFH53" s="58"/>
      <c r="FFI53" s="58"/>
      <c r="FFJ53" s="58"/>
      <c r="FFK53" s="58"/>
      <c r="FFL53" s="58"/>
      <c r="FFM53" s="58"/>
      <c r="FFN53" s="58"/>
      <c r="FFO53" s="58"/>
      <c r="FFP53" s="58"/>
      <c r="FFQ53" s="58"/>
      <c r="FFR53" s="58"/>
      <c r="FFS53" s="58"/>
      <c r="FFT53" s="58"/>
      <c r="FFU53" s="58"/>
      <c r="FFV53" s="58"/>
      <c r="FFW53" s="58"/>
      <c r="FFX53" s="58"/>
      <c r="FFY53" s="58"/>
      <c r="FFZ53" s="58"/>
      <c r="FGA53" s="58"/>
      <c r="FGB53" s="58"/>
      <c r="FGC53" s="58"/>
      <c r="FGD53" s="58"/>
      <c r="FGE53" s="58"/>
      <c r="FGF53" s="58"/>
      <c r="FGG53" s="58"/>
      <c r="FGH53" s="58"/>
      <c r="FGI53" s="58"/>
      <c r="FGJ53" s="58"/>
      <c r="FGK53" s="58"/>
      <c r="FGL53" s="58"/>
      <c r="FGM53" s="58"/>
      <c r="FGN53" s="58"/>
      <c r="FGO53" s="58"/>
      <c r="FGP53" s="58"/>
      <c r="FGQ53" s="58"/>
      <c r="FGR53" s="58"/>
      <c r="FGS53" s="58"/>
      <c r="FGT53" s="58"/>
      <c r="FGU53" s="58"/>
      <c r="FGV53" s="58"/>
      <c r="FGW53" s="58"/>
      <c r="FGX53" s="58"/>
      <c r="FGY53" s="58"/>
      <c r="FGZ53" s="58"/>
      <c r="FHA53" s="58"/>
      <c r="FHB53" s="58"/>
      <c r="FHC53" s="58"/>
      <c r="FHD53" s="58"/>
      <c r="FHE53" s="58"/>
      <c r="FHF53" s="58"/>
      <c r="FHG53" s="58"/>
      <c r="FHH53" s="58"/>
      <c r="FHI53" s="58"/>
      <c r="FHJ53" s="58"/>
      <c r="FHK53" s="58"/>
      <c r="FHL53" s="58"/>
      <c r="FHM53" s="58"/>
      <c r="FHN53" s="58"/>
      <c r="FHO53" s="58"/>
      <c r="FHP53" s="58"/>
      <c r="FHQ53" s="58"/>
      <c r="FHR53" s="58"/>
      <c r="FHS53" s="58"/>
      <c r="FHT53" s="58"/>
      <c r="FHU53" s="58"/>
      <c r="FHV53" s="58"/>
      <c r="FHW53" s="58"/>
      <c r="FHX53" s="58"/>
      <c r="FHY53" s="58"/>
      <c r="FHZ53" s="58"/>
      <c r="FIA53" s="58"/>
      <c r="FIB53" s="58"/>
      <c r="FIC53" s="58"/>
      <c r="FID53" s="58"/>
      <c r="FIE53" s="58"/>
      <c r="FIF53" s="58"/>
      <c r="FIG53" s="58"/>
      <c r="FIH53" s="58"/>
      <c r="FII53" s="58"/>
      <c r="FIJ53" s="58"/>
      <c r="FIK53" s="58"/>
      <c r="FIL53" s="58"/>
      <c r="FIM53" s="58"/>
      <c r="FIN53" s="58"/>
      <c r="FIO53" s="58"/>
      <c r="FIP53" s="58"/>
      <c r="FIQ53" s="58"/>
      <c r="FIR53" s="58"/>
      <c r="FIS53" s="58"/>
      <c r="FIT53" s="58"/>
      <c r="FIU53" s="58"/>
      <c r="FIV53" s="58"/>
      <c r="FIW53" s="58"/>
      <c r="FIX53" s="58"/>
      <c r="FIY53" s="58"/>
      <c r="FIZ53" s="58"/>
      <c r="FJA53" s="58"/>
      <c r="FJB53" s="58"/>
      <c r="FJC53" s="58"/>
      <c r="FJD53" s="58"/>
      <c r="FJE53" s="58"/>
      <c r="FJF53" s="58"/>
      <c r="FJG53" s="58"/>
      <c r="FJH53" s="58"/>
      <c r="FJI53" s="58"/>
      <c r="FJJ53" s="58"/>
      <c r="FJK53" s="58"/>
      <c r="FJL53" s="58"/>
      <c r="FJM53" s="58"/>
      <c r="FJN53" s="58"/>
      <c r="FJO53" s="58"/>
      <c r="FJP53" s="58"/>
      <c r="FJQ53" s="58"/>
      <c r="FJR53" s="58"/>
      <c r="FJS53" s="58"/>
      <c r="FJT53" s="58"/>
      <c r="FJU53" s="58"/>
      <c r="FJV53" s="58"/>
      <c r="FJW53" s="58"/>
      <c r="FJX53" s="58"/>
      <c r="FJY53" s="58"/>
      <c r="FJZ53" s="58"/>
      <c r="FKA53" s="58"/>
      <c r="FKB53" s="58"/>
      <c r="FKC53" s="58"/>
      <c r="FKD53" s="58"/>
      <c r="FKE53" s="58"/>
      <c r="FKF53" s="58"/>
      <c r="FKG53" s="58"/>
      <c r="FKH53" s="58"/>
      <c r="FKI53" s="58"/>
      <c r="FKJ53" s="58"/>
      <c r="FKK53" s="58"/>
      <c r="FKL53" s="58"/>
      <c r="FKM53" s="58"/>
      <c r="FKN53" s="58"/>
      <c r="FKO53" s="58"/>
      <c r="FKP53" s="58"/>
      <c r="FKQ53" s="58"/>
      <c r="FKR53" s="58"/>
      <c r="FKS53" s="58"/>
      <c r="FKT53" s="58"/>
      <c r="FKU53" s="58"/>
      <c r="FKV53" s="58"/>
      <c r="FKW53" s="58"/>
      <c r="FKX53" s="58"/>
      <c r="FKY53" s="58"/>
      <c r="FKZ53" s="58"/>
      <c r="FLA53" s="58"/>
      <c r="FLB53" s="58"/>
      <c r="FLC53" s="58"/>
      <c r="FLD53" s="58"/>
      <c r="FLE53" s="58"/>
      <c r="FLF53" s="58"/>
      <c r="FLG53" s="58"/>
      <c r="FLH53" s="58"/>
      <c r="FLI53" s="58"/>
      <c r="FLJ53" s="58"/>
      <c r="FLK53" s="58"/>
      <c r="FLL53" s="58"/>
      <c r="FLM53" s="58"/>
      <c r="FLN53" s="58"/>
      <c r="FLO53" s="58"/>
      <c r="FLP53" s="58"/>
      <c r="FLQ53" s="58"/>
      <c r="FLR53" s="58"/>
      <c r="FLS53" s="58"/>
      <c r="FLT53" s="58"/>
      <c r="FLU53" s="58"/>
      <c r="FLV53" s="58"/>
      <c r="FLW53" s="58"/>
      <c r="FLX53" s="58"/>
      <c r="FLY53" s="58"/>
      <c r="FLZ53" s="58"/>
      <c r="FMA53" s="58"/>
      <c r="FMB53" s="58"/>
      <c r="FMC53" s="58"/>
      <c r="FMD53" s="58"/>
      <c r="FME53" s="58"/>
      <c r="FMF53" s="58"/>
      <c r="FMG53" s="58"/>
      <c r="FMH53" s="58"/>
      <c r="FMI53" s="58"/>
      <c r="FMJ53" s="58"/>
      <c r="FMK53" s="58"/>
      <c r="FML53" s="58"/>
      <c r="FMM53" s="58"/>
      <c r="FMN53" s="58"/>
      <c r="FMO53" s="58"/>
      <c r="FMP53" s="58"/>
      <c r="FMQ53" s="58"/>
      <c r="FMR53" s="58"/>
      <c r="FMS53" s="58"/>
      <c r="FMT53" s="58"/>
      <c r="FMU53" s="58"/>
      <c r="FMV53" s="58"/>
      <c r="FMW53" s="58"/>
      <c r="FMX53" s="58"/>
      <c r="FMY53" s="58"/>
      <c r="FMZ53" s="58"/>
      <c r="FNA53" s="58"/>
      <c r="FNB53" s="58"/>
      <c r="FNC53" s="58"/>
      <c r="FND53" s="58"/>
      <c r="FNE53" s="58"/>
      <c r="FNF53" s="58"/>
      <c r="FNG53" s="58"/>
      <c r="FNH53" s="58"/>
      <c r="FNI53" s="58"/>
      <c r="FNJ53" s="58"/>
      <c r="FNK53" s="58"/>
      <c r="FNL53" s="58"/>
      <c r="FNM53" s="58"/>
      <c r="FNN53" s="58"/>
      <c r="FNO53" s="58"/>
      <c r="FNP53" s="58"/>
      <c r="FNQ53" s="58"/>
      <c r="FNR53" s="58"/>
      <c r="FNS53" s="58"/>
      <c r="FNT53" s="58"/>
      <c r="FNU53" s="58"/>
      <c r="FNV53" s="58"/>
      <c r="FNW53" s="58"/>
      <c r="FNX53" s="58"/>
      <c r="FNY53" s="58"/>
      <c r="FNZ53" s="58"/>
      <c r="FOA53" s="58"/>
      <c r="FOB53" s="58"/>
      <c r="FOC53" s="58"/>
      <c r="FOD53" s="58"/>
      <c r="FOE53" s="58"/>
      <c r="FOF53" s="58"/>
      <c r="FOG53" s="58"/>
      <c r="FOH53" s="58"/>
      <c r="FOI53" s="58"/>
      <c r="FOJ53" s="58"/>
      <c r="FOK53" s="58"/>
      <c r="FOL53" s="58"/>
      <c r="FOM53" s="58"/>
      <c r="FON53" s="58"/>
      <c r="FOO53" s="58"/>
      <c r="FOP53" s="58"/>
      <c r="FOQ53" s="58"/>
      <c r="FOR53" s="58"/>
      <c r="FOS53" s="58"/>
      <c r="FOT53" s="58"/>
      <c r="FOU53" s="58"/>
      <c r="FOV53" s="58"/>
      <c r="FOW53" s="58"/>
      <c r="FOX53" s="58"/>
      <c r="FOY53" s="58"/>
      <c r="FOZ53" s="58"/>
      <c r="FPA53" s="58"/>
      <c r="FPB53" s="58"/>
      <c r="FPC53" s="58"/>
      <c r="FPD53" s="58"/>
      <c r="FPE53" s="58"/>
      <c r="FPF53" s="58"/>
      <c r="FPG53" s="58"/>
      <c r="FPH53" s="58"/>
      <c r="FPI53" s="58"/>
      <c r="FPJ53" s="58"/>
      <c r="FPK53" s="58"/>
      <c r="FPL53" s="58"/>
      <c r="FPM53" s="58"/>
      <c r="FPN53" s="58"/>
      <c r="FPO53" s="58"/>
      <c r="FPP53" s="58"/>
      <c r="FPQ53" s="58"/>
      <c r="FPR53" s="58"/>
      <c r="FPS53" s="58"/>
      <c r="FPT53" s="58"/>
      <c r="FPU53" s="58"/>
      <c r="FPV53" s="58"/>
      <c r="FPW53" s="58"/>
      <c r="FPX53" s="58"/>
      <c r="FPY53" s="58"/>
      <c r="FPZ53" s="58"/>
      <c r="FQA53" s="58"/>
      <c r="FQB53" s="58"/>
      <c r="FQC53" s="58"/>
      <c r="FQD53" s="58"/>
      <c r="FQE53" s="58"/>
      <c r="FQF53" s="58"/>
      <c r="FQG53" s="58"/>
      <c r="FQH53" s="58"/>
      <c r="FQI53" s="58"/>
      <c r="FQJ53" s="58"/>
      <c r="FQK53" s="58"/>
      <c r="FQL53" s="58"/>
      <c r="FQM53" s="58"/>
      <c r="FQN53" s="58"/>
      <c r="FQO53" s="58"/>
      <c r="FQP53" s="58"/>
      <c r="FQQ53" s="58"/>
      <c r="FQR53" s="58"/>
      <c r="FQS53" s="58"/>
      <c r="FQT53" s="58"/>
      <c r="FQU53" s="58"/>
      <c r="FQV53" s="58"/>
      <c r="FQW53" s="58"/>
      <c r="FQX53" s="58"/>
      <c r="FQY53" s="58"/>
      <c r="FQZ53" s="58"/>
      <c r="FRA53" s="58"/>
      <c r="FRB53" s="58"/>
      <c r="FRC53" s="58"/>
      <c r="FRD53" s="58"/>
      <c r="FRE53" s="58"/>
      <c r="FRF53" s="58"/>
      <c r="FRG53" s="58"/>
      <c r="FRH53" s="58"/>
      <c r="FRI53" s="58"/>
      <c r="FRJ53" s="58"/>
      <c r="FRK53" s="58"/>
      <c r="FRL53" s="58"/>
      <c r="FRM53" s="58"/>
      <c r="FRN53" s="58"/>
      <c r="FRO53" s="58"/>
      <c r="FRP53" s="58"/>
      <c r="FRQ53" s="58"/>
      <c r="FRR53" s="58"/>
      <c r="FRS53" s="58"/>
      <c r="FRT53" s="58"/>
      <c r="FRU53" s="58"/>
      <c r="FRV53" s="58"/>
      <c r="FRW53" s="58"/>
      <c r="FRX53" s="58"/>
      <c r="FRY53" s="58"/>
      <c r="FRZ53" s="58"/>
      <c r="FSA53" s="58"/>
      <c r="FSB53" s="58"/>
      <c r="FSC53" s="58"/>
      <c r="FSD53" s="58"/>
      <c r="FSE53" s="58"/>
      <c r="FSF53" s="58"/>
      <c r="FSG53" s="58"/>
      <c r="FSH53" s="58"/>
      <c r="FSI53" s="58"/>
      <c r="FSJ53" s="58"/>
      <c r="FSK53" s="58"/>
      <c r="FSL53" s="58"/>
      <c r="FSM53" s="58"/>
      <c r="FSN53" s="58"/>
      <c r="FSO53" s="58"/>
      <c r="FSP53" s="58"/>
      <c r="FSQ53" s="58"/>
      <c r="FSR53" s="58"/>
      <c r="FSS53" s="58"/>
      <c r="FST53" s="58"/>
      <c r="FSU53" s="58"/>
      <c r="FSV53" s="58"/>
      <c r="FSW53" s="58"/>
      <c r="FSX53" s="58"/>
      <c r="FSY53" s="58"/>
      <c r="FSZ53" s="58"/>
      <c r="FTA53" s="58"/>
      <c r="FTB53" s="58"/>
      <c r="FTC53" s="58"/>
      <c r="FTD53" s="58"/>
      <c r="FTE53" s="58"/>
      <c r="FTF53" s="58"/>
      <c r="FTG53" s="58"/>
      <c r="FTH53" s="58"/>
      <c r="FTI53" s="58"/>
      <c r="FTJ53" s="58"/>
      <c r="FTK53" s="58"/>
      <c r="FTL53" s="58"/>
      <c r="FTM53" s="58"/>
      <c r="FTN53" s="58"/>
      <c r="FTO53" s="58"/>
      <c r="FTP53" s="58"/>
      <c r="FTQ53" s="58"/>
      <c r="FTR53" s="58"/>
      <c r="FTS53" s="58"/>
      <c r="FTT53" s="58"/>
      <c r="FTU53" s="58"/>
      <c r="FTV53" s="58"/>
      <c r="FTW53" s="58"/>
      <c r="FTX53" s="58"/>
      <c r="FTY53" s="58"/>
      <c r="FTZ53" s="58"/>
      <c r="FUA53" s="58"/>
      <c r="FUB53" s="58"/>
      <c r="FUC53" s="58"/>
      <c r="FUD53" s="58"/>
      <c r="FUE53" s="58"/>
      <c r="FUF53" s="58"/>
      <c r="FUG53" s="58"/>
      <c r="FUH53" s="58"/>
      <c r="FUI53" s="58"/>
      <c r="FUJ53" s="58"/>
      <c r="FUK53" s="58"/>
      <c r="FUL53" s="58"/>
      <c r="FUM53" s="58"/>
      <c r="FUN53" s="58"/>
      <c r="FUO53" s="58"/>
      <c r="FUP53" s="58"/>
      <c r="FUQ53" s="58"/>
      <c r="FUR53" s="58"/>
      <c r="FUS53" s="58"/>
      <c r="FUT53" s="58"/>
      <c r="FUU53" s="58"/>
      <c r="FUV53" s="58"/>
      <c r="FUW53" s="58"/>
      <c r="FUX53" s="58"/>
      <c r="FUY53" s="58"/>
      <c r="FUZ53" s="58"/>
      <c r="FVA53" s="58"/>
      <c r="FVB53" s="58"/>
      <c r="FVC53" s="58"/>
      <c r="FVD53" s="58"/>
      <c r="FVE53" s="58"/>
      <c r="FVF53" s="58"/>
      <c r="FVG53" s="58"/>
      <c r="FVH53" s="58"/>
      <c r="FVI53" s="58"/>
      <c r="FVJ53" s="58"/>
      <c r="FVK53" s="58"/>
      <c r="FVL53" s="58"/>
      <c r="FVM53" s="58"/>
      <c r="FVN53" s="58"/>
      <c r="FVO53" s="58"/>
      <c r="FVP53" s="58"/>
      <c r="FVQ53" s="58"/>
      <c r="FVR53" s="58"/>
      <c r="FVS53" s="58"/>
      <c r="FVT53" s="58"/>
      <c r="FVU53" s="58"/>
      <c r="FVV53" s="58"/>
      <c r="FVW53" s="58"/>
      <c r="FVX53" s="58"/>
      <c r="FVY53" s="58"/>
      <c r="FVZ53" s="58"/>
      <c r="FWA53" s="58"/>
      <c r="FWB53" s="58"/>
      <c r="FWC53" s="58"/>
      <c r="FWD53" s="58"/>
      <c r="FWE53" s="58"/>
      <c r="FWF53" s="58"/>
      <c r="FWG53" s="58"/>
      <c r="FWH53" s="58"/>
      <c r="FWI53" s="58"/>
      <c r="FWJ53" s="58"/>
      <c r="FWK53" s="58"/>
      <c r="FWL53" s="58"/>
      <c r="FWM53" s="58"/>
      <c r="FWN53" s="58"/>
      <c r="FWO53" s="58"/>
      <c r="FWP53" s="58"/>
      <c r="FWQ53" s="58"/>
      <c r="FWR53" s="58"/>
      <c r="FWS53" s="58"/>
      <c r="FWT53" s="58"/>
      <c r="FWU53" s="58"/>
      <c r="FWV53" s="58"/>
      <c r="FWW53" s="58"/>
      <c r="FWX53" s="58"/>
      <c r="FWY53" s="58"/>
      <c r="FWZ53" s="58"/>
      <c r="FXA53" s="58"/>
      <c r="FXB53" s="58"/>
      <c r="FXC53" s="58"/>
      <c r="FXD53" s="58"/>
      <c r="FXE53" s="58"/>
      <c r="FXF53" s="58"/>
      <c r="FXG53" s="58"/>
      <c r="FXH53" s="58"/>
      <c r="FXI53" s="58"/>
      <c r="FXJ53" s="58"/>
      <c r="FXK53" s="58"/>
      <c r="FXL53" s="58"/>
      <c r="FXM53" s="58"/>
      <c r="FXN53" s="58"/>
      <c r="FXO53" s="58"/>
      <c r="FXP53" s="58"/>
      <c r="FXQ53" s="58"/>
      <c r="FXR53" s="58"/>
      <c r="FXS53" s="58"/>
      <c r="FXT53" s="58"/>
      <c r="FXU53" s="58"/>
      <c r="FXV53" s="58"/>
      <c r="FXW53" s="58"/>
      <c r="FXX53" s="58"/>
      <c r="FXY53" s="58"/>
      <c r="FXZ53" s="58"/>
      <c r="FYA53" s="58"/>
      <c r="FYB53" s="58"/>
      <c r="FYC53" s="58"/>
      <c r="FYD53" s="58"/>
      <c r="FYE53" s="58"/>
      <c r="FYF53" s="58"/>
      <c r="FYG53" s="58"/>
      <c r="FYH53" s="58"/>
      <c r="FYI53" s="58"/>
      <c r="FYJ53" s="58"/>
      <c r="FYK53" s="58"/>
      <c r="FYL53" s="58"/>
      <c r="FYM53" s="58"/>
      <c r="FYN53" s="58"/>
      <c r="FYO53" s="58"/>
      <c r="FYP53" s="58"/>
      <c r="FYQ53" s="58"/>
      <c r="FYR53" s="58"/>
      <c r="FYS53" s="58"/>
      <c r="FYT53" s="58"/>
      <c r="FYU53" s="58"/>
      <c r="FYV53" s="58"/>
      <c r="FYW53" s="58"/>
      <c r="FYX53" s="58"/>
      <c r="FYY53" s="58"/>
      <c r="FYZ53" s="58"/>
      <c r="FZA53" s="58"/>
      <c r="FZB53" s="58"/>
      <c r="FZC53" s="58"/>
      <c r="FZD53" s="58"/>
      <c r="FZE53" s="58"/>
      <c r="FZF53" s="58"/>
      <c r="FZG53" s="58"/>
      <c r="FZH53" s="58"/>
      <c r="FZI53" s="58"/>
      <c r="FZJ53" s="58"/>
      <c r="FZK53" s="58"/>
      <c r="FZL53" s="58"/>
      <c r="FZM53" s="58"/>
      <c r="FZN53" s="58"/>
      <c r="FZO53" s="58"/>
      <c r="FZP53" s="58"/>
      <c r="FZQ53" s="58"/>
      <c r="FZR53" s="58"/>
      <c r="FZS53" s="58"/>
      <c r="FZT53" s="58"/>
      <c r="FZU53" s="58"/>
      <c r="FZV53" s="58"/>
      <c r="FZW53" s="58"/>
      <c r="FZX53" s="58"/>
      <c r="FZY53" s="58"/>
      <c r="FZZ53" s="58"/>
      <c r="GAA53" s="58"/>
      <c r="GAB53" s="58"/>
      <c r="GAC53" s="58"/>
      <c r="GAD53" s="58"/>
      <c r="GAE53" s="58"/>
      <c r="GAF53" s="58"/>
      <c r="GAG53" s="58"/>
      <c r="GAH53" s="58"/>
      <c r="GAI53" s="58"/>
      <c r="GAJ53" s="58"/>
      <c r="GAK53" s="58"/>
      <c r="GAL53" s="58"/>
      <c r="GAM53" s="58"/>
      <c r="GAN53" s="58"/>
      <c r="GAO53" s="58"/>
      <c r="GAP53" s="58"/>
      <c r="GAQ53" s="58"/>
      <c r="GAR53" s="58"/>
      <c r="GAS53" s="58"/>
      <c r="GAT53" s="58"/>
      <c r="GAU53" s="58"/>
      <c r="GAV53" s="58"/>
      <c r="GAW53" s="58"/>
      <c r="GAX53" s="58"/>
      <c r="GAY53" s="58"/>
      <c r="GAZ53" s="58"/>
      <c r="GBA53" s="58"/>
      <c r="GBB53" s="58"/>
      <c r="GBC53" s="58"/>
      <c r="GBD53" s="58"/>
      <c r="GBE53" s="58"/>
      <c r="GBF53" s="58"/>
      <c r="GBG53" s="58"/>
      <c r="GBH53" s="58"/>
      <c r="GBI53" s="58"/>
      <c r="GBJ53" s="58"/>
      <c r="GBK53" s="58"/>
      <c r="GBL53" s="58"/>
      <c r="GBM53" s="58"/>
      <c r="GBN53" s="58"/>
      <c r="GBO53" s="58"/>
      <c r="GBP53" s="58"/>
      <c r="GBQ53" s="58"/>
      <c r="GBR53" s="58"/>
      <c r="GBS53" s="58"/>
      <c r="GBT53" s="58"/>
      <c r="GBU53" s="58"/>
      <c r="GBV53" s="58"/>
      <c r="GBW53" s="58"/>
      <c r="GBX53" s="58"/>
      <c r="GBY53" s="58"/>
      <c r="GBZ53" s="58"/>
      <c r="GCA53" s="58"/>
      <c r="GCB53" s="58"/>
      <c r="GCC53" s="58"/>
      <c r="GCD53" s="58"/>
      <c r="GCE53" s="58"/>
      <c r="GCF53" s="58"/>
      <c r="GCG53" s="58"/>
      <c r="GCH53" s="58"/>
      <c r="GCI53" s="58"/>
      <c r="GCJ53" s="58"/>
      <c r="GCK53" s="58"/>
      <c r="GCL53" s="58"/>
      <c r="GCM53" s="58"/>
      <c r="GCN53" s="58"/>
      <c r="GCO53" s="58"/>
      <c r="GCP53" s="58"/>
      <c r="GCQ53" s="58"/>
      <c r="GCR53" s="58"/>
      <c r="GCS53" s="58"/>
      <c r="GCT53" s="58"/>
      <c r="GCU53" s="58"/>
      <c r="GCV53" s="58"/>
      <c r="GCW53" s="58"/>
      <c r="GCX53" s="58"/>
      <c r="GCY53" s="58"/>
      <c r="GCZ53" s="58"/>
      <c r="GDA53" s="58"/>
      <c r="GDB53" s="58"/>
      <c r="GDC53" s="58"/>
      <c r="GDD53" s="58"/>
      <c r="GDE53" s="58"/>
      <c r="GDF53" s="58"/>
      <c r="GDG53" s="58"/>
      <c r="GDH53" s="58"/>
      <c r="GDI53" s="58"/>
      <c r="GDJ53" s="58"/>
      <c r="GDK53" s="58"/>
      <c r="GDL53" s="58"/>
      <c r="GDM53" s="58"/>
      <c r="GDN53" s="58"/>
      <c r="GDO53" s="58"/>
      <c r="GDP53" s="58"/>
      <c r="GDQ53" s="58"/>
      <c r="GDR53" s="58"/>
      <c r="GDS53" s="58"/>
      <c r="GDT53" s="58"/>
      <c r="GDU53" s="58"/>
      <c r="GDV53" s="58"/>
      <c r="GDW53" s="58"/>
      <c r="GDX53" s="58"/>
      <c r="GDY53" s="58"/>
      <c r="GDZ53" s="58"/>
      <c r="GEA53" s="58"/>
      <c r="GEB53" s="58"/>
      <c r="GEC53" s="58"/>
      <c r="GED53" s="58"/>
      <c r="GEE53" s="58"/>
      <c r="GEF53" s="58"/>
      <c r="GEG53" s="58"/>
      <c r="GEH53" s="58"/>
      <c r="GEI53" s="58"/>
      <c r="GEJ53" s="58"/>
      <c r="GEK53" s="58"/>
      <c r="GEL53" s="58"/>
      <c r="GEM53" s="58"/>
      <c r="GEN53" s="58"/>
      <c r="GEO53" s="58"/>
      <c r="GEP53" s="58"/>
      <c r="GEQ53" s="58"/>
      <c r="GER53" s="58"/>
      <c r="GES53" s="58"/>
      <c r="GET53" s="58"/>
      <c r="GEU53" s="58"/>
      <c r="GEV53" s="58"/>
      <c r="GEW53" s="58"/>
      <c r="GEX53" s="58"/>
      <c r="GEY53" s="58"/>
      <c r="GEZ53" s="58"/>
      <c r="GFA53" s="58"/>
      <c r="GFB53" s="58"/>
      <c r="GFC53" s="58"/>
      <c r="GFD53" s="58"/>
      <c r="GFE53" s="58"/>
      <c r="GFF53" s="58"/>
      <c r="GFG53" s="58"/>
      <c r="GFH53" s="58"/>
      <c r="GFI53" s="58"/>
      <c r="GFJ53" s="58"/>
      <c r="GFK53" s="58"/>
      <c r="GFL53" s="58"/>
      <c r="GFM53" s="58"/>
      <c r="GFN53" s="58"/>
      <c r="GFO53" s="58"/>
      <c r="GFP53" s="58"/>
      <c r="GFQ53" s="58"/>
      <c r="GFR53" s="58"/>
      <c r="GFS53" s="58"/>
      <c r="GFT53" s="58"/>
      <c r="GFU53" s="58"/>
      <c r="GFV53" s="58"/>
      <c r="GFW53" s="58"/>
      <c r="GFX53" s="58"/>
      <c r="GFY53" s="58"/>
      <c r="GFZ53" s="58"/>
      <c r="GGA53" s="58"/>
      <c r="GGB53" s="58"/>
      <c r="GGC53" s="58"/>
      <c r="GGD53" s="58"/>
      <c r="GGE53" s="58"/>
      <c r="GGF53" s="58"/>
      <c r="GGG53" s="58"/>
      <c r="GGH53" s="58"/>
      <c r="GGI53" s="58"/>
      <c r="GGJ53" s="58"/>
      <c r="GGK53" s="58"/>
      <c r="GGL53" s="58"/>
      <c r="GGM53" s="58"/>
      <c r="GGN53" s="58"/>
      <c r="GGO53" s="58"/>
      <c r="GGP53" s="58"/>
      <c r="GGQ53" s="58"/>
      <c r="GGR53" s="58"/>
      <c r="GGS53" s="58"/>
      <c r="GGT53" s="58"/>
      <c r="GGU53" s="58"/>
      <c r="GGV53" s="58"/>
      <c r="GGW53" s="58"/>
      <c r="GGX53" s="58"/>
      <c r="GGY53" s="58"/>
      <c r="GGZ53" s="58"/>
      <c r="GHA53" s="58"/>
      <c r="GHB53" s="58"/>
      <c r="GHC53" s="58"/>
      <c r="GHD53" s="58"/>
      <c r="GHE53" s="58"/>
      <c r="GHF53" s="58"/>
      <c r="GHG53" s="58"/>
      <c r="GHH53" s="58"/>
      <c r="GHI53" s="58"/>
      <c r="GHJ53" s="58"/>
      <c r="GHK53" s="58"/>
      <c r="GHL53" s="58"/>
      <c r="GHM53" s="58"/>
      <c r="GHN53" s="58"/>
      <c r="GHO53" s="58"/>
      <c r="GHP53" s="58"/>
      <c r="GHQ53" s="58"/>
      <c r="GHR53" s="58"/>
      <c r="GHS53" s="58"/>
      <c r="GHT53" s="58"/>
      <c r="GHU53" s="58"/>
      <c r="GHV53" s="58"/>
      <c r="GHW53" s="58"/>
      <c r="GHX53" s="58"/>
      <c r="GHY53" s="58"/>
      <c r="GHZ53" s="58"/>
      <c r="GIA53" s="58"/>
      <c r="GIB53" s="58"/>
      <c r="GIC53" s="58"/>
      <c r="GID53" s="58"/>
      <c r="GIE53" s="58"/>
      <c r="GIF53" s="58"/>
      <c r="GIG53" s="58"/>
      <c r="GIH53" s="58"/>
      <c r="GII53" s="58"/>
      <c r="GIJ53" s="58"/>
      <c r="GIK53" s="58"/>
      <c r="GIL53" s="58"/>
      <c r="GIM53" s="58"/>
      <c r="GIN53" s="58"/>
      <c r="GIO53" s="58"/>
      <c r="GIP53" s="58"/>
      <c r="GIQ53" s="58"/>
      <c r="GIR53" s="58"/>
      <c r="GIS53" s="58"/>
      <c r="GIT53" s="58"/>
      <c r="GIU53" s="58"/>
      <c r="GIV53" s="58"/>
      <c r="GIW53" s="58"/>
      <c r="GIX53" s="58"/>
      <c r="GIY53" s="58"/>
      <c r="GIZ53" s="58"/>
      <c r="GJA53" s="58"/>
      <c r="GJB53" s="58"/>
      <c r="GJC53" s="58"/>
      <c r="GJD53" s="58"/>
      <c r="GJE53" s="58"/>
      <c r="GJF53" s="58"/>
      <c r="GJG53" s="58"/>
      <c r="GJH53" s="58"/>
      <c r="GJI53" s="58"/>
      <c r="GJJ53" s="58"/>
      <c r="GJK53" s="58"/>
      <c r="GJL53" s="58"/>
      <c r="GJM53" s="58"/>
      <c r="GJN53" s="58"/>
      <c r="GJO53" s="58"/>
      <c r="GJP53" s="58"/>
      <c r="GJQ53" s="58"/>
      <c r="GJR53" s="58"/>
      <c r="GJS53" s="58"/>
      <c r="GJT53" s="58"/>
      <c r="GJU53" s="58"/>
      <c r="GJV53" s="58"/>
      <c r="GJW53" s="58"/>
      <c r="GJX53" s="58"/>
      <c r="GJY53" s="58"/>
      <c r="GJZ53" s="58"/>
      <c r="GKA53" s="58"/>
      <c r="GKB53" s="58"/>
      <c r="GKC53" s="58"/>
      <c r="GKD53" s="58"/>
      <c r="GKE53" s="58"/>
      <c r="GKF53" s="58"/>
      <c r="GKG53" s="58"/>
      <c r="GKH53" s="58"/>
      <c r="GKI53" s="58"/>
      <c r="GKJ53" s="58"/>
      <c r="GKK53" s="58"/>
      <c r="GKL53" s="58"/>
      <c r="GKM53" s="58"/>
      <c r="GKN53" s="58"/>
      <c r="GKO53" s="58"/>
      <c r="GKP53" s="58"/>
      <c r="GKQ53" s="58"/>
      <c r="GKR53" s="58"/>
      <c r="GKS53" s="58"/>
      <c r="GKT53" s="58"/>
      <c r="GKU53" s="58"/>
      <c r="GKV53" s="58"/>
      <c r="GKW53" s="58"/>
      <c r="GKX53" s="58"/>
      <c r="GKY53" s="58"/>
      <c r="GKZ53" s="58"/>
      <c r="GLA53" s="58"/>
      <c r="GLB53" s="58"/>
      <c r="GLC53" s="58"/>
      <c r="GLD53" s="58"/>
      <c r="GLE53" s="58"/>
      <c r="GLF53" s="58"/>
      <c r="GLG53" s="58"/>
      <c r="GLH53" s="58"/>
      <c r="GLI53" s="58"/>
      <c r="GLJ53" s="58"/>
      <c r="GLK53" s="58"/>
      <c r="GLL53" s="58"/>
      <c r="GLM53" s="58"/>
      <c r="GLN53" s="58"/>
      <c r="GLO53" s="58"/>
      <c r="GLP53" s="58"/>
      <c r="GLQ53" s="58"/>
      <c r="GLR53" s="58"/>
      <c r="GLS53" s="58"/>
      <c r="GLT53" s="58"/>
      <c r="GLU53" s="58"/>
      <c r="GLV53" s="58"/>
      <c r="GLW53" s="58"/>
      <c r="GLX53" s="58"/>
      <c r="GLY53" s="58"/>
      <c r="GLZ53" s="58"/>
      <c r="GMA53" s="58"/>
      <c r="GMB53" s="58"/>
      <c r="GMC53" s="58"/>
      <c r="GMD53" s="58"/>
      <c r="GME53" s="58"/>
      <c r="GMF53" s="58"/>
      <c r="GMG53" s="58"/>
      <c r="GMH53" s="58"/>
      <c r="GMI53" s="58"/>
      <c r="GMJ53" s="58"/>
      <c r="GMK53" s="58"/>
      <c r="GML53" s="58"/>
      <c r="GMM53" s="58"/>
      <c r="GMN53" s="58"/>
      <c r="GMO53" s="58"/>
      <c r="GMP53" s="58"/>
      <c r="GMQ53" s="58"/>
      <c r="GMR53" s="58"/>
      <c r="GMS53" s="58"/>
      <c r="GMT53" s="58"/>
      <c r="GMU53" s="58"/>
      <c r="GMV53" s="58"/>
      <c r="GMW53" s="58"/>
      <c r="GMX53" s="58"/>
      <c r="GMY53" s="58"/>
      <c r="GMZ53" s="58"/>
      <c r="GNA53" s="58"/>
      <c r="GNB53" s="58"/>
      <c r="GNC53" s="58"/>
      <c r="GND53" s="58"/>
      <c r="GNE53" s="58"/>
      <c r="GNF53" s="58"/>
      <c r="GNG53" s="58"/>
      <c r="GNH53" s="58"/>
      <c r="GNI53" s="58"/>
      <c r="GNJ53" s="58"/>
      <c r="GNK53" s="58"/>
      <c r="GNL53" s="58"/>
      <c r="GNM53" s="58"/>
      <c r="GNN53" s="58"/>
      <c r="GNO53" s="58"/>
      <c r="GNP53" s="58"/>
      <c r="GNQ53" s="58"/>
      <c r="GNR53" s="58"/>
      <c r="GNS53" s="58"/>
      <c r="GNT53" s="58"/>
      <c r="GNU53" s="58"/>
      <c r="GNV53" s="58"/>
      <c r="GNW53" s="58"/>
      <c r="GNX53" s="58"/>
      <c r="GNY53" s="58"/>
      <c r="GNZ53" s="58"/>
      <c r="GOA53" s="58"/>
      <c r="GOB53" s="58"/>
      <c r="GOC53" s="58"/>
      <c r="GOD53" s="58"/>
      <c r="GOE53" s="58"/>
      <c r="GOF53" s="58"/>
      <c r="GOG53" s="58"/>
      <c r="GOH53" s="58"/>
      <c r="GOI53" s="58"/>
      <c r="GOJ53" s="58"/>
      <c r="GOK53" s="58"/>
      <c r="GOL53" s="58"/>
      <c r="GOM53" s="58"/>
      <c r="GON53" s="58"/>
      <c r="GOO53" s="58"/>
      <c r="GOP53" s="58"/>
      <c r="GOQ53" s="58"/>
      <c r="GOR53" s="58"/>
      <c r="GOS53" s="58"/>
      <c r="GOT53" s="58"/>
      <c r="GOU53" s="58"/>
      <c r="GOV53" s="58"/>
      <c r="GOW53" s="58"/>
      <c r="GOX53" s="58"/>
      <c r="GOY53" s="58"/>
      <c r="GOZ53" s="58"/>
      <c r="GPA53" s="58"/>
      <c r="GPB53" s="58"/>
      <c r="GPC53" s="58"/>
      <c r="GPD53" s="58"/>
      <c r="GPE53" s="58"/>
      <c r="GPF53" s="58"/>
      <c r="GPG53" s="58"/>
      <c r="GPH53" s="58"/>
      <c r="GPI53" s="58"/>
      <c r="GPJ53" s="58"/>
      <c r="GPK53" s="58"/>
      <c r="GPL53" s="58"/>
      <c r="GPM53" s="58"/>
      <c r="GPN53" s="58"/>
      <c r="GPO53" s="58"/>
      <c r="GPP53" s="58"/>
      <c r="GPQ53" s="58"/>
      <c r="GPR53" s="58"/>
      <c r="GPS53" s="58"/>
      <c r="GPT53" s="58"/>
      <c r="GPU53" s="58"/>
      <c r="GPV53" s="58"/>
      <c r="GPW53" s="58"/>
      <c r="GPX53" s="58"/>
      <c r="GPY53" s="58"/>
      <c r="GPZ53" s="58"/>
      <c r="GQA53" s="58"/>
      <c r="GQB53" s="58"/>
      <c r="GQC53" s="58"/>
      <c r="GQD53" s="58"/>
      <c r="GQE53" s="58"/>
      <c r="GQF53" s="58"/>
      <c r="GQG53" s="58"/>
      <c r="GQH53" s="58"/>
      <c r="GQI53" s="58"/>
      <c r="GQJ53" s="58"/>
      <c r="GQK53" s="58"/>
      <c r="GQL53" s="58"/>
      <c r="GQM53" s="58"/>
      <c r="GQN53" s="58"/>
      <c r="GQO53" s="58"/>
      <c r="GQP53" s="58"/>
      <c r="GQQ53" s="58"/>
      <c r="GQR53" s="58"/>
      <c r="GQS53" s="58"/>
      <c r="GQT53" s="58"/>
      <c r="GQU53" s="58"/>
      <c r="GQV53" s="58"/>
      <c r="GQW53" s="58"/>
      <c r="GQX53" s="58"/>
      <c r="GQY53" s="58"/>
      <c r="GQZ53" s="58"/>
      <c r="GRA53" s="58"/>
      <c r="GRB53" s="58"/>
      <c r="GRC53" s="58"/>
      <c r="GRD53" s="58"/>
      <c r="GRE53" s="58"/>
      <c r="GRF53" s="58"/>
      <c r="GRG53" s="58"/>
      <c r="GRH53" s="58"/>
      <c r="GRI53" s="58"/>
      <c r="GRJ53" s="58"/>
      <c r="GRK53" s="58"/>
      <c r="GRL53" s="58"/>
      <c r="GRM53" s="58"/>
      <c r="GRN53" s="58"/>
      <c r="GRO53" s="58"/>
      <c r="GRP53" s="58"/>
      <c r="GRQ53" s="58"/>
      <c r="GRR53" s="58"/>
      <c r="GRS53" s="58"/>
      <c r="GRT53" s="58"/>
      <c r="GRU53" s="58"/>
      <c r="GRV53" s="58"/>
      <c r="GRW53" s="58"/>
      <c r="GRX53" s="58"/>
      <c r="GRY53" s="58"/>
      <c r="GRZ53" s="58"/>
      <c r="GSA53" s="58"/>
      <c r="GSB53" s="58"/>
      <c r="GSC53" s="58"/>
      <c r="GSD53" s="58"/>
      <c r="GSE53" s="58"/>
      <c r="GSF53" s="58"/>
      <c r="GSG53" s="58"/>
      <c r="GSH53" s="58"/>
      <c r="GSI53" s="58"/>
      <c r="GSJ53" s="58"/>
      <c r="GSK53" s="58"/>
      <c r="GSL53" s="58"/>
      <c r="GSM53" s="58"/>
      <c r="GSN53" s="58"/>
      <c r="GSO53" s="58"/>
      <c r="GSP53" s="58"/>
      <c r="GSQ53" s="58"/>
      <c r="GSR53" s="58"/>
      <c r="GSS53" s="58"/>
      <c r="GST53" s="58"/>
      <c r="GSU53" s="58"/>
      <c r="GSV53" s="58"/>
      <c r="GSW53" s="58"/>
      <c r="GSX53" s="58"/>
      <c r="GSY53" s="58"/>
      <c r="GSZ53" s="58"/>
      <c r="GTA53" s="58"/>
      <c r="GTB53" s="58"/>
      <c r="GTC53" s="58"/>
      <c r="GTD53" s="58"/>
      <c r="GTE53" s="58"/>
      <c r="GTF53" s="58"/>
      <c r="GTG53" s="58"/>
      <c r="GTH53" s="58"/>
      <c r="GTI53" s="58"/>
      <c r="GTJ53" s="58"/>
      <c r="GTK53" s="58"/>
      <c r="GTL53" s="58"/>
      <c r="GTM53" s="58"/>
      <c r="GTN53" s="58"/>
      <c r="GTO53" s="58"/>
      <c r="GTP53" s="58"/>
      <c r="GTQ53" s="58"/>
      <c r="GTR53" s="58"/>
      <c r="GTS53" s="58"/>
      <c r="GTT53" s="58"/>
      <c r="GTU53" s="58"/>
      <c r="GTV53" s="58"/>
      <c r="GTW53" s="58"/>
      <c r="GTX53" s="58"/>
      <c r="GTY53" s="58"/>
      <c r="GTZ53" s="58"/>
      <c r="GUA53" s="58"/>
      <c r="GUB53" s="58"/>
      <c r="GUC53" s="58"/>
      <c r="GUD53" s="58"/>
      <c r="GUE53" s="58"/>
      <c r="GUF53" s="58"/>
      <c r="GUG53" s="58"/>
      <c r="GUH53" s="58"/>
      <c r="GUI53" s="58"/>
      <c r="GUJ53" s="58"/>
      <c r="GUK53" s="58"/>
      <c r="GUL53" s="58"/>
      <c r="GUM53" s="58"/>
      <c r="GUN53" s="58"/>
      <c r="GUO53" s="58"/>
      <c r="GUP53" s="58"/>
      <c r="GUQ53" s="58"/>
      <c r="GUR53" s="58"/>
      <c r="GUS53" s="58"/>
      <c r="GUT53" s="58"/>
      <c r="GUU53" s="58"/>
      <c r="GUV53" s="58"/>
      <c r="GUW53" s="58"/>
      <c r="GUX53" s="58"/>
      <c r="GUY53" s="58"/>
      <c r="GUZ53" s="58"/>
      <c r="GVA53" s="58"/>
      <c r="GVB53" s="58"/>
      <c r="GVC53" s="58"/>
      <c r="GVD53" s="58"/>
      <c r="GVE53" s="58"/>
      <c r="GVF53" s="58"/>
      <c r="GVG53" s="58"/>
      <c r="GVH53" s="58"/>
      <c r="GVI53" s="58"/>
      <c r="GVJ53" s="58"/>
      <c r="GVK53" s="58"/>
      <c r="GVL53" s="58"/>
      <c r="GVM53" s="58"/>
      <c r="GVN53" s="58"/>
      <c r="GVO53" s="58"/>
      <c r="GVP53" s="58"/>
      <c r="GVQ53" s="58"/>
      <c r="GVR53" s="58"/>
      <c r="GVS53" s="58"/>
      <c r="GVT53" s="58"/>
      <c r="GVU53" s="58"/>
      <c r="GVV53" s="58"/>
      <c r="GVW53" s="58"/>
      <c r="GVX53" s="58"/>
      <c r="GVY53" s="58"/>
      <c r="GVZ53" s="58"/>
      <c r="GWA53" s="58"/>
      <c r="GWB53" s="58"/>
      <c r="GWC53" s="58"/>
      <c r="GWD53" s="58"/>
      <c r="GWE53" s="58"/>
      <c r="GWF53" s="58"/>
      <c r="GWG53" s="58"/>
      <c r="GWH53" s="58"/>
      <c r="GWI53" s="58"/>
      <c r="GWJ53" s="58"/>
      <c r="GWK53" s="58"/>
      <c r="GWL53" s="58"/>
      <c r="GWM53" s="58"/>
      <c r="GWN53" s="58"/>
      <c r="GWO53" s="58"/>
      <c r="GWP53" s="58"/>
      <c r="GWQ53" s="58"/>
      <c r="GWR53" s="58"/>
      <c r="GWS53" s="58"/>
      <c r="GWT53" s="58"/>
      <c r="GWU53" s="58"/>
      <c r="GWV53" s="58"/>
      <c r="GWW53" s="58"/>
      <c r="GWX53" s="58"/>
      <c r="GWY53" s="58"/>
      <c r="GWZ53" s="58"/>
      <c r="GXA53" s="58"/>
      <c r="GXB53" s="58"/>
      <c r="GXC53" s="58"/>
      <c r="GXD53" s="58"/>
      <c r="GXE53" s="58"/>
      <c r="GXF53" s="58"/>
      <c r="GXG53" s="58"/>
      <c r="GXH53" s="58"/>
      <c r="GXI53" s="58"/>
      <c r="GXJ53" s="58"/>
      <c r="GXK53" s="58"/>
      <c r="GXL53" s="58"/>
      <c r="GXM53" s="58"/>
      <c r="GXN53" s="58"/>
      <c r="GXO53" s="58"/>
      <c r="GXP53" s="58"/>
      <c r="GXQ53" s="58"/>
      <c r="GXR53" s="58"/>
      <c r="GXS53" s="58"/>
      <c r="GXT53" s="58"/>
      <c r="GXU53" s="58"/>
      <c r="GXV53" s="58"/>
      <c r="GXW53" s="58"/>
      <c r="GXX53" s="58"/>
      <c r="GXY53" s="58"/>
      <c r="GXZ53" s="58"/>
      <c r="GYA53" s="58"/>
      <c r="GYB53" s="58"/>
      <c r="GYC53" s="58"/>
      <c r="GYD53" s="58"/>
      <c r="GYE53" s="58"/>
      <c r="GYF53" s="58"/>
      <c r="GYG53" s="58"/>
      <c r="GYH53" s="58"/>
      <c r="GYI53" s="58"/>
      <c r="GYJ53" s="58"/>
      <c r="GYK53" s="58"/>
      <c r="GYL53" s="58"/>
      <c r="GYM53" s="58"/>
      <c r="GYN53" s="58"/>
      <c r="GYO53" s="58"/>
      <c r="GYP53" s="58"/>
      <c r="GYQ53" s="58"/>
      <c r="GYR53" s="58"/>
      <c r="GYS53" s="58"/>
      <c r="GYT53" s="58"/>
      <c r="GYU53" s="58"/>
      <c r="GYV53" s="58"/>
      <c r="GYW53" s="58"/>
      <c r="GYX53" s="58"/>
      <c r="GYY53" s="58"/>
      <c r="GYZ53" s="58"/>
      <c r="GZA53" s="58"/>
      <c r="GZB53" s="58"/>
      <c r="GZC53" s="58"/>
      <c r="GZD53" s="58"/>
      <c r="GZE53" s="58"/>
      <c r="GZF53" s="58"/>
      <c r="GZG53" s="58"/>
      <c r="GZH53" s="58"/>
      <c r="GZI53" s="58"/>
      <c r="GZJ53" s="58"/>
      <c r="GZK53" s="58"/>
      <c r="GZL53" s="58"/>
      <c r="GZM53" s="58"/>
      <c r="GZN53" s="58"/>
      <c r="GZO53" s="58"/>
      <c r="GZP53" s="58"/>
      <c r="GZQ53" s="58"/>
      <c r="GZR53" s="58"/>
      <c r="GZS53" s="58"/>
      <c r="GZT53" s="58"/>
      <c r="GZU53" s="58"/>
      <c r="GZV53" s="58"/>
      <c r="GZW53" s="58"/>
      <c r="GZX53" s="58"/>
      <c r="GZY53" s="58"/>
      <c r="GZZ53" s="58"/>
      <c r="HAA53" s="58"/>
      <c r="HAB53" s="58"/>
      <c r="HAC53" s="58"/>
      <c r="HAD53" s="58"/>
      <c r="HAE53" s="58"/>
      <c r="HAF53" s="58"/>
      <c r="HAG53" s="58"/>
      <c r="HAH53" s="58"/>
      <c r="HAI53" s="58"/>
      <c r="HAJ53" s="58"/>
      <c r="HAK53" s="58"/>
      <c r="HAL53" s="58"/>
      <c r="HAM53" s="58"/>
      <c r="HAN53" s="58"/>
      <c r="HAO53" s="58"/>
      <c r="HAP53" s="58"/>
      <c r="HAQ53" s="58"/>
      <c r="HAR53" s="58"/>
      <c r="HAS53" s="58"/>
      <c r="HAT53" s="58"/>
      <c r="HAU53" s="58"/>
      <c r="HAV53" s="58"/>
      <c r="HAW53" s="58"/>
      <c r="HAX53" s="58"/>
      <c r="HAY53" s="58"/>
      <c r="HAZ53" s="58"/>
      <c r="HBA53" s="58"/>
      <c r="HBB53" s="58"/>
      <c r="HBC53" s="58"/>
      <c r="HBD53" s="58"/>
      <c r="HBE53" s="58"/>
      <c r="HBF53" s="58"/>
      <c r="HBG53" s="58"/>
      <c r="HBH53" s="58"/>
      <c r="HBI53" s="58"/>
      <c r="HBJ53" s="58"/>
      <c r="HBK53" s="58"/>
      <c r="HBL53" s="58"/>
      <c r="HBM53" s="58"/>
      <c r="HBN53" s="58"/>
      <c r="HBO53" s="58"/>
      <c r="HBP53" s="58"/>
      <c r="HBQ53" s="58"/>
      <c r="HBR53" s="58"/>
      <c r="HBS53" s="58"/>
      <c r="HBT53" s="58"/>
      <c r="HBU53" s="58"/>
      <c r="HBV53" s="58"/>
      <c r="HBW53" s="58"/>
      <c r="HBX53" s="58"/>
      <c r="HBY53" s="58"/>
      <c r="HBZ53" s="58"/>
      <c r="HCA53" s="58"/>
      <c r="HCB53" s="58"/>
      <c r="HCC53" s="58"/>
      <c r="HCD53" s="58"/>
      <c r="HCE53" s="58"/>
      <c r="HCF53" s="58"/>
      <c r="HCG53" s="58"/>
      <c r="HCH53" s="58"/>
      <c r="HCI53" s="58"/>
      <c r="HCJ53" s="58"/>
      <c r="HCK53" s="58"/>
      <c r="HCL53" s="58"/>
      <c r="HCM53" s="58"/>
      <c r="HCN53" s="58"/>
      <c r="HCO53" s="58"/>
      <c r="HCP53" s="58"/>
      <c r="HCQ53" s="58"/>
      <c r="HCR53" s="58"/>
      <c r="HCS53" s="58"/>
      <c r="HCT53" s="58"/>
      <c r="HCU53" s="58"/>
      <c r="HCV53" s="58"/>
      <c r="HCW53" s="58"/>
      <c r="HCX53" s="58"/>
      <c r="HCY53" s="58"/>
      <c r="HCZ53" s="58"/>
      <c r="HDA53" s="58"/>
      <c r="HDB53" s="58"/>
      <c r="HDC53" s="58"/>
      <c r="HDD53" s="58"/>
      <c r="HDE53" s="58"/>
      <c r="HDF53" s="58"/>
      <c r="HDG53" s="58"/>
      <c r="HDH53" s="58"/>
      <c r="HDI53" s="58"/>
      <c r="HDJ53" s="58"/>
      <c r="HDK53" s="58"/>
      <c r="HDL53" s="58"/>
      <c r="HDM53" s="58"/>
      <c r="HDN53" s="58"/>
      <c r="HDO53" s="58"/>
      <c r="HDP53" s="58"/>
      <c r="HDQ53" s="58"/>
      <c r="HDR53" s="58"/>
      <c r="HDS53" s="58"/>
      <c r="HDT53" s="58"/>
      <c r="HDU53" s="58"/>
      <c r="HDV53" s="58"/>
      <c r="HDW53" s="58"/>
      <c r="HDX53" s="58"/>
      <c r="HDY53" s="58"/>
      <c r="HDZ53" s="58"/>
      <c r="HEA53" s="58"/>
      <c r="HEB53" s="58"/>
      <c r="HEC53" s="58"/>
      <c r="HED53" s="58"/>
      <c r="HEE53" s="58"/>
      <c r="HEF53" s="58"/>
      <c r="HEG53" s="58"/>
      <c r="HEH53" s="58"/>
      <c r="HEI53" s="58"/>
      <c r="HEJ53" s="58"/>
      <c r="HEK53" s="58"/>
      <c r="HEL53" s="58"/>
      <c r="HEM53" s="58"/>
      <c r="HEN53" s="58"/>
      <c r="HEO53" s="58"/>
      <c r="HEP53" s="58"/>
      <c r="HEQ53" s="58"/>
      <c r="HER53" s="58"/>
      <c r="HES53" s="58"/>
      <c r="HET53" s="58"/>
      <c r="HEU53" s="58"/>
      <c r="HEV53" s="58"/>
      <c r="HEW53" s="58"/>
      <c r="HEX53" s="58"/>
      <c r="HEY53" s="58"/>
      <c r="HEZ53" s="58"/>
      <c r="HFA53" s="58"/>
      <c r="HFB53" s="58"/>
      <c r="HFC53" s="58"/>
      <c r="HFD53" s="58"/>
      <c r="HFE53" s="58"/>
      <c r="HFF53" s="58"/>
      <c r="HFG53" s="58"/>
      <c r="HFH53" s="58"/>
      <c r="HFI53" s="58"/>
      <c r="HFJ53" s="58"/>
      <c r="HFK53" s="58"/>
      <c r="HFL53" s="58"/>
      <c r="HFM53" s="58"/>
      <c r="HFN53" s="58"/>
      <c r="HFO53" s="58"/>
      <c r="HFP53" s="58"/>
      <c r="HFQ53" s="58"/>
      <c r="HFR53" s="58"/>
      <c r="HFS53" s="58"/>
      <c r="HFT53" s="58"/>
      <c r="HFU53" s="58"/>
      <c r="HFV53" s="58"/>
      <c r="HFW53" s="58"/>
      <c r="HFX53" s="58"/>
      <c r="HFY53" s="58"/>
      <c r="HFZ53" s="58"/>
      <c r="HGA53" s="58"/>
      <c r="HGB53" s="58"/>
      <c r="HGC53" s="58"/>
      <c r="HGD53" s="58"/>
      <c r="HGE53" s="58"/>
      <c r="HGF53" s="58"/>
      <c r="HGG53" s="58"/>
      <c r="HGH53" s="58"/>
      <c r="HGI53" s="58"/>
      <c r="HGJ53" s="58"/>
      <c r="HGK53" s="58"/>
      <c r="HGL53" s="58"/>
      <c r="HGM53" s="58"/>
      <c r="HGN53" s="58"/>
      <c r="HGO53" s="58"/>
      <c r="HGP53" s="58"/>
      <c r="HGQ53" s="58"/>
      <c r="HGR53" s="58"/>
      <c r="HGS53" s="58"/>
      <c r="HGT53" s="58"/>
      <c r="HGU53" s="58"/>
      <c r="HGV53" s="58"/>
      <c r="HGW53" s="58"/>
      <c r="HGX53" s="58"/>
      <c r="HGY53" s="58"/>
      <c r="HGZ53" s="58"/>
      <c r="HHA53" s="58"/>
      <c r="HHB53" s="58"/>
      <c r="HHC53" s="58"/>
      <c r="HHD53" s="58"/>
      <c r="HHE53" s="58"/>
      <c r="HHF53" s="58"/>
      <c r="HHG53" s="58"/>
      <c r="HHH53" s="58"/>
      <c r="HHI53" s="58"/>
      <c r="HHJ53" s="58"/>
      <c r="HHK53" s="58"/>
      <c r="HHL53" s="58"/>
      <c r="HHM53" s="58"/>
      <c r="HHN53" s="58"/>
      <c r="HHO53" s="58"/>
      <c r="HHP53" s="58"/>
      <c r="HHQ53" s="58"/>
      <c r="HHR53" s="58"/>
      <c r="HHS53" s="58"/>
      <c r="HHT53" s="58"/>
      <c r="HHU53" s="58"/>
      <c r="HHV53" s="58"/>
      <c r="HHW53" s="58"/>
      <c r="HHX53" s="58"/>
      <c r="HHY53" s="58"/>
      <c r="HHZ53" s="58"/>
      <c r="HIA53" s="58"/>
      <c r="HIB53" s="58"/>
      <c r="HIC53" s="58"/>
      <c r="HID53" s="58"/>
      <c r="HIE53" s="58"/>
      <c r="HIF53" s="58"/>
      <c r="HIG53" s="58"/>
      <c r="HIH53" s="58"/>
      <c r="HII53" s="58"/>
      <c r="HIJ53" s="58"/>
      <c r="HIK53" s="58"/>
      <c r="HIL53" s="58"/>
      <c r="HIM53" s="58"/>
      <c r="HIN53" s="58"/>
      <c r="HIO53" s="58"/>
      <c r="HIP53" s="58"/>
      <c r="HIQ53" s="58"/>
      <c r="HIR53" s="58"/>
      <c r="HIS53" s="58"/>
      <c r="HIT53" s="58"/>
      <c r="HIU53" s="58"/>
      <c r="HIV53" s="58"/>
      <c r="HIW53" s="58"/>
      <c r="HIX53" s="58"/>
      <c r="HIY53" s="58"/>
      <c r="HIZ53" s="58"/>
      <c r="HJA53" s="58"/>
      <c r="HJB53" s="58"/>
      <c r="HJC53" s="58"/>
      <c r="HJD53" s="58"/>
      <c r="HJE53" s="58"/>
      <c r="HJF53" s="58"/>
      <c r="HJG53" s="58"/>
      <c r="HJH53" s="58"/>
      <c r="HJI53" s="58"/>
      <c r="HJJ53" s="58"/>
      <c r="HJK53" s="58"/>
      <c r="HJL53" s="58"/>
      <c r="HJM53" s="58"/>
      <c r="HJN53" s="58"/>
      <c r="HJO53" s="58"/>
      <c r="HJP53" s="58"/>
      <c r="HJQ53" s="58"/>
      <c r="HJR53" s="58"/>
      <c r="HJS53" s="58"/>
      <c r="HJT53" s="58"/>
      <c r="HJU53" s="58"/>
      <c r="HJV53" s="58"/>
      <c r="HJW53" s="58"/>
      <c r="HJX53" s="58"/>
      <c r="HJY53" s="58"/>
      <c r="HJZ53" s="58"/>
      <c r="HKA53" s="58"/>
      <c r="HKB53" s="58"/>
      <c r="HKC53" s="58"/>
      <c r="HKD53" s="58"/>
      <c r="HKE53" s="58"/>
      <c r="HKF53" s="58"/>
      <c r="HKG53" s="58"/>
      <c r="HKH53" s="58"/>
      <c r="HKI53" s="58"/>
      <c r="HKJ53" s="58"/>
      <c r="HKK53" s="58"/>
      <c r="HKL53" s="58"/>
      <c r="HKM53" s="58"/>
      <c r="HKN53" s="58"/>
      <c r="HKO53" s="58"/>
      <c r="HKP53" s="58"/>
      <c r="HKQ53" s="58"/>
      <c r="HKR53" s="58"/>
      <c r="HKS53" s="58"/>
      <c r="HKT53" s="58"/>
      <c r="HKU53" s="58"/>
      <c r="HKV53" s="58"/>
      <c r="HKW53" s="58"/>
      <c r="HKX53" s="58"/>
      <c r="HKY53" s="58"/>
      <c r="HKZ53" s="58"/>
      <c r="HLA53" s="58"/>
      <c r="HLB53" s="58"/>
      <c r="HLC53" s="58"/>
      <c r="HLD53" s="58"/>
      <c r="HLE53" s="58"/>
      <c r="HLF53" s="58"/>
      <c r="HLG53" s="58"/>
      <c r="HLH53" s="58"/>
      <c r="HLI53" s="58"/>
      <c r="HLJ53" s="58"/>
      <c r="HLK53" s="58"/>
      <c r="HLL53" s="58"/>
      <c r="HLM53" s="58"/>
      <c r="HLN53" s="58"/>
      <c r="HLO53" s="58"/>
      <c r="HLP53" s="58"/>
      <c r="HLQ53" s="58"/>
      <c r="HLR53" s="58"/>
      <c r="HLS53" s="58"/>
      <c r="HLT53" s="58"/>
      <c r="HLU53" s="58"/>
      <c r="HLV53" s="58"/>
      <c r="HLW53" s="58"/>
      <c r="HLX53" s="58"/>
      <c r="HLY53" s="58"/>
      <c r="HLZ53" s="58"/>
      <c r="HMA53" s="58"/>
      <c r="HMB53" s="58"/>
      <c r="HMC53" s="58"/>
      <c r="HMD53" s="58"/>
      <c r="HME53" s="58"/>
      <c r="HMF53" s="58"/>
      <c r="HMG53" s="58"/>
      <c r="HMH53" s="58"/>
      <c r="HMI53" s="58"/>
      <c r="HMJ53" s="58"/>
      <c r="HMK53" s="58"/>
      <c r="HML53" s="58"/>
      <c r="HMM53" s="58"/>
      <c r="HMN53" s="58"/>
      <c r="HMO53" s="58"/>
      <c r="HMP53" s="58"/>
      <c r="HMQ53" s="58"/>
      <c r="HMR53" s="58"/>
      <c r="HMS53" s="58"/>
      <c r="HMT53" s="58"/>
      <c r="HMU53" s="58"/>
      <c r="HMV53" s="58"/>
      <c r="HMW53" s="58"/>
      <c r="HMX53" s="58"/>
      <c r="HMY53" s="58"/>
      <c r="HMZ53" s="58"/>
      <c r="HNA53" s="58"/>
      <c r="HNB53" s="58"/>
      <c r="HNC53" s="58"/>
      <c r="HND53" s="58"/>
      <c r="HNE53" s="58"/>
      <c r="HNF53" s="58"/>
      <c r="HNG53" s="58"/>
      <c r="HNH53" s="58"/>
      <c r="HNI53" s="58"/>
      <c r="HNJ53" s="58"/>
      <c r="HNK53" s="58"/>
      <c r="HNL53" s="58"/>
      <c r="HNM53" s="58"/>
      <c r="HNN53" s="58"/>
      <c r="HNO53" s="58"/>
      <c r="HNP53" s="58"/>
      <c r="HNQ53" s="58"/>
      <c r="HNR53" s="58"/>
      <c r="HNS53" s="58"/>
      <c r="HNT53" s="58"/>
      <c r="HNU53" s="58"/>
      <c r="HNV53" s="58"/>
      <c r="HNW53" s="58"/>
      <c r="HNX53" s="58"/>
      <c r="HNY53" s="58"/>
      <c r="HNZ53" s="58"/>
      <c r="HOA53" s="58"/>
      <c r="HOB53" s="58"/>
      <c r="HOC53" s="58"/>
      <c r="HOD53" s="58"/>
      <c r="HOE53" s="58"/>
      <c r="HOF53" s="58"/>
      <c r="HOG53" s="58"/>
      <c r="HOH53" s="58"/>
      <c r="HOI53" s="58"/>
      <c r="HOJ53" s="58"/>
      <c r="HOK53" s="58"/>
      <c r="HOL53" s="58"/>
      <c r="HOM53" s="58"/>
      <c r="HON53" s="58"/>
      <c r="HOO53" s="58"/>
      <c r="HOP53" s="58"/>
      <c r="HOQ53" s="58"/>
      <c r="HOR53" s="58"/>
      <c r="HOS53" s="58"/>
      <c r="HOT53" s="58"/>
      <c r="HOU53" s="58"/>
      <c r="HOV53" s="58"/>
      <c r="HOW53" s="58"/>
      <c r="HOX53" s="58"/>
      <c r="HOY53" s="58"/>
      <c r="HOZ53" s="58"/>
      <c r="HPA53" s="58"/>
      <c r="HPB53" s="58"/>
      <c r="HPC53" s="58"/>
      <c r="HPD53" s="58"/>
      <c r="HPE53" s="58"/>
      <c r="HPF53" s="58"/>
      <c r="HPG53" s="58"/>
      <c r="HPH53" s="58"/>
      <c r="HPI53" s="58"/>
      <c r="HPJ53" s="58"/>
      <c r="HPK53" s="58"/>
      <c r="HPL53" s="58"/>
      <c r="HPM53" s="58"/>
      <c r="HPN53" s="58"/>
      <c r="HPO53" s="58"/>
      <c r="HPP53" s="58"/>
      <c r="HPQ53" s="58"/>
      <c r="HPR53" s="58"/>
      <c r="HPS53" s="58"/>
      <c r="HPT53" s="58"/>
      <c r="HPU53" s="58"/>
      <c r="HPV53" s="58"/>
      <c r="HPW53" s="58"/>
      <c r="HPX53" s="58"/>
      <c r="HPY53" s="58"/>
      <c r="HPZ53" s="58"/>
      <c r="HQA53" s="58"/>
      <c r="HQB53" s="58"/>
      <c r="HQC53" s="58"/>
      <c r="HQD53" s="58"/>
      <c r="HQE53" s="58"/>
      <c r="HQF53" s="58"/>
      <c r="HQG53" s="58"/>
      <c r="HQH53" s="58"/>
      <c r="HQI53" s="58"/>
      <c r="HQJ53" s="58"/>
      <c r="HQK53" s="58"/>
      <c r="HQL53" s="58"/>
      <c r="HQM53" s="58"/>
      <c r="HQN53" s="58"/>
      <c r="HQO53" s="58"/>
      <c r="HQP53" s="58"/>
      <c r="HQQ53" s="58"/>
      <c r="HQR53" s="58"/>
      <c r="HQS53" s="58"/>
      <c r="HQT53" s="58"/>
      <c r="HQU53" s="58"/>
      <c r="HQV53" s="58"/>
      <c r="HQW53" s="58"/>
      <c r="HQX53" s="58"/>
      <c r="HQY53" s="58"/>
      <c r="HQZ53" s="58"/>
      <c r="HRA53" s="58"/>
      <c r="HRB53" s="58"/>
      <c r="HRC53" s="58"/>
      <c r="HRD53" s="58"/>
      <c r="HRE53" s="58"/>
      <c r="HRF53" s="58"/>
      <c r="HRG53" s="58"/>
      <c r="HRH53" s="58"/>
      <c r="HRI53" s="58"/>
      <c r="HRJ53" s="58"/>
      <c r="HRK53" s="58"/>
      <c r="HRL53" s="58"/>
      <c r="HRM53" s="58"/>
      <c r="HRN53" s="58"/>
      <c r="HRO53" s="58"/>
      <c r="HRP53" s="58"/>
      <c r="HRQ53" s="58"/>
      <c r="HRR53" s="58"/>
      <c r="HRS53" s="58"/>
      <c r="HRT53" s="58"/>
      <c r="HRU53" s="58"/>
      <c r="HRV53" s="58"/>
      <c r="HRW53" s="58"/>
      <c r="HRX53" s="58"/>
      <c r="HRY53" s="58"/>
      <c r="HRZ53" s="58"/>
      <c r="HSA53" s="58"/>
      <c r="HSB53" s="58"/>
      <c r="HSC53" s="58"/>
      <c r="HSD53" s="58"/>
      <c r="HSE53" s="58"/>
      <c r="HSF53" s="58"/>
      <c r="HSG53" s="58"/>
      <c r="HSH53" s="58"/>
      <c r="HSI53" s="58"/>
      <c r="HSJ53" s="58"/>
      <c r="HSK53" s="58"/>
      <c r="HSL53" s="58"/>
      <c r="HSM53" s="58"/>
      <c r="HSN53" s="58"/>
      <c r="HSO53" s="58"/>
      <c r="HSP53" s="58"/>
      <c r="HSQ53" s="58"/>
      <c r="HSR53" s="58"/>
      <c r="HSS53" s="58"/>
      <c r="HST53" s="58"/>
      <c r="HSU53" s="58"/>
      <c r="HSV53" s="58"/>
      <c r="HSW53" s="58"/>
      <c r="HSX53" s="58"/>
      <c r="HSY53" s="58"/>
      <c r="HSZ53" s="58"/>
      <c r="HTA53" s="58"/>
      <c r="HTB53" s="58"/>
      <c r="HTC53" s="58"/>
      <c r="HTD53" s="58"/>
      <c r="HTE53" s="58"/>
      <c r="HTF53" s="58"/>
      <c r="HTG53" s="58"/>
      <c r="HTH53" s="58"/>
      <c r="HTI53" s="58"/>
      <c r="HTJ53" s="58"/>
      <c r="HTK53" s="58"/>
      <c r="HTL53" s="58"/>
      <c r="HTM53" s="58"/>
      <c r="HTN53" s="58"/>
      <c r="HTO53" s="58"/>
      <c r="HTP53" s="58"/>
      <c r="HTQ53" s="58"/>
      <c r="HTR53" s="58"/>
      <c r="HTS53" s="58"/>
      <c r="HTT53" s="58"/>
      <c r="HTU53" s="58"/>
      <c r="HTV53" s="58"/>
      <c r="HTW53" s="58"/>
      <c r="HTX53" s="58"/>
      <c r="HTY53" s="58"/>
      <c r="HTZ53" s="58"/>
      <c r="HUA53" s="58"/>
      <c r="HUB53" s="58"/>
      <c r="HUC53" s="58"/>
      <c r="HUD53" s="58"/>
      <c r="HUE53" s="58"/>
      <c r="HUF53" s="58"/>
      <c r="HUG53" s="58"/>
      <c r="HUH53" s="58"/>
      <c r="HUI53" s="58"/>
      <c r="HUJ53" s="58"/>
      <c r="HUK53" s="58"/>
      <c r="HUL53" s="58"/>
      <c r="HUM53" s="58"/>
      <c r="HUN53" s="58"/>
      <c r="HUO53" s="58"/>
      <c r="HUP53" s="58"/>
      <c r="HUQ53" s="58"/>
      <c r="HUR53" s="58"/>
      <c r="HUS53" s="58"/>
      <c r="HUT53" s="58"/>
      <c r="HUU53" s="58"/>
      <c r="HUV53" s="58"/>
      <c r="HUW53" s="58"/>
      <c r="HUX53" s="58"/>
      <c r="HUY53" s="58"/>
      <c r="HUZ53" s="58"/>
      <c r="HVA53" s="58"/>
      <c r="HVB53" s="58"/>
      <c r="HVC53" s="58"/>
      <c r="HVD53" s="58"/>
      <c r="HVE53" s="58"/>
      <c r="HVF53" s="58"/>
      <c r="HVG53" s="58"/>
      <c r="HVH53" s="58"/>
      <c r="HVI53" s="58"/>
      <c r="HVJ53" s="58"/>
      <c r="HVK53" s="58"/>
      <c r="HVL53" s="58"/>
      <c r="HVM53" s="58"/>
      <c r="HVN53" s="58"/>
      <c r="HVO53" s="58"/>
      <c r="HVP53" s="58"/>
      <c r="HVQ53" s="58"/>
      <c r="HVR53" s="58"/>
      <c r="HVS53" s="58"/>
      <c r="HVT53" s="58"/>
      <c r="HVU53" s="58"/>
      <c r="HVV53" s="58"/>
      <c r="HVW53" s="58"/>
      <c r="HVX53" s="58"/>
      <c r="HVY53" s="58"/>
      <c r="HVZ53" s="58"/>
      <c r="HWA53" s="58"/>
      <c r="HWB53" s="58"/>
      <c r="HWC53" s="58"/>
      <c r="HWD53" s="58"/>
      <c r="HWE53" s="58"/>
      <c r="HWF53" s="58"/>
      <c r="HWG53" s="58"/>
      <c r="HWH53" s="58"/>
      <c r="HWI53" s="58"/>
      <c r="HWJ53" s="58"/>
      <c r="HWK53" s="58"/>
      <c r="HWL53" s="58"/>
      <c r="HWM53" s="58"/>
      <c r="HWN53" s="58"/>
      <c r="HWO53" s="58"/>
      <c r="HWP53" s="58"/>
      <c r="HWQ53" s="58"/>
      <c r="HWR53" s="58"/>
      <c r="HWS53" s="58"/>
      <c r="HWT53" s="58"/>
      <c r="HWU53" s="58"/>
      <c r="HWV53" s="58"/>
      <c r="HWW53" s="58"/>
      <c r="HWX53" s="58"/>
      <c r="HWY53" s="58"/>
      <c r="HWZ53" s="58"/>
      <c r="HXA53" s="58"/>
      <c r="HXB53" s="58"/>
      <c r="HXC53" s="58"/>
      <c r="HXD53" s="58"/>
      <c r="HXE53" s="58"/>
      <c r="HXF53" s="58"/>
      <c r="HXG53" s="58"/>
      <c r="HXH53" s="58"/>
      <c r="HXI53" s="58"/>
      <c r="HXJ53" s="58"/>
      <c r="HXK53" s="58"/>
      <c r="HXL53" s="58"/>
      <c r="HXM53" s="58"/>
      <c r="HXN53" s="58"/>
      <c r="HXO53" s="58"/>
      <c r="HXP53" s="58"/>
      <c r="HXQ53" s="58"/>
      <c r="HXR53" s="58"/>
      <c r="HXS53" s="58"/>
      <c r="HXT53" s="58"/>
      <c r="HXU53" s="58"/>
      <c r="HXV53" s="58"/>
      <c r="HXW53" s="58"/>
      <c r="HXX53" s="58"/>
      <c r="HXY53" s="58"/>
      <c r="HXZ53" s="58"/>
      <c r="HYA53" s="58"/>
      <c r="HYB53" s="58"/>
      <c r="HYC53" s="58"/>
      <c r="HYD53" s="58"/>
      <c r="HYE53" s="58"/>
      <c r="HYF53" s="58"/>
      <c r="HYG53" s="58"/>
      <c r="HYH53" s="58"/>
      <c r="HYI53" s="58"/>
      <c r="HYJ53" s="58"/>
      <c r="HYK53" s="58"/>
      <c r="HYL53" s="58"/>
      <c r="HYM53" s="58"/>
      <c r="HYN53" s="58"/>
      <c r="HYO53" s="58"/>
      <c r="HYP53" s="58"/>
      <c r="HYQ53" s="58"/>
      <c r="HYR53" s="58"/>
      <c r="HYS53" s="58"/>
      <c r="HYT53" s="58"/>
      <c r="HYU53" s="58"/>
      <c r="HYV53" s="58"/>
      <c r="HYW53" s="58"/>
      <c r="HYX53" s="58"/>
      <c r="HYY53" s="58"/>
      <c r="HYZ53" s="58"/>
      <c r="HZA53" s="58"/>
      <c r="HZB53" s="58"/>
      <c r="HZC53" s="58"/>
      <c r="HZD53" s="58"/>
      <c r="HZE53" s="58"/>
      <c r="HZF53" s="58"/>
      <c r="HZG53" s="58"/>
      <c r="HZH53" s="58"/>
      <c r="HZI53" s="58"/>
      <c r="HZJ53" s="58"/>
      <c r="HZK53" s="58"/>
      <c r="HZL53" s="58"/>
      <c r="HZM53" s="58"/>
      <c r="HZN53" s="58"/>
      <c r="HZO53" s="58"/>
      <c r="HZP53" s="58"/>
      <c r="HZQ53" s="58"/>
      <c r="HZR53" s="58"/>
      <c r="HZS53" s="58"/>
      <c r="HZT53" s="58"/>
      <c r="HZU53" s="58"/>
      <c r="HZV53" s="58"/>
      <c r="HZW53" s="58"/>
      <c r="HZX53" s="58"/>
      <c r="HZY53" s="58"/>
      <c r="HZZ53" s="58"/>
      <c r="IAA53" s="58"/>
      <c r="IAB53" s="58"/>
      <c r="IAC53" s="58"/>
      <c r="IAD53" s="58"/>
      <c r="IAE53" s="58"/>
      <c r="IAF53" s="58"/>
      <c r="IAG53" s="58"/>
      <c r="IAH53" s="58"/>
      <c r="IAI53" s="58"/>
      <c r="IAJ53" s="58"/>
      <c r="IAK53" s="58"/>
      <c r="IAL53" s="58"/>
      <c r="IAM53" s="58"/>
      <c r="IAN53" s="58"/>
      <c r="IAO53" s="58"/>
      <c r="IAP53" s="58"/>
      <c r="IAQ53" s="58"/>
      <c r="IAR53" s="58"/>
      <c r="IAS53" s="58"/>
      <c r="IAT53" s="58"/>
      <c r="IAU53" s="58"/>
      <c r="IAV53" s="58"/>
      <c r="IAW53" s="58"/>
      <c r="IAX53" s="58"/>
      <c r="IAY53" s="58"/>
      <c r="IAZ53" s="58"/>
      <c r="IBA53" s="58"/>
      <c r="IBB53" s="58"/>
      <c r="IBC53" s="58"/>
      <c r="IBD53" s="58"/>
      <c r="IBE53" s="58"/>
      <c r="IBF53" s="58"/>
      <c r="IBG53" s="58"/>
      <c r="IBH53" s="58"/>
      <c r="IBI53" s="58"/>
      <c r="IBJ53" s="58"/>
      <c r="IBK53" s="58"/>
      <c r="IBL53" s="58"/>
      <c r="IBM53" s="58"/>
      <c r="IBN53" s="58"/>
      <c r="IBO53" s="58"/>
      <c r="IBP53" s="58"/>
      <c r="IBQ53" s="58"/>
      <c r="IBR53" s="58"/>
      <c r="IBS53" s="58"/>
      <c r="IBT53" s="58"/>
      <c r="IBU53" s="58"/>
      <c r="IBV53" s="58"/>
      <c r="IBW53" s="58"/>
      <c r="IBX53" s="58"/>
      <c r="IBY53" s="58"/>
      <c r="IBZ53" s="58"/>
      <c r="ICA53" s="58"/>
      <c r="ICB53" s="58"/>
      <c r="ICC53" s="58"/>
      <c r="ICD53" s="58"/>
      <c r="ICE53" s="58"/>
      <c r="ICF53" s="58"/>
      <c r="ICG53" s="58"/>
      <c r="ICH53" s="58"/>
      <c r="ICI53" s="58"/>
      <c r="ICJ53" s="58"/>
      <c r="ICK53" s="58"/>
      <c r="ICL53" s="58"/>
      <c r="ICM53" s="58"/>
      <c r="ICN53" s="58"/>
      <c r="ICO53" s="58"/>
      <c r="ICP53" s="58"/>
      <c r="ICQ53" s="58"/>
      <c r="ICR53" s="58"/>
      <c r="ICS53" s="58"/>
      <c r="ICT53" s="58"/>
      <c r="ICU53" s="58"/>
      <c r="ICV53" s="58"/>
      <c r="ICW53" s="58"/>
      <c r="ICX53" s="58"/>
      <c r="ICY53" s="58"/>
      <c r="ICZ53" s="58"/>
      <c r="IDA53" s="58"/>
      <c r="IDB53" s="58"/>
      <c r="IDC53" s="58"/>
      <c r="IDD53" s="58"/>
      <c r="IDE53" s="58"/>
      <c r="IDF53" s="58"/>
      <c r="IDG53" s="58"/>
      <c r="IDH53" s="58"/>
      <c r="IDI53" s="58"/>
      <c r="IDJ53" s="58"/>
      <c r="IDK53" s="58"/>
      <c r="IDL53" s="58"/>
      <c r="IDM53" s="58"/>
      <c r="IDN53" s="58"/>
      <c r="IDO53" s="58"/>
      <c r="IDP53" s="58"/>
      <c r="IDQ53" s="58"/>
      <c r="IDR53" s="58"/>
      <c r="IDS53" s="58"/>
      <c r="IDT53" s="58"/>
      <c r="IDU53" s="58"/>
      <c r="IDV53" s="58"/>
      <c r="IDW53" s="58"/>
      <c r="IDX53" s="58"/>
      <c r="IDY53" s="58"/>
      <c r="IDZ53" s="58"/>
      <c r="IEA53" s="58"/>
      <c r="IEB53" s="58"/>
      <c r="IEC53" s="58"/>
      <c r="IED53" s="58"/>
      <c r="IEE53" s="58"/>
      <c r="IEF53" s="58"/>
      <c r="IEG53" s="58"/>
      <c r="IEH53" s="58"/>
      <c r="IEI53" s="58"/>
      <c r="IEJ53" s="58"/>
      <c r="IEK53" s="58"/>
      <c r="IEL53" s="58"/>
      <c r="IEM53" s="58"/>
      <c r="IEN53" s="58"/>
      <c r="IEO53" s="58"/>
      <c r="IEP53" s="58"/>
      <c r="IEQ53" s="58"/>
      <c r="IER53" s="58"/>
      <c r="IES53" s="58"/>
      <c r="IET53" s="58"/>
      <c r="IEU53" s="58"/>
      <c r="IEV53" s="58"/>
      <c r="IEW53" s="58"/>
      <c r="IEX53" s="58"/>
      <c r="IEY53" s="58"/>
      <c r="IEZ53" s="58"/>
      <c r="IFA53" s="58"/>
      <c r="IFB53" s="58"/>
      <c r="IFC53" s="58"/>
      <c r="IFD53" s="58"/>
      <c r="IFE53" s="58"/>
      <c r="IFF53" s="58"/>
      <c r="IFG53" s="58"/>
      <c r="IFH53" s="58"/>
      <c r="IFI53" s="58"/>
      <c r="IFJ53" s="58"/>
      <c r="IFK53" s="58"/>
      <c r="IFL53" s="58"/>
      <c r="IFM53" s="58"/>
      <c r="IFN53" s="58"/>
      <c r="IFO53" s="58"/>
      <c r="IFP53" s="58"/>
      <c r="IFQ53" s="58"/>
      <c r="IFR53" s="58"/>
      <c r="IFS53" s="58"/>
      <c r="IFT53" s="58"/>
      <c r="IFU53" s="58"/>
      <c r="IFV53" s="58"/>
      <c r="IFW53" s="58"/>
      <c r="IFX53" s="58"/>
      <c r="IFY53" s="58"/>
      <c r="IFZ53" s="58"/>
      <c r="IGA53" s="58"/>
      <c r="IGB53" s="58"/>
      <c r="IGC53" s="58"/>
      <c r="IGD53" s="58"/>
      <c r="IGE53" s="58"/>
      <c r="IGF53" s="58"/>
      <c r="IGG53" s="58"/>
      <c r="IGH53" s="58"/>
      <c r="IGI53" s="58"/>
      <c r="IGJ53" s="58"/>
      <c r="IGK53" s="58"/>
      <c r="IGL53" s="58"/>
      <c r="IGM53" s="58"/>
      <c r="IGN53" s="58"/>
      <c r="IGO53" s="58"/>
      <c r="IGP53" s="58"/>
      <c r="IGQ53" s="58"/>
      <c r="IGR53" s="58"/>
      <c r="IGS53" s="58"/>
      <c r="IGT53" s="58"/>
      <c r="IGU53" s="58"/>
      <c r="IGV53" s="58"/>
      <c r="IGW53" s="58"/>
      <c r="IGX53" s="58"/>
      <c r="IGY53" s="58"/>
      <c r="IGZ53" s="58"/>
      <c r="IHA53" s="58"/>
      <c r="IHB53" s="58"/>
      <c r="IHC53" s="58"/>
      <c r="IHD53" s="58"/>
      <c r="IHE53" s="58"/>
      <c r="IHF53" s="58"/>
      <c r="IHG53" s="58"/>
      <c r="IHH53" s="58"/>
      <c r="IHI53" s="58"/>
      <c r="IHJ53" s="58"/>
      <c r="IHK53" s="58"/>
      <c r="IHL53" s="58"/>
      <c r="IHM53" s="58"/>
      <c r="IHN53" s="58"/>
      <c r="IHO53" s="58"/>
      <c r="IHP53" s="58"/>
      <c r="IHQ53" s="58"/>
      <c r="IHR53" s="58"/>
      <c r="IHS53" s="58"/>
      <c r="IHT53" s="58"/>
      <c r="IHU53" s="58"/>
      <c r="IHV53" s="58"/>
      <c r="IHW53" s="58"/>
      <c r="IHX53" s="58"/>
      <c r="IHY53" s="58"/>
      <c r="IHZ53" s="58"/>
      <c r="IIA53" s="58"/>
      <c r="IIB53" s="58"/>
      <c r="IIC53" s="58"/>
      <c r="IID53" s="58"/>
      <c r="IIE53" s="58"/>
      <c r="IIF53" s="58"/>
      <c r="IIG53" s="58"/>
      <c r="IIH53" s="58"/>
      <c r="III53" s="58"/>
      <c r="IIJ53" s="58"/>
      <c r="IIK53" s="58"/>
      <c r="IIL53" s="58"/>
      <c r="IIM53" s="58"/>
      <c r="IIN53" s="58"/>
      <c r="IIO53" s="58"/>
      <c r="IIP53" s="58"/>
      <c r="IIQ53" s="58"/>
      <c r="IIR53" s="58"/>
      <c r="IIS53" s="58"/>
      <c r="IIT53" s="58"/>
      <c r="IIU53" s="58"/>
      <c r="IIV53" s="58"/>
      <c r="IIW53" s="58"/>
      <c r="IIX53" s="58"/>
      <c r="IIY53" s="58"/>
      <c r="IIZ53" s="58"/>
      <c r="IJA53" s="58"/>
      <c r="IJB53" s="58"/>
      <c r="IJC53" s="58"/>
      <c r="IJD53" s="58"/>
      <c r="IJE53" s="58"/>
      <c r="IJF53" s="58"/>
      <c r="IJG53" s="58"/>
      <c r="IJH53" s="58"/>
      <c r="IJI53" s="58"/>
      <c r="IJJ53" s="58"/>
      <c r="IJK53" s="58"/>
      <c r="IJL53" s="58"/>
      <c r="IJM53" s="58"/>
      <c r="IJN53" s="58"/>
      <c r="IJO53" s="58"/>
      <c r="IJP53" s="58"/>
      <c r="IJQ53" s="58"/>
      <c r="IJR53" s="58"/>
      <c r="IJS53" s="58"/>
      <c r="IJT53" s="58"/>
      <c r="IJU53" s="58"/>
      <c r="IJV53" s="58"/>
      <c r="IJW53" s="58"/>
      <c r="IJX53" s="58"/>
      <c r="IJY53" s="58"/>
      <c r="IJZ53" s="58"/>
      <c r="IKA53" s="58"/>
      <c r="IKB53" s="58"/>
      <c r="IKC53" s="58"/>
      <c r="IKD53" s="58"/>
      <c r="IKE53" s="58"/>
      <c r="IKF53" s="58"/>
      <c r="IKG53" s="58"/>
      <c r="IKH53" s="58"/>
      <c r="IKI53" s="58"/>
      <c r="IKJ53" s="58"/>
      <c r="IKK53" s="58"/>
      <c r="IKL53" s="58"/>
      <c r="IKM53" s="58"/>
      <c r="IKN53" s="58"/>
      <c r="IKO53" s="58"/>
      <c r="IKP53" s="58"/>
      <c r="IKQ53" s="58"/>
      <c r="IKR53" s="58"/>
      <c r="IKS53" s="58"/>
      <c r="IKT53" s="58"/>
      <c r="IKU53" s="58"/>
      <c r="IKV53" s="58"/>
      <c r="IKW53" s="58"/>
      <c r="IKX53" s="58"/>
      <c r="IKY53" s="58"/>
      <c r="IKZ53" s="58"/>
      <c r="ILA53" s="58"/>
      <c r="ILB53" s="58"/>
      <c r="ILC53" s="58"/>
      <c r="ILD53" s="58"/>
      <c r="ILE53" s="58"/>
      <c r="ILF53" s="58"/>
      <c r="ILG53" s="58"/>
      <c r="ILH53" s="58"/>
      <c r="ILI53" s="58"/>
      <c r="ILJ53" s="58"/>
      <c r="ILK53" s="58"/>
      <c r="ILL53" s="58"/>
      <c r="ILM53" s="58"/>
      <c r="ILN53" s="58"/>
      <c r="ILO53" s="58"/>
      <c r="ILP53" s="58"/>
      <c r="ILQ53" s="58"/>
      <c r="ILR53" s="58"/>
      <c r="ILS53" s="58"/>
      <c r="ILT53" s="58"/>
      <c r="ILU53" s="58"/>
      <c r="ILV53" s="58"/>
      <c r="ILW53" s="58"/>
      <c r="ILX53" s="58"/>
      <c r="ILY53" s="58"/>
      <c r="ILZ53" s="58"/>
      <c r="IMA53" s="58"/>
      <c r="IMB53" s="58"/>
      <c r="IMC53" s="58"/>
      <c r="IMD53" s="58"/>
      <c r="IME53" s="58"/>
      <c r="IMF53" s="58"/>
      <c r="IMG53" s="58"/>
      <c r="IMH53" s="58"/>
      <c r="IMI53" s="58"/>
      <c r="IMJ53" s="58"/>
      <c r="IMK53" s="58"/>
      <c r="IML53" s="58"/>
      <c r="IMM53" s="58"/>
      <c r="IMN53" s="58"/>
      <c r="IMO53" s="58"/>
      <c r="IMP53" s="58"/>
      <c r="IMQ53" s="58"/>
      <c r="IMR53" s="58"/>
      <c r="IMS53" s="58"/>
      <c r="IMT53" s="58"/>
      <c r="IMU53" s="58"/>
      <c r="IMV53" s="58"/>
      <c r="IMW53" s="58"/>
      <c r="IMX53" s="58"/>
      <c r="IMY53" s="58"/>
      <c r="IMZ53" s="58"/>
      <c r="INA53" s="58"/>
      <c r="INB53" s="58"/>
      <c r="INC53" s="58"/>
      <c r="IND53" s="58"/>
      <c r="INE53" s="58"/>
      <c r="INF53" s="58"/>
      <c r="ING53" s="58"/>
      <c r="INH53" s="58"/>
      <c r="INI53" s="58"/>
      <c r="INJ53" s="58"/>
      <c r="INK53" s="58"/>
      <c r="INL53" s="58"/>
      <c r="INM53" s="58"/>
      <c r="INN53" s="58"/>
      <c r="INO53" s="58"/>
      <c r="INP53" s="58"/>
      <c r="INQ53" s="58"/>
      <c r="INR53" s="58"/>
      <c r="INS53" s="58"/>
      <c r="INT53" s="58"/>
      <c r="INU53" s="58"/>
      <c r="INV53" s="58"/>
      <c r="INW53" s="58"/>
      <c r="INX53" s="58"/>
      <c r="INY53" s="58"/>
      <c r="INZ53" s="58"/>
      <c r="IOA53" s="58"/>
      <c r="IOB53" s="58"/>
      <c r="IOC53" s="58"/>
      <c r="IOD53" s="58"/>
      <c r="IOE53" s="58"/>
      <c r="IOF53" s="58"/>
      <c r="IOG53" s="58"/>
      <c r="IOH53" s="58"/>
      <c r="IOI53" s="58"/>
      <c r="IOJ53" s="58"/>
      <c r="IOK53" s="58"/>
      <c r="IOL53" s="58"/>
      <c r="IOM53" s="58"/>
      <c r="ION53" s="58"/>
      <c r="IOO53" s="58"/>
      <c r="IOP53" s="58"/>
      <c r="IOQ53" s="58"/>
      <c r="IOR53" s="58"/>
      <c r="IOS53" s="58"/>
      <c r="IOT53" s="58"/>
      <c r="IOU53" s="58"/>
      <c r="IOV53" s="58"/>
      <c r="IOW53" s="58"/>
      <c r="IOX53" s="58"/>
      <c r="IOY53" s="58"/>
      <c r="IOZ53" s="58"/>
      <c r="IPA53" s="58"/>
      <c r="IPB53" s="58"/>
      <c r="IPC53" s="58"/>
      <c r="IPD53" s="58"/>
      <c r="IPE53" s="58"/>
      <c r="IPF53" s="58"/>
      <c r="IPG53" s="58"/>
      <c r="IPH53" s="58"/>
      <c r="IPI53" s="58"/>
      <c r="IPJ53" s="58"/>
      <c r="IPK53" s="58"/>
      <c r="IPL53" s="58"/>
      <c r="IPM53" s="58"/>
      <c r="IPN53" s="58"/>
      <c r="IPO53" s="58"/>
      <c r="IPP53" s="58"/>
      <c r="IPQ53" s="58"/>
      <c r="IPR53" s="58"/>
      <c r="IPS53" s="58"/>
      <c r="IPT53" s="58"/>
      <c r="IPU53" s="58"/>
      <c r="IPV53" s="58"/>
      <c r="IPW53" s="58"/>
      <c r="IPX53" s="58"/>
      <c r="IPY53" s="58"/>
      <c r="IPZ53" s="58"/>
      <c r="IQA53" s="58"/>
      <c r="IQB53" s="58"/>
      <c r="IQC53" s="58"/>
      <c r="IQD53" s="58"/>
      <c r="IQE53" s="58"/>
      <c r="IQF53" s="58"/>
      <c r="IQG53" s="58"/>
      <c r="IQH53" s="58"/>
      <c r="IQI53" s="58"/>
      <c r="IQJ53" s="58"/>
      <c r="IQK53" s="58"/>
      <c r="IQL53" s="58"/>
      <c r="IQM53" s="58"/>
      <c r="IQN53" s="58"/>
      <c r="IQO53" s="58"/>
      <c r="IQP53" s="58"/>
      <c r="IQQ53" s="58"/>
      <c r="IQR53" s="58"/>
      <c r="IQS53" s="58"/>
      <c r="IQT53" s="58"/>
      <c r="IQU53" s="58"/>
      <c r="IQV53" s="58"/>
      <c r="IQW53" s="58"/>
      <c r="IQX53" s="58"/>
      <c r="IQY53" s="58"/>
      <c r="IQZ53" s="58"/>
      <c r="IRA53" s="58"/>
      <c r="IRB53" s="58"/>
      <c r="IRC53" s="58"/>
      <c r="IRD53" s="58"/>
      <c r="IRE53" s="58"/>
      <c r="IRF53" s="58"/>
      <c r="IRG53" s="58"/>
      <c r="IRH53" s="58"/>
      <c r="IRI53" s="58"/>
      <c r="IRJ53" s="58"/>
      <c r="IRK53" s="58"/>
      <c r="IRL53" s="58"/>
      <c r="IRM53" s="58"/>
      <c r="IRN53" s="58"/>
      <c r="IRO53" s="58"/>
      <c r="IRP53" s="58"/>
      <c r="IRQ53" s="58"/>
      <c r="IRR53" s="58"/>
      <c r="IRS53" s="58"/>
      <c r="IRT53" s="58"/>
      <c r="IRU53" s="58"/>
      <c r="IRV53" s="58"/>
      <c r="IRW53" s="58"/>
      <c r="IRX53" s="58"/>
      <c r="IRY53" s="58"/>
      <c r="IRZ53" s="58"/>
      <c r="ISA53" s="58"/>
      <c r="ISB53" s="58"/>
      <c r="ISC53" s="58"/>
      <c r="ISD53" s="58"/>
      <c r="ISE53" s="58"/>
      <c r="ISF53" s="58"/>
      <c r="ISG53" s="58"/>
      <c r="ISH53" s="58"/>
      <c r="ISI53" s="58"/>
      <c r="ISJ53" s="58"/>
      <c r="ISK53" s="58"/>
      <c r="ISL53" s="58"/>
      <c r="ISM53" s="58"/>
      <c r="ISN53" s="58"/>
      <c r="ISO53" s="58"/>
      <c r="ISP53" s="58"/>
      <c r="ISQ53" s="58"/>
      <c r="ISR53" s="58"/>
      <c r="ISS53" s="58"/>
      <c r="IST53" s="58"/>
      <c r="ISU53" s="58"/>
      <c r="ISV53" s="58"/>
      <c r="ISW53" s="58"/>
      <c r="ISX53" s="58"/>
      <c r="ISY53" s="58"/>
      <c r="ISZ53" s="58"/>
      <c r="ITA53" s="58"/>
      <c r="ITB53" s="58"/>
      <c r="ITC53" s="58"/>
      <c r="ITD53" s="58"/>
      <c r="ITE53" s="58"/>
      <c r="ITF53" s="58"/>
      <c r="ITG53" s="58"/>
      <c r="ITH53" s="58"/>
      <c r="ITI53" s="58"/>
      <c r="ITJ53" s="58"/>
      <c r="ITK53" s="58"/>
      <c r="ITL53" s="58"/>
      <c r="ITM53" s="58"/>
      <c r="ITN53" s="58"/>
      <c r="ITO53" s="58"/>
      <c r="ITP53" s="58"/>
      <c r="ITQ53" s="58"/>
      <c r="ITR53" s="58"/>
      <c r="ITS53" s="58"/>
      <c r="ITT53" s="58"/>
      <c r="ITU53" s="58"/>
      <c r="ITV53" s="58"/>
      <c r="ITW53" s="58"/>
      <c r="ITX53" s="58"/>
      <c r="ITY53" s="58"/>
      <c r="ITZ53" s="58"/>
      <c r="IUA53" s="58"/>
      <c r="IUB53" s="58"/>
      <c r="IUC53" s="58"/>
      <c r="IUD53" s="58"/>
      <c r="IUE53" s="58"/>
      <c r="IUF53" s="58"/>
      <c r="IUG53" s="58"/>
      <c r="IUH53" s="58"/>
      <c r="IUI53" s="58"/>
      <c r="IUJ53" s="58"/>
      <c r="IUK53" s="58"/>
      <c r="IUL53" s="58"/>
      <c r="IUM53" s="58"/>
      <c r="IUN53" s="58"/>
      <c r="IUO53" s="58"/>
      <c r="IUP53" s="58"/>
      <c r="IUQ53" s="58"/>
      <c r="IUR53" s="58"/>
      <c r="IUS53" s="58"/>
      <c r="IUT53" s="58"/>
      <c r="IUU53" s="58"/>
      <c r="IUV53" s="58"/>
      <c r="IUW53" s="58"/>
      <c r="IUX53" s="58"/>
      <c r="IUY53" s="58"/>
      <c r="IUZ53" s="58"/>
      <c r="IVA53" s="58"/>
      <c r="IVB53" s="58"/>
      <c r="IVC53" s="58"/>
      <c r="IVD53" s="58"/>
      <c r="IVE53" s="58"/>
      <c r="IVF53" s="58"/>
      <c r="IVG53" s="58"/>
      <c r="IVH53" s="58"/>
      <c r="IVI53" s="58"/>
      <c r="IVJ53" s="58"/>
      <c r="IVK53" s="58"/>
      <c r="IVL53" s="58"/>
      <c r="IVM53" s="58"/>
      <c r="IVN53" s="58"/>
      <c r="IVO53" s="58"/>
      <c r="IVP53" s="58"/>
      <c r="IVQ53" s="58"/>
      <c r="IVR53" s="58"/>
      <c r="IVS53" s="58"/>
      <c r="IVT53" s="58"/>
      <c r="IVU53" s="58"/>
      <c r="IVV53" s="58"/>
      <c r="IVW53" s="58"/>
      <c r="IVX53" s="58"/>
      <c r="IVY53" s="58"/>
      <c r="IVZ53" s="58"/>
      <c r="IWA53" s="58"/>
      <c r="IWB53" s="58"/>
      <c r="IWC53" s="58"/>
      <c r="IWD53" s="58"/>
      <c r="IWE53" s="58"/>
      <c r="IWF53" s="58"/>
      <c r="IWG53" s="58"/>
      <c r="IWH53" s="58"/>
      <c r="IWI53" s="58"/>
      <c r="IWJ53" s="58"/>
      <c r="IWK53" s="58"/>
      <c r="IWL53" s="58"/>
      <c r="IWM53" s="58"/>
      <c r="IWN53" s="58"/>
      <c r="IWO53" s="58"/>
      <c r="IWP53" s="58"/>
      <c r="IWQ53" s="58"/>
      <c r="IWR53" s="58"/>
      <c r="IWS53" s="58"/>
      <c r="IWT53" s="58"/>
      <c r="IWU53" s="58"/>
      <c r="IWV53" s="58"/>
      <c r="IWW53" s="58"/>
      <c r="IWX53" s="58"/>
      <c r="IWY53" s="58"/>
      <c r="IWZ53" s="58"/>
      <c r="IXA53" s="58"/>
      <c r="IXB53" s="58"/>
      <c r="IXC53" s="58"/>
      <c r="IXD53" s="58"/>
      <c r="IXE53" s="58"/>
      <c r="IXF53" s="58"/>
      <c r="IXG53" s="58"/>
      <c r="IXH53" s="58"/>
      <c r="IXI53" s="58"/>
      <c r="IXJ53" s="58"/>
      <c r="IXK53" s="58"/>
      <c r="IXL53" s="58"/>
      <c r="IXM53" s="58"/>
      <c r="IXN53" s="58"/>
      <c r="IXO53" s="58"/>
      <c r="IXP53" s="58"/>
      <c r="IXQ53" s="58"/>
      <c r="IXR53" s="58"/>
      <c r="IXS53" s="58"/>
      <c r="IXT53" s="58"/>
      <c r="IXU53" s="58"/>
      <c r="IXV53" s="58"/>
      <c r="IXW53" s="58"/>
      <c r="IXX53" s="58"/>
      <c r="IXY53" s="58"/>
      <c r="IXZ53" s="58"/>
      <c r="IYA53" s="58"/>
      <c r="IYB53" s="58"/>
      <c r="IYC53" s="58"/>
      <c r="IYD53" s="58"/>
      <c r="IYE53" s="58"/>
      <c r="IYF53" s="58"/>
      <c r="IYG53" s="58"/>
      <c r="IYH53" s="58"/>
      <c r="IYI53" s="58"/>
      <c r="IYJ53" s="58"/>
      <c r="IYK53" s="58"/>
      <c r="IYL53" s="58"/>
      <c r="IYM53" s="58"/>
      <c r="IYN53" s="58"/>
      <c r="IYO53" s="58"/>
      <c r="IYP53" s="58"/>
      <c r="IYQ53" s="58"/>
      <c r="IYR53" s="58"/>
      <c r="IYS53" s="58"/>
      <c r="IYT53" s="58"/>
      <c r="IYU53" s="58"/>
      <c r="IYV53" s="58"/>
      <c r="IYW53" s="58"/>
      <c r="IYX53" s="58"/>
      <c r="IYY53" s="58"/>
      <c r="IYZ53" s="58"/>
      <c r="IZA53" s="58"/>
      <c r="IZB53" s="58"/>
      <c r="IZC53" s="58"/>
      <c r="IZD53" s="58"/>
      <c r="IZE53" s="58"/>
      <c r="IZF53" s="58"/>
      <c r="IZG53" s="58"/>
      <c r="IZH53" s="58"/>
      <c r="IZI53" s="58"/>
      <c r="IZJ53" s="58"/>
      <c r="IZK53" s="58"/>
      <c r="IZL53" s="58"/>
      <c r="IZM53" s="58"/>
      <c r="IZN53" s="58"/>
      <c r="IZO53" s="58"/>
      <c r="IZP53" s="58"/>
      <c r="IZQ53" s="58"/>
      <c r="IZR53" s="58"/>
      <c r="IZS53" s="58"/>
      <c r="IZT53" s="58"/>
      <c r="IZU53" s="58"/>
      <c r="IZV53" s="58"/>
      <c r="IZW53" s="58"/>
      <c r="IZX53" s="58"/>
      <c r="IZY53" s="58"/>
      <c r="IZZ53" s="58"/>
      <c r="JAA53" s="58"/>
      <c r="JAB53" s="58"/>
      <c r="JAC53" s="58"/>
      <c r="JAD53" s="58"/>
      <c r="JAE53" s="58"/>
      <c r="JAF53" s="58"/>
      <c r="JAG53" s="58"/>
      <c r="JAH53" s="58"/>
      <c r="JAI53" s="58"/>
      <c r="JAJ53" s="58"/>
      <c r="JAK53" s="58"/>
      <c r="JAL53" s="58"/>
      <c r="JAM53" s="58"/>
      <c r="JAN53" s="58"/>
      <c r="JAO53" s="58"/>
      <c r="JAP53" s="58"/>
      <c r="JAQ53" s="58"/>
      <c r="JAR53" s="58"/>
      <c r="JAS53" s="58"/>
      <c r="JAT53" s="58"/>
      <c r="JAU53" s="58"/>
      <c r="JAV53" s="58"/>
      <c r="JAW53" s="58"/>
      <c r="JAX53" s="58"/>
      <c r="JAY53" s="58"/>
      <c r="JAZ53" s="58"/>
      <c r="JBA53" s="58"/>
      <c r="JBB53" s="58"/>
      <c r="JBC53" s="58"/>
      <c r="JBD53" s="58"/>
      <c r="JBE53" s="58"/>
      <c r="JBF53" s="58"/>
      <c r="JBG53" s="58"/>
      <c r="JBH53" s="58"/>
      <c r="JBI53" s="58"/>
      <c r="JBJ53" s="58"/>
      <c r="JBK53" s="58"/>
      <c r="JBL53" s="58"/>
      <c r="JBM53" s="58"/>
      <c r="JBN53" s="58"/>
      <c r="JBO53" s="58"/>
      <c r="JBP53" s="58"/>
      <c r="JBQ53" s="58"/>
      <c r="JBR53" s="58"/>
      <c r="JBS53" s="58"/>
      <c r="JBT53" s="58"/>
      <c r="JBU53" s="58"/>
      <c r="JBV53" s="58"/>
      <c r="JBW53" s="58"/>
      <c r="JBX53" s="58"/>
      <c r="JBY53" s="58"/>
      <c r="JBZ53" s="58"/>
      <c r="JCA53" s="58"/>
      <c r="JCB53" s="58"/>
      <c r="JCC53" s="58"/>
      <c r="JCD53" s="58"/>
      <c r="JCE53" s="58"/>
      <c r="JCF53" s="58"/>
      <c r="JCG53" s="58"/>
      <c r="JCH53" s="58"/>
      <c r="JCI53" s="58"/>
      <c r="JCJ53" s="58"/>
      <c r="JCK53" s="58"/>
      <c r="JCL53" s="58"/>
      <c r="JCM53" s="58"/>
      <c r="JCN53" s="58"/>
      <c r="JCO53" s="58"/>
      <c r="JCP53" s="58"/>
      <c r="JCQ53" s="58"/>
      <c r="JCR53" s="58"/>
      <c r="JCS53" s="58"/>
      <c r="JCT53" s="58"/>
      <c r="JCU53" s="58"/>
      <c r="JCV53" s="58"/>
      <c r="JCW53" s="58"/>
      <c r="JCX53" s="58"/>
      <c r="JCY53" s="58"/>
      <c r="JCZ53" s="58"/>
      <c r="JDA53" s="58"/>
      <c r="JDB53" s="58"/>
      <c r="JDC53" s="58"/>
      <c r="JDD53" s="58"/>
      <c r="JDE53" s="58"/>
      <c r="JDF53" s="58"/>
      <c r="JDG53" s="58"/>
      <c r="JDH53" s="58"/>
      <c r="JDI53" s="58"/>
      <c r="JDJ53" s="58"/>
      <c r="JDK53" s="58"/>
      <c r="JDL53" s="58"/>
      <c r="JDM53" s="58"/>
      <c r="JDN53" s="58"/>
      <c r="JDO53" s="58"/>
      <c r="JDP53" s="58"/>
      <c r="JDQ53" s="58"/>
      <c r="JDR53" s="58"/>
      <c r="JDS53" s="58"/>
      <c r="JDT53" s="58"/>
      <c r="JDU53" s="58"/>
      <c r="JDV53" s="58"/>
      <c r="JDW53" s="58"/>
      <c r="JDX53" s="58"/>
      <c r="JDY53" s="58"/>
      <c r="JDZ53" s="58"/>
      <c r="JEA53" s="58"/>
      <c r="JEB53" s="58"/>
      <c r="JEC53" s="58"/>
      <c r="JED53" s="58"/>
      <c r="JEE53" s="58"/>
      <c r="JEF53" s="58"/>
      <c r="JEG53" s="58"/>
      <c r="JEH53" s="58"/>
      <c r="JEI53" s="58"/>
      <c r="JEJ53" s="58"/>
      <c r="JEK53" s="58"/>
      <c r="JEL53" s="58"/>
      <c r="JEM53" s="58"/>
      <c r="JEN53" s="58"/>
      <c r="JEO53" s="58"/>
      <c r="JEP53" s="58"/>
      <c r="JEQ53" s="58"/>
      <c r="JER53" s="58"/>
      <c r="JES53" s="58"/>
      <c r="JET53" s="58"/>
      <c r="JEU53" s="58"/>
      <c r="JEV53" s="58"/>
      <c r="JEW53" s="58"/>
      <c r="JEX53" s="58"/>
      <c r="JEY53" s="58"/>
      <c r="JEZ53" s="58"/>
      <c r="JFA53" s="58"/>
      <c r="JFB53" s="58"/>
      <c r="JFC53" s="58"/>
      <c r="JFD53" s="58"/>
      <c r="JFE53" s="58"/>
      <c r="JFF53" s="58"/>
      <c r="JFG53" s="58"/>
      <c r="JFH53" s="58"/>
      <c r="JFI53" s="58"/>
      <c r="JFJ53" s="58"/>
      <c r="JFK53" s="58"/>
      <c r="JFL53" s="58"/>
      <c r="JFM53" s="58"/>
      <c r="JFN53" s="58"/>
      <c r="JFO53" s="58"/>
      <c r="JFP53" s="58"/>
      <c r="JFQ53" s="58"/>
      <c r="JFR53" s="58"/>
      <c r="JFS53" s="58"/>
      <c r="JFT53" s="58"/>
      <c r="JFU53" s="58"/>
      <c r="JFV53" s="58"/>
      <c r="JFW53" s="58"/>
      <c r="JFX53" s="58"/>
      <c r="JFY53" s="58"/>
      <c r="JFZ53" s="58"/>
      <c r="JGA53" s="58"/>
      <c r="JGB53" s="58"/>
      <c r="JGC53" s="58"/>
      <c r="JGD53" s="58"/>
      <c r="JGE53" s="58"/>
      <c r="JGF53" s="58"/>
      <c r="JGG53" s="58"/>
      <c r="JGH53" s="58"/>
      <c r="JGI53" s="58"/>
      <c r="JGJ53" s="58"/>
      <c r="JGK53" s="58"/>
      <c r="JGL53" s="58"/>
      <c r="JGM53" s="58"/>
      <c r="JGN53" s="58"/>
      <c r="JGO53" s="58"/>
      <c r="JGP53" s="58"/>
      <c r="JGQ53" s="58"/>
      <c r="JGR53" s="58"/>
      <c r="JGS53" s="58"/>
      <c r="JGT53" s="58"/>
      <c r="JGU53" s="58"/>
      <c r="JGV53" s="58"/>
      <c r="JGW53" s="58"/>
      <c r="JGX53" s="58"/>
      <c r="JGY53" s="58"/>
      <c r="JGZ53" s="58"/>
      <c r="JHA53" s="58"/>
      <c r="JHB53" s="58"/>
      <c r="JHC53" s="58"/>
      <c r="JHD53" s="58"/>
      <c r="JHE53" s="58"/>
      <c r="JHF53" s="58"/>
      <c r="JHG53" s="58"/>
      <c r="JHH53" s="58"/>
      <c r="JHI53" s="58"/>
      <c r="JHJ53" s="58"/>
      <c r="JHK53" s="58"/>
      <c r="JHL53" s="58"/>
      <c r="JHM53" s="58"/>
      <c r="JHN53" s="58"/>
      <c r="JHO53" s="58"/>
      <c r="JHP53" s="58"/>
      <c r="JHQ53" s="58"/>
      <c r="JHR53" s="58"/>
      <c r="JHS53" s="58"/>
      <c r="JHT53" s="58"/>
      <c r="JHU53" s="58"/>
      <c r="JHV53" s="58"/>
      <c r="JHW53" s="58"/>
      <c r="JHX53" s="58"/>
      <c r="JHY53" s="58"/>
      <c r="JHZ53" s="58"/>
      <c r="JIA53" s="58"/>
      <c r="JIB53" s="58"/>
      <c r="JIC53" s="58"/>
      <c r="JID53" s="58"/>
      <c r="JIE53" s="58"/>
      <c r="JIF53" s="58"/>
      <c r="JIG53" s="58"/>
      <c r="JIH53" s="58"/>
      <c r="JII53" s="58"/>
      <c r="JIJ53" s="58"/>
      <c r="JIK53" s="58"/>
      <c r="JIL53" s="58"/>
      <c r="JIM53" s="58"/>
      <c r="JIN53" s="58"/>
      <c r="JIO53" s="58"/>
      <c r="JIP53" s="58"/>
      <c r="JIQ53" s="58"/>
      <c r="JIR53" s="58"/>
      <c r="JIS53" s="58"/>
      <c r="JIT53" s="58"/>
      <c r="JIU53" s="58"/>
      <c r="JIV53" s="58"/>
      <c r="JIW53" s="58"/>
      <c r="JIX53" s="58"/>
      <c r="JIY53" s="58"/>
      <c r="JIZ53" s="58"/>
      <c r="JJA53" s="58"/>
      <c r="JJB53" s="58"/>
      <c r="JJC53" s="58"/>
      <c r="JJD53" s="58"/>
      <c r="JJE53" s="58"/>
      <c r="JJF53" s="58"/>
      <c r="JJG53" s="58"/>
      <c r="JJH53" s="58"/>
      <c r="JJI53" s="58"/>
      <c r="JJJ53" s="58"/>
      <c r="JJK53" s="58"/>
      <c r="JJL53" s="58"/>
      <c r="JJM53" s="58"/>
      <c r="JJN53" s="58"/>
      <c r="JJO53" s="58"/>
      <c r="JJP53" s="58"/>
      <c r="JJQ53" s="58"/>
      <c r="JJR53" s="58"/>
      <c r="JJS53" s="58"/>
      <c r="JJT53" s="58"/>
      <c r="JJU53" s="58"/>
      <c r="JJV53" s="58"/>
      <c r="JJW53" s="58"/>
      <c r="JJX53" s="58"/>
      <c r="JJY53" s="58"/>
      <c r="JJZ53" s="58"/>
      <c r="JKA53" s="58"/>
      <c r="JKB53" s="58"/>
      <c r="JKC53" s="58"/>
      <c r="JKD53" s="58"/>
      <c r="JKE53" s="58"/>
      <c r="JKF53" s="58"/>
      <c r="JKG53" s="58"/>
      <c r="JKH53" s="58"/>
      <c r="JKI53" s="58"/>
      <c r="JKJ53" s="58"/>
      <c r="JKK53" s="58"/>
      <c r="JKL53" s="58"/>
      <c r="JKM53" s="58"/>
      <c r="JKN53" s="58"/>
      <c r="JKO53" s="58"/>
      <c r="JKP53" s="58"/>
      <c r="JKQ53" s="58"/>
      <c r="JKR53" s="58"/>
      <c r="JKS53" s="58"/>
      <c r="JKT53" s="58"/>
      <c r="JKU53" s="58"/>
      <c r="JKV53" s="58"/>
      <c r="JKW53" s="58"/>
      <c r="JKX53" s="58"/>
      <c r="JKY53" s="58"/>
      <c r="JKZ53" s="58"/>
      <c r="JLA53" s="58"/>
      <c r="JLB53" s="58"/>
      <c r="JLC53" s="58"/>
      <c r="JLD53" s="58"/>
      <c r="JLE53" s="58"/>
      <c r="JLF53" s="58"/>
      <c r="JLG53" s="58"/>
      <c r="JLH53" s="58"/>
      <c r="JLI53" s="58"/>
      <c r="JLJ53" s="58"/>
      <c r="JLK53" s="58"/>
      <c r="JLL53" s="58"/>
      <c r="JLM53" s="58"/>
      <c r="JLN53" s="58"/>
      <c r="JLO53" s="58"/>
      <c r="JLP53" s="58"/>
      <c r="JLQ53" s="58"/>
      <c r="JLR53" s="58"/>
      <c r="JLS53" s="58"/>
      <c r="JLT53" s="58"/>
      <c r="JLU53" s="58"/>
      <c r="JLV53" s="58"/>
      <c r="JLW53" s="58"/>
      <c r="JLX53" s="58"/>
      <c r="JLY53" s="58"/>
      <c r="JLZ53" s="58"/>
      <c r="JMA53" s="58"/>
      <c r="JMB53" s="58"/>
      <c r="JMC53" s="58"/>
      <c r="JMD53" s="58"/>
      <c r="JME53" s="58"/>
      <c r="JMF53" s="58"/>
      <c r="JMG53" s="58"/>
      <c r="JMH53" s="58"/>
      <c r="JMI53" s="58"/>
      <c r="JMJ53" s="58"/>
      <c r="JMK53" s="58"/>
      <c r="JML53" s="58"/>
      <c r="JMM53" s="58"/>
      <c r="JMN53" s="58"/>
      <c r="JMO53" s="58"/>
      <c r="JMP53" s="58"/>
      <c r="JMQ53" s="58"/>
      <c r="JMR53" s="58"/>
      <c r="JMS53" s="58"/>
      <c r="JMT53" s="58"/>
      <c r="JMU53" s="58"/>
      <c r="JMV53" s="58"/>
      <c r="JMW53" s="58"/>
      <c r="JMX53" s="58"/>
      <c r="JMY53" s="58"/>
      <c r="JMZ53" s="58"/>
      <c r="JNA53" s="58"/>
      <c r="JNB53" s="58"/>
      <c r="JNC53" s="58"/>
      <c r="JND53" s="58"/>
      <c r="JNE53" s="58"/>
      <c r="JNF53" s="58"/>
      <c r="JNG53" s="58"/>
      <c r="JNH53" s="58"/>
      <c r="JNI53" s="58"/>
      <c r="JNJ53" s="58"/>
      <c r="JNK53" s="58"/>
      <c r="JNL53" s="58"/>
      <c r="JNM53" s="58"/>
      <c r="JNN53" s="58"/>
      <c r="JNO53" s="58"/>
      <c r="JNP53" s="58"/>
      <c r="JNQ53" s="58"/>
      <c r="JNR53" s="58"/>
      <c r="JNS53" s="58"/>
      <c r="JNT53" s="58"/>
      <c r="JNU53" s="58"/>
      <c r="JNV53" s="58"/>
      <c r="JNW53" s="58"/>
      <c r="JNX53" s="58"/>
      <c r="JNY53" s="58"/>
      <c r="JNZ53" s="58"/>
      <c r="JOA53" s="58"/>
      <c r="JOB53" s="58"/>
      <c r="JOC53" s="58"/>
      <c r="JOD53" s="58"/>
      <c r="JOE53" s="58"/>
      <c r="JOF53" s="58"/>
      <c r="JOG53" s="58"/>
      <c r="JOH53" s="58"/>
      <c r="JOI53" s="58"/>
      <c r="JOJ53" s="58"/>
      <c r="JOK53" s="58"/>
      <c r="JOL53" s="58"/>
      <c r="JOM53" s="58"/>
      <c r="JON53" s="58"/>
      <c r="JOO53" s="58"/>
      <c r="JOP53" s="58"/>
      <c r="JOQ53" s="58"/>
      <c r="JOR53" s="58"/>
      <c r="JOS53" s="58"/>
      <c r="JOT53" s="58"/>
      <c r="JOU53" s="58"/>
      <c r="JOV53" s="58"/>
      <c r="JOW53" s="58"/>
      <c r="JOX53" s="58"/>
      <c r="JOY53" s="58"/>
      <c r="JOZ53" s="58"/>
      <c r="JPA53" s="58"/>
      <c r="JPB53" s="58"/>
      <c r="JPC53" s="58"/>
      <c r="JPD53" s="58"/>
      <c r="JPE53" s="58"/>
      <c r="JPF53" s="58"/>
      <c r="JPG53" s="58"/>
      <c r="JPH53" s="58"/>
      <c r="JPI53" s="58"/>
      <c r="JPJ53" s="58"/>
      <c r="JPK53" s="58"/>
      <c r="JPL53" s="58"/>
      <c r="JPM53" s="58"/>
      <c r="JPN53" s="58"/>
      <c r="JPO53" s="58"/>
      <c r="JPP53" s="58"/>
      <c r="JPQ53" s="58"/>
      <c r="JPR53" s="58"/>
      <c r="JPS53" s="58"/>
      <c r="JPT53" s="58"/>
      <c r="JPU53" s="58"/>
      <c r="JPV53" s="58"/>
      <c r="JPW53" s="58"/>
      <c r="JPX53" s="58"/>
      <c r="JPY53" s="58"/>
      <c r="JPZ53" s="58"/>
      <c r="JQA53" s="58"/>
      <c r="JQB53" s="58"/>
      <c r="JQC53" s="58"/>
      <c r="JQD53" s="58"/>
      <c r="JQE53" s="58"/>
      <c r="JQF53" s="58"/>
      <c r="JQG53" s="58"/>
      <c r="JQH53" s="58"/>
      <c r="JQI53" s="58"/>
      <c r="JQJ53" s="58"/>
      <c r="JQK53" s="58"/>
      <c r="JQL53" s="58"/>
      <c r="JQM53" s="58"/>
      <c r="JQN53" s="58"/>
      <c r="JQO53" s="58"/>
      <c r="JQP53" s="58"/>
      <c r="JQQ53" s="58"/>
      <c r="JQR53" s="58"/>
      <c r="JQS53" s="58"/>
      <c r="JQT53" s="58"/>
      <c r="JQU53" s="58"/>
      <c r="JQV53" s="58"/>
      <c r="JQW53" s="58"/>
      <c r="JQX53" s="58"/>
      <c r="JQY53" s="58"/>
      <c r="JQZ53" s="58"/>
      <c r="JRA53" s="58"/>
      <c r="JRB53" s="58"/>
      <c r="JRC53" s="58"/>
      <c r="JRD53" s="58"/>
      <c r="JRE53" s="58"/>
      <c r="JRF53" s="58"/>
      <c r="JRG53" s="58"/>
      <c r="JRH53" s="58"/>
      <c r="JRI53" s="58"/>
      <c r="JRJ53" s="58"/>
      <c r="JRK53" s="58"/>
      <c r="JRL53" s="58"/>
      <c r="JRM53" s="58"/>
      <c r="JRN53" s="58"/>
      <c r="JRO53" s="58"/>
      <c r="JRP53" s="58"/>
      <c r="JRQ53" s="58"/>
      <c r="JRR53" s="58"/>
      <c r="JRS53" s="58"/>
      <c r="JRT53" s="58"/>
      <c r="JRU53" s="58"/>
      <c r="JRV53" s="58"/>
      <c r="JRW53" s="58"/>
      <c r="JRX53" s="58"/>
      <c r="JRY53" s="58"/>
      <c r="JRZ53" s="58"/>
      <c r="JSA53" s="58"/>
      <c r="JSB53" s="58"/>
      <c r="JSC53" s="58"/>
      <c r="JSD53" s="58"/>
      <c r="JSE53" s="58"/>
      <c r="JSF53" s="58"/>
      <c r="JSG53" s="58"/>
      <c r="JSH53" s="58"/>
      <c r="JSI53" s="58"/>
      <c r="JSJ53" s="58"/>
      <c r="JSK53" s="58"/>
      <c r="JSL53" s="58"/>
      <c r="JSM53" s="58"/>
      <c r="JSN53" s="58"/>
      <c r="JSO53" s="58"/>
      <c r="JSP53" s="58"/>
      <c r="JSQ53" s="58"/>
      <c r="JSR53" s="58"/>
      <c r="JSS53" s="58"/>
      <c r="JST53" s="58"/>
      <c r="JSU53" s="58"/>
      <c r="JSV53" s="58"/>
      <c r="JSW53" s="58"/>
      <c r="JSX53" s="58"/>
      <c r="JSY53" s="58"/>
      <c r="JSZ53" s="58"/>
      <c r="JTA53" s="58"/>
      <c r="JTB53" s="58"/>
      <c r="JTC53" s="58"/>
      <c r="JTD53" s="58"/>
      <c r="JTE53" s="58"/>
      <c r="JTF53" s="58"/>
      <c r="JTG53" s="58"/>
      <c r="JTH53" s="58"/>
      <c r="JTI53" s="58"/>
      <c r="JTJ53" s="58"/>
      <c r="JTK53" s="58"/>
      <c r="JTL53" s="58"/>
      <c r="JTM53" s="58"/>
      <c r="JTN53" s="58"/>
      <c r="JTO53" s="58"/>
      <c r="JTP53" s="58"/>
      <c r="JTQ53" s="58"/>
      <c r="JTR53" s="58"/>
      <c r="JTS53" s="58"/>
      <c r="JTT53" s="58"/>
      <c r="JTU53" s="58"/>
      <c r="JTV53" s="58"/>
      <c r="JTW53" s="58"/>
      <c r="JTX53" s="58"/>
      <c r="JTY53" s="58"/>
      <c r="JTZ53" s="58"/>
      <c r="JUA53" s="58"/>
      <c r="JUB53" s="58"/>
      <c r="JUC53" s="58"/>
      <c r="JUD53" s="58"/>
      <c r="JUE53" s="58"/>
      <c r="JUF53" s="58"/>
      <c r="JUG53" s="58"/>
      <c r="JUH53" s="58"/>
      <c r="JUI53" s="58"/>
      <c r="JUJ53" s="58"/>
      <c r="JUK53" s="58"/>
      <c r="JUL53" s="58"/>
      <c r="JUM53" s="58"/>
      <c r="JUN53" s="58"/>
      <c r="JUO53" s="58"/>
      <c r="JUP53" s="58"/>
      <c r="JUQ53" s="58"/>
      <c r="JUR53" s="58"/>
      <c r="JUS53" s="58"/>
      <c r="JUT53" s="58"/>
      <c r="JUU53" s="58"/>
      <c r="JUV53" s="58"/>
      <c r="JUW53" s="58"/>
      <c r="JUX53" s="58"/>
      <c r="JUY53" s="58"/>
      <c r="JUZ53" s="58"/>
      <c r="JVA53" s="58"/>
      <c r="JVB53" s="58"/>
      <c r="JVC53" s="58"/>
      <c r="JVD53" s="58"/>
      <c r="JVE53" s="58"/>
      <c r="JVF53" s="58"/>
      <c r="JVG53" s="58"/>
      <c r="JVH53" s="58"/>
      <c r="JVI53" s="58"/>
      <c r="JVJ53" s="58"/>
      <c r="JVK53" s="58"/>
      <c r="JVL53" s="58"/>
      <c r="JVM53" s="58"/>
      <c r="JVN53" s="58"/>
      <c r="JVO53" s="58"/>
      <c r="JVP53" s="58"/>
      <c r="JVQ53" s="58"/>
      <c r="JVR53" s="58"/>
      <c r="JVS53" s="58"/>
      <c r="JVT53" s="58"/>
      <c r="JVU53" s="58"/>
      <c r="JVV53" s="58"/>
      <c r="JVW53" s="58"/>
      <c r="JVX53" s="58"/>
      <c r="JVY53" s="58"/>
      <c r="JVZ53" s="58"/>
      <c r="JWA53" s="58"/>
      <c r="JWB53" s="58"/>
      <c r="JWC53" s="58"/>
      <c r="JWD53" s="58"/>
      <c r="JWE53" s="58"/>
      <c r="JWF53" s="58"/>
      <c r="JWG53" s="58"/>
      <c r="JWH53" s="58"/>
      <c r="JWI53" s="58"/>
      <c r="JWJ53" s="58"/>
      <c r="JWK53" s="58"/>
      <c r="JWL53" s="58"/>
      <c r="JWM53" s="58"/>
      <c r="JWN53" s="58"/>
      <c r="JWO53" s="58"/>
      <c r="JWP53" s="58"/>
      <c r="JWQ53" s="58"/>
      <c r="JWR53" s="58"/>
      <c r="JWS53" s="58"/>
      <c r="JWT53" s="58"/>
      <c r="JWU53" s="58"/>
      <c r="JWV53" s="58"/>
      <c r="JWW53" s="58"/>
      <c r="JWX53" s="58"/>
      <c r="JWY53" s="58"/>
      <c r="JWZ53" s="58"/>
      <c r="JXA53" s="58"/>
      <c r="JXB53" s="58"/>
      <c r="JXC53" s="58"/>
      <c r="JXD53" s="58"/>
      <c r="JXE53" s="58"/>
      <c r="JXF53" s="58"/>
      <c r="JXG53" s="58"/>
      <c r="JXH53" s="58"/>
      <c r="JXI53" s="58"/>
      <c r="JXJ53" s="58"/>
      <c r="JXK53" s="58"/>
      <c r="JXL53" s="58"/>
      <c r="JXM53" s="58"/>
      <c r="JXN53" s="58"/>
      <c r="JXO53" s="58"/>
      <c r="JXP53" s="58"/>
      <c r="JXQ53" s="58"/>
      <c r="JXR53" s="58"/>
      <c r="JXS53" s="58"/>
      <c r="JXT53" s="58"/>
      <c r="JXU53" s="58"/>
      <c r="JXV53" s="58"/>
      <c r="JXW53" s="58"/>
      <c r="JXX53" s="58"/>
      <c r="JXY53" s="58"/>
      <c r="JXZ53" s="58"/>
      <c r="JYA53" s="58"/>
      <c r="JYB53" s="58"/>
      <c r="JYC53" s="58"/>
      <c r="JYD53" s="58"/>
      <c r="JYE53" s="58"/>
      <c r="JYF53" s="58"/>
      <c r="JYG53" s="58"/>
      <c r="JYH53" s="58"/>
      <c r="JYI53" s="58"/>
      <c r="JYJ53" s="58"/>
      <c r="JYK53" s="58"/>
      <c r="JYL53" s="58"/>
      <c r="JYM53" s="58"/>
      <c r="JYN53" s="58"/>
      <c r="JYO53" s="58"/>
      <c r="JYP53" s="58"/>
      <c r="JYQ53" s="58"/>
      <c r="JYR53" s="58"/>
      <c r="JYS53" s="58"/>
      <c r="JYT53" s="58"/>
      <c r="JYU53" s="58"/>
      <c r="JYV53" s="58"/>
      <c r="JYW53" s="58"/>
      <c r="JYX53" s="58"/>
      <c r="JYY53" s="58"/>
      <c r="JYZ53" s="58"/>
      <c r="JZA53" s="58"/>
      <c r="JZB53" s="58"/>
      <c r="JZC53" s="58"/>
      <c r="JZD53" s="58"/>
      <c r="JZE53" s="58"/>
      <c r="JZF53" s="58"/>
      <c r="JZG53" s="58"/>
      <c r="JZH53" s="58"/>
      <c r="JZI53" s="58"/>
      <c r="JZJ53" s="58"/>
      <c r="JZK53" s="58"/>
      <c r="JZL53" s="58"/>
      <c r="JZM53" s="58"/>
      <c r="JZN53" s="58"/>
      <c r="JZO53" s="58"/>
      <c r="JZP53" s="58"/>
      <c r="JZQ53" s="58"/>
      <c r="JZR53" s="58"/>
      <c r="JZS53" s="58"/>
      <c r="JZT53" s="58"/>
      <c r="JZU53" s="58"/>
      <c r="JZV53" s="58"/>
      <c r="JZW53" s="58"/>
      <c r="JZX53" s="58"/>
      <c r="JZY53" s="58"/>
      <c r="JZZ53" s="58"/>
      <c r="KAA53" s="58"/>
      <c r="KAB53" s="58"/>
      <c r="KAC53" s="58"/>
      <c r="KAD53" s="58"/>
      <c r="KAE53" s="58"/>
      <c r="KAF53" s="58"/>
      <c r="KAG53" s="58"/>
      <c r="KAH53" s="58"/>
      <c r="KAI53" s="58"/>
      <c r="KAJ53" s="58"/>
      <c r="KAK53" s="58"/>
      <c r="KAL53" s="58"/>
      <c r="KAM53" s="58"/>
      <c r="KAN53" s="58"/>
      <c r="KAO53" s="58"/>
      <c r="KAP53" s="58"/>
      <c r="KAQ53" s="58"/>
      <c r="KAR53" s="58"/>
      <c r="KAS53" s="58"/>
      <c r="KAT53" s="58"/>
      <c r="KAU53" s="58"/>
      <c r="KAV53" s="58"/>
      <c r="KAW53" s="58"/>
      <c r="KAX53" s="58"/>
      <c r="KAY53" s="58"/>
      <c r="KAZ53" s="58"/>
      <c r="KBA53" s="58"/>
      <c r="KBB53" s="58"/>
      <c r="KBC53" s="58"/>
      <c r="KBD53" s="58"/>
      <c r="KBE53" s="58"/>
      <c r="KBF53" s="58"/>
      <c r="KBG53" s="58"/>
      <c r="KBH53" s="58"/>
      <c r="KBI53" s="58"/>
      <c r="KBJ53" s="58"/>
      <c r="KBK53" s="58"/>
      <c r="KBL53" s="58"/>
      <c r="KBM53" s="58"/>
      <c r="KBN53" s="58"/>
      <c r="KBO53" s="58"/>
      <c r="KBP53" s="58"/>
      <c r="KBQ53" s="58"/>
      <c r="KBR53" s="58"/>
      <c r="KBS53" s="58"/>
      <c r="KBT53" s="58"/>
      <c r="KBU53" s="58"/>
      <c r="KBV53" s="58"/>
      <c r="KBW53" s="58"/>
      <c r="KBX53" s="58"/>
      <c r="KBY53" s="58"/>
      <c r="KBZ53" s="58"/>
      <c r="KCA53" s="58"/>
      <c r="KCB53" s="58"/>
      <c r="KCC53" s="58"/>
      <c r="KCD53" s="58"/>
      <c r="KCE53" s="58"/>
      <c r="KCF53" s="58"/>
      <c r="KCG53" s="58"/>
      <c r="KCH53" s="58"/>
      <c r="KCI53" s="58"/>
      <c r="KCJ53" s="58"/>
      <c r="KCK53" s="58"/>
      <c r="KCL53" s="58"/>
      <c r="KCM53" s="58"/>
      <c r="KCN53" s="58"/>
      <c r="KCO53" s="58"/>
      <c r="KCP53" s="58"/>
      <c r="KCQ53" s="58"/>
      <c r="KCR53" s="58"/>
      <c r="KCS53" s="58"/>
      <c r="KCT53" s="58"/>
      <c r="KCU53" s="58"/>
      <c r="KCV53" s="58"/>
      <c r="KCW53" s="58"/>
      <c r="KCX53" s="58"/>
      <c r="KCY53" s="58"/>
      <c r="KCZ53" s="58"/>
      <c r="KDA53" s="58"/>
      <c r="KDB53" s="58"/>
      <c r="KDC53" s="58"/>
      <c r="KDD53" s="58"/>
      <c r="KDE53" s="58"/>
      <c r="KDF53" s="58"/>
      <c r="KDG53" s="58"/>
      <c r="KDH53" s="58"/>
      <c r="KDI53" s="58"/>
      <c r="KDJ53" s="58"/>
      <c r="KDK53" s="58"/>
      <c r="KDL53" s="58"/>
      <c r="KDM53" s="58"/>
      <c r="KDN53" s="58"/>
      <c r="KDO53" s="58"/>
      <c r="KDP53" s="58"/>
      <c r="KDQ53" s="58"/>
      <c r="KDR53" s="58"/>
      <c r="KDS53" s="58"/>
      <c r="KDT53" s="58"/>
      <c r="KDU53" s="58"/>
      <c r="KDV53" s="58"/>
      <c r="KDW53" s="58"/>
      <c r="KDX53" s="58"/>
      <c r="KDY53" s="58"/>
      <c r="KDZ53" s="58"/>
      <c r="KEA53" s="58"/>
      <c r="KEB53" s="58"/>
      <c r="KEC53" s="58"/>
      <c r="KED53" s="58"/>
      <c r="KEE53" s="58"/>
      <c r="KEF53" s="58"/>
      <c r="KEG53" s="58"/>
      <c r="KEH53" s="58"/>
      <c r="KEI53" s="58"/>
      <c r="KEJ53" s="58"/>
      <c r="KEK53" s="58"/>
      <c r="KEL53" s="58"/>
      <c r="KEM53" s="58"/>
      <c r="KEN53" s="58"/>
      <c r="KEO53" s="58"/>
      <c r="KEP53" s="58"/>
      <c r="KEQ53" s="58"/>
      <c r="KER53" s="58"/>
      <c r="KES53" s="58"/>
      <c r="KET53" s="58"/>
      <c r="KEU53" s="58"/>
      <c r="KEV53" s="58"/>
      <c r="KEW53" s="58"/>
      <c r="KEX53" s="58"/>
      <c r="KEY53" s="58"/>
      <c r="KEZ53" s="58"/>
      <c r="KFA53" s="58"/>
      <c r="KFB53" s="58"/>
      <c r="KFC53" s="58"/>
      <c r="KFD53" s="58"/>
      <c r="KFE53" s="58"/>
      <c r="KFF53" s="58"/>
      <c r="KFG53" s="58"/>
      <c r="KFH53" s="58"/>
      <c r="KFI53" s="58"/>
      <c r="KFJ53" s="58"/>
      <c r="KFK53" s="58"/>
      <c r="KFL53" s="58"/>
      <c r="KFM53" s="58"/>
      <c r="KFN53" s="58"/>
      <c r="KFO53" s="58"/>
      <c r="KFP53" s="58"/>
      <c r="KFQ53" s="58"/>
      <c r="KFR53" s="58"/>
      <c r="KFS53" s="58"/>
      <c r="KFT53" s="58"/>
      <c r="KFU53" s="58"/>
      <c r="KFV53" s="58"/>
      <c r="KFW53" s="58"/>
      <c r="KFX53" s="58"/>
      <c r="KFY53" s="58"/>
      <c r="KFZ53" s="58"/>
      <c r="KGA53" s="58"/>
      <c r="KGB53" s="58"/>
      <c r="KGC53" s="58"/>
      <c r="KGD53" s="58"/>
      <c r="KGE53" s="58"/>
      <c r="KGF53" s="58"/>
      <c r="KGG53" s="58"/>
      <c r="KGH53" s="58"/>
      <c r="KGI53" s="58"/>
      <c r="KGJ53" s="58"/>
      <c r="KGK53" s="58"/>
      <c r="KGL53" s="58"/>
      <c r="KGM53" s="58"/>
      <c r="KGN53" s="58"/>
      <c r="KGO53" s="58"/>
      <c r="KGP53" s="58"/>
      <c r="KGQ53" s="58"/>
      <c r="KGR53" s="58"/>
      <c r="KGS53" s="58"/>
      <c r="KGT53" s="58"/>
      <c r="KGU53" s="58"/>
      <c r="KGV53" s="58"/>
      <c r="KGW53" s="58"/>
      <c r="KGX53" s="58"/>
      <c r="KGY53" s="58"/>
      <c r="KGZ53" s="58"/>
      <c r="KHA53" s="58"/>
      <c r="KHB53" s="58"/>
      <c r="KHC53" s="58"/>
      <c r="KHD53" s="58"/>
      <c r="KHE53" s="58"/>
      <c r="KHF53" s="58"/>
      <c r="KHG53" s="58"/>
      <c r="KHH53" s="58"/>
      <c r="KHI53" s="58"/>
      <c r="KHJ53" s="58"/>
      <c r="KHK53" s="58"/>
      <c r="KHL53" s="58"/>
      <c r="KHM53" s="58"/>
      <c r="KHN53" s="58"/>
      <c r="KHO53" s="58"/>
      <c r="KHP53" s="58"/>
      <c r="KHQ53" s="58"/>
      <c r="KHR53" s="58"/>
      <c r="KHS53" s="58"/>
      <c r="KHT53" s="58"/>
      <c r="KHU53" s="58"/>
      <c r="KHV53" s="58"/>
      <c r="KHW53" s="58"/>
      <c r="KHX53" s="58"/>
      <c r="KHY53" s="58"/>
      <c r="KHZ53" s="58"/>
      <c r="KIA53" s="58"/>
      <c r="KIB53" s="58"/>
      <c r="KIC53" s="58"/>
      <c r="KID53" s="58"/>
      <c r="KIE53" s="58"/>
      <c r="KIF53" s="58"/>
      <c r="KIG53" s="58"/>
      <c r="KIH53" s="58"/>
      <c r="KII53" s="58"/>
      <c r="KIJ53" s="58"/>
      <c r="KIK53" s="58"/>
      <c r="KIL53" s="58"/>
      <c r="KIM53" s="58"/>
      <c r="KIN53" s="58"/>
      <c r="KIO53" s="58"/>
      <c r="KIP53" s="58"/>
      <c r="KIQ53" s="58"/>
      <c r="KIR53" s="58"/>
      <c r="KIS53" s="58"/>
      <c r="KIT53" s="58"/>
      <c r="KIU53" s="58"/>
      <c r="KIV53" s="58"/>
      <c r="KIW53" s="58"/>
      <c r="KIX53" s="58"/>
      <c r="KIY53" s="58"/>
      <c r="KIZ53" s="58"/>
      <c r="KJA53" s="58"/>
      <c r="KJB53" s="58"/>
      <c r="KJC53" s="58"/>
      <c r="KJD53" s="58"/>
      <c r="KJE53" s="58"/>
      <c r="KJF53" s="58"/>
      <c r="KJG53" s="58"/>
      <c r="KJH53" s="58"/>
      <c r="KJI53" s="58"/>
      <c r="KJJ53" s="58"/>
      <c r="KJK53" s="58"/>
      <c r="KJL53" s="58"/>
      <c r="KJM53" s="58"/>
      <c r="KJN53" s="58"/>
      <c r="KJO53" s="58"/>
      <c r="KJP53" s="58"/>
      <c r="KJQ53" s="58"/>
      <c r="KJR53" s="58"/>
      <c r="KJS53" s="58"/>
      <c r="KJT53" s="58"/>
      <c r="KJU53" s="58"/>
      <c r="KJV53" s="58"/>
      <c r="KJW53" s="58"/>
      <c r="KJX53" s="58"/>
      <c r="KJY53" s="58"/>
      <c r="KJZ53" s="58"/>
      <c r="KKA53" s="58"/>
      <c r="KKB53" s="58"/>
      <c r="KKC53" s="58"/>
      <c r="KKD53" s="58"/>
      <c r="KKE53" s="58"/>
      <c r="KKF53" s="58"/>
      <c r="KKG53" s="58"/>
      <c r="KKH53" s="58"/>
      <c r="KKI53" s="58"/>
      <c r="KKJ53" s="58"/>
      <c r="KKK53" s="58"/>
      <c r="KKL53" s="58"/>
      <c r="KKM53" s="58"/>
      <c r="KKN53" s="58"/>
      <c r="KKO53" s="58"/>
      <c r="KKP53" s="58"/>
      <c r="KKQ53" s="58"/>
      <c r="KKR53" s="58"/>
      <c r="KKS53" s="58"/>
      <c r="KKT53" s="58"/>
      <c r="KKU53" s="58"/>
      <c r="KKV53" s="58"/>
      <c r="KKW53" s="58"/>
      <c r="KKX53" s="58"/>
      <c r="KKY53" s="58"/>
      <c r="KKZ53" s="58"/>
      <c r="KLA53" s="58"/>
      <c r="KLB53" s="58"/>
      <c r="KLC53" s="58"/>
      <c r="KLD53" s="58"/>
      <c r="KLE53" s="58"/>
      <c r="KLF53" s="58"/>
      <c r="KLG53" s="58"/>
      <c r="KLH53" s="58"/>
      <c r="KLI53" s="58"/>
      <c r="KLJ53" s="58"/>
      <c r="KLK53" s="58"/>
      <c r="KLL53" s="58"/>
      <c r="KLM53" s="58"/>
      <c r="KLN53" s="58"/>
      <c r="KLO53" s="58"/>
      <c r="KLP53" s="58"/>
      <c r="KLQ53" s="58"/>
      <c r="KLR53" s="58"/>
      <c r="KLS53" s="58"/>
      <c r="KLT53" s="58"/>
      <c r="KLU53" s="58"/>
      <c r="KLV53" s="58"/>
      <c r="KLW53" s="58"/>
      <c r="KLX53" s="58"/>
      <c r="KLY53" s="58"/>
      <c r="KLZ53" s="58"/>
      <c r="KMA53" s="58"/>
      <c r="KMB53" s="58"/>
      <c r="KMC53" s="58"/>
      <c r="KMD53" s="58"/>
      <c r="KME53" s="58"/>
      <c r="KMF53" s="58"/>
      <c r="KMG53" s="58"/>
      <c r="KMH53" s="58"/>
      <c r="KMI53" s="58"/>
      <c r="KMJ53" s="58"/>
      <c r="KMK53" s="58"/>
      <c r="KML53" s="58"/>
      <c r="KMM53" s="58"/>
      <c r="KMN53" s="58"/>
      <c r="KMO53" s="58"/>
      <c r="KMP53" s="58"/>
      <c r="KMQ53" s="58"/>
      <c r="KMR53" s="58"/>
      <c r="KMS53" s="58"/>
      <c r="KMT53" s="58"/>
      <c r="KMU53" s="58"/>
      <c r="KMV53" s="58"/>
      <c r="KMW53" s="58"/>
      <c r="KMX53" s="58"/>
      <c r="KMY53" s="58"/>
      <c r="KMZ53" s="58"/>
      <c r="KNA53" s="58"/>
      <c r="KNB53" s="58"/>
      <c r="KNC53" s="58"/>
      <c r="KND53" s="58"/>
      <c r="KNE53" s="58"/>
      <c r="KNF53" s="58"/>
      <c r="KNG53" s="58"/>
      <c r="KNH53" s="58"/>
      <c r="KNI53" s="58"/>
      <c r="KNJ53" s="58"/>
      <c r="KNK53" s="58"/>
      <c r="KNL53" s="58"/>
      <c r="KNM53" s="58"/>
      <c r="KNN53" s="58"/>
      <c r="KNO53" s="58"/>
      <c r="KNP53" s="58"/>
      <c r="KNQ53" s="58"/>
      <c r="KNR53" s="58"/>
      <c r="KNS53" s="58"/>
      <c r="KNT53" s="58"/>
      <c r="KNU53" s="58"/>
      <c r="KNV53" s="58"/>
      <c r="KNW53" s="58"/>
      <c r="KNX53" s="58"/>
      <c r="KNY53" s="58"/>
      <c r="KNZ53" s="58"/>
      <c r="KOA53" s="58"/>
      <c r="KOB53" s="58"/>
      <c r="KOC53" s="58"/>
      <c r="KOD53" s="58"/>
      <c r="KOE53" s="58"/>
      <c r="KOF53" s="58"/>
      <c r="KOG53" s="58"/>
      <c r="KOH53" s="58"/>
      <c r="KOI53" s="58"/>
      <c r="KOJ53" s="58"/>
      <c r="KOK53" s="58"/>
      <c r="KOL53" s="58"/>
      <c r="KOM53" s="58"/>
      <c r="KON53" s="58"/>
      <c r="KOO53" s="58"/>
      <c r="KOP53" s="58"/>
      <c r="KOQ53" s="58"/>
      <c r="KOR53" s="58"/>
      <c r="KOS53" s="58"/>
      <c r="KOT53" s="58"/>
      <c r="KOU53" s="58"/>
      <c r="KOV53" s="58"/>
      <c r="KOW53" s="58"/>
      <c r="KOX53" s="58"/>
      <c r="KOY53" s="58"/>
      <c r="KOZ53" s="58"/>
      <c r="KPA53" s="58"/>
      <c r="KPB53" s="58"/>
      <c r="KPC53" s="58"/>
      <c r="KPD53" s="58"/>
      <c r="KPE53" s="58"/>
      <c r="KPF53" s="58"/>
      <c r="KPG53" s="58"/>
      <c r="KPH53" s="58"/>
      <c r="KPI53" s="58"/>
      <c r="KPJ53" s="58"/>
      <c r="KPK53" s="58"/>
      <c r="KPL53" s="58"/>
      <c r="KPM53" s="58"/>
      <c r="KPN53" s="58"/>
      <c r="KPO53" s="58"/>
      <c r="KPP53" s="58"/>
      <c r="KPQ53" s="58"/>
      <c r="KPR53" s="58"/>
      <c r="KPS53" s="58"/>
      <c r="KPT53" s="58"/>
      <c r="KPU53" s="58"/>
      <c r="KPV53" s="58"/>
      <c r="KPW53" s="58"/>
      <c r="KPX53" s="58"/>
      <c r="KPY53" s="58"/>
      <c r="KPZ53" s="58"/>
      <c r="KQA53" s="58"/>
      <c r="KQB53" s="58"/>
      <c r="KQC53" s="58"/>
      <c r="KQD53" s="58"/>
      <c r="KQE53" s="58"/>
      <c r="KQF53" s="58"/>
      <c r="KQG53" s="58"/>
      <c r="KQH53" s="58"/>
      <c r="KQI53" s="58"/>
      <c r="KQJ53" s="58"/>
      <c r="KQK53" s="58"/>
      <c r="KQL53" s="58"/>
      <c r="KQM53" s="58"/>
      <c r="KQN53" s="58"/>
      <c r="KQO53" s="58"/>
      <c r="KQP53" s="58"/>
      <c r="KQQ53" s="58"/>
      <c r="KQR53" s="58"/>
      <c r="KQS53" s="58"/>
      <c r="KQT53" s="58"/>
      <c r="KQU53" s="58"/>
      <c r="KQV53" s="58"/>
      <c r="KQW53" s="58"/>
      <c r="KQX53" s="58"/>
      <c r="KQY53" s="58"/>
      <c r="KQZ53" s="58"/>
      <c r="KRA53" s="58"/>
      <c r="KRB53" s="58"/>
      <c r="KRC53" s="58"/>
      <c r="KRD53" s="58"/>
      <c r="KRE53" s="58"/>
      <c r="KRF53" s="58"/>
      <c r="KRG53" s="58"/>
      <c r="KRH53" s="58"/>
      <c r="KRI53" s="58"/>
      <c r="KRJ53" s="58"/>
      <c r="KRK53" s="58"/>
      <c r="KRL53" s="58"/>
      <c r="KRM53" s="58"/>
      <c r="KRN53" s="58"/>
      <c r="KRO53" s="58"/>
      <c r="KRP53" s="58"/>
      <c r="KRQ53" s="58"/>
      <c r="KRR53" s="58"/>
      <c r="KRS53" s="58"/>
      <c r="KRT53" s="58"/>
      <c r="KRU53" s="58"/>
      <c r="KRV53" s="58"/>
      <c r="KRW53" s="58"/>
      <c r="KRX53" s="58"/>
      <c r="KRY53" s="58"/>
      <c r="KRZ53" s="58"/>
      <c r="KSA53" s="58"/>
      <c r="KSB53" s="58"/>
      <c r="KSC53" s="58"/>
      <c r="KSD53" s="58"/>
      <c r="KSE53" s="58"/>
      <c r="KSF53" s="58"/>
      <c r="KSG53" s="58"/>
      <c r="KSH53" s="58"/>
      <c r="KSI53" s="58"/>
      <c r="KSJ53" s="58"/>
      <c r="KSK53" s="58"/>
      <c r="KSL53" s="58"/>
      <c r="KSM53" s="58"/>
      <c r="KSN53" s="58"/>
      <c r="KSO53" s="58"/>
      <c r="KSP53" s="58"/>
      <c r="KSQ53" s="58"/>
      <c r="KSR53" s="58"/>
      <c r="KSS53" s="58"/>
      <c r="KST53" s="58"/>
      <c r="KSU53" s="58"/>
      <c r="KSV53" s="58"/>
      <c r="KSW53" s="58"/>
      <c r="KSX53" s="58"/>
      <c r="KSY53" s="58"/>
      <c r="KSZ53" s="58"/>
      <c r="KTA53" s="58"/>
      <c r="KTB53" s="58"/>
      <c r="KTC53" s="58"/>
      <c r="KTD53" s="58"/>
      <c r="KTE53" s="58"/>
      <c r="KTF53" s="58"/>
      <c r="KTG53" s="58"/>
      <c r="KTH53" s="58"/>
      <c r="KTI53" s="58"/>
      <c r="KTJ53" s="58"/>
      <c r="KTK53" s="58"/>
      <c r="KTL53" s="58"/>
      <c r="KTM53" s="58"/>
      <c r="KTN53" s="58"/>
      <c r="KTO53" s="58"/>
      <c r="KTP53" s="58"/>
      <c r="KTQ53" s="58"/>
      <c r="KTR53" s="58"/>
      <c r="KTS53" s="58"/>
      <c r="KTT53" s="58"/>
      <c r="KTU53" s="58"/>
      <c r="KTV53" s="58"/>
      <c r="KTW53" s="58"/>
      <c r="KTX53" s="58"/>
      <c r="KTY53" s="58"/>
      <c r="KTZ53" s="58"/>
      <c r="KUA53" s="58"/>
      <c r="KUB53" s="58"/>
      <c r="KUC53" s="58"/>
      <c r="KUD53" s="58"/>
      <c r="KUE53" s="58"/>
      <c r="KUF53" s="58"/>
      <c r="KUG53" s="58"/>
      <c r="KUH53" s="58"/>
      <c r="KUI53" s="58"/>
      <c r="KUJ53" s="58"/>
      <c r="KUK53" s="58"/>
      <c r="KUL53" s="58"/>
      <c r="KUM53" s="58"/>
      <c r="KUN53" s="58"/>
      <c r="KUO53" s="58"/>
      <c r="KUP53" s="58"/>
      <c r="KUQ53" s="58"/>
      <c r="KUR53" s="58"/>
      <c r="KUS53" s="58"/>
      <c r="KUT53" s="58"/>
      <c r="KUU53" s="58"/>
      <c r="KUV53" s="58"/>
      <c r="KUW53" s="58"/>
      <c r="KUX53" s="58"/>
      <c r="KUY53" s="58"/>
      <c r="KUZ53" s="58"/>
      <c r="KVA53" s="58"/>
      <c r="KVB53" s="58"/>
      <c r="KVC53" s="58"/>
      <c r="KVD53" s="58"/>
      <c r="KVE53" s="58"/>
      <c r="KVF53" s="58"/>
      <c r="KVG53" s="58"/>
      <c r="KVH53" s="58"/>
      <c r="KVI53" s="58"/>
      <c r="KVJ53" s="58"/>
      <c r="KVK53" s="58"/>
      <c r="KVL53" s="58"/>
      <c r="KVM53" s="58"/>
      <c r="KVN53" s="58"/>
      <c r="KVO53" s="58"/>
      <c r="KVP53" s="58"/>
      <c r="KVQ53" s="58"/>
      <c r="KVR53" s="58"/>
      <c r="KVS53" s="58"/>
      <c r="KVT53" s="58"/>
      <c r="KVU53" s="58"/>
      <c r="KVV53" s="58"/>
      <c r="KVW53" s="58"/>
      <c r="KVX53" s="58"/>
      <c r="KVY53" s="58"/>
      <c r="KVZ53" s="58"/>
      <c r="KWA53" s="58"/>
      <c r="KWB53" s="58"/>
      <c r="KWC53" s="58"/>
      <c r="KWD53" s="58"/>
      <c r="KWE53" s="58"/>
      <c r="KWF53" s="58"/>
      <c r="KWG53" s="58"/>
      <c r="KWH53" s="58"/>
      <c r="KWI53" s="58"/>
      <c r="KWJ53" s="58"/>
      <c r="KWK53" s="58"/>
      <c r="KWL53" s="58"/>
      <c r="KWM53" s="58"/>
      <c r="KWN53" s="58"/>
      <c r="KWO53" s="58"/>
      <c r="KWP53" s="58"/>
      <c r="KWQ53" s="58"/>
      <c r="KWR53" s="58"/>
      <c r="KWS53" s="58"/>
      <c r="KWT53" s="58"/>
      <c r="KWU53" s="58"/>
      <c r="KWV53" s="58"/>
      <c r="KWW53" s="58"/>
      <c r="KWX53" s="58"/>
      <c r="KWY53" s="58"/>
      <c r="KWZ53" s="58"/>
      <c r="KXA53" s="58"/>
      <c r="KXB53" s="58"/>
      <c r="KXC53" s="58"/>
      <c r="KXD53" s="58"/>
      <c r="KXE53" s="58"/>
      <c r="KXF53" s="58"/>
      <c r="KXG53" s="58"/>
      <c r="KXH53" s="58"/>
      <c r="KXI53" s="58"/>
      <c r="KXJ53" s="58"/>
      <c r="KXK53" s="58"/>
      <c r="KXL53" s="58"/>
      <c r="KXM53" s="58"/>
      <c r="KXN53" s="58"/>
      <c r="KXO53" s="58"/>
      <c r="KXP53" s="58"/>
      <c r="KXQ53" s="58"/>
      <c r="KXR53" s="58"/>
      <c r="KXS53" s="58"/>
      <c r="KXT53" s="58"/>
      <c r="KXU53" s="58"/>
      <c r="KXV53" s="58"/>
      <c r="KXW53" s="58"/>
      <c r="KXX53" s="58"/>
      <c r="KXY53" s="58"/>
      <c r="KXZ53" s="58"/>
      <c r="KYA53" s="58"/>
      <c r="KYB53" s="58"/>
      <c r="KYC53" s="58"/>
      <c r="KYD53" s="58"/>
      <c r="KYE53" s="58"/>
      <c r="KYF53" s="58"/>
      <c r="KYG53" s="58"/>
      <c r="KYH53" s="58"/>
      <c r="KYI53" s="58"/>
      <c r="KYJ53" s="58"/>
      <c r="KYK53" s="58"/>
      <c r="KYL53" s="58"/>
      <c r="KYM53" s="58"/>
      <c r="KYN53" s="58"/>
      <c r="KYO53" s="58"/>
      <c r="KYP53" s="58"/>
      <c r="KYQ53" s="58"/>
      <c r="KYR53" s="58"/>
      <c r="KYS53" s="58"/>
      <c r="KYT53" s="58"/>
      <c r="KYU53" s="58"/>
      <c r="KYV53" s="58"/>
      <c r="KYW53" s="58"/>
      <c r="KYX53" s="58"/>
      <c r="KYY53" s="58"/>
      <c r="KYZ53" s="58"/>
      <c r="KZA53" s="58"/>
      <c r="KZB53" s="58"/>
      <c r="KZC53" s="58"/>
      <c r="KZD53" s="58"/>
      <c r="KZE53" s="58"/>
      <c r="KZF53" s="58"/>
      <c r="KZG53" s="58"/>
      <c r="KZH53" s="58"/>
      <c r="KZI53" s="58"/>
      <c r="KZJ53" s="58"/>
      <c r="KZK53" s="58"/>
      <c r="KZL53" s="58"/>
      <c r="KZM53" s="58"/>
      <c r="KZN53" s="58"/>
      <c r="KZO53" s="58"/>
      <c r="KZP53" s="58"/>
      <c r="KZQ53" s="58"/>
      <c r="KZR53" s="58"/>
      <c r="KZS53" s="58"/>
      <c r="KZT53" s="58"/>
      <c r="KZU53" s="58"/>
      <c r="KZV53" s="58"/>
      <c r="KZW53" s="58"/>
      <c r="KZX53" s="58"/>
      <c r="KZY53" s="58"/>
      <c r="KZZ53" s="58"/>
      <c r="LAA53" s="58"/>
      <c r="LAB53" s="58"/>
      <c r="LAC53" s="58"/>
      <c r="LAD53" s="58"/>
      <c r="LAE53" s="58"/>
      <c r="LAF53" s="58"/>
      <c r="LAG53" s="58"/>
      <c r="LAH53" s="58"/>
      <c r="LAI53" s="58"/>
      <c r="LAJ53" s="58"/>
      <c r="LAK53" s="58"/>
      <c r="LAL53" s="58"/>
      <c r="LAM53" s="58"/>
      <c r="LAN53" s="58"/>
      <c r="LAO53" s="58"/>
      <c r="LAP53" s="58"/>
      <c r="LAQ53" s="58"/>
      <c r="LAR53" s="58"/>
      <c r="LAS53" s="58"/>
      <c r="LAT53" s="58"/>
      <c r="LAU53" s="58"/>
      <c r="LAV53" s="58"/>
      <c r="LAW53" s="58"/>
      <c r="LAX53" s="58"/>
      <c r="LAY53" s="58"/>
      <c r="LAZ53" s="58"/>
      <c r="LBA53" s="58"/>
      <c r="LBB53" s="58"/>
      <c r="LBC53" s="58"/>
      <c r="LBD53" s="58"/>
      <c r="LBE53" s="58"/>
      <c r="LBF53" s="58"/>
      <c r="LBG53" s="58"/>
      <c r="LBH53" s="58"/>
      <c r="LBI53" s="58"/>
      <c r="LBJ53" s="58"/>
      <c r="LBK53" s="58"/>
      <c r="LBL53" s="58"/>
      <c r="LBM53" s="58"/>
      <c r="LBN53" s="58"/>
      <c r="LBO53" s="58"/>
      <c r="LBP53" s="58"/>
      <c r="LBQ53" s="58"/>
      <c r="LBR53" s="58"/>
      <c r="LBS53" s="58"/>
      <c r="LBT53" s="58"/>
      <c r="LBU53" s="58"/>
      <c r="LBV53" s="58"/>
      <c r="LBW53" s="58"/>
      <c r="LBX53" s="58"/>
      <c r="LBY53" s="58"/>
      <c r="LBZ53" s="58"/>
      <c r="LCA53" s="58"/>
      <c r="LCB53" s="58"/>
      <c r="LCC53" s="58"/>
      <c r="LCD53" s="58"/>
      <c r="LCE53" s="58"/>
      <c r="LCF53" s="58"/>
      <c r="LCG53" s="58"/>
      <c r="LCH53" s="58"/>
      <c r="LCI53" s="58"/>
      <c r="LCJ53" s="58"/>
      <c r="LCK53" s="58"/>
      <c r="LCL53" s="58"/>
      <c r="LCM53" s="58"/>
      <c r="LCN53" s="58"/>
      <c r="LCO53" s="58"/>
      <c r="LCP53" s="58"/>
      <c r="LCQ53" s="58"/>
      <c r="LCR53" s="58"/>
      <c r="LCS53" s="58"/>
      <c r="LCT53" s="58"/>
      <c r="LCU53" s="58"/>
      <c r="LCV53" s="58"/>
      <c r="LCW53" s="58"/>
      <c r="LCX53" s="58"/>
      <c r="LCY53" s="58"/>
      <c r="LCZ53" s="58"/>
      <c r="LDA53" s="58"/>
      <c r="LDB53" s="58"/>
      <c r="LDC53" s="58"/>
      <c r="LDD53" s="58"/>
      <c r="LDE53" s="58"/>
      <c r="LDF53" s="58"/>
      <c r="LDG53" s="58"/>
      <c r="LDH53" s="58"/>
      <c r="LDI53" s="58"/>
      <c r="LDJ53" s="58"/>
      <c r="LDK53" s="58"/>
      <c r="LDL53" s="58"/>
      <c r="LDM53" s="58"/>
      <c r="LDN53" s="58"/>
      <c r="LDO53" s="58"/>
      <c r="LDP53" s="58"/>
      <c r="LDQ53" s="58"/>
      <c r="LDR53" s="58"/>
      <c r="LDS53" s="58"/>
      <c r="LDT53" s="58"/>
      <c r="LDU53" s="58"/>
      <c r="LDV53" s="58"/>
      <c r="LDW53" s="58"/>
      <c r="LDX53" s="58"/>
      <c r="LDY53" s="58"/>
      <c r="LDZ53" s="58"/>
      <c r="LEA53" s="58"/>
      <c r="LEB53" s="58"/>
      <c r="LEC53" s="58"/>
      <c r="LED53" s="58"/>
      <c r="LEE53" s="58"/>
      <c r="LEF53" s="58"/>
      <c r="LEG53" s="58"/>
      <c r="LEH53" s="58"/>
      <c r="LEI53" s="58"/>
      <c r="LEJ53" s="58"/>
      <c r="LEK53" s="58"/>
      <c r="LEL53" s="58"/>
      <c r="LEM53" s="58"/>
      <c r="LEN53" s="58"/>
      <c r="LEO53" s="58"/>
      <c r="LEP53" s="58"/>
      <c r="LEQ53" s="58"/>
      <c r="LER53" s="58"/>
      <c r="LES53" s="58"/>
      <c r="LET53" s="58"/>
      <c r="LEU53" s="58"/>
      <c r="LEV53" s="58"/>
      <c r="LEW53" s="58"/>
      <c r="LEX53" s="58"/>
      <c r="LEY53" s="58"/>
      <c r="LEZ53" s="58"/>
      <c r="LFA53" s="58"/>
      <c r="LFB53" s="58"/>
      <c r="LFC53" s="58"/>
      <c r="LFD53" s="58"/>
      <c r="LFE53" s="58"/>
      <c r="LFF53" s="58"/>
      <c r="LFG53" s="58"/>
      <c r="LFH53" s="58"/>
      <c r="LFI53" s="58"/>
      <c r="LFJ53" s="58"/>
      <c r="LFK53" s="58"/>
      <c r="LFL53" s="58"/>
      <c r="LFM53" s="58"/>
      <c r="LFN53" s="58"/>
      <c r="LFO53" s="58"/>
      <c r="LFP53" s="58"/>
      <c r="LFQ53" s="58"/>
      <c r="LFR53" s="58"/>
      <c r="LFS53" s="58"/>
      <c r="LFT53" s="58"/>
      <c r="LFU53" s="58"/>
      <c r="LFV53" s="58"/>
      <c r="LFW53" s="58"/>
      <c r="LFX53" s="58"/>
      <c r="LFY53" s="58"/>
      <c r="LFZ53" s="58"/>
      <c r="LGA53" s="58"/>
      <c r="LGB53" s="58"/>
      <c r="LGC53" s="58"/>
      <c r="LGD53" s="58"/>
      <c r="LGE53" s="58"/>
      <c r="LGF53" s="58"/>
      <c r="LGG53" s="58"/>
      <c r="LGH53" s="58"/>
      <c r="LGI53" s="58"/>
      <c r="LGJ53" s="58"/>
      <c r="LGK53" s="58"/>
      <c r="LGL53" s="58"/>
      <c r="LGM53" s="58"/>
      <c r="LGN53" s="58"/>
      <c r="LGO53" s="58"/>
      <c r="LGP53" s="58"/>
      <c r="LGQ53" s="58"/>
      <c r="LGR53" s="58"/>
      <c r="LGS53" s="58"/>
      <c r="LGT53" s="58"/>
      <c r="LGU53" s="58"/>
      <c r="LGV53" s="58"/>
      <c r="LGW53" s="58"/>
      <c r="LGX53" s="58"/>
      <c r="LGY53" s="58"/>
      <c r="LGZ53" s="58"/>
      <c r="LHA53" s="58"/>
      <c r="LHB53" s="58"/>
      <c r="LHC53" s="58"/>
      <c r="LHD53" s="58"/>
      <c r="LHE53" s="58"/>
      <c r="LHF53" s="58"/>
      <c r="LHG53" s="58"/>
      <c r="LHH53" s="58"/>
      <c r="LHI53" s="58"/>
      <c r="LHJ53" s="58"/>
      <c r="LHK53" s="58"/>
      <c r="LHL53" s="58"/>
      <c r="LHM53" s="58"/>
      <c r="LHN53" s="58"/>
      <c r="LHO53" s="58"/>
      <c r="LHP53" s="58"/>
      <c r="LHQ53" s="58"/>
      <c r="LHR53" s="58"/>
      <c r="LHS53" s="58"/>
      <c r="LHT53" s="58"/>
      <c r="LHU53" s="58"/>
      <c r="LHV53" s="58"/>
      <c r="LHW53" s="58"/>
      <c r="LHX53" s="58"/>
      <c r="LHY53" s="58"/>
      <c r="LHZ53" s="58"/>
      <c r="LIA53" s="58"/>
      <c r="LIB53" s="58"/>
      <c r="LIC53" s="58"/>
      <c r="LID53" s="58"/>
      <c r="LIE53" s="58"/>
      <c r="LIF53" s="58"/>
      <c r="LIG53" s="58"/>
      <c r="LIH53" s="58"/>
      <c r="LII53" s="58"/>
      <c r="LIJ53" s="58"/>
      <c r="LIK53" s="58"/>
      <c r="LIL53" s="58"/>
      <c r="LIM53" s="58"/>
      <c r="LIN53" s="58"/>
      <c r="LIO53" s="58"/>
      <c r="LIP53" s="58"/>
      <c r="LIQ53" s="58"/>
      <c r="LIR53" s="58"/>
      <c r="LIS53" s="58"/>
      <c r="LIT53" s="58"/>
      <c r="LIU53" s="58"/>
      <c r="LIV53" s="58"/>
      <c r="LIW53" s="58"/>
      <c r="LIX53" s="58"/>
      <c r="LIY53" s="58"/>
      <c r="LIZ53" s="58"/>
      <c r="LJA53" s="58"/>
      <c r="LJB53" s="58"/>
      <c r="LJC53" s="58"/>
      <c r="LJD53" s="58"/>
      <c r="LJE53" s="58"/>
      <c r="LJF53" s="58"/>
      <c r="LJG53" s="58"/>
      <c r="LJH53" s="58"/>
      <c r="LJI53" s="58"/>
      <c r="LJJ53" s="58"/>
      <c r="LJK53" s="58"/>
      <c r="LJL53" s="58"/>
      <c r="LJM53" s="58"/>
      <c r="LJN53" s="58"/>
      <c r="LJO53" s="58"/>
      <c r="LJP53" s="58"/>
      <c r="LJQ53" s="58"/>
      <c r="LJR53" s="58"/>
      <c r="LJS53" s="58"/>
      <c r="LJT53" s="58"/>
      <c r="LJU53" s="58"/>
      <c r="LJV53" s="58"/>
      <c r="LJW53" s="58"/>
      <c r="LJX53" s="58"/>
      <c r="LJY53" s="58"/>
      <c r="LJZ53" s="58"/>
      <c r="LKA53" s="58"/>
      <c r="LKB53" s="58"/>
      <c r="LKC53" s="58"/>
      <c r="LKD53" s="58"/>
      <c r="LKE53" s="58"/>
      <c r="LKF53" s="58"/>
      <c r="LKG53" s="58"/>
      <c r="LKH53" s="58"/>
      <c r="LKI53" s="58"/>
      <c r="LKJ53" s="58"/>
      <c r="LKK53" s="58"/>
      <c r="LKL53" s="58"/>
      <c r="LKM53" s="58"/>
      <c r="LKN53" s="58"/>
      <c r="LKO53" s="58"/>
      <c r="LKP53" s="58"/>
      <c r="LKQ53" s="58"/>
      <c r="LKR53" s="58"/>
      <c r="LKS53" s="58"/>
      <c r="LKT53" s="58"/>
      <c r="LKU53" s="58"/>
      <c r="LKV53" s="58"/>
      <c r="LKW53" s="58"/>
      <c r="LKX53" s="58"/>
      <c r="LKY53" s="58"/>
      <c r="LKZ53" s="58"/>
      <c r="LLA53" s="58"/>
      <c r="LLB53" s="58"/>
      <c r="LLC53" s="58"/>
      <c r="LLD53" s="58"/>
      <c r="LLE53" s="58"/>
      <c r="LLF53" s="58"/>
      <c r="LLG53" s="58"/>
      <c r="LLH53" s="58"/>
      <c r="LLI53" s="58"/>
      <c r="LLJ53" s="58"/>
      <c r="LLK53" s="58"/>
      <c r="LLL53" s="58"/>
      <c r="LLM53" s="58"/>
      <c r="LLN53" s="58"/>
      <c r="LLO53" s="58"/>
      <c r="LLP53" s="58"/>
      <c r="LLQ53" s="58"/>
      <c r="LLR53" s="58"/>
      <c r="LLS53" s="58"/>
      <c r="LLT53" s="58"/>
      <c r="LLU53" s="58"/>
      <c r="LLV53" s="58"/>
      <c r="LLW53" s="58"/>
      <c r="LLX53" s="58"/>
      <c r="LLY53" s="58"/>
      <c r="LLZ53" s="58"/>
      <c r="LMA53" s="58"/>
      <c r="LMB53" s="58"/>
      <c r="LMC53" s="58"/>
      <c r="LMD53" s="58"/>
      <c r="LME53" s="58"/>
      <c r="LMF53" s="58"/>
      <c r="LMG53" s="58"/>
      <c r="LMH53" s="58"/>
      <c r="LMI53" s="58"/>
      <c r="LMJ53" s="58"/>
      <c r="LMK53" s="58"/>
      <c r="LML53" s="58"/>
      <c r="LMM53" s="58"/>
      <c r="LMN53" s="58"/>
      <c r="LMO53" s="58"/>
      <c r="LMP53" s="58"/>
      <c r="LMQ53" s="58"/>
      <c r="LMR53" s="58"/>
      <c r="LMS53" s="58"/>
      <c r="LMT53" s="58"/>
      <c r="LMU53" s="58"/>
      <c r="LMV53" s="58"/>
      <c r="LMW53" s="58"/>
      <c r="LMX53" s="58"/>
      <c r="LMY53" s="58"/>
      <c r="LMZ53" s="58"/>
      <c r="LNA53" s="58"/>
      <c r="LNB53" s="58"/>
      <c r="LNC53" s="58"/>
      <c r="LND53" s="58"/>
      <c r="LNE53" s="58"/>
      <c r="LNF53" s="58"/>
      <c r="LNG53" s="58"/>
      <c r="LNH53" s="58"/>
      <c r="LNI53" s="58"/>
      <c r="LNJ53" s="58"/>
      <c r="LNK53" s="58"/>
      <c r="LNL53" s="58"/>
      <c r="LNM53" s="58"/>
      <c r="LNN53" s="58"/>
      <c r="LNO53" s="58"/>
      <c r="LNP53" s="58"/>
      <c r="LNQ53" s="58"/>
      <c r="LNR53" s="58"/>
      <c r="LNS53" s="58"/>
      <c r="LNT53" s="58"/>
      <c r="LNU53" s="58"/>
      <c r="LNV53" s="58"/>
      <c r="LNW53" s="58"/>
      <c r="LNX53" s="58"/>
      <c r="LNY53" s="58"/>
      <c r="LNZ53" s="58"/>
      <c r="LOA53" s="58"/>
      <c r="LOB53" s="58"/>
      <c r="LOC53" s="58"/>
      <c r="LOD53" s="58"/>
      <c r="LOE53" s="58"/>
      <c r="LOF53" s="58"/>
      <c r="LOG53" s="58"/>
      <c r="LOH53" s="58"/>
      <c r="LOI53" s="58"/>
      <c r="LOJ53" s="58"/>
      <c r="LOK53" s="58"/>
      <c r="LOL53" s="58"/>
      <c r="LOM53" s="58"/>
      <c r="LON53" s="58"/>
      <c r="LOO53" s="58"/>
      <c r="LOP53" s="58"/>
      <c r="LOQ53" s="58"/>
      <c r="LOR53" s="58"/>
      <c r="LOS53" s="58"/>
      <c r="LOT53" s="58"/>
      <c r="LOU53" s="58"/>
      <c r="LOV53" s="58"/>
      <c r="LOW53" s="58"/>
      <c r="LOX53" s="58"/>
      <c r="LOY53" s="58"/>
      <c r="LOZ53" s="58"/>
      <c r="LPA53" s="58"/>
      <c r="LPB53" s="58"/>
      <c r="LPC53" s="58"/>
      <c r="LPD53" s="58"/>
      <c r="LPE53" s="58"/>
      <c r="LPF53" s="58"/>
      <c r="LPG53" s="58"/>
      <c r="LPH53" s="58"/>
      <c r="LPI53" s="58"/>
      <c r="LPJ53" s="58"/>
      <c r="LPK53" s="58"/>
      <c r="LPL53" s="58"/>
      <c r="LPM53" s="58"/>
      <c r="LPN53" s="58"/>
      <c r="LPO53" s="58"/>
      <c r="LPP53" s="58"/>
      <c r="LPQ53" s="58"/>
      <c r="LPR53" s="58"/>
      <c r="LPS53" s="58"/>
      <c r="LPT53" s="58"/>
      <c r="LPU53" s="58"/>
      <c r="LPV53" s="58"/>
      <c r="LPW53" s="58"/>
      <c r="LPX53" s="58"/>
      <c r="LPY53" s="58"/>
      <c r="LPZ53" s="58"/>
      <c r="LQA53" s="58"/>
      <c r="LQB53" s="58"/>
      <c r="LQC53" s="58"/>
      <c r="LQD53" s="58"/>
      <c r="LQE53" s="58"/>
      <c r="LQF53" s="58"/>
      <c r="LQG53" s="58"/>
      <c r="LQH53" s="58"/>
      <c r="LQI53" s="58"/>
      <c r="LQJ53" s="58"/>
      <c r="LQK53" s="58"/>
      <c r="LQL53" s="58"/>
      <c r="LQM53" s="58"/>
      <c r="LQN53" s="58"/>
      <c r="LQO53" s="58"/>
      <c r="LQP53" s="58"/>
      <c r="LQQ53" s="58"/>
      <c r="LQR53" s="58"/>
      <c r="LQS53" s="58"/>
      <c r="LQT53" s="58"/>
      <c r="LQU53" s="58"/>
      <c r="LQV53" s="58"/>
      <c r="LQW53" s="58"/>
      <c r="LQX53" s="58"/>
      <c r="LQY53" s="58"/>
      <c r="LQZ53" s="58"/>
      <c r="LRA53" s="58"/>
      <c r="LRB53" s="58"/>
      <c r="LRC53" s="58"/>
      <c r="LRD53" s="58"/>
      <c r="LRE53" s="58"/>
      <c r="LRF53" s="58"/>
      <c r="LRG53" s="58"/>
      <c r="LRH53" s="58"/>
      <c r="LRI53" s="58"/>
      <c r="LRJ53" s="58"/>
      <c r="LRK53" s="58"/>
      <c r="LRL53" s="58"/>
      <c r="LRM53" s="58"/>
      <c r="LRN53" s="58"/>
      <c r="LRO53" s="58"/>
      <c r="LRP53" s="58"/>
      <c r="LRQ53" s="58"/>
      <c r="LRR53" s="58"/>
      <c r="LRS53" s="58"/>
      <c r="LRT53" s="58"/>
      <c r="LRU53" s="58"/>
      <c r="LRV53" s="58"/>
      <c r="LRW53" s="58"/>
      <c r="LRX53" s="58"/>
      <c r="LRY53" s="58"/>
      <c r="LRZ53" s="58"/>
      <c r="LSA53" s="58"/>
      <c r="LSB53" s="58"/>
      <c r="LSC53" s="58"/>
      <c r="LSD53" s="58"/>
      <c r="LSE53" s="58"/>
      <c r="LSF53" s="58"/>
      <c r="LSG53" s="58"/>
      <c r="LSH53" s="58"/>
      <c r="LSI53" s="58"/>
      <c r="LSJ53" s="58"/>
      <c r="LSK53" s="58"/>
      <c r="LSL53" s="58"/>
      <c r="LSM53" s="58"/>
      <c r="LSN53" s="58"/>
      <c r="LSO53" s="58"/>
      <c r="LSP53" s="58"/>
      <c r="LSQ53" s="58"/>
      <c r="LSR53" s="58"/>
      <c r="LSS53" s="58"/>
      <c r="LST53" s="58"/>
      <c r="LSU53" s="58"/>
      <c r="LSV53" s="58"/>
      <c r="LSW53" s="58"/>
      <c r="LSX53" s="58"/>
      <c r="LSY53" s="58"/>
      <c r="LSZ53" s="58"/>
      <c r="LTA53" s="58"/>
      <c r="LTB53" s="58"/>
      <c r="LTC53" s="58"/>
      <c r="LTD53" s="58"/>
      <c r="LTE53" s="58"/>
      <c r="LTF53" s="58"/>
      <c r="LTG53" s="58"/>
      <c r="LTH53" s="58"/>
      <c r="LTI53" s="58"/>
      <c r="LTJ53" s="58"/>
      <c r="LTK53" s="58"/>
      <c r="LTL53" s="58"/>
      <c r="LTM53" s="58"/>
      <c r="LTN53" s="58"/>
      <c r="LTO53" s="58"/>
      <c r="LTP53" s="58"/>
      <c r="LTQ53" s="58"/>
      <c r="LTR53" s="58"/>
      <c r="LTS53" s="58"/>
      <c r="LTT53" s="58"/>
      <c r="LTU53" s="58"/>
      <c r="LTV53" s="58"/>
      <c r="LTW53" s="58"/>
      <c r="LTX53" s="58"/>
      <c r="LTY53" s="58"/>
      <c r="LTZ53" s="58"/>
      <c r="LUA53" s="58"/>
      <c r="LUB53" s="58"/>
      <c r="LUC53" s="58"/>
      <c r="LUD53" s="58"/>
      <c r="LUE53" s="58"/>
      <c r="LUF53" s="58"/>
      <c r="LUG53" s="58"/>
      <c r="LUH53" s="58"/>
      <c r="LUI53" s="58"/>
      <c r="LUJ53" s="58"/>
      <c r="LUK53" s="58"/>
      <c r="LUL53" s="58"/>
      <c r="LUM53" s="58"/>
      <c r="LUN53" s="58"/>
      <c r="LUO53" s="58"/>
      <c r="LUP53" s="58"/>
      <c r="LUQ53" s="58"/>
      <c r="LUR53" s="58"/>
      <c r="LUS53" s="58"/>
      <c r="LUT53" s="58"/>
      <c r="LUU53" s="58"/>
      <c r="LUV53" s="58"/>
      <c r="LUW53" s="58"/>
      <c r="LUX53" s="58"/>
      <c r="LUY53" s="58"/>
      <c r="LUZ53" s="58"/>
      <c r="LVA53" s="58"/>
      <c r="LVB53" s="58"/>
      <c r="LVC53" s="58"/>
      <c r="LVD53" s="58"/>
      <c r="LVE53" s="58"/>
      <c r="LVF53" s="58"/>
      <c r="LVG53" s="58"/>
      <c r="LVH53" s="58"/>
      <c r="LVI53" s="58"/>
      <c r="LVJ53" s="58"/>
      <c r="LVK53" s="58"/>
      <c r="LVL53" s="58"/>
      <c r="LVM53" s="58"/>
      <c r="LVN53" s="58"/>
      <c r="LVO53" s="58"/>
      <c r="LVP53" s="58"/>
      <c r="LVQ53" s="58"/>
      <c r="LVR53" s="58"/>
      <c r="LVS53" s="58"/>
      <c r="LVT53" s="58"/>
      <c r="LVU53" s="58"/>
      <c r="LVV53" s="58"/>
      <c r="LVW53" s="58"/>
      <c r="LVX53" s="58"/>
      <c r="LVY53" s="58"/>
      <c r="LVZ53" s="58"/>
      <c r="LWA53" s="58"/>
      <c r="LWB53" s="58"/>
      <c r="LWC53" s="58"/>
      <c r="LWD53" s="58"/>
      <c r="LWE53" s="58"/>
      <c r="LWF53" s="58"/>
      <c r="LWG53" s="58"/>
      <c r="LWH53" s="58"/>
      <c r="LWI53" s="58"/>
      <c r="LWJ53" s="58"/>
      <c r="LWK53" s="58"/>
      <c r="LWL53" s="58"/>
      <c r="LWM53" s="58"/>
      <c r="LWN53" s="58"/>
      <c r="LWO53" s="58"/>
      <c r="LWP53" s="58"/>
      <c r="LWQ53" s="58"/>
      <c r="LWR53" s="58"/>
      <c r="LWS53" s="58"/>
      <c r="LWT53" s="58"/>
      <c r="LWU53" s="58"/>
      <c r="LWV53" s="58"/>
      <c r="LWW53" s="58"/>
      <c r="LWX53" s="58"/>
      <c r="LWY53" s="58"/>
      <c r="LWZ53" s="58"/>
      <c r="LXA53" s="58"/>
      <c r="LXB53" s="58"/>
      <c r="LXC53" s="58"/>
      <c r="LXD53" s="58"/>
      <c r="LXE53" s="58"/>
      <c r="LXF53" s="58"/>
      <c r="LXG53" s="58"/>
      <c r="LXH53" s="58"/>
      <c r="LXI53" s="58"/>
      <c r="LXJ53" s="58"/>
      <c r="LXK53" s="58"/>
      <c r="LXL53" s="58"/>
      <c r="LXM53" s="58"/>
      <c r="LXN53" s="58"/>
      <c r="LXO53" s="58"/>
      <c r="LXP53" s="58"/>
      <c r="LXQ53" s="58"/>
      <c r="LXR53" s="58"/>
      <c r="LXS53" s="58"/>
      <c r="LXT53" s="58"/>
      <c r="LXU53" s="58"/>
      <c r="LXV53" s="58"/>
      <c r="LXW53" s="58"/>
      <c r="LXX53" s="58"/>
      <c r="LXY53" s="58"/>
      <c r="LXZ53" s="58"/>
      <c r="LYA53" s="58"/>
      <c r="LYB53" s="58"/>
      <c r="LYC53" s="58"/>
      <c r="LYD53" s="58"/>
      <c r="LYE53" s="58"/>
      <c r="LYF53" s="58"/>
      <c r="LYG53" s="58"/>
      <c r="LYH53" s="58"/>
      <c r="LYI53" s="58"/>
      <c r="LYJ53" s="58"/>
      <c r="LYK53" s="58"/>
      <c r="LYL53" s="58"/>
      <c r="LYM53" s="58"/>
      <c r="LYN53" s="58"/>
      <c r="LYO53" s="58"/>
      <c r="LYP53" s="58"/>
      <c r="LYQ53" s="58"/>
      <c r="LYR53" s="58"/>
      <c r="LYS53" s="58"/>
      <c r="LYT53" s="58"/>
      <c r="LYU53" s="58"/>
      <c r="LYV53" s="58"/>
      <c r="LYW53" s="58"/>
      <c r="LYX53" s="58"/>
      <c r="LYY53" s="58"/>
      <c r="LYZ53" s="58"/>
      <c r="LZA53" s="58"/>
      <c r="LZB53" s="58"/>
      <c r="LZC53" s="58"/>
      <c r="LZD53" s="58"/>
      <c r="LZE53" s="58"/>
      <c r="LZF53" s="58"/>
      <c r="LZG53" s="58"/>
      <c r="LZH53" s="58"/>
      <c r="LZI53" s="58"/>
      <c r="LZJ53" s="58"/>
      <c r="LZK53" s="58"/>
      <c r="LZL53" s="58"/>
      <c r="LZM53" s="58"/>
      <c r="LZN53" s="58"/>
      <c r="LZO53" s="58"/>
      <c r="LZP53" s="58"/>
      <c r="LZQ53" s="58"/>
      <c r="LZR53" s="58"/>
      <c r="LZS53" s="58"/>
      <c r="LZT53" s="58"/>
      <c r="LZU53" s="58"/>
      <c r="LZV53" s="58"/>
      <c r="LZW53" s="58"/>
      <c r="LZX53" s="58"/>
      <c r="LZY53" s="58"/>
      <c r="LZZ53" s="58"/>
      <c r="MAA53" s="58"/>
      <c r="MAB53" s="58"/>
      <c r="MAC53" s="58"/>
      <c r="MAD53" s="58"/>
      <c r="MAE53" s="58"/>
      <c r="MAF53" s="58"/>
      <c r="MAG53" s="58"/>
      <c r="MAH53" s="58"/>
      <c r="MAI53" s="58"/>
      <c r="MAJ53" s="58"/>
      <c r="MAK53" s="58"/>
      <c r="MAL53" s="58"/>
      <c r="MAM53" s="58"/>
      <c r="MAN53" s="58"/>
      <c r="MAO53" s="58"/>
      <c r="MAP53" s="58"/>
      <c r="MAQ53" s="58"/>
      <c r="MAR53" s="58"/>
      <c r="MAS53" s="58"/>
      <c r="MAT53" s="58"/>
      <c r="MAU53" s="58"/>
      <c r="MAV53" s="58"/>
      <c r="MAW53" s="58"/>
      <c r="MAX53" s="58"/>
      <c r="MAY53" s="58"/>
      <c r="MAZ53" s="58"/>
      <c r="MBA53" s="58"/>
      <c r="MBB53" s="58"/>
      <c r="MBC53" s="58"/>
      <c r="MBD53" s="58"/>
      <c r="MBE53" s="58"/>
      <c r="MBF53" s="58"/>
      <c r="MBG53" s="58"/>
      <c r="MBH53" s="58"/>
      <c r="MBI53" s="58"/>
      <c r="MBJ53" s="58"/>
      <c r="MBK53" s="58"/>
      <c r="MBL53" s="58"/>
      <c r="MBM53" s="58"/>
      <c r="MBN53" s="58"/>
      <c r="MBO53" s="58"/>
      <c r="MBP53" s="58"/>
      <c r="MBQ53" s="58"/>
      <c r="MBR53" s="58"/>
      <c r="MBS53" s="58"/>
      <c r="MBT53" s="58"/>
      <c r="MBU53" s="58"/>
      <c r="MBV53" s="58"/>
      <c r="MBW53" s="58"/>
      <c r="MBX53" s="58"/>
      <c r="MBY53" s="58"/>
      <c r="MBZ53" s="58"/>
      <c r="MCA53" s="58"/>
      <c r="MCB53" s="58"/>
      <c r="MCC53" s="58"/>
      <c r="MCD53" s="58"/>
      <c r="MCE53" s="58"/>
      <c r="MCF53" s="58"/>
      <c r="MCG53" s="58"/>
      <c r="MCH53" s="58"/>
      <c r="MCI53" s="58"/>
      <c r="MCJ53" s="58"/>
      <c r="MCK53" s="58"/>
      <c r="MCL53" s="58"/>
      <c r="MCM53" s="58"/>
      <c r="MCN53" s="58"/>
      <c r="MCO53" s="58"/>
      <c r="MCP53" s="58"/>
      <c r="MCQ53" s="58"/>
      <c r="MCR53" s="58"/>
      <c r="MCS53" s="58"/>
      <c r="MCT53" s="58"/>
      <c r="MCU53" s="58"/>
      <c r="MCV53" s="58"/>
      <c r="MCW53" s="58"/>
      <c r="MCX53" s="58"/>
      <c r="MCY53" s="58"/>
      <c r="MCZ53" s="58"/>
      <c r="MDA53" s="58"/>
      <c r="MDB53" s="58"/>
      <c r="MDC53" s="58"/>
      <c r="MDD53" s="58"/>
      <c r="MDE53" s="58"/>
      <c r="MDF53" s="58"/>
      <c r="MDG53" s="58"/>
      <c r="MDH53" s="58"/>
      <c r="MDI53" s="58"/>
      <c r="MDJ53" s="58"/>
      <c r="MDK53" s="58"/>
      <c r="MDL53" s="58"/>
      <c r="MDM53" s="58"/>
      <c r="MDN53" s="58"/>
      <c r="MDO53" s="58"/>
      <c r="MDP53" s="58"/>
      <c r="MDQ53" s="58"/>
      <c r="MDR53" s="58"/>
      <c r="MDS53" s="58"/>
      <c r="MDT53" s="58"/>
      <c r="MDU53" s="58"/>
      <c r="MDV53" s="58"/>
      <c r="MDW53" s="58"/>
      <c r="MDX53" s="58"/>
      <c r="MDY53" s="58"/>
      <c r="MDZ53" s="58"/>
      <c r="MEA53" s="58"/>
      <c r="MEB53" s="58"/>
      <c r="MEC53" s="58"/>
      <c r="MED53" s="58"/>
      <c r="MEE53" s="58"/>
      <c r="MEF53" s="58"/>
      <c r="MEG53" s="58"/>
      <c r="MEH53" s="58"/>
      <c r="MEI53" s="58"/>
      <c r="MEJ53" s="58"/>
      <c r="MEK53" s="58"/>
      <c r="MEL53" s="58"/>
      <c r="MEM53" s="58"/>
      <c r="MEN53" s="58"/>
      <c r="MEO53" s="58"/>
      <c r="MEP53" s="58"/>
      <c r="MEQ53" s="58"/>
      <c r="MER53" s="58"/>
      <c r="MES53" s="58"/>
      <c r="MET53" s="58"/>
      <c r="MEU53" s="58"/>
      <c r="MEV53" s="58"/>
      <c r="MEW53" s="58"/>
      <c r="MEX53" s="58"/>
      <c r="MEY53" s="58"/>
      <c r="MEZ53" s="58"/>
      <c r="MFA53" s="58"/>
      <c r="MFB53" s="58"/>
      <c r="MFC53" s="58"/>
      <c r="MFD53" s="58"/>
      <c r="MFE53" s="58"/>
      <c r="MFF53" s="58"/>
      <c r="MFG53" s="58"/>
      <c r="MFH53" s="58"/>
      <c r="MFI53" s="58"/>
      <c r="MFJ53" s="58"/>
      <c r="MFK53" s="58"/>
      <c r="MFL53" s="58"/>
      <c r="MFM53" s="58"/>
      <c r="MFN53" s="58"/>
      <c r="MFO53" s="58"/>
      <c r="MFP53" s="58"/>
      <c r="MFQ53" s="58"/>
      <c r="MFR53" s="58"/>
      <c r="MFS53" s="58"/>
      <c r="MFT53" s="58"/>
      <c r="MFU53" s="58"/>
      <c r="MFV53" s="58"/>
      <c r="MFW53" s="58"/>
      <c r="MFX53" s="58"/>
      <c r="MFY53" s="58"/>
      <c r="MFZ53" s="58"/>
      <c r="MGA53" s="58"/>
      <c r="MGB53" s="58"/>
      <c r="MGC53" s="58"/>
      <c r="MGD53" s="58"/>
      <c r="MGE53" s="58"/>
      <c r="MGF53" s="58"/>
      <c r="MGG53" s="58"/>
      <c r="MGH53" s="58"/>
      <c r="MGI53" s="58"/>
      <c r="MGJ53" s="58"/>
      <c r="MGK53" s="58"/>
      <c r="MGL53" s="58"/>
      <c r="MGM53" s="58"/>
      <c r="MGN53" s="58"/>
      <c r="MGO53" s="58"/>
      <c r="MGP53" s="58"/>
      <c r="MGQ53" s="58"/>
      <c r="MGR53" s="58"/>
      <c r="MGS53" s="58"/>
      <c r="MGT53" s="58"/>
      <c r="MGU53" s="58"/>
      <c r="MGV53" s="58"/>
      <c r="MGW53" s="58"/>
      <c r="MGX53" s="58"/>
      <c r="MGY53" s="58"/>
      <c r="MGZ53" s="58"/>
      <c r="MHA53" s="58"/>
      <c r="MHB53" s="58"/>
      <c r="MHC53" s="58"/>
      <c r="MHD53" s="58"/>
      <c r="MHE53" s="58"/>
      <c r="MHF53" s="58"/>
      <c r="MHG53" s="58"/>
      <c r="MHH53" s="58"/>
      <c r="MHI53" s="58"/>
      <c r="MHJ53" s="58"/>
      <c r="MHK53" s="58"/>
      <c r="MHL53" s="58"/>
      <c r="MHM53" s="58"/>
      <c r="MHN53" s="58"/>
      <c r="MHO53" s="58"/>
      <c r="MHP53" s="58"/>
      <c r="MHQ53" s="58"/>
      <c r="MHR53" s="58"/>
      <c r="MHS53" s="58"/>
      <c r="MHT53" s="58"/>
      <c r="MHU53" s="58"/>
      <c r="MHV53" s="58"/>
      <c r="MHW53" s="58"/>
      <c r="MHX53" s="58"/>
      <c r="MHY53" s="58"/>
      <c r="MHZ53" s="58"/>
      <c r="MIA53" s="58"/>
      <c r="MIB53" s="58"/>
      <c r="MIC53" s="58"/>
      <c r="MID53" s="58"/>
      <c r="MIE53" s="58"/>
      <c r="MIF53" s="58"/>
      <c r="MIG53" s="58"/>
      <c r="MIH53" s="58"/>
      <c r="MII53" s="58"/>
      <c r="MIJ53" s="58"/>
      <c r="MIK53" s="58"/>
      <c r="MIL53" s="58"/>
      <c r="MIM53" s="58"/>
      <c r="MIN53" s="58"/>
      <c r="MIO53" s="58"/>
      <c r="MIP53" s="58"/>
      <c r="MIQ53" s="58"/>
      <c r="MIR53" s="58"/>
      <c r="MIS53" s="58"/>
      <c r="MIT53" s="58"/>
      <c r="MIU53" s="58"/>
      <c r="MIV53" s="58"/>
      <c r="MIW53" s="58"/>
      <c r="MIX53" s="58"/>
      <c r="MIY53" s="58"/>
      <c r="MIZ53" s="58"/>
      <c r="MJA53" s="58"/>
      <c r="MJB53" s="58"/>
      <c r="MJC53" s="58"/>
      <c r="MJD53" s="58"/>
      <c r="MJE53" s="58"/>
      <c r="MJF53" s="58"/>
      <c r="MJG53" s="58"/>
      <c r="MJH53" s="58"/>
      <c r="MJI53" s="58"/>
      <c r="MJJ53" s="58"/>
      <c r="MJK53" s="58"/>
      <c r="MJL53" s="58"/>
      <c r="MJM53" s="58"/>
      <c r="MJN53" s="58"/>
      <c r="MJO53" s="58"/>
      <c r="MJP53" s="58"/>
      <c r="MJQ53" s="58"/>
      <c r="MJR53" s="58"/>
      <c r="MJS53" s="58"/>
      <c r="MJT53" s="58"/>
      <c r="MJU53" s="58"/>
      <c r="MJV53" s="58"/>
      <c r="MJW53" s="58"/>
      <c r="MJX53" s="58"/>
      <c r="MJY53" s="58"/>
      <c r="MJZ53" s="58"/>
      <c r="MKA53" s="58"/>
      <c r="MKB53" s="58"/>
      <c r="MKC53" s="58"/>
      <c r="MKD53" s="58"/>
      <c r="MKE53" s="58"/>
      <c r="MKF53" s="58"/>
      <c r="MKG53" s="58"/>
      <c r="MKH53" s="58"/>
      <c r="MKI53" s="58"/>
      <c r="MKJ53" s="58"/>
      <c r="MKK53" s="58"/>
      <c r="MKL53" s="58"/>
      <c r="MKM53" s="58"/>
      <c r="MKN53" s="58"/>
      <c r="MKO53" s="58"/>
      <c r="MKP53" s="58"/>
      <c r="MKQ53" s="58"/>
      <c r="MKR53" s="58"/>
      <c r="MKS53" s="58"/>
      <c r="MKT53" s="58"/>
      <c r="MKU53" s="58"/>
      <c r="MKV53" s="58"/>
      <c r="MKW53" s="58"/>
      <c r="MKX53" s="58"/>
      <c r="MKY53" s="58"/>
      <c r="MKZ53" s="58"/>
      <c r="MLA53" s="58"/>
      <c r="MLB53" s="58"/>
      <c r="MLC53" s="58"/>
      <c r="MLD53" s="58"/>
      <c r="MLE53" s="58"/>
      <c r="MLF53" s="58"/>
      <c r="MLG53" s="58"/>
      <c r="MLH53" s="58"/>
      <c r="MLI53" s="58"/>
      <c r="MLJ53" s="58"/>
      <c r="MLK53" s="58"/>
      <c r="MLL53" s="58"/>
      <c r="MLM53" s="58"/>
      <c r="MLN53" s="58"/>
      <c r="MLO53" s="58"/>
      <c r="MLP53" s="58"/>
      <c r="MLQ53" s="58"/>
      <c r="MLR53" s="58"/>
      <c r="MLS53" s="58"/>
      <c r="MLT53" s="58"/>
      <c r="MLU53" s="58"/>
      <c r="MLV53" s="58"/>
      <c r="MLW53" s="58"/>
      <c r="MLX53" s="58"/>
      <c r="MLY53" s="58"/>
      <c r="MLZ53" s="58"/>
      <c r="MMA53" s="58"/>
      <c r="MMB53" s="58"/>
      <c r="MMC53" s="58"/>
      <c r="MMD53" s="58"/>
      <c r="MME53" s="58"/>
      <c r="MMF53" s="58"/>
      <c r="MMG53" s="58"/>
      <c r="MMH53" s="58"/>
      <c r="MMI53" s="58"/>
      <c r="MMJ53" s="58"/>
      <c r="MMK53" s="58"/>
      <c r="MML53" s="58"/>
      <c r="MMM53" s="58"/>
      <c r="MMN53" s="58"/>
      <c r="MMO53" s="58"/>
      <c r="MMP53" s="58"/>
      <c r="MMQ53" s="58"/>
      <c r="MMR53" s="58"/>
      <c r="MMS53" s="58"/>
      <c r="MMT53" s="58"/>
      <c r="MMU53" s="58"/>
      <c r="MMV53" s="58"/>
      <c r="MMW53" s="58"/>
      <c r="MMX53" s="58"/>
      <c r="MMY53" s="58"/>
      <c r="MMZ53" s="58"/>
      <c r="MNA53" s="58"/>
      <c r="MNB53" s="58"/>
      <c r="MNC53" s="58"/>
      <c r="MND53" s="58"/>
      <c r="MNE53" s="58"/>
      <c r="MNF53" s="58"/>
      <c r="MNG53" s="58"/>
      <c r="MNH53" s="58"/>
      <c r="MNI53" s="58"/>
      <c r="MNJ53" s="58"/>
      <c r="MNK53" s="58"/>
      <c r="MNL53" s="58"/>
      <c r="MNM53" s="58"/>
      <c r="MNN53" s="58"/>
      <c r="MNO53" s="58"/>
      <c r="MNP53" s="58"/>
      <c r="MNQ53" s="58"/>
      <c r="MNR53" s="58"/>
      <c r="MNS53" s="58"/>
      <c r="MNT53" s="58"/>
      <c r="MNU53" s="58"/>
      <c r="MNV53" s="58"/>
      <c r="MNW53" s="58"/>
      <c r="MNX53" s="58"/>
      <c r="MNY53" s="58"/>
      <c r="MNZ53" s="58"/>
      <c r="MOA53" s="58"/>
      <c r="MOB53" s="58"/>
      <c r="MOC53" s="58"/>
      <c r="MOD53" s="58"/>
      <c r="MOE53" s="58"/>
      <c r="MOF53" s="58"/>
      <c r="MOG53" s="58"/>
      <c r="MOH53" s="58"/>
      <c r="MOI53" s="58"/>
      <c r="MOJ53" s="58"/>
      <c r="MOK53" s="58"/>
      <c r="MOL53" s="58"/>
      <c r="MOM53" s="58"/>
      <c r="MON53" s="58"/>
      <c r="MOO53" s="58"/>
      <c r="MOP53" s="58"/>
      <c r="MOQ53" s="58"/>
      <c r="MOR53" s="58"/>
      <c r="MOS53" s="58"/>
      <c r="MOT53" s="58"/>
      <c r="MOU53" s="58"/>
      <c r="MOV53" s="58"/>
      <c r="MOW53" s="58"/>
      <c r="MOX53" s="58"/>
      <c r="MOY53" s="58"/>
      <c r="MOZ53" s="58"/>
      <c r="MPA53" s="58"/>
      <c r="MPB53" s="58"/>
      <c r="MPC53" s="58"/>
      <c r="MPD53" s="58"/>
      <c r="MPE53" s="58"/>
      <c r="MPF53" s="58"/>
      <c r="MPG53" s="58"/>
      <c r="MPH53" s="58"/>
      <c r="MPI53" s="58"/>
      <c r="MPJ53" s="58"/>
      <c r="MPK53" s="58"/>
      <c r="MPL53" s="58"/>
      <c r="MPM53" s="58"/>
      <c r="MPN53" s="58"/>
      <c r="MPO53" s="58"/>
      <c r="MPP53" s="58"/>
      <c r="MPQ53" s="58"/>
      <c r="MPR53" s="58"/>
      <c r="MPS53" s="58"/>
      <c r="MPT53" s="58"/>
      <c r="MPU53" s="58"/>
      <c r="MPV53" s="58"/>
      <c r="MPW53" s="58"/>
      <c r="MPX53" s="58"/>
      <c r="MPY53" s="58"/>
      <c r="MPZ53" s="58"/>
      <c r="MQA53" s="58"/>
      <c r="MQB53" s="58"/>
      <c r="MQC53" s="58"/>
      <c r="MQD53" s="58"/>
      <c r="MQE53" s="58"/>
      <c r="MQF53" s="58"/>
      <c r="MQG53" s="58"/>
      <c r="MQH53" s="58"/>
      <c r="MQI53" s="58"/>
      <c r="MQJ53" s="58"/>
      <c r="MQK53" s="58"/>
      <c r="MQL53" s="58"/>
      <c r="MQM53" s="58"/>
      <c r="MQN53" s="58"/>
      <c r="MQO53" s="58"/>
      <c r="MQP53" s="58"/>
      <c r="MQQ53" s="58"/>
      <c r="MQR53" s="58"/>
      <c r="MQS53" s="58"/>
      <c r="MQT53" s="58"/>
      <c r="MQU53" s="58"/>
      <c r="MQV53" s="58"/>
      <c r="MQW53" s="58"/>
      <c r="MQX53" s="58"/>
      <c r="MQY53" s="58"/>
      <c r="MQZ53" s="58"/>
      <c r="MRA53" s="58"/>
      <c r="MRB53" s="58"/>
      <c r="MRC53" s="58"/>
      <c r="MRD53" s="58"/>
      <c r="MRE53" s="58"/>
      <c r="MRF53" s="58"/>
      <c r="MRG53" s="58"/>
      <c r="MRH53" s="58"/>
      <c r="MRI53" s="58"/>
      <c r="MRJ53" s="58"/>
      <c r="MRK53" s="58"/>
      <c r="MRL53" s="58"/>
      <c r="MRM53" s="58"/>
      <c r="MRN53" s="58"/>
      <c r="MRO53" s="58"/>
      <c r="MRP53" s="58"/>
      <c r="MRQ53" s="58"/>
      <c r="MRR53" s="58"/>
      <c r="MRS53" s="58"/>
      <c r="MRT53" s="58"/>
      <c r="MRU53" s="58"/>
      <c r="MRV53" s="58"/>
      <c r="MRW53" s="58"/>
      <c r="MRX53" s="58"/>
      <c r="MRY53" s="58"/>
      <c r="MRZ53" s="58"/>
      <c r="MSA53" s="58"/>
      <c r="MSB53" s="58"/>
      <c r="MSC53" s="58"/>
      <c r="MSD53" s="58"/>
      <c r="MSE53" s="58"/>
      <c r="MSF53" s="58"/>
      <c r="MSG53" s="58"/>
      <c r="MSH53" s="58"/>
      <c r="MSI53" s="58"/>
      <c r="MSJ53" s="58"/>
      <c r="MSK53" s="58"/>
      <c r="MSL53" s="58"/>
      <c r="MSM53" s="58"/>
      <c r="MSN53" s="58"/>
      <c r="MSO53" s="58"/>
      <c r="MSP53" s="58"/>
      <c r="MSQ53" s="58"/>
      <c r="MSR53" s="58"/>
      <c r="MSS53" s="58"/>
      <c r="MST53" s="58"/>
      <c r="MSU53" s="58"/>
      <c r="MSV53" s="58"/>
      <c r="MSW53" s="58"/>
      <c r="MSX53" s="58"/>
      <c r="MSY53" s="58"/>
      <c r="MSZ53" s="58"/>
      <c r="MTA53" s="58"/>
      <c r="MTB53" s="58"/>
      <c r="MTC53" s="58"/>
      <c r="MTD53" s="58"/>
      <c r="MTE53" s="58"/>
      <c r="MTF53" s="58"/>
      <c r="MTG53" s="58"/>
      <c r="MTH53" s="58"/>
      <c r="MTI53" s="58"/>
      <c r="MTJ53" s="58"/>
      <c r="MTK53" s="58"/>
      <c r="MTL53" s="58"/>
      <c r="MTM53" s="58"/>
      <c r="MTN53" s="58"/>
      <c r="MTO53" s="58"/>
      <c r="MTP53" s="58"/>
      <c r="MTQ53" s="58"/>
      <c r="MTR53" s="58"/>
      <c r="MTS53" s="58"/>
      <c r="MTT53" s="58"/>
      <c r="MTU53" s="58"/>
      <c r="MTV53" s="58"/>
      <c r="MTW53" s="58"/>
      <c r="MTX53" s="58"/>
      <c r="MTY53" s="58"/>
      <c r="MTZ53" s="58"/>
      <c r="MUA53" s="58"/>
      <c r="MUB53" s="58"/>
      <c r="MUC53" s="58"/>
      <c r="MUD53" s="58"/>
      <c r="MUE53" s="58"/>
      <c r="MUF53" s="58"/>
      <c r="MUG53" s="58"/>
      <c r="MUH53" s="58"/>
      <c r="MUI53" s="58"/>
      <c r="MUJ53" s="58"/>
      <c r="MUK53" s="58"/>
      <c r="MUL53" s="58"/>
      <c r="MUM53" s="58"/>
      <c r="MUN53" s="58"/>
      <c r="MUO53" s="58"/>
      <c r="MUP53" s="58"/>
      <c r="MUQ53" s="58"/>
      <c r="MUR53" s="58"/>
      <c r="MUS53" s="58"/>
      <c r="MUT53" s="58"/>
      <c r="MUU53" s="58"/>
      <c r="MUV53" s="58"/>
      <c r="MUW53" s="58"/>
      <c r="MUX53" s="58"/>
      <c r="MUY53" s="58"/>
      <c r="MUZ53" s="58"/>
      <c r="MVA53" s="58"/>
      <c r="MVB53" s="58"/>
      <c r="MVC53" s="58"/>
      <c r="MVD53" s="58"/>
      <c r="MVE53" s="58"/>
      <c r="MVF53" s="58"/>
      <c r="MVG53" s="58"/>
      <c r="MVH53" s="58"/>
      <c r="MVI53" s="58"/>
      <c r="MVJ53" s="58"/>
      <c r="MVK53" s="58"/>
      <c r="MVL53" s="58"/>
      <c r="MVM53" s="58"/>
      <c r="MVN53" s="58"/>
      <c r="MVO53" s="58"/>
      <c r="MVP53" s="58"/>
      <c r="MVQ53" s="58"/>
      <c r="MVR53" s="58"/>
      <c r="MVS53" s="58"/>
      <c r="MVT53" s="58"/>
      <c r="MVU53" s="58"/>
      <c r="MVV53" s="58"/>
      <c r="MVW53" s="58"/>
      <c r="MVX53" s="58"/>
      <c r="MVY53" s="58"/>
      <c r="MVZ53" s="58"/>
      <c r="MWA53" s="58"/>
      <c r="MWB53" s="58"/>
      <c r="MWC53" s="58"/>
      <c r="MWD53" s="58"/>
      <c r="MWE53" s="58"/>
      <c r="MWF53" s="58"/>
      <c r="MWG53" s="58"/>
      <c r="MWH53" s="58"/>
      <c r="MWI53" s="58"/>
      <c r="MWJ53" s="58"/>
      <c r="MWK53" s="58"/>
      <c r="MWL53" s="58"/>
      <c r="MWM53" s="58"/>
      <c r="MWN53" s="58"/>
      <c r="MWO53" s="58"/>
      <c r="MWP53" s="58"/>
      <c r="MWQ53" s="58"/>
      <c r="MWR53" s="58"/>
      <c r="MWS53" s="58"/>
      <c r="MWT53" s="58"/>
      <c r="MWU53" s="58"/>
      <c r="MWV53" s="58"/>
      <c r="MWW53" s="58"/>
      <c r="MWX53" s="58"/>
      <c r="MWY53" s="58"/>
      <c r="MWZ53" s="58"/>
      <c r="MXA53" s="58"/>
      <c r="MXB53" s="58"/>
      <c r="MXC53" s="58"/>
      <c r="MXD53" s="58"/>
      <c r="MXE53" s="58"/>
      <c r="MXF53" s="58"/>
      <c r="MXG53" s="58"/>
      <c r="MXH53" s="58"/>
      <c r="MXI53" s="58"/>
      <c r="MXJ53" s="58"/>
      <c r="MXK53" s="58"/>
      <c r="MXL53" s="58"/>
      <c r="MXM53" s="58"/>
      <c r="MXN53" s="58"/>
      <c r="MXO53" s="58"/>
      <c r="MXP53" s="58"/>
      <c r="MXQ53" s="58"/>
      <c r="MXR53" s="58"/>
      <c r="MXS53" s="58"/>
      <c r="MXT53" s="58"/>
      <c r="MXU53" s="58"/>
      <c r="MXV53" s="58"/>
      <c r="MXW53" s="58"/>
      <c r="MXX53" s="58"/>
      <c r="MXY53" s="58"/>
      <c r="MXZ53" s="58"/>
      <c r="MYA53" s="58"/>
      <c r="MYB53" s="58"/>
      <c r="MYC53" s="58"/>
      <c r="MYD53" s="58"/>
      <c r="MYE53" s="58"/>
      <c r="MYF53" s="58"/>
      <c r="MYG53" s="58"/>
      <c r="MYH53" s="58"/>
      <c r="MYI53" s="58"/>
      <c r="MYJ53" s="58"/>
      <c r="MYK53" s="58"/>
      <c r="MYL53" s="58"/>
      <c r="MYM53" s="58"/>
      <c r="MYN53" s="58"/>
      <c r="MYO53" s="58"/>
      <c r="MYP53" s="58"/>
      <c r="MYQ53" s="58"/>
      <c r="MYR53" s="58"/>
      <c r="MYS53" s="58"/>
      <c r="MYT53" s="58"/>
      <c r="MYU53" s="58"/>
      <c r="MYV53" s="58"/>
      <c r="MYW53" s="58"/>
      <c r="MYX53" s="58"/>
      <c r="MYY53" s="58"/>
      <c r="MYZ53" s="58"/>
      <c r="MZA53" s="58"/>
      <c r="MZB53" s="58"/>
      <c r="MZC53" s="58"/>
      <c r="MZD53" s="58"/>
      <c r="MZE53" s="58"/>
      <c r="MZF53" s="58"/>
      <c r="MZG53" s="58"/>
      <c r="MZH53" s="58"/>
      <c r="MZI53" s="58"/>
      <c r="MZJ53" s="58"/>
      <c r="MZK53" s="58"/>
      <c r="MZL53" s="58"/>
      <c r="MZM53" s="58"/>
      <c r="MZN53" s="58"/>
      <c r="MZO53" s="58"/>
      <c r="MZP53" s="58"/>
      <c r="MZQ53" s="58"/>
      <c r="MZR53" s="58"/>
      <c r="MZS53" s="58"/>
      <c r="MZT53" s="58"/>
      <c r="MZU53" s="58"/>
      <c r="MZV53" s="58"/>
      <c r="MZW53" s="58"/>
      <c r="MZX53" s="58"/>
      <c r="MZY53" s="58"/>
      <c r="MZZ53" s="58"/>
      <c r="NAA53" s="58"/>
      <c r="NAB53" s="58"/>
      <c r="NAC53" s="58"/>
      <c r="NAD53" s="58"/>
      <c r="NAE53" s="58"/>
      <c r="NAF53" s="58"/>
      <c r="NAG53" s="58"/>
      <c r="NAH53" s="58"/>
      <c r="NAI53" s="58"/>
      <c r="NAJ53" s="58"/>
      <c r="NAK53" s="58"/>
      <c r="NAL53" s="58"/>
      <c r="NAM53" s="58"/>
      <c r="NAN53" s="58"/>
      <c r="NAO53" s="58"/>
      <c r="NAP53" s="58"/>
      <c r="NAQ53" s="58"/>
      <c r="NAR53" s="58"/>
      <c r="NAS53" s="58"/>
      <c r="NAT53" s="58"/>
      <c r="NAU53" s="58"/>
      <c r="NAV53" s="58"/>
      <c r="NAW53" s="58"/>
      <c r="NAX53" s="58"/>
      <c r="NAY53" s="58"/>
      <c r="NAZ53" s="58"/>
      <c r="NBA53" s="58"/>
      <c r="NBB53" s="58"/>
      <c r="NBC53" s="58"/>
      <c r="NBD53" s="58"/>
      <c r="NBE53" s="58"/>
      <c r="NBF53" s="58"/>
      <c r="NBG53" s="58"/>
      <c r="NBH53" s="58"/>
      <c r="NBI53" s="58"/>
      <c r="NBJ53" s="58"/>
      <c r="NBK53" s="58"/>
      <c r="NBL53" s="58"/>
      <c r="NBM53" s="58"/>
      <c r="NBN53" s="58"/>
      <c r="NBO53" s="58"/>
      <c r="NBP53" s="58"/>
      <c r="NBQ53" s="58"/>
      <c r="NBR53" s="58"/>
      <c r="NBS53" s="58"/>
      <c r="NBT53" s="58"/>
      <c r="NBU53" s="58"/>
      <c r="NBV53" s="58"/>
      <c r="NBW53" s="58"/>
      <c r="NBX53" s="58"/>
      <c r="NBY53" s="58"/>
      <c r="NBZ53" s="58"/>
      <c r="NCA53" s="58"/>
      <c r="NCB53" s="58"/>
      <c r="NCC53" s="58"/>
      <c r="NCD53" s="58"/>
      <c r="NCE53" s="58"/>
      <c r="NCF53" s="58"/>
      <c r="NCG53" s="58"/>
      <c r="NCH53" s="58"/>
      <c r="NCI53" s="58"/>
      <c r="NCJ53" s="58"/>
      <c r="NCK53" s="58"/>
      <c r="NCL53" s="58"/>
      <c r="NCM53" s="58"/>
      <c r="NCN53" s="58"/>
      <c r="NCO53" s="58"/>
      <c r="NCP53" s="58"/>
      <c r="NCQ53" s="58"/>
      <c r="NCR53" s="58"/>
      <c r="NCS53" s="58"/>
      <c r="NCT53" s="58"/>
      <c r="NCU53" s="58"/>
      <c r="NCV53" s="58"/>
      <c r="NCW53" s="58"/>
      <c r="NCX53" s="58"/>
      <c r="NCY53" s="58"/>
      <c r="NCZ53" s="58"/>
      <c r="NDA53" s="58"/>
      <c r="NDB53" s="58"/>
      <c r="NDC53" s="58"/>
      <c r="NDD53" s="58"/>
      <c r="NDE53" s="58"/>
      <c r="NDF53" s="58"/>
      <c r="NDG53" s="58"/>
      <c r="NDH53" s="58"/>
      <c r="NDI53" s="58"/>
      <c r="NDJ53" s="58"/>
      <c r="NDK53" s="58"/>
      <c r="NDL53" s="58"/>
      <c r="NDM53" s="58"/>
      <c r="NDN53" s="58"/>
      <c r="NDO53" s="58"/>
      <c r="NDP53" s="58"/>
      <c r="NDQ53" s="58"/>
      <c r="NDR53" s="58"/>
      <c r="NDS53" s="58"/>
      <c r="NDT53" s="58"/>
      <c r="NDU53" s="58"/>
      <c r="NDV53" s="58"/>
      <c r="NDW53" s="58"/>
      <c r="NDX53" s="58"/>
      <c r="NDY53" s="58"/>
      <c r="NDZ53" s="58"/>
      <c r="NEA53" s="58"/>
      <c r="NEB53" s="58"/>
      <c r="NEC53" s="58"/>
      <c r="NED53" s="58"/>
      <c r="NEE53" s="58"/>
      <c r="NEF53" s="58"/>
      <c r="NEG53" s="58"/>
      <c r="NEH53" s="58"/>
      <c r="NEI53" s="58"/>
      <c r="NEJ53" s="58"/>
      <c r="NEK53" s="58"/>
      <c r="NEL53" s="58"/>
      <c r="NEM53" s="58"/>
      <c r="NEN53" s="58"/>
      <c r="NEO53" s="58"/>
      <c r="NEP53" s="58"/>
      <c r="NEQ53" s="58"/>
      <c r="NER53" s="58"/>
      <c r="NES53" s="58"/>
      <c r="NET53" s="58"/>
      <c r="NEU53" s="58"/>
      <c r="NEV53" s="58"/>
      <c r="NEW53" s="58"/>
      <c r="NEX53" s="58"/>
      <c r="NEY53" s="58"/>
      <c r="NEZ53" s="58"/>
      <c r="NFA53" s="58"/>
      <c r="NFB53" s="58"/>
      <c r="NFC53" s="58"/>
      <c r="NFD53" s="58"/>
      <c r="NFE53" s="58"/>
      <c r="NFF53" s="58"/>
      <c r="NFG53" s="58"/>
      <c r="NFH53" s="58"/>
      <c r="NFI53" s="58"/>
      <c r="NFJ53" s="58"/>
      <c r="NFK53" s="58"/>
      <c r="NFL53" s="58"/>
      <c r="NFM53" s="58"/>
      <c r="NFN53" s="58"/>
      <c r="NFO53" s="58"/>
      <c r="NFP53" s="58"/>
      <c r="NFQ53" s="58"/>
      <c r="NFR53" s="58"/>
      <c r="NFS53" s="58"/>
      <c r="NFT53" s="58"/>
      <c r="NFU53" s="58"/>
      <c r="NFV53" s="58"/>
      <c r="NFW53" s="58"/>
      <c r="NFX53" s="58"/>
      <c r="NFY53" s="58"/>
      <c r="NFZ53" s="58"/>
      <c r="NGA53" s="58"/>
      <c r="NGB53" s="58"/>
      <c r="NGC53" s="58"/>
      <c r="NGD53" s="58"/>
      <c r="NGE53" s="58"/>
      <c r="NGF53" s="58"/>
      <c r="NGG53" s="58"/>
      <c r="NGH53" s="58"/>
      <c r="NGI53" s="58"/>
      <c r="NGJ53" s="58"/>
      <c r="NGK53" s="58"/>
      <c r="NGL53" s="58"/>
      <c r="NGM53" s="58"/>
      <c r="NGN53" s="58"/>
      <c r="NGO53" s="58"/>
      <c r="NGP53" s="58"/>
      <c r="NGQ53" s="58"/>
      <c r="NGR53" s="58"/>
      <c r="NGS53" s="58"/>
      <c r="NGT53" s="58"/>
      <c r="NGU53" s="58"/>
      <c r="NGV53" s="58"/>
      <c r="NGW53" s="58"/>
      <c r="NGX53" s="58"/>
      <c r="NGY53" s="58"/>
      <c r="NGZ53" s="58"/>
      <c r="NHA53" s="58"/>
      <c r="NHB53" s="58"/>
      <c r="NHC53" s="58"/>
      <c r="NHD53" s="58"/>
      <c r="NHE53" s="58"/>
      <c r="NHF53" s="58"/>
      <c r="NHG53" s="58"/>
      <c r="NHH53" s="58"/>
      <c r="NHI53" s="58"/>
      <c r="NHJ53" s="58"/>
      <c r="NHK53" s="58"/>
      <c r="NHL53" s="58"/>
      <c r="NHM53" s="58"/>
      <c r="NHN53" s="58"/>
      <c r="NHO53" s="58"/>
      <c r="NHP53" s="58"/>
      <c r="NHQ53" s="58"/>
      <c r="NHR53" s="58"/>
      <c r="NHS53" s="58"/>
      <c r="NHT53" s="58"/>
      <c r="NHU53" s="58"/>
      <c r="NHV53" s="58"/>
      <c r="NHW53" s="58"/>
      <c r="NHX53" s="58"/>
      <c r="NHY53" s="58"/>
      <c r="NHZ53" s="58"/>
      <c r="NIA53" s="58"/>
      <c r="NIB53" s="58"/>
      <c r="NIC53" s="58"/>
      <c r="NID53" s="58"/>
      <c r="NIE53" s="58"/>
      <c r="NIF53" s="58"/>
      <c r="NIG53" s="58"/>
      <c r="NIH53" s="58"/>
      <c r="NII53" s="58"/>
      <c r="NIJ53" s="58"/>
      <c r="NIK53" s="58"/>
      <c r="NIL53" s="58"/>
      <c r="NIM53" s="58"/>
      <c r="NIN53" s="58"/>
      <c r="NIO53" s="58"/>
      <c r="NIP53" s="58"/>
      <c r="NIQ53" s="58"/>
      <c r="NIR53" s="58"/>
      <c r="NIS53" s="58"/>
      <c r="NIT53" s="58"/>
      <c r="NIU53" s="58"/>
      <c r="NIV53" s="58"/>
      <c r="NIW53" s="58"/>
      <c r="NIX53" s="58"/>
      <c r="NIY53" s="58"/>
      <c r="NIZ53" s="58"/>
      <c r="NJA53" s="58"/>
      <c r="NJB53" s="58"/>
      <c r="NJC53" s="58"/>
      <c r="NJD53" s="58"/>
      <c r="NJE53" s="58"/>
      <c r="NJF53" s="58"/>
      <c r="NJG53" s="58"/>
      <c r="NJH53" s="58"/>
      <c r="NJI53" s="58"/>
      <c r="NJJ53" s="58"/>
      <c r="NJK53" s="58"/>
      <c r="NJL53" s="58"/>
      <c r="NJM53" s="58"/>
      <c r="NJN53" s="58"/>
      <c r="NJO53" s="58"/>
      <c r="NJP53" s="58"/>
      <c r="NJQ53" s="58"/>
      <c r="NJR53" s="58"/>
      <c r="NJS53" s="58"/>
      <c r="NJT53" s="58"/>
      <c r="NJU53" s="58"/>
      <c r="NJV53" s="58"/>
      <c r="NJW53" s="58"/>
      <c r="NJX53" s="58"/>
      <c r="NJY53" s="58"/>
      <c r="NJZ53" s="58"/>
      <c r="NKA53" s="58"/>
      <c r="NKB53" s="58"/>
      <c r="NKC53" s="58"/>
      <c r="NKD53" s="58"/>
      <c r="NKE53" s="58"/>
      <c r="NKF53" s="58"/>
      <c r="NKG53" s="58"/>
      <c r="NKH53" s="58"/>
      <c r="NKI53" s="58"/>
      <c r="NKJ53" s="58"/>
      <c r="NKK53" s="58"/>
      <c r="NKL53" s="58"/>
      <c r="NKM53" s="58"/>
      <c r="NKN53" s="58"/>
      <c r="NKO53" s="58"/>
      <c r="NKP53" s="58"/>
      <c r="NKQ53" s="58"/>
      <c r="NKR53" s="58"/>
      <c r="NKS53" s="58"/>
      <c r="NKT53" s="58"/>
      <c r="NKU53" s="58"/>
      <c r="NKV53" s="58"/>
      <c r="NKW53" s="58"/>
      <c r="NKX53" s="58"/>
      <c r="NKY53" s="58"/>
      <c r="NKZ53" s="58"/>
      <c r="NLA53" s="58"/>
      <c r="NLB53" s="58"/>
      <c r="NLC53" s="58"/>
      <c r="NLD53" s="58"/>
      <c r="NLE53" s="58"/>
      <c r="NLF53" s="58"/>
      <c r="NLG53" s="58"/>
      <c r="NLH53" s="58"/>
      <c r="NLI53" s="58"/>
      <c r="NLJ53" s="58"/>
      <c r="NLK53" s="58"/>
      <c r="NLL53" s="58"/>
      <c r="NLM53" s="58"/>
      <c r="NLN53" s="58"/>
      <c r="NLO53" s="58"/>
      <c r="NLP53" s="58"/>
      <c r="NLQ53" s="58"/>
      <c r="NLR53" s="58"/>
      <c r="NLS53" s="58"/>
      <c r="NLT53" s="58"/>
      <c r="NLU53" s="58"/>
      <c r="NLV53" s="58"/>
      <c r="NLW53" s="58"/>
      <c r="NLX53" s="58"/>
      <c r="NLY53" s="58"/>
      <c r="NLZ53" s="58"/>
      <c r="NMA53" s="58"/>
      <c r="NMB53" s="58"/>
      <c r="NMC53" s="58"/>
      <c r="NMD53" s="58"/>
      <c r="NME53" s="58"/>
      <c r="NMF53" s="58"/>
      <c r="NMG53" s="58"/>
      <c r="NMH53" s="58"/>
      <c r="NMI53" s="58"/>
      <c r="NMJ53" s="58"/>
      <c r="NMK53" s="58"/>
      <c r="NML53" s="58"/>
      <c r="NMM53" s="58"/>
      <c r="NMN53" s="58"/>
      <c r="NMO53" s="58"/>
      <c r="NMP53" s="58"/>
      <c r="NMQ53" s="58"/>
      <c r="NMR53" s="58"/>
      <c r="NMS53" s="58"/>
      <c r="NMT53" s="58"/>
      <c r="NMU53" s="58"/>
      <c r="NMV53" s="58"/>
      <c r="NMW53" s="58"/>
      <c r="NMX53" s="58"/>
      <c r="NMY53" s="58"/>
      <c r="NMZ53" s="58"/>
      <c r="NNA53" s="58"/>
      <c r="NNB53" s="58"/>
      <c r="NNC53" s="58"/>
      <c r="NND53" s="58"/>
      <c r="NNE53" s="58"/>
      <c r="NNF53" s="58"/>
      <c r="NNG53" s="58"/>
      <c r="NNH53" s="58"/>
      <c r="NNI53" s="58"/>
      <c r="NNJ53" s="58"/>
      <c r="NNK53" s="58"/>
      <c r="NNL53" s="58"/>
      <c r="NNM53" s="58"/>
      <c r="NNN53" s="58"/>
      <c r="NNO53" s="58"/>
      <c r="NNP53" s="58"/>
      <c r="NNQ53" s="58"/>
      <c r="NNR53" s="58"/>
      <c r="NNS53" s="58"/>
      <c r="NNT53" s="58"/>
      <c r="NNU53" s="58"/>
      <c r="NNV53" s="58"/>
      <c r="NNW53" s="58"/>
      <c r="NNX53" s="58"/>
      <c r="NNY53" s="58"/>
      <c r="NNZ53" s="58"/>
      <c r="NOA53" s="58"/>
      <c r="NOB53" s="58"/>
      <c r="NOC53" s="58"/>
      <c r="NOD53" s="58"/>
      <c r="NOE53" s="58"/>
      <c r="NOF53" s="58"/>
      <c r="NOG53" s="58"/>
      <c r="NOH53" s="58"/>
      <c r="NOI53" s="58"/>
      <c r="NOJ53" s="58"/>
      <c r="NOK53" s="58"/>
      <c r="NOL53" s="58"/>
      <c r="NOM53" s="58"/>
      <c r="NON53" s="58"/>
      <c r="NOO53" s="58"/>
      <c r="NOP53" s="58"/>
      <c r="NOQ53" s="58"/>
      <c r="NOR53" s="58"/>
      <c r="NOS53" s="58"/>
      <c r="NOT53" s="58"/>
      <c r="NOU53" s="58"/>
      <c r="NOV53" s="58"/>
      <c r="NOW53" s="58"/>
      <c r="NOX53" s="58"/>
      <c r="NOY53" s="58"/>
      <c r="NOZ53" s="58"/>
      <c r="NPA53" s="58"/>
      <c r="NPB53" s="58"/>
      <c r="NPC53" s="58"/>
      <c r="NPD53" s="58"/>
      <c r="NPE53" s="58"/>
      <c r="NPF53" s="58"/>
      <c r="NPG53" s="58"/>
      <c r="NPH53" s="58"/>
      <c r="NPI53" s="58"/>
      <c r="NPJ53" s="58"/>
      <c r="NPK53" s="58"/>
      <c r="NPL53" s="58"/>
      <c r="NPM53" s="58"/>
      <c r="NPN53" s="58"/>
      <c r="NPO53" s="58"/>
      <c r="NPP53" s="58"/>
      <c r="NPQ53" s="58"/>
      <c r="NPR53" s="58"/>
      <c r="NPS53" s="58"/>
      <c r="NPT53" s="58"/>
      <c r="NPU53" s="58"/>
      <c r="NPV53" s="58"/>
      <c r="NPW53" s="58"/>
      <c r="NPX53" s="58"/>
      <c r="NPY53" s="58"/>
      <c r="NPZ53" s="58"/>
      <c r="NQA53" s="58"/>
      <c r="NQB53" s="58"/>
      <c r="NQC53" s="58"/>
      <c r="NQD53" s="58"/>
      <c r="NQE53" s="58"/>
      <c r="NQF53" s="58"/>
      <c r="NQG53" s="58"/>
      <c r="NQH53" s="58"/>
      <c r="NQI53" s="58"/>
      <c r="NQJ53" s="58"/>
      <c r="NQK53" s="58"/>
      <c r="NQL53" s="58"/>
      <c r="NQM53" s="58"/>
      <c r="NQN53" s="58"/>
      <c r="NQO53" s="58"/>
      <c r="NQP53" s="58"/>
      <c r="NQQ53" s="58"/>
      <c r="NQR53" s="58"/>
      <c r="NQS53" s="58"/>
      <c r="NQT53" s="58"/>
      <c r="NQU53" s="58"/>
      <c r="NQV53" s="58"/>
      <c r="NQW53" s="58"/>
      <c r="NQX53" s="58"/>
      <c r="NQY53" s="58"/>
      <c r="NQZ53" s="58"/>
      <c r="NRA53" s="58"/>
      <c r="NRB53" s="58"/>
      <c r="NRC53" s="58"/>
      <c r="NRD53" s="58"/>
      <c r="NRE53" s="58"/>
      <c r="NRF53" s="58"/>
      <c r="NRG53" s="58"/>
      <c r="NRH53" s="58"/>
      <c r="NRI53" s="58"/>
      <c r="NRJ53" s="58"/>
      <c r="NRK53" s="58"/>
      <c r="NRL53" s="58"/>
      <c r="NRM53" s="58"/>
      <c r="NRN53" s="58"/>
      <c r="NRO53" s="58"/>
      <c r="NRP53" s="58"/>
      <c r="NRQ53" s="58"/>
      <c r="NRR53" s="58"/>
      <c r="NRS53" s="58"/>
      <c r="NRT53" s="58"/>
      <c r="NRU53" s="58"/>
      <c r="NRV53" s="58"/>
      <c r="NRW53" s="58"/>
      <c r="NRX53" s="58"/>
      <c r="NRY53" s="58"/>
      <c r="NRZ53" s="58"/>
      <c r="NSA53" s="58"/>
      <c r="NSB53" s="58"/>
      <c r="NSC53" s="58"/>
      <c r="NSD53" s="58"/>
      <c r="NSE53" s="58"/>
      <c r="NSF53" s="58"/>
      <c r="NSG53" s="58"/>
      <c r="NSH53" s="58"/>
      <c r="NSI53" s="58"/>
      <c r="NSJ53" s="58"/>
      <c r="NSK53" s="58"/>
      <c r="NSL53" s="58"/>
      <c r="NSM53" s="58"/>
      <c r="NSN53" s="58"/>
      <c r="NSO53" s="58"/>
      <c r="NSP53" s="58"/>
      <c r="NSQ53" s="58"/>
      <c r="NSR53" s="58"/>
      <c r="NSS53" s="58"/>
      <c r="NST53" s="58"/>
      <c r="NSU53" s="58"/>
      <c r="NSV53" s="58"/>
      <c r="NSW53" s="58"/>
      <c r="NSX53" s="58"/>
      <c r="NSY53" s="58"/>
      <c r="NSZ53" s="58"/>
      <c r="NTA53" s="58"/>
      <c r="NTB53" s="58"/>
      <c r="NTC53" s="58"/>
      <c r="NTD53" s="58"/>
      <c r="NTE53" s="58"/>
      <c r="NTF53" s="58"/>
      <c r="NTG53" s="58"/>
      <c r="NTH53" s="58"/>
      <c r="NTI53" s="58"/>
      <c r="NTJ53" s="58"/>
      <c r="NTK53" s="58"/>
      <c r="NTL53" s="58"/>
      <c r="NTM53" s="58"/>
      <c r="NTN53" s="58"/>
      <c r="NTO53" s="58"/>
      <c r="NTP53" s="58"/>
      <c r="NTQ53" s="58"/>
      <c r="NTR53" s="58"/>
      <c r="NTS53" s="58"/>
      <c r="NTT53" s="58"/>
      <c r="NTU53" s="58"/>
      <c r="NTV53" s="58"/>
      <c r="NTW53" s="58"/>
      <c r="NTX53" s="58"/>
      <c r="NTY53" s="58"/>
      <c r="NTZ53" s="58"/>
      <c r="NUA53" s="58"/>
      <c r="NUB53" s="58"/>
      <c r="NUC53" s="58"/>
      <c r="NUD53" s="58"/>
      <c r="NUE53" s="58"/>
      <c r="NUF53" s="58"/>
      <c r="NUG53" s="58"/>
      <c r="NUH53" s="58"/>
      <c r="NUI53" s="58"/>
      <c r="NUJ53" s="58"/>
      <c r="NUK53" s="58"/>
      <c r="NUL53" s="58"/>
      <c r="NUM53" s="58"/>
      <c r="NUN53" s="58"/>
      <c r="NUO53" s="58"/>
      <c r="NUP53" s="58"/>
      <c r="NUQ53" s="58"/>
      <c r="NUR53" s="58"/>
      <c r="NUS53" s="58"/>
      <c r="NUT53" s="58"/>
      <c r="NUU53" s="58"/>
      <c r="NUV53" s="58"/>
      <c r="NUW53" s="58"/>
      <c r="NUX53" s="58"/>
      <c r="NUY53" s="58"/>
      <c r="NUZ53" s="58"/>
      <c r="NVA53" s="58"/>
      <c r="NVB53" s="58"/>
      <c r="NVC53" s="58"/>
      <c r="NVD53" s="58"/>
      <c r="NVE53" s="58"/>
      <c r="NVF53" s="58"/>
      <c r="NVG53" s="58"/>
      <c r="NVH53" s="58"/>
      <c r="NVI53" s="58"/>
      <c r="NVJ53" s="58"/>
      <c r="NVK53" s="58"/>
      <c r="NVL53" s="58"/>
      <c r="NVM53" s="58"/>
      <c r="NVN53" s="58"/>
      <c r="NVO53" s="58"/>
      <c r="NVP53" s="58"/>
      <c r="NVQ53" s="58"/>
      <c r="NVR53" s="58"/>
      <c r="NVS53" s="58"/>
      <c r="NVT53" s="58"/>
      <c r="NVU53" s="58"/>
      <c r="NVV53" s="58"/>
      <c r="NVW53" s="58"/>
      <c r="NVX53" s="58"/>
      <c r="NVY53" s="58"/>
      <c r="NVZ53" s="58"/>
      <c r="NWA53" s="58"/>
      <c r="NWB53" s="58"/>
      <c r="NWC53" s="58"/>
      <c r="NWD53" s="58"/>
      <c r="NWE53" s="58"/>
      <c r="NWF53" s="58"/>
      <c r="NWG53" s="58"/>
      <c r="NWH53" s="58"/>
      <c r="NWI53" s="58"/>
      <c r="NWJ53" s="58"/>
      <c r="NWK53" s="58"/>
      <c r="NWL53" s="58"/>
      <c r="NWM53" s="58"/>
      <c r="NWN53" s="58"/>
      <c r="NWO53" s="58"/>
      <c r="NWP53" s="58"/>
      <c r="NWQ53" s="58"/>
      <c r="NWR53" s="58"/>
      <c r="NWS53" s="58"/>
      <c r="NWT53" s="58"/>
      <c r="NWU53" s="58"/>
      <c r="NWV53" s="58"/>
      <c r="NWW53" s="58"/>
      <c r="NWX53" s="58"/>
      <c r="NWY53" s="58"/>
      <c r="NWZ53" s="58"/>
      <c r="NXA53" s="58"/>
      <c r="NXB53" s="58"/>
      <c r="NXC53" s="58"/>
      <c r="NXD53" s="58"/>
      <c r="NXE53" s="58"/>
      <c r="NXF53" s="58"/>
      <c r="NXG53" s="58"/>
      <c r="NXH53" s="58"/>
      <c r="NXI53" s="58"/>
      <c r="NXJ53" s="58"/>
      <c r="NXK53" s="58"/>
      <c r="NXL53" s="58"/>
      <c r="NXM53" s="58"/>
      <c r="NXN53" s="58"/>
      <c r="NXO53" s="58"/>
      <c r="NXP53" s="58"/>
      <c r="NXQ53" s="58"/>
      <c r="NXR53" s="58"/>
      <c r="NXS53" s="58"/>
      <c r="NXT53" s="58"/>
      <c r="NXU53" s="58"/>
      <c r="NXV53" s="58"/>
      <c r="NXW53" s="58"/>
      <c r="NXX53" s="58"/>
      <c r="NXY53" s="58"/>
      <c r="NXZ53" s="58"/>
      <c r="NYA53" s="58"/>
      <c r="NYB53" s="58"/>
      <c r="NYC53" s="58"/>
      <c r="NYD53" s="58"/>
      <c r="NYE53" s="58"/>
      <c r="NYF53" s="58"/>
      <c r="NYG53" s="58"/>
      <c r="NYH53" s="58"/>
      <c r="NYI53" s="58"/>
      <c r="NYJ53" s="58"/>
      <c r="NYK53" s="58"/>
      <c r="NYL53" s="58"/>
      <c r="NYM53" s="58"/>
      <c r="NYN53" s="58"/>
      <c r="NYO53" s="58"/>
      <c r="NYP53" s="58"/>
      <c r="NYQ53" s="58"/>
      <c r="NYR53" s="58"/>
      <c r="NYS53" s="58"/>
      <c r="NYT53" s="58"/>
      <c r="NYU53" s="58"/>
      <c r="NYV53" s="58"/>
      <c r="NYW53" s="58"/>
      <c r="NYX53" s="58"/>
      <c r="NYY53" s="58"/>
      <c r="NYZ53" s="58"/>
      <c r="NZA53" s="58"/>
      <c r="NZB53" s="58"/>
      <c r="NZC53" s="58"/>
      <c r="NZD53" s="58"/>
      <c r="NZE53" s="58"/>
      <c r="NZF53" s="58"/>
      <c r="NZG53" s="58"/>
      <c r="NZH53" s="58"/>
      <c r="NZI53" s="58"/>
      <c r="NZJ53" s="58"/>
      <c r="NZK53" s="58"/>
      <c r="NZL53" s="58"/>
      <c r="NZM53" s="58"/>
      <c r="NZN53" s="58"/>
      <c r="NZO53" s="58"/>
      <c r="NZP53" s="58"/>
      <c r="NZQ53" s="58"/>
      <c r="NZR53" s="58"/>
      <c r="NZS53" s="58"/>
      <c r="NZT53" s="58"/>
      <c r="NZU53" s="58"/>
      <c r="NZV53" s="58"/>
      <c r="NZW53" s="58"/>
      <c r="NZX53" s="58"/>
      <c r="NZY53" s="58"/>
      <c r="NZZ53" s="58"/>
      <c r="OAA53" s="58"/>
      <c r="OAB53" s="58"/>
      <c r="OAC53" s="58"/>
      <c r="OAD53" s="58"/>
      <c r="OAE53" s="58"/>
      <c r="OAF53" s="58"/>
      <c r="OAG53" s="58"/>
      <c r="OAH53" s="58"/>
      <c r="OAI53" s="58"/>
      <c r="OAJ53" s="58"/>
      <c r="OAK53" s="58"/>
      <c r="OAL53" s="58"/>
      <c r="OAM53" s="58"/>
      <c r="OAN53" s="58"/>
      <c r="OAO53" s="58"/>
      <c r="OAP53" s="58"/>
      <c r="OAQ53" s="58"/>
      <c r="OAR53" s="58"/>
      <c r="OAS53" s="58"/>
      <c r="OAT53" s="58"/>
      <c r="OAU53" s="58"/>
      <c r="OAV53" s="58"/>
      <c r="OAW53" s="58"/>
      <c r="OAX53" s="58"/>
      <c r="OAY53" s="58"/>
      <c r="OAZ53" s="58"/>
      <c r="OBA53" s="58"/>
      <c r="OBB53" s="58"/>
      <c r="OBC53" s="58"/>
      <c r="OBD53" s="58"/>
      <c r="OBE53" s="58"/>
      <c r="OBF53" s="58"/>
      <c r="OBG53" s="58"/>
      <c r="OBH53" s="58"/>
      <c r="OBI53" s="58"/>
      <c r="OBJ53" s="58"/>
      <c r="OBK53" s="58"/>
      <c r="OBL53" s="58"/>
      <c r="OBM53" s="58"/>
      <c r="OBN53" s="58"/>
      <c r="OBO53" s="58"/>
      <c r="OBP53" s="58"/>
      <c r="OBQ53" s="58"/>
      <c r="OBR53" s="58"/>
      <c r="OBS53" s="58"/>
      <c r="OBT53" s="58"/>
      <c r="OBU53" s="58"/>
      <c r="OBV53" s="58"/>
      <c r="OBW53" s="58"/>
      <c r="OBX53" s="58"/>
      <c r="OBY53" s="58"/>
      <c r="OBZ53" s="58"/>
      <c r="OCA53" s="58"/>
      <c r="OCB53" s="58"/>
      <c r="OCC53" s="58"/>
      <c r="OCD53" s="58"/>
      <c r="OCE53" s="58"/>
      <c r="OCF53" s="58"/>
      <c r="OCG53" s="58"/>
      <c r="OCH53" s="58"/>
      <c r="OCI53" s="58"/>
      <c r="OCJ53" s="58"/>
      <c r="OCK53" s="58"/>
      <c r="OCL53" s="58"/>
      <c r="OCM53" s="58"/>
      <c r="OCN53" s="58"/>
      <c r="OCO53" s="58"/>
      <c r="OCP53" s="58"/>
      <c r="OCQ53" s="58"/>
      <c r="OCR53" s="58"/>
      <c r="OCS53" s="58"/>
      <c r="OCT53" s="58"/>
      <c r="OCU53" s="58"/>
      <c r="OCV53" s="58"/>
      <c r="OCW53" s="58"/>
      <c r="OCX53" s="58"/>
      <c r="OCY53" s="58"/>
      <c r="OCZ53" s="58"/>
      <c r="ODA53" s="58"/>
      <c r="ODB53" s="58"/>
      <c r="ODC53" s="58"/>
      <c r="ODD53" s="58"/>
      <c r="ODE53" s="58"/>
      <c r="ODF53" s="58"/>
      <c r="ODG53" s="58"/>
      <c r="ODH53" s="58"/>
      <c r="ODI53" s="58"/>
      <c r="ODJ53" s="58"/>
      <c r="ODK53" s="58"/>
      <c r="ODL53" s="58"/>
      <c r="ODM53" s="58"/>
      <c r="ODN53" s="58"/>
      <c r="ODO53" s="58"/>
      <c r="ODP53" s="58"/>
      <c r="ODQ53" s="58"/>
      <c r="ODR53" s="58"/>
      <c r="ODS53" s="58"/>
      <c r="ODT53" s="58"/>
      <c r="ODU53" s="58"/>
      <c r="ODV53" s="58"/>
      <c r="ODW53" s="58"/>
      <c r="ODX53" s="58"/>
      <c r="ODY53" s="58"/>
      <c r="ODZ53" s="58"/>
      <c r="OEA53" s="58"/>
      <c r="OEB53" s="58"/>
      <c r="OEC53" s="58"/>
      <c r="OED53" s="58"/>
      <c r="OEE53" s="58"/>
      <c r="OEF53" s="58"/>
      <c r="OEG53" s="58"/>
      <c r="OEH53" s="58"/>
      <c r="OEI53" s="58"/>
      <c r="OEJ53" s="58"/>
      <c r="OEK53" s="58"/>
      <c r="OEL53" s="58"/>
      <c r="OEM53" s="58"/>
      <c r="OEN53" s="58"/>
      <c r="OEO53" s="58"/>
      <c r="OEP53" s="58"/>
      <c r="OEQ53" s="58"/>
      <c r="OER53" s="58"/>
      <c r="OES53" s="58"/>
      <c r="OET53" s="58"/>
      <c r="OEU53" s="58"/>
      <c r="OEV53" s="58"/>
      <c r="OEW53" s="58"/>
      <c r="OEX53" s="58"/>
      <c r="OEY53" s="58"/>
      <c r="OEZ53" s="58"/>
      <c r="OFA53" s="58"/>
      <c r="OFB53" s="58"/>
      <c r="OFC53" s="58"/>
      <c r="OFD53" s="58"/>
      <c r="OFE53" s="58"/>
      <c r="OFF53" s="58"/>
      <c r="OFG53" s="58"/>
      <c r="OFH53" s="58"/>
      <c r="OFI53" s="58"/>
      <c r="OFJ53" s="58"/>
      <c r="OFK53" s="58"/>
      <c r="OFL53" s="58"/>
      <c r="OFM53" s="58"/>
      <c r="OFN53" s="58"/>
      <c r="OFO53" s="58"/>
      <c r="OFP53" s="58"/>
      <c r="OFQ53" s="58"/>
      <c r="OFR53" s="58"/>
      <c r="OFS53" s="58"/>
      <c r="OFT53" s="58"/>
      <c r="OFU53" s="58"/>
      <c r="OFV53" s="58"/>
      <c r="OFW53" s="58"/>
      <c r="OFX53" s="58"/>
      <c r="OFY53" s="58"/>
      <c r="OFZ53" s="58"/>
      <c r="OGA53" s="58"/>
      <c r="OGB53" s="58"/>
      <c r="OGC53" s="58"/>
      <c r="OGD53" s="58"/>
      <c r="OGE53" s="58"/>
      <c r="OGF53" s="58"/>
      <c r="OGG53" s="58"/>
      <c r="OGH53" s="58"/>
      <c r="OGI53" s="58"/>
      <c r="OGJ53" s="58"/>
      <c r="OGK53" s="58"/>
      <c r="OGL53" s="58"/>
      <c r="OGM53" s="58"/>
      <c r="OGN53" s="58"/>
      <c r="OGO53" s="58"/>
      <c r="OGP53" s="58"/>
      <c r="OGQ53" s="58"/>
      <c r="OGR53" s="58"/>
      <c r="OGS53" s="58"/>
      <c r="OGT53" s="58"/>
      <c r="OGU53" s="58"/>
      <c r="OGV53" s="58"/>
      <c r="OGW53" s="58"/>
      <c r="OGX53" s="58"/>
      <c r="OGY53" s="58"/>
      <c r="OGZ53" s="58"/>
      <c r="OHA53" s="58"/>
      <c r="OHB53" s="58"/>
      <c r="OHC53" s="58"/>
      <c r="OHD53" s="58"/>
      <c r="OHE53" s="58"/>
      <c r="OHF53" s="58"/>
      <c r="OHG53" s="58"/>
      <c r="OHH53" s="58"/>
      <c r="OHI53" s="58"/>
      <c r="OHJ53" s="58"/>
      <c r="OHK53" s="58"/>
      <c r="OHL53" s="58"/>
      <c r="OHM53" s="58"/>
      <c r="OHN53" s="58"/>
      <c r="OHO53" s="58"/>
      <c r="OHP53" s="58"/>
      <c r="OHQ53" s="58"/>
      <c r="OHR53" s="58"/>
      <c r="OHS53" s="58"/>
      <c r="OHT53" s="58"/>
      <c r="OHU53" s="58"/>
      <c r="OHV53" s="58"/>
      <c r="OHW53" s="58"/>
      <c r="OHX53" s="58"/>
      <c r="OHY53" s="58"/>
      <c r="OHZ53" s="58"/>
      <c r="OIA53" s="58"/>
      <c r="OIB53" s="58"/>
      <c r="OIC53" s="58"/>
      <c r="OID53" s="58"/>
      <c r="OIE53" s="58"/>
      <c r="OIF53" s="58"/>
      <c r="OIG53" s="58"/>
      <c r="OIH53" s="58"/>
      <c r="OII53" s="58"/>
      <c r="OIJ53" s="58"/>
      <c r="OIK53" s="58"/>
      <c r="OIL53" s="58"/>
      <c r="OIM53" s="58"/>
      <c r="OIN53" s="58"/>
      <c r="OIO53" s="58"/>
      <c r="OIP53" s="58"/>
      <c r="OIQ53" s="58"/>
      <c r="OIR53" s="58"/>
      <c r="OIS53" s="58"/>
      <c r="OIT53" s="58"/>
      <c r="OIU53" s="58"/>
      <c r="OIV53" s="58"/>
      <c r="OIW53" s="58"/>
      <c r="OIX53" s="58"/>
      <c r="OIY53" s="58"/>
      <c r="OIZ53" s="58"/>
      <c r="OJA53" s="58"/>
      <c r="OJB53" s="58"/>
      <c r="OJC53" s="58"/>
      <c r="OJD53" s="58"/>
      <c r="OJE53" s="58"/>
      <c r="OJF53" s="58"/>
      <c r="OJG53" s="58"/>
      <c r="OJH53" s="58"/>
      <c r="OJI53" s="58"/>
      <c r="OJJ53" s="58"/>
      <c r="OJK53" s="58"/>
      <c r="OJL53" s="58"/>
      <c r="OJM53" s="58"/>
      <c r="OJN53" s="58"/>
      <c r="OJO53" s="58"/>
      <c r="OJP53" s="58"/>
      <c r="OJQ53" s="58"/>
      <c r="OJR53" s="58"/>
      <c r="OJS53" s="58"/>
      <c r="OJT53" s="58"/>
      <c r="OJU53" s="58"/>
      <c r="OJV53" s="58"/>
      <c r="OJW53" s="58"/>
      <c r="OJX53" s="58"/>
      <c r="OJY53" s="58"/>
      <c r="OJZ53" s="58"/>
      <c r="OKA53" s="58"/>
      <c r="OKB53" s="58"/>
      <c r="OKC53" s="58"/>
      <c r="OKD53" s="58"/>
      <c r="OKE53" s="58"/>
      <c r="OKF53" s="58"/>
      <c r="OKG53" s="58"/>
      <c r="OKH53" s="58"/>
      <c r="OKI53" s="58"/>
      <c r="OKJ53" s="58"/>
      <c r="OKK53" s="58"/>
      <c r="OKL53" s="58"/>
      <c r="OKM53" s="58"/>
      <c r="OKN53" s="58"/>
      <c r="OKO53" s="58"/>
      <c r="OKP53" s="58"/>
      <c r="OKQ53" s="58"/>
      <c r="OKR53" s="58"/>
      <c r="OKS53" s="58"/>
      <c r="OKT53" s="58"/>
      <c r="OKU53" s="58"/>
      <c r="OKV53" s="58"/>
      <c r="OKW53" s="58"/>
      <c r="OKX53" s="58"/>
      <c r="OKY53" s="58"/>
      <c r="OKZ53" s="58"/>
      <c r="OLA53" s="58"/>
      <c r="OLB53" s="58"/>
      <c r="OLC53" s="58"/>
      <c r="OLD53" s="58"/>
      <c r="OLE53" s="58"/>
      <c r="OLF53" s="58"/>
      <c r="OLG53" s="58"/>
      <c r="OLH53" s="58"/>
      <c r="OLI53" s="58"/>
      <c r="OLJ53" s="58"/>
      <c r="OLK53" s="58"/>
      <c r="OLL53" s="58"/>
      <c r="OLM53" s="58"/>
      <c r="OLN53" s="58"/>
      <c r="OLO53" s="58"/>
      <c r="OLP53" s="58"/>
      <c r="OLQ53" s="58"/>
      <c r="OLR53" s="58"/>
      <c r="OLS53" s="58"/>
      <c r="OLT53" s="58"/>
      <c r="OLU53" s="58"/>
      <c r="OLV53" s="58"/>
      <c r="OLW53" s="58"/>
      <c r="OLX53" s="58"/>
      <c r="OLY53" s="58"/>
      <c r="OLZ53" s="58"/>
      <c r="OMA53" s="58"/>
      <c r="OMB53" s="58"/>
      <c r="OMC53" s="58"/>
      <c r="OMD53" s="58"/>
      <c r="OME53" s="58"/>
      <c r="OMF53" s="58"/>
      <c r="OMG53" s="58"/>
      <c r="OMH53" s="58"/>
      <c r="OMI53" s="58"/>
      <c r="OMJ53" s="58"/>
      <c r="OMK53" s="58"/>
      <c r="OML53" s="58"/>
      <c r="OMM53" s="58"/>
      <c r="OMN53" s="58"/>
      <c r="OMO53" s="58"/>
      <c r="OMP53" s="58"/>
      <c r="OMQ53" s="58"/>
      <c r="OMR53" s="58"/>
      <c r="OMS53" s="58"/>
      <c r="OMT53" s="58"/>
      <c r="OMU53" s="58"/>
      <c r="OMV53" s="58"/>
      <c r="OMW53" s="58"/>
      <c r="OMX53" s="58"/>
      <c r="OMY53" s="58"/>
      <c r="OMZ53" s="58"/>
      <c r="ONA53" s="58"/>
      <c r="ONB53" s="58"/>
      <c r="ONC53" s="58"/>
      <c r="OND53" s="58"/>
      <c r="ONE53" s="58"/>
      <c r="ONF53" s="58"/>
      <c r="ONG53" s="58"/>
      <c r="ONH53" s="58"/>
      <c r="ONI53" s="58"/>
      <c r="ONJ53" s="58"/>
      <c r="ONK53" s="58"/>
      <c r="ONL53" s="58"/>
      <c r="ONM53" s="58"/>
      <c r="ONN53" s="58"/>
      <c r="ONO53" s="58"/>
      <c r="ONP53" s="58"/>
      <c r="ONQ53" s="58"/>
      <c r="ONR53" s="58"/>
      <c r="ONS53" s="58"/>
      <c r="ONT53" s="58"/>
      <c r="ONU53" s="58"/>
      <c r="ONV53" s="58"/>
      <c r="ONW53" s="58"/>
      <c r="ONX53" s="58"/>
      <c r="ONY53" s="58"/>
      <c r="ONZ53" s="58"/>
      <c r="OOA53" s="58"/>
      <c r="OOB53" s="58"/>
      <c r="OOC53" s="58"/>
      <c r="OOD53" s="58"/>
      <c r="OOE53" s="58"/>
      <c r="OOF53" s="58"/>
      <c r="OOG53" s="58"/>
      <c r="OOH53" s="58"/>
      <c r="OOI53" s="58"/>
      <c r="OOJ53" s="58"/>
      <c r="OOK53" s="58"/>
      <c r="OOL53" s="58"/>
      <c r="OOM53" s="58"/>
      <c r="OON53" s="58"/>
      <c r="OOO53" s="58"/>
      <c r="OOP53" s="58"/>
      <c r="OOQ53" s="58"/>
      <c r="OOR53" s="58"/>
      <c r="OOS53" s="58"/>
      <c r="OOT53" s="58"/>
      <c r="OOU53" s="58"/>
      <c r="OOV53" s="58"/>
      <c r="OOW53" s="58"/>
      <c r="OOX53" s="58"/>
      <c r="OOY53" s="58"/>
      <c r="OOZ53" s="58"/>
      <c r="OPA53" s="58"/>
      <c r="OPB53" s="58"/>
      <c r="OPC53" s="58"/>
      <c r="OPD53" s="58"/>
      <c r="OPE53" s="58"/>
      <c r="OPF53" s="58"/>
      <c r="OPG53" s="58"/>
      <c r="OPH53" s="58"/>
      <c r="OPI53" s="58"/>
      <c r="OPJ53" s="58"/>
      <c r="OPK53" s="58"/>
      <c r="OPL53" s="58"/>
      <c r="OPM53" s="58"/>
      <c r="OPN53" s="58"/>
      <c r="OPO53" s="58"/>
      <c r="OPP53" s="58"/>
      <c r="OPQ53" s="58"/>
      <c r="OPR53" s="58"/>
      <c r="OPS53" s="58"/>
      <c r="OPT53" s="58"/>
      <c r="OPU53" s="58"/>
      <c r="OPV53" s="58"/>
      <c r="OPW53" s="58"/>
      <c r="OPX53" s="58"/>
      <c r="OPY53" s="58"/>
      <c r="OPZ53" s="58"/>
      <c r="OQA53" s="58"/>
      <c r="OQB53" s="58"/>
      <c r="OQC53" s="58"/>
      <c r="OQD53" s="58"/>
      <c r="OQE53" s="58"/>
      <c r="OQF53" s="58"/>
      <c r="OQG53" s="58"/>
      <c r="OQH53" s="58"/>
      <c r="OQI53" s="58"/>
      <c r="OQJ53" s="58"/>
      <c r="OQK53" s="58"/>
      <c r="OQL53" s="58"/>
      <c r="OQM53" s="58"/>
      <c r="OQN53" s="58"/>
      <c r="OQO53" s="58"/>
      <c r="OQP53" s="58"/>
      <c r="OQQ53" s="58"/>
      <c r="OQR53" s="58"/>
      <c r="OQS53" s="58"/>
      <c r="OQT53" s="58"/>
      <c r="OQU53" s="58"/>
      <c r="OQV53" s="58"/>
      <c r="OQW53" s="58"/>
      <c r="OQX53" s="58"/>
      <c r="OQY53" s="58"/>
      <c r="OQZ53" s="58"/>
      <c r="ORA53" s="58"/>
      <c r="ORB53" s="58"/>
      <c r="ORC53" s="58"/>
      <c r="ORD53" s="58"/>
      <c r="ORE53" s="58"/>
      <c r="ORF53" s="58"/>
      <c r="ORG53" s="58"/>
      <c r="ORH53" s="58"/>
      <c r="ORI53" s="58"/>
      <c r="ORJ53" s="58"/>
      <c r="ORK53" s="58"/>
      <c r="ORL53" s="58"/>
      <c r="ORM53" s="58"/>
      <c r="ORN53" s="58"/>
      <c r="ORO53" s="58"/>
      <c r="ORP53" s="58"/>
      <c r="ORQ53" s="58"/>
      <c r="ORR53" s="58"/>
      <c r="ORS53" s="58"/>
      <c r="ORT53" s="58"/>
      <c r="ORU53" s="58"/>
      <c r="ORV53" s="58"/>
      <c r="ORW53" s="58"/>
      <c r="ORX53" s="58"/>
      <c r="ORY53" s="58"/>
      <c r="ORZ53" s="58"/>
      <c r="OSA53" s="58"/>
      <c r="OSB53" s="58"/>
      <c r="OSC53" s="58"/>
      <c r="OSD53" s="58"/>
      <c r="OSE53" s="58"/>
      <c r="OSF53" s="58"/>
      <c r="OSG53" s="58"/>
      <c r="OSH53" s="58"/>
      <c r="OSI53" s="58"/>
      <c r="OSJ53" s="58"/>
      <c r="OSK53" s="58"/>
      <c r="OSL53" s="58"/>
      <c r="OSM53" s="58"/>
      <c r="OSN53" s="58"/>
      <c r="OSO53" s="58"/>
      <c r="OSP53" s="58"/>
      <c r="OSQ53" s="58"/>
      <c r="OSR53" s="58"/>
      <c r="OSS53" s="58"/>
      <c r="OST53" s="58"/>
      <c r="OSU53" s="58"/>
      <c r="OSV53" s="58"/>
      <c r="OSW53" s="58"/>
      <c r="OSX53" s="58"/>
      <c r="OSY53" s="58"/>
      <c r="OSZ53" s="58"/>
      <c r="OTA53" s="58"/>
      <c r="OTB53" s="58"/>
      <c r="OTC53" s="58"/>
      <c r="OTD53" s="58"/>
      <c r="OTE53" s="58"/>
      <c r="OTF53" s="58"/>
      <c r="OTG53" s="58"/>
      <c r="OTH53" s="58"/>
      <c r="OTI53" s="58"/>
      <c r="OTJ53" s="58"/>
      <c r="OTK53" s="58"/>
      <c r="OTL53" s="58"/>
      <c r="OTM53" s="58"/>
      <c r="OTN53" s="58"/>
      <c r="OTO53" s="58"/>
      <c r="OTP53" s="58"/>
      <c r="OTQ53" s="58"/>
      <c r="OTR53" s="58"/>
      <c r="OTS53" s="58"/>
      <c r="OTT53" s="58"/>
      <c r="OTU53" s="58"/>
      <c r="OTV53" s="58"/>
      <c r="OTW53" s="58"/>
      <c r="OTX53" s="58"/>
      <c r="OTY53" s="58"/>
      <c r="OTZ53" s="58"/>
      <c r="OUA53" s="58"/>
      <c r="OUB53" s="58"/>
      <c r="OUC53" s="58"/>
      <c r="OUD53" s="58"/>
      <c r="OUE53" s="58"/>
      <c r="OUF53" s="58"/>
      <c r="OUG53" s="58"/>
      <c r="OUH53" s="58"/>
      <c r="OUI53" s="58"/>
      <c r="OUJ53" s="58"/>
      <c r="OUK53" s="58"/>
      <c r="OUL53" s="58"/>
      <c r="OUM53" s="58"/>
      <c r="OUN53" s="58"/>
      <c r="OUO53" s="58"/>
      <c r="OUP53" s="58"/>
      <c r="OUQ53" s="58"/>
      <c r="OUR53" s="58"/>
      <c r="OUS53" s="58"/>
      <c r="OUT53" s="58"/>
      <c r="OUU53" s="58"/>
      <c r="OUV53" s="58"/>
      <c r="OUW53" s="58"/>
      <c r="OUX53" s="58"/>
      <c r="OUY53" s="58"/>
      <c r="OUZ53" s="58"/>
      <c r="OVA53" s="58"/>
      <c r="OVB53" s="58"/>
      <c r="OVC53" s="58"/>
      <c r="OVD53" s="58"/>
      <c r="OVE53" s="58"/>
      <c r="OVF53" s="58"/>
      <c r="OVG53" s="58"/>
      <c r="OVH53" s="58"/>
      <c r="OVI53" s="58"/>
      <c r="OVJ53" s="58"/>
      <c r="OVK53" s="58"/>
      <c r="OVL53" s="58"/>
      <c r="OVM53" s="58"/>
      <c r="OVN53" s="58"/>
      <c r="OVO53" s="58"/>
      <c r="OVP53" s="58"/>
      <c r="OVQ53" s="58"/>
      <c r="OVR53" s="58"/>
      <c r="OVS53" s="58"/>
      <c r="OVT53" s="58"/>
      <c r="OVU53" s="58"/>
      <c r="OVV53" s="58"/>
      <c r="OVW53" s="58"/>
      <c r="OVX53" s="58"/>
      <c r="OVY53" s="58"/>
      <c r="OVZ53" s="58"/>
      <c r="OWA53" s="58"/>
      <c r="OWB53" s="58"/>
      <c r="OWC53" s="58"/>
      <c r="OWD53" s="58"/>
      <c r="OWE53" s="58"/>
      <c r="OWF53" s="58"/>
      <c r="OWG53" s="58"/>
      <c r="OWH53" s="58"/>
      <c r="OWI53" s="58"/>
      <c r="OWJ53" s="58"/>
      <c r="OWK53" s="58"/>
      <c r="OWL53" s="58"/>
      <c r="OWM53" s="58"/>
      <c r="OWN53" s="58"/>
      <c r="OWO53" s="58"/>
      <c r="OWP53" s="58"/>
      <c r="OWQ53" s="58"/>
      <c r="OWR53" s="58"/>
      <c r="OWS53" s="58"/>
      <c r="OWT53" s="58"/>
      <c r="OWU53" s="58"/>
      <c r="OWV53" s="58"/>
      <c r="OWW53" s="58"/>
      <c r="OWX53" s="58"/>
      <c r="OWY53" s="58"/>
      <c r="OWZ53" s="58"/>
      <c r="OXA53" s="58"/>
      <c r="OXB53" s="58"/>
      <c r="OXC53" s="58"/>
      <c r="OXD53" s="58"/>
      <c r="OXE53" s="58"/>
      <c r="OXF53" s="58"/>
      <c r="OXG53" s="58"/>
      <c r="OXH53" s="58"/>
      <c r="OXI53" s="58"/>
      <c r="OXJ53" s="58"/>
      <c r="OXK53" s="58"/>
      <c r="OXL53" s="58"/>
      <c r="OXM53" s="58"/>
      <c r="OXN53" s="58"/>
      <c r="OXO53" s="58"/>
      <c r="OXP53" s="58"/>
      <c r="OXQ53" s="58"/>
      <c r="OXR53" s="58"/>
      <c r="OXS53" s="58"/>
      <c r="OXT53" s="58"/>
      <c r="OXU53" s="58"/>
      <c r="OXV53" s="58"/>
      <c r="OXW53" s="58"/>
      <c r="OXX53" s="58"/>
      <c r="OXY53" s="58"/>
      <c r="OXZ53" s="58"/>
      <c r="OYA53" s="58"/>
      <c r="OYB53" s="58"/>
      <c r="OYC53" s="58"/>
      <c r="OYD53" s="58"/>
      <c r="OYE53" s="58"/>
      <c r="OYF53" s="58"/>
      <c r="OYG53" s="58"/>
      <c r="OYH53" s="58"/>
      <c r="OYI53" s="58"/>
      <c r="OYJ53" s="58"/>
      <c r="OYK53" s="58"/>
      <c r="OYL53" s="58"/>
      <c r="OYM53" s="58"/>
      <c r="OYN53" s="58"/>
      <c r="OYO53" s="58"/>
      <c r="OYP53" s="58"/>
      <c r="OYQ53" s="58"/>
      <c r="OYR53" s="58"/>
      <c r="OYS53" s="58"/>
      <c r="OYT53" s="58"/>
      <c r="OYU53" s="58"/>
      <c r="OYV53" s="58"/>
      <c r="OYW53" s="58"/>
      <c r="OYX53" s="58"/>
      <c r="OYY53" s="58"/>
      <c r="OYZ53" s="58"/>
      <c r="OZA53" s="58"/>
      <c r="OZB53" s="58"/>
      <c r="OZC53" s="58"/>
      <c r="OZD53" s="58"/>
      <c r="OZE53" s="58"/>
      <c r="OZF53" s="58"/>
      <c r="OZG53" s="58"/>
      <c r="OZH53" s="58"/>
      <c r="OZI53" s="58"/>
      <c r="OZJ53" s="58"/>
      <c r="OZK53" s="58"/>
      <c r="OZL53" s="58"/>
      <c r="OZM53" s="58"/>
      <c r="OZN53" s="58"/>
      <c r="OZO53" s="58"/>
      <c r="OZP53" s="58"/>
      <c r="OZQ53" s="58"/>
      <c r="OZR53" s="58"/>
      <c r="OZS53" s="58"/>
      <c r="OZT53" s="58"/>
      <c r="OZU53" s="58"/>
      <c r="OZV53" s="58"/>
      <c r="OZW53" s="58"/>
      <c r="OZX53" s="58"/>
      <c r="OZY53" s="58"/>
      <c r="OZZ53" s="58"/>
      <c r="PAA53" s="58"/>
      <c r="PAB53" s="58"/>
      <c r="PAC53" s="58"/>
      <c r="PAD53" s="58"/>
      <c r="PAE53" s="58"/>
      <c r="PAF53" s="58"/>
      <c r="PAG53" s="58"/>
      <c r="PAH53" s="58"/>
      <c r="PAI53" s="58"/>
      <c r="PAJ53" s="58"/>
      <c r="PAK53" s="58"/>
      <c r="PAL53" s="58"/>
      <c r="PAM53" s="58"/>
      <c r="PAN53" s="58"/>
      <c r="PAO53" s="58"/>
      <c r="PAP53" s="58"/>
      <c r="PAQ53" s="58"/>
      <c r="PAR53" s="58"/>
      <c r="PAS53" s="58"/>
      <c r="PAT53" s="58"/>
      <c r="PAU53" s="58"/>
      <c r="PAV53" s="58"/>
      <c r="PAW53" s="58"/>
      <c r="PAX53" s="58"/>
      <c r="PAY53" s="58"/>
      <c r="PAZ53" s="58"/>
      <c r="PBA53" s="58"/>
      <c r="PBB53" s="58"/>
      <c r="PBC53" s="58"/>
      <c r="PBD53" s="58"/>
      <c r="PBE53" s="58"/>
      <c r="PBF53" s="58"/>
      <c r="PBG53" s="58"/>
      <c r="PBH53" s="58"/>
      <c r="PBI53" s="58"/>
      <c r="PBJ53" s="58"/>
      <c r="PBK53" s="58"/>
      <c r="PBL53" s="58"/>
      <c r="PBM53" s="58"/>
      <c r="PBN53" s="58"/>
      <c r="PBO53" s="58"/>
      <c r="PBP53" s="58"/>
      <c r="PBQ53" s="58"/>
      <c r="PBR53" s="58"/>
      <c r="PBS53" s="58"/>
      <c r="PBT53" s="58"/>
      <c r="PBU53" s="58"/>
      <c r="PBV53" s="58"/>
      <c r="PBW53" s="58"/>
      <c r="PBX53" s="58"/>
      <c r="PBY53" s="58"/>
      <c r="PBZ53" s="58"/>
      <c r="PCA53" s="58"/>
      <c r="PCB53" s="58"/>
      <c r="PCC53" s="58"/>
      <c r="PCD53" s="58"/>
      <c r="PCE53" s="58"/>
      <c r="PCF53" s="58"/>
      <c r="PCG53" s="58"/>
      <c r="PCH53" s="58"/>
      <c r="PCI53" s="58"/>
      <c r="PCJ53" s="58"/>
      <c r="PCK53" s="58"/>
      <c r="PCL53" s="58"/>
      <c r="PCM53" s="58"/>
      <c r="PCN53" s="58"/>
      <c r="PCO53" s="58"/>
      <c r="PCP53" s="58"/>
      <c r="PCQ53" s="58"/>
      <c r="PCR53" s="58"/>
      <c r="PCS53" s="58"/>
      <c r="PCT53" s="58"/>
      <c r="PCU53" s="58"/>
      <c r="PCV53" s="58"/>
      <c r="PCW53" s="58"/>
      <c r="PCX53" s="58"/>
      <c r="PCY53" s="58"/>
      <c r="PCZ53" s="58"/>
      <c r="PDA53" s="58"/>
      <c r="PDB53" s="58"/>
      <c r="PDC53" s="58"/>
      <c r="PDD53" s="58"/>
      <c r="PDE53" s="58"/>
      <c r="PDF53" s="58"/>
      <c r="PDG53" s="58"/>
      <c r="PDH53" s="58"/>
      <c r="PDI53" s="58"/>
      <c r="PDJ53" s="58"/>
      <c r="PDK53" s="58"/>
      <c r="PDL53" s="58"/>
      <c r="PDM53" s="58"/>
      <c r="PDN53" s="58"/>
      <c r="PDO53" s="58"/>
      <c r="PDP53" s="58"/>
      <c r="PDQ53" s="58"/>
      <c r="PDR53" s="58"/>
      <c r="PDS53" s="58"/>
      <c r="PDT53" s="58"/>
      <c r="PDU53" s="58"/>
      <c r="PDV53" s="58"/>
      <c r="PDW53" s="58"/>
      <c r="PDX53" s="58"/>
      <c r="PDY53" s="58"/>
      <c r="PDZ53" s="58"/>
      <c r="PEA53" s="58"/>
      <c r="PEB53" s="58"/>
      <c r="PEC53" s="58"/>
      <c r="PED53" s="58"/>
      <c r="PEE53" s="58"/>
      <c r="PEF53" s="58"/>
      <c r="PEG53" s="58"/>
      <c r="PEH53" s="58"/>
      <c r="PEI53" s="58"/>
      <c r="PEJ53" s="58"/>
      <c r="PEK53" s="58"/>
      <c r="PEL53" s="58"/>
      <c r="PEM53" s="58"/>
      <c r="PEN53" s="58"/>
      <c r="PEO53" s="58"/>
      <c r="PEP53" s="58"/>
      <c r="PEQ53" s="58"/>
      <c r="PER53" s="58"/>
      <c r="PES53" s="58"/>
      <c r="PET53" s="58"/>
      <c r="PEU53" s="58"/>
      <c r="PEV53" s="58"/>
      <c r="PEW53" s="58"/>
      <c r="PEX53" s="58"/>
      <c r="PEY53" s="58"/>
      <c r="PEZ53" s="58"/>
      <c r="PFA53" s="58"/>
      <c r="PFB53" s="58"/>
      <c r="PFC53" s="58"/>
      <c r="PFD53" s="58"/>
      <c r="PFE53" s="58"/>
      <c r="PFF53" s="58"/>
      <c r="PFG53" s="58"/>
      <c r="PFH53" s="58"/>
      <c r="PFI53" s="58"/>
      <c r="PFJ53" s="58"/>
      <c r="PFK53" s="58"/>
      <c r="PFL53" s="58"/>
      <c r="PFM53" s="58"/>
      <c r="PFN53" s="58"/>
      <c r="PFO53" s="58"/>
      <c r="PFP53" s="58"/>
      <c r="PFQ53" s="58"/>
      <c r="PFR53" s="58"/>
      <c r="PFS53" s="58"/>
      <c r="PFT53" s="58"/>
      <c r="PFU53" s="58"/>
      <c r="PFV53" s="58"/>
      <c r="PFW53" s="58"/>
      <c r="PFX53" s="58"/>
      <c r="PFY53" s="58"/>
      <c r="PFZ53" s="58"/>
      <c r="PGA53" s="58"/>
      <c r="PGB53" s="58"/>
      <c r="PGC53" s="58"/>
      <c r="PGD53" s="58"/>
      <c r="PGE53" s="58"/>
      <c r="PGF53" s="58"/>
      <c r="PGG53" s="58"/>
      <c r="PGH53" s="58"/>
      <c r="PGI53" s="58"/>
      <c r="PGJ53" s="58"/>
      <c r="PGK53" s="58"/>
      <c r="PGL53" s="58"/>
      <c r="PGM53" s="58"/>
      <c r="PGN53" s="58"/>
      <c r="PGO53" s="58"/>
      <c r="PGP53" s="58"/>
      <c r="PGQ53" s="58"/>
      <c r="PGR53" s="58"/>
      <c r="PGS53" s="58"/>
      <c r="PGT53" s="58"/>
      <c r="PGU53" s="58"/>
      <c r="PGV53" s="58"/>
      <c r="PGW53" s="58"/>
      <c r="PGX53" s="58"/>
      <c r="PGY53" s="58"/>
      <c r="PGZ53" s="58"/>
      <c r="PHA53" s="58"/>
      <c r="PHB53" s="58"/>
      <c r="PHC53" s="58"/>
      <c r="PHD53" s="58"/>
      <c r="PHE53" s="58"/>
      <c r="PHF53" s="58"/>
      <c r="PHG53" s="58"/>
      <c r="PHH53" s="58"/>
      <c r="PHI53" s="58"/>
      <c r="PHJ53" s="58"/>
      <c r="PHK53" s="58"/>
      <c r="PHL53" s="58"/>
      <c r="PHM53" s="58"/>
      <c r="PHN53" s="58"/>
      <c r="PHO53" s="58"/>
      <c r="PHP53" s="58"/>
      <c r="PHQ53" s="58"/>
      <c r="PHR53" s="58"/>
      <c r="PHS53" s="58"/>
      <c r="PHT53" s="58"/>
      <c r="PHU53" s="58"/>
      <c r="PHV53" s="58"/>
      <c r="PHW53" s="58"/>
      <c r="PHX53" s="58"/>
      <c r="PHY53" s="58"/>
      <c r="PHZ53" s="58"/>
      <c r="PIA53" s="58"/>
      <c r="PIB53" s="58"/>
      <c r="PIC53" s="58"/>
      <c r="PID53" s="58"/>
      <c r="PIE53" s="58"/>
      <c r="PIF53" s="58"/>
      <c r="PIG53" s="58"/>
      <c r="PIH53" s="58"/>
      <c r="PII53" s="58"/>
      <c r="PIJ53" s="58"/>
      <c r="PIK53" s="58"/>
      <c r="PIL53" s="58"/>
      <c r="PIM53" s="58"/>
      <c r="PIN53" s="58"/>
      <c r="PIO53" s="58"/>
      <c r="PIP53" s="58"/>
      <c r="PIQ53" s="58"/>
      <c r="PIR53" s="58"/>
      <c r="PIS53" s="58"/>
      <c r="PIT53" s="58"/>
      <c r="PIU53" s="58"/>
      <c r="PIV53" s="58"/>
      <c r="PIW53" s="58"/>
      <c r="PIX53" s="58"/>
      <c r="PIY53" s="58"/>
      <c r="PIZ53" s="58"/>
      <c r="PJA53" s="58"/>
      <c r="PJB53" s="58"/>
      <c r="PJC53" s="58"/>
      <c r="PJD53" s="58"/>
      <c r="PJE53" s="58"/>
      <c r="PJF53" s="58"/>
      <c r="PJG53" s="58"/>
      <c r="PJH53" s="58"/>
      <c r="PJI53" s="58"/>
      <c r="PJJ53" s="58"/>
      <c r="PJK53" s="58"/>
      <c r="PJL53" s="58"/>
      <c r="PJM53" s="58"/>
      <c r="PJN53" s="58"/>
      <c r="PJO53" s="58"/>
      <c r="PJP53" s="58"/>
      <c r="PJQ53" s="58"/>
      <c r="PJR53" s="58"/>
      <c r="PJS53" s="58"/>
      <c r="PJT53" s="58"/>
      <c r="PJU53" s="58"/>
      <c r="PJV53" s="58"/>
      <c r="PJW53" s="58"/>
      <c r="PJX53" s="58"/>
      <c r="PJY53" s="58"/>
      <c r="PJZ53" s="58"/>
      <c r="PKA53" s="58"/>
      <c r="PKB53" s="58"/>
      <c r="PKC53" s="58"/>
      <c r="PKD53" s="58"/>
      <c r="PKE53" s="58"/>
      <c r="PKF53" s="58"/>
      <c r="PKG53" s="58"/>
      <c r="PKH53" s="58"/>
      <c r="PKI53" s="58"/>
      <c r="PKJ53" s="58"/>
      <c r="PKK53" s="58"/>
      <c r="PKL53" s="58"/>
      <c r="PKM53" s="58"/>
      <c r="PKN53" s="58"/>
      <c r="PKO53" s="58"/>
      <c r="PKP53" s="58"/>
      <c r="PKQ53" s="58"/>
      <c r="PKR53" s="58"/>
      <c r="PKS53" s="58"/>
      <c r="PKT53" s="58"/>
      <c r="PKU53" s="58"/>
      <c r="PKV53" s="58"/>
      <c r="PKW53" s="58"/>
      <c r="PKX53" s="58"/>
      <c r="PKY53" s="58"/>
      <c r="PKZ53" s="58"/>
      <c r="PLA53" s="58"/>
      <c r="PLB53" s="58"/>
      <c r="PLC53" s="58"/>
      <c r="PLD53" s="58"/>
      <c r="PLE53" s="58"/>
      <c r="PLF53" s="58"/>
      <c r="PLG53" s="58"/>
      <c r="PLH53" s="58"/>
      <c r="PLI53" s="58"/>
      <c r="PLJ53" s="58"/>
      <c r="PLK53" s="58"/>
      <c r="PLL53" s="58"/>
      <c r="PLM53" s="58"/>
      <c r="PLN53" s="58"/>
      <c r="PLO53" s="58"/>
      <c r="PLP53" s="58"/>
      <c r="PLQ53" s="58"/>
      <c r="PLR53" s="58"/>
      <c r="PLS53" s="58"/>
      <c r="PLT53" s="58"/>
      <c r="PLU53" s="58"/>
      <c r="PLV53" s="58"/>
      <c r="PLW53" s="58"/>
      <c r="PLX53" s="58"/>
      <c r="PLY53" s="58"/>
      <c r="PLZ53" s="58"/>
      <c r="PMA53" s="58"/>
      <c r="PMB53" s="58"/>
      <c r="PMC53" s="58"/>
      <c r="PMD53" s="58"/>
      <c r="PME53" s="58"/>
      <c r="PMF53" s="58"/>
      <c r="PMG53" s="58"/>
      <c r="PMH53" s="58"/>
      <c r="PMI53" s="58"/>
      <c r="PMJ53" s="58"/>
      <c r="PMK53" s="58"/>
      <c r="PML53" s="58"/>
      <c r="PMM53" s="58"/>
      <c r="PMN53" s="58"/>
      <c r="PMO53" s="58"/>
      <c r="PMP53" s="58"/>
      <c r="PMQ53" s="58"/>
      <c r="PMR53" s="58"/>
      <c r="PMS53" s="58"/>
      <c r="PMT53" s="58"/>
      <c r="PMU53" s="58"/>
      <c r="PMV53" s="58"/>
      <c r="PMW53" s="58"/>
      <c r="PMX53" s="58"/>
      <c r="PMY53" s="58"/>
      <c r="PMZ53" s="58"/>
      <c r="PNA53" s="58"/>
      <c r="PNB53" s="58"/>
      <c r="PNC53" s="58"/>
      <c r="PND53" s="58"/>
      <c r="PNE53" s="58"/>
      <c r="PNF53" s="58"/>
      <c r="PNG53" s="58"/>
      <c r="PNH53" s="58"/>
      <c r="PNI53" s="58"/>
      <c r="PNJ53" s="58"/>
      <c r="PNK53" s="58"/>
      <c r="PNL53" s="58"/>
      <c r="PNM53" s="58"/>
      <c r="PNN53" s="58"/>
      <c r="PNO53" s="58"/>
      <c r="PNP53" s="58"/>
      <c r="PNQ53" s="58"/>
      <c r="PNR53" s="58"/>
      <c r="PNS53" s="58"/>
      <c r="PNT53" s="58"/>
      <c r="PNU53" s="58"/>
      <c r="PNV53" s="58"/>
      <c r="PNW53" s="58"/>
      <c r="PNX53" s="58"/>
      <c r="PNY53" s="58"/>
      <c r="PNZ53" s="58"/>
      <c r="POA53" s="58"/>
      <c r="POB53" s="58"/>
      <c r="POC53" s="58"/>
      <c r="POD53" s="58"/>
      <c r="POE53" s="58"/>
      <c r="POF53" s="58"/>
      <c r="POG53" s="58"/>
      <c r="POH53" s="58"/>
      <c r="POI53" s="58"/>
      <c r="POJ53" s="58"/>
      <c r="POK53" s="58"/>
      <c r="POL53" s="58"/>
      <c r="POM53" s="58"/>
      <c r="PON53" s="58"/>
      <c r="POO53" s="58"/>
      <c r="POP53" s="58"/>
      <c r="POQ53" s="58"/>
      <c r="POR53" s="58"/>
      <c r="POS53" s="58"/>
      <c r="POT53" s="58"/>
      <c r="POU53" s="58"/>
      <c r="POV53" s="58"/>
      <c r="POW53" s="58"/>
      <c r="POX53" s="58"/>
      <c r="POY53" s="58"/>
      <c r="POZ53" s="58"/>
      <c r="PPA53" s="58"/>
      <c r="PPB53" s="58"/>
      <c r="PPC53" s="58"/>
      <c r="PPD53" s="58"/>
      <c r="PPE53" s="58"/>
      <c r="PPF53" s="58"/>
      <c r="PPG53" s="58"/>
      <c r="PPH53" s="58"/>
      <c r="PPI53" s="58"/>
      <c r="PPJ53" s="58"/>
      <c r="PPK53" s="58"/>
      <c r="PPL53" s="58"/>
      <c r="PPM53" s="58"/>
      <c r="PPN53" s="58"/>
      <c r="PPO53" s="58"/>
      <c r="PPP53" s="58"/>
      <c r="PPQ53" s="58"/>
      <c r="PPR53" s="58"/>
      <c r="PPS53" s="58"/>
      <c r="PPT53" s="58"/>
      <c r="PPU53" s="58"/>
      <c r="PPV53" s="58"/>
      <c r="PPW53" s="58"/>
      <c r="PPX53" s="58"/>
      <c r="PPY53" s="58"/>
      <c r="PPZ53" s="58"/>
      <c r="PQA53" s="58"/>
      <c r="PQB53" s="58"/>
      <c r="PQC53" s="58"/>
      <c r="PQD53" s="58"/>
      <c r="PQE53" s="58"/>
      <c r="PQF53" s="58"/>
      <c r="PQG53" s="58"/>
      <c r="PQH53" s="58"/>
      <c r="PQI53" s="58"/>
      <c r="PQJ53" s="58"/>
      <c r="PQK53" s="58"/>
      <c r="PQL53" s="58"/>
      <c r="PQM53" s="58"/>
      <c r="PQN53" s="58"/>
      <c r="PQO53" s="58"/>
      <c r="PQP53" s="58"/>
      <c r="PQQ53" s="58"/>
      <c r="PQR53" s="58"/>
      <c r="PQS53" s="58"/>
      <c r="PQT53" s="58"/>
      <c r="PQU53" s="58"/>
      <c r="PQV53" s="58"/>
      <c r="PQW53" s="58"/>
      <c r="PQX53" s="58"/>
      <c r="PQY53" s="58"/>
      <c r="PQZ53" s="58"/>
      <c r="PRA53" s="58"/>
      <c r="PRB53" s="58"/>
      <c r="PRC53" s="58"/>
      <c r="PRD53" s="58"/>
      <c r="PRE53" s="58"/>
      <c r="PRF53" s="58"/>
      <c r="PRG53" s="58"/>
      <c r="PRH53" s="58"/>
      <c r="PRI53" s="58"/>
      <c r="PRJ53" s="58"/>
      <c r="PRK53" s="58"/>
      <c r="PRL53" s="58"/>
      <c r="PRM53" s="58"/>
      <c r="PRN53" s="58"/>
      <c r="PRO53" s="58"/>
      <c r="PRP53" s="58"/>
      <c r="PRQ53" s="58"/>
      <c r="PRR53" s="58"/>
      <c r="PRS53" s="58"/>
      <c r="PRT53" s="58"/>
      <c r="PRU53" s="58"/>
      <c r="PRV53" s="58"/>
      <c r="PRW53" s="58"/>
      <c r="PRX53" s="58"/>
      <c r="PRY53" s="58"/>
      <c r="PRZ53" s="58"/>
      <c r="PSA53" s="58"/>
      <c r="PSB53" s="58"/>
      <c r="PSC53" s="58"/>
      <c r="PSD53" s="58"/>
      <c r="PSE53" s="58"/>
      <c r="PSF53" s="58"/>
      <c r="PSG53" s="58"/>
      <c r="PSH53" s="58"/>
      <c r="PSI53" s="58"/>
      <c r="PSJ53" s="58"/>
      <c r="PSK53" s="58"/>
      <c r="PSL53" s="58"/>
      <c r="PSM53" s="58"/>
      <c r="PSN53" s="58"/>
      <c r="PSO53" s="58"/>
      <c r="PSP53" s="58"/>
      <c r="PSQ53" s="58"/>
      <c r="PSR53" s="58"/>
      <c r="PSS53" s="58"/>
      <c r="PST53" s="58"/>
      <c r="PSU53" s="58"/>
      <c r="PSV53" s="58"/>
      <c r="PSW53" s="58"/>
      <c r="PSX53" s="58"/>
      <c r="PSY53" s="58"/>
      <c r="PSZ53" s="58"/>
      <c r="PTA53" s="58"/>
      <c r="PTB53" s="58"/>
      <c r="PTC53" s="58"/>
      <c r="PTD53" s="58"/>
      <c r="PTE53" s="58"/>
      <c r="PTF53" s="58"/>
      <c r="PTG53" s="58"/>
      <c r="PTH53" s="58"/>
      <c r="PTI53" s="58"/>
      <c r="PTJ53" s="58"/>
      <c r="PTK53" s="58"/>
      <c r="PTL53" s="58"/>
      <c r="PTM53" s="58"/>
      <c r="PTN53" s="58"/>
      <c r="PTO53" s="58"/>
      <c r="PTP53" s="58"/>
      <c r="PTQ53" s="58"/>
      <c r="PTR53" s="58"/>
      <c r="PTS53" s="58"/>
      <c r="PTT53" s="58"/>
      <c r="PTU53" s="58"/>
      <c r="PTV53" s="58"/>
      <c r="PTW53" s="58"/>
      <c r="PTX53" s="58"/>
      <c r="PTY53" s="58"/>
      <c r="PTZ53" s="58"/>
      <c r="PUA53" s="58"/>
      <c r="PUB53" s="58"/>
      <c r="PUC53" s="58"/>
      <c r="PUD53" s="58"/>
      <c r="PUE53" s="58"/>
      <c r="PUF53" s="58"/>
      <c r="PUG53" s="58"/>
      <c r="PUH53" s="58"/>
      <c r="PUI53" s="58"/>
      <c r="PUJ53" s="58"/>
      <c r="PUK53" s="58"/>
      <c r="PUL53" s="58"/>
      <c r="PUM53" s="58"/>
      <c r="PUN53" s="58"/>
      <c r="PUO53" s="58"/>
      <c r="PUP53" s="58"/>
      <c r="PUQ53" s="58"/>
      <c r="PUR53" s="58"/>
      <c r="PUS53" s="58"/>
      <c r="PUT53" s="58"/>
      <c r="PUU53" s="58"/>
      <c r="PUV53" s="58"/>
      <c r="PUW53" s="58"/>
      <c r="PUX53" s="58"/>
      <c r="PUY53" s="58"/>
      <c r="PUZ53" s="58"/>
      <c r="PVA53" s="58"/>
      <c r="PVB53" s="58"/>
      <c r="PVC53" s="58"/>
      <c r="PVD53" s="58"/>
      <c r="PVE53" s="58"/>
      <c r="PVF53" s="58"/>
      <c r="PVG53" s="58"/>
      <c r="PVH53" s="58"/>
      <c r="PVI53" s="58"/>
      <c r="PVJ53" s="58"/>
      <c r="PVK53" s="58"/>
      <c r="PVL53" s="58"/>
      <c r="PVM53" s="58"/>
      <c r="PVN53" s="58"/>
      <c r="PVO53" s="58"/>
      <c r="PVP53" s="58"/>
      <c r="PVQ53" s="58"/>
      <c r="PVR53" s="58"/>
      <c r="PVS53" s="58"/>
      <c r="PVT53" s="58"/>
      <c r="PVU53" s="58"/>
      <c r="PVV53" s="58"/>
      <c r="PVW53" s="58"/>
      <c r="PVX53" s="58"/>
      <c r="PVY53" s="58"/>
      <c r="PVZ53" s="58"/>
      <c r="PWA53" s="58"/>
      <c r="PWB53" s="58"/>
      <c r="PWC53" s="58"/>
      <c r="PWD53" s="58"/>
      <c r="PWE53" s="58"/>
      <c r="PWF53" s="58"/>
      <c r="PWG53" s="58"/>
      <c r="PWH53" s="58"/>
      <c r="PWI53" s="58"/>
      <c r="PWJ53" s="58"/>
      <c r="PWK53" s="58"/>
      <c r="PWL53" s="58"/>
      <c r="PWM53" s="58"/>
      <c r="PWN53" s="58"/>
      <c r="PWO53" s="58"/>
      <c r="PWP53" s="58"/>
      <c r="PWQ53" s="58"/>
      <c r="PWR53" s="58"/>
      <c r="PWS53" s="58"/>
      <c r="PWT53" s="58"/>
      <c r="PWU53" s="58"/>
      <c r="PWV53" s="58"/>
      <c r="PWW53" s="58"/>
      <c r="PWX53" s="58"/>
      <c r="PWY53" s="58"/>
      <c r="PWZ53" s="58"/>
      <c r="PXA53" s="58"/>
      <c r="PXB53" s="58"/>
      <c r="PXC53" s="58"/>
      <c r="PXD53" s="58"/>
      <c r="PXE53" s="58"/>
      <c r="PXF53" s="58"/>
      <c r="PXG53" s="58"/>
      <c r="PXH53" s="58"/>
      <c r="PXI53" s="58"/>
      <c r="PXJ53" s="58"/>
      <c r="PXK53" s="58"/>
      <c r="PXL53" s="58"/>
      <c r="PXM53" s="58"/>
      <c r="PXN53" s="58"/>
      <c r="PXO53" s="58"/>
      <c r="PXP53" s="58"/>
      <c r="PXQ53" s="58"/>
      <c r="PXR53" s="58"/>
      <c r="PXS53" s="58"/>
      <c r="PXT53" s="58"/>
      <c r="PXU53" s="58"/>
      <c r="PXV53" s="58"/>
      <c r="PXW53" s="58"/>
      <c r="PXX53" s="58"/>
      <c r="PXY53" s="58"/>
      <c r="PXZ53" s="58"/>
      <c r="PYA53" s="58"/>
      <c r="PYB53" s="58"/>
      <c r="PYC53" s="58"/>
      <c r="PYD53" s="58"/>
      <c r="PYE53" s="58"/>
      <c r="PYF53" s="58"/>
      <c r="PYG53" s="58"/>
      <c r="PYH53" s="58"/>
      <c r="PYI53" s="58"/>
      <c r="PYJ53" s="58"/>
      <c r="PYK53" s="58"/>
      <c r="PYL53" s="58"/>
      <c r="PYM53" s="58"/>
      <c r="PYN53" s="58"/>
      <c r="PYO53" s="58"/>
      <c r="PYP53" s="58"/>
      <c r="PYQ53" s="58"/>
      <c r="PYR53" s="58"/>
      <c r="PYS53" s="58"/>
      <c r="PYT53" s="58"/>
      <c r="PYU53" s="58"/>
      <c r="PYV53" s="58"/>
      <c r="PYW53" s="58"/>
      <c r="PYX53" s="58"/>
      <c r="PYY53" s="58"/>
      <c r="PYZ53" s="58"/>
      <c r="PZA53" s="58"/>
      <c r="PZB53" s="58"/>
      <c r="PZC53" s="58"/>
      <c r="PZD53" s="58"/>
      <c r="PZE53" s="58"/>
      <c r="PZF53" s="58"/>
      <c r="PZG53" s="58"/>
      <c r="PZH53" s="58"/>
      <c r="PZI53" s="58"/>
      <c r="PZJ53" s="58"/>
      <c r="PZK53" s="58"/>
      <c r="PZL53" s="58"/>
      <c r="PZM53" s="58"/>
      <c r="PZN53" s="58"/>
      <c r="PZO53" s="58"/>
      <c r="PZP53" s="58"/>
      <c r="PZQ53" s="58"/>
      <c r="PZR53" s="58"/>
      <c r="PZS53" s="58"/>
      <c r="PZT53" s="58"/>
      <c r="PZU53" s="58"/>
      <c r="PZV53" s="58"/>
      <c r="PZW53" s="58"/>
      <c r="PZX53" s="58"/>
      <c r="PZY53" s="58"/>
      <c r="PZZ53" s="58"/>
      <c r="QAA53" s="58"/>
      <c r="QAB53" s="58"/>
      <c r="QAC53" s="58"/>
      <c r="QAD53" s="58"/>
      <c r="QAE53" s="58"/>
      <c r="QAF53" s="58"/>
      <c r="QAG53" s="58"/>
      <c r="QAH53" s="58"/>
      <c r="QAI53" s="58"/>
      <c r="QAJ53" s="58"/>
      <c r="QAK53" s="58"/>
      <c r="QAL53" s="58"/>
      <c r="QAM53" s="58"/>
      <c r="QAN53" s="58"/>
      <c r="QAO53" s="58"/>
      <c r="QAP53" s="58"/>
      <c r="QAQ53" s="58"/>
      <c r="QAR53" s="58"/>
      <c r="QAS53" s="58"/>
      <c r="QAT53" s="58"/>
      <c r="QAU53" s="58"/>
      <c r="QAV53" s="58"/>
      <c r="QAW53" s="58"/>
      <c r="QAX53" s="58"/>
      <c r="QAY53" s="58"/>
      <c r="QAZ53" s="58"/>
      <c r="QBA53" s="58"/>
      <c r="QBB53" s="58"/>
      <c r="QBC53" s="58"/>
      <c r="QBD53" s="58"/>
      <c r="QBE53" s="58"/>
      <c r="QBF53" s="58"/>
      <c r="QBG53" s="58"/>
      <c r="QBH53" s="58"/>
      <c r="QBI53" s="58"/>
      <c r="QBJ53" s="58"/>
      <c r="QBK53" s="58"/>
      <c r="QBL53" s="58"/>
      <c r="QBM53" s="58"/>
      <c r="QBN53" s="58"/>
      <c r="QBO53" s="58"/>
      <c r="QBP53" s="58"/>
      <c r="QBQ53" s="58"/>
      <c r="QBR53" s="58"/>
      <c r="QBS53" s="58"/>
      <c r="QBT53" s="58"/>
      <c r="QBU53" s="58"/>
      <c r="QBV53" s="58"/>
      <c r="QBW53" s="58"/>
      <c r="QBX53" s="58"/>
      <c r="QBY53" s="58"/>
      <c r="QBZ53" s="58"/>
      <c r="QCA53" s="58"/>
      <c r="QCB53" s="58"/>
      <c r="QCC53" s="58"/>
      <c r="QCD53" s="58"/>
      <c r="QCE53" s="58"/>
      <c r="QCF53" s="58"/>
      <c r="QCG53" s="58"/>
      <c r="QCH53" s="58"/>
      <c r="QCI53" s="58"/>
      <c r="QCJ53" s="58"/>
      <c r="QCK53" s="58"/>
      <c r="QCL53" s="58"/>
      <c r="QCM53" s="58"/>
      <c r="QCN53" s="58"/>
      <c r="QCO53" s="58"/>
      <c r="QCP53" s="58"/>
      <c r="QCQ53" s="58"/>
      <c r="QCR53" s="58"/>
      <c r="QCS53" s="58"/>
      <c r="QCT53" s="58"/>
      <c r="QCU53" s="58"/>
      <c r="QCV53" s="58"/>
      <c r="QCW53" s="58"/>
      <c r="QCX53" s="58"/>
      <c r="QCY53" s="58"/>
      <c r="QCZ53" s="58"/>
      <c r="QDA53" s="58"/>
      <c r="QDB53" s="58"/>
      <c r="QDC53" s="58"/>
      <c r="QDD53" s="58"/>
      <c r="QDE53" s="58"/>
      <c r="QDF53" s="58"/>
      <c r="QDG53" s="58"/>
      <c r="QDH53" s="58"/>
      <c r="QDI53" s="58"/>
      <c r="QDJ53" s="58"/>
      <c r="QDK53" s="58"/>
      <c r="QDL53" s="58"/>
      <c r="QDM53" s="58"/>
      <c r="QDN53" s="58"/>
      <c r="QDO53" s="58"/>
      <c r="QDP53" s="58"/>
      <c r="QDQ53" s="58"/>
      <c r="QDR53" s="58"/>
      <c r="QDS53" s="58"/>
      <c r="QDT53" s="58"/>
      <c r="QDU53" s="58"/>
      <c r="QDV53" s="58"/>
      <c r="QDW53" s="58"/>
      <c r="QDX53" s="58"/>
      <c r="QDY53" s="58"/>
      <c r="QDZ53" s="58"/>
      <c r="QEA53" s="58"/>
      <c r="QEB53" s="58"/>
      <c r="QEC53" s="58"/>
      <c r="QED53" s="58"/>
      <c r="QEE53" s="58"/>
      <c r="QEF53" s="58"/>
      <c r="QEG53" s="58"/>
      <c r="QEH53" s="58"/>
      <c r="QEI53" s="58"/>
      <c r="QEJ53" s="58"/>
      <c r="QEK53" s="58"/>
      <c r="QEL53" s="58"/>
      <c r="QEM53" s="58"/>
      <c r="QEN53" s="58"/>
      <c r="QEO53" s="58"/>
      <c r="QEP53" s="58"/>
      <c r="QEQ53" s="58"/>
      <c r="QER53" s="58"/>
      <c r="QES53" s="58"/>
      <c r="QET53" s="58"/>
      <c r="QEU53" s="58"/>
      <c r="QEV53" s="58"/>
      <c r="QEW53" s="58"/>
      <c r="QEX53" s="58"/>
      <c r="QEY53" s="58"/>
      <c r="QEZ53" s="58"/>
      <c r="QFA53" s="58"/>
      <c r="QFB53" s="58"/>
      <c r="QFC53" s="58"/>
      <c r="QFD53" s="58"/>
      <c r="QFE53" s="58"/>
      <c r="QFF53" s="58"/>
      <c r="QFG53" s="58"/>
      <c r="QFH53" s="58"/>
      <c r="QFI53" s="58"/>
      <c r="QFJ53" s="58"/>
      <c r="QFK53" s="58"/>
      <c r="QFL53" s="58"/>
      <c r="QFM53" s="58"/>
      <c r="QFN53" s="58"/>
      <c r="QFO53" s="58"/>
      <c r="QFP53" s="58"/>
      <c r="QFQ53" s="58"/>
      <c r="QFR53" s="58"/>
      <c r="QFS53" s="58"/>
      <c r="QFT53" s="58"/>
      <c r="QFU53" s="58"/>
      <c r="QFV53" s="58"/>
      <c r="QFW53" s="58"/>
      <c r="QFX53" s="58"/>
      <c r="QFY53" s="58"/>
      <c r="QFZ53" s="58"/>
      <c r="QGA53" s="58"/>
      <c r="QGB53" s="58"/>
      <c r="QGC53" s="58"/>
      <c r="QGD53" s="58"/>
      <c r="QGE53" s="58"/>
      <c r="QGF53" s="58"/>
      <c r="QGG53" s="58"/>
      <c r="QGH53" s="58"/>
      <c r="QGI53" s="58"/>
      <c r="QGJ53" s="58"/>
      <c r="QGK53" s="58"/>
      <c r="QGL53" s="58"/>
      <c r="QGM53" s="58"/>
      <c r="QGN53" s="58"/>
      <c r="QGO53" s="58"/>
      <c r="QGP53" s="58"/>
      <c r="QGQ53" s="58"/>
      <c r="QGR53" s="58"/>
      <c r="QGS53" s="58"/>
      <c r="QGT53" s="58"/>
      <c r="QGU53" s="58"/>
      <c r="QGV53" s="58"/>
      <c r="QGW53" s="58"/>
      <c r="QGX53" s="58"/>
      <c r="QGY53" s="58"/>
      <c r="QGZ53" s="58"/>
      <c r="QHA53" s="58"/>
      <c r="QHB53" s="58"/>
      <c r="QHC53" s="58"/>
      <c r="QHD53" s="58"/>
      <c r="QHE53" s="58"/>
      <c r="QHF53" s="58"/>
      <c r="QHG53" s="58"/>
      <c r="QHH53" s="58"/>
      <c r="QHI53" s="58"/>
      <c r="QHJ53" s="58"/>
      <c r="QHK53" s="58"/>
      <c r="QHL53" s="58"/>
      <c r="QHM53" s="58"/>
      <c r="QHN53" s="58"/>
      <c r="QHO53" s="58"/>
      <c r="QHP53" s="58"/>
      <c r="QHQ53" s="58"/>
      <c r="QHR53" s="58"/>
      <c r="QHS53" s="58"/>
      <c r="QHT53" s="58"/>
      <c r="QHU53" s="58"/>
      <c r="QHV53" s="58"/>
      <c r="QHW53" s="58"/>
      <c r="QHX53" s="58"/>
      <c r="QHY53" s="58"/>
      <c r="QHZ53" s="58"/>
      <c r="QIA53" s="58"/>
      <c r="QIB53" s="58"/>
      <c r="QIC53" s="58"/>
      <c r="QID53" s="58"/>
      <c r="QIE53" s="58"/>
      <c r="QIF53" s="58"/>
      <c r="QIG53" s="58"/>
      <c r="QIH53" s="58"/>
      <c r="QII53" s="58"/>
      <c r="QIJ53" s="58"/>
      <c r="QIK53" s="58"/>
      <c r="QIL53" s="58"/>
      <c r="QIM53" s="58"/>
      <c r="QIN53" s="58"/>
      <c r="QIO53" s="58"/>
      <c r="QIP53" s="58"/>
      <c r="QIQ53" s="58"/>
      <c r="QIR53" s="58"/>
      <c r="QIS53" s="58"/>
      <c r="QIT53" s="58"/>
      <c r="QIU53" s="58"/>
      <c r="QIV53" s="58"/>
      <c r="QIW53" s="58"/>
      <c r="QIX53" s="58"/>
      <c r="QIY53" s="58"/>
      <c r="QIZ53" s="58"/>
      <c r="QJA53" s="58"/>
      <c r="QJB53" s="58"/>
      <c r="QJC53" s="58"/>
      <c r="QJD53" s="58"/>
      <c r="QJE53" s="58"/>
      <c r="QJF53" s="58"/>
      <c r="QJG53" s="58"/>
      <c r="QJH53" s="58"/>
      <c r="QJI53" s="58"/>
      <c r="QJJ53" s="58"/>
      <c r="QJK53" s="58"/>
      <c r="QJL53" s="58"/>
      <c r="QJM53" s="58"/>
      <c r="QJN53" s="58"/>
      <c r="QJO53" s="58"/>
      <c r="QJP53" s="58"/>
      <c r="QJQ53" s="58"/>
      <c r="QJR53" s="58"/>
      <c r="QJS53" s="58"/>
      <c r="QJT53" s="58"/>
      <c r="QJU53" s="58"/>
      <c r="QJV53" s="58"/>
      <c r="QJW53" s="58"/>
      <c r="QJX53" s="58"/>
      <c r="QJY53" s="58"/>
      <c r="QJZ53" s="58"/>
      <c r="QKA53" s="58"/>
      <c r="QKB53" s="58"/>
      <c r="QKC53" s="58"/>
      <c r="QKD53" s="58"/>
      <c r="QKE53" s="58"/>
      <c r="QKF53" s="58"/>
      <c r="QKG53" s="58"/>
      <c r="QKH53" s="58"/>
      <c r="QKI53" s="58"/>
      <c r="QKJ53" s="58"/>
      <c r="QKK53" s="58"/>
      <c r="QKL53" s="58"/>
      <c r="QKM53" s="58"/>
      <c r="QKN53" s="58"/>
      <c r="QKO53" s="58"/>
      <c r="QKP53" s="58"/>
      <c r="QKQ53" s="58"/>
      <c r="QKR53" s="58"/>
      <c r="QKS53" s="58"/>
      <c r="QKT53" s="58"/>
      <c r="QKU53" s="58"/>
      <c r="QKV53" s="58"/>
      <c r="QKW53" s="58"/>
      <c r="QKX53" s="58"/>
      <c r="QKY53" s="58"/>
      <c r="QKZ53" s="58"/>
      <c r="QLA53" s="58"/>
      <c r="QLB53" s="58"/>
      <c r="QLC53" s="58"/>
      <c r="QLD53" s="58"/>
      <c r="QLE53" s="58"/>
      <c r="QLF53" s="58"/>
      <c r="QLG53" s="58"/>
      <c r="QLH53" s="58"/>
      <c r="QLI53" s="58"/>
      <c r="QLJ53" s="58"/>
      <c r="QLK53" s="58"/>
      <c r="QLL53" s="58"/>
      <c r="QLM53" s="58"/>
      <c r="QLN53" s="58"/>
      <c r="QLO53" s="58"/>
      <c r="QLP53" s="58"/>
      <c r="QLQ53" s="58"/>
      <c r="QLR53" s="58"/>
      <c r="QLS53" s="58"/>
      <c r="QLT53" s="58"/>
      <c r="QLU53" s="58"/>
      <c r="QLV53" s="58"/>
      <c r="QLW53" s="58"/>
      <c r="QLX53" s="58"/>
      <c r="QLY53" s="58"/>
      <c r="QLZ53" s="58"/>
      <c r="QMA53" s="58"/>
      <c r="QMB53" s="58"/>
      <c r="QMC53" s="58"/>
      <c r="QMD53" s="58"/>
      <c r="QME53" s="58"/>
      <c r="QMF53" s="58"/>
      <c r="QMG53" s="58"/>
      <c r="QMH53" s="58"/>
      <c r="QMI53" s="58"/>
      <c r="QMJ53" s="58"/>
      <c r="QMK53" s="58"/>
      <c r="QML53" s="58"/>
      <c r="QMM53" s="58"/>
      <c r="QMN53" s="58"/>
      <c r="QMO53" s="58"/>
      <c r="QMP53" s="58"/>
      <c r="QMQ53" s="58"/>
      <c r="QMR53" s="58"/>
      <c r="QMS53" s="58"/>
      <c r="QMT53" s="58"/>
      <c r="QMU53" s="58"/>
      <c r="QMV53" s="58"/>
      <c r="QMW53" s="58"/>
      <c r="QMX53" s="58"/>
      <c r="QMY53" s="58"/>
      <c r="QMZ53" s="58"/>
      <c r="QNA53" s="58"/>
      <c r="QNB53" s="58"/>
      <c r="QNC53" s="58"/>
      <c r="QND53" s="58"/>
      <c r="QNE53" s="58"/>
      <c r="QNF53" s="58"/>
      <c r="QNG53" s="58"/>
      <c r="QNH53" s="58"/>
      <c r="QNI53" s="58"/>
      <c r="QNJ53" s="58"/>
      <c r="QNK53" s="58"/>
      <c r="QNL53" s="58"/>
      <c r="QNM53" s="58"/>
      <c r="QNN53" s="58"/>
      <c r="QNO53" s="58"/>
      <c r="QNP53" s="58"/>
      <c r="QNQ53" s="58"/>
      <c r="QNR53" s="58"/>
      <c r="QNS53" s="58"/>
      <c r="QNT53" s="58"/>
      <c r="QNU53" s="58"/>
      <c r="QNV53" s="58"/>
      <c r="QNW53" s="58"/>
      <c r="QNX53" s="58"/>
      <c r="QNY53" s="58"/>
      <c r="QNZ53" s="58"/>
      <c r="QOA53" s="58"/>
      <c r="QOB53" s="58"/>
      <c r="QOC53" s="58"/>
      <c r="QOD53" s="58"/>
      <c r="QOE53" s="58"/>
      <c r="QOF53" s="58"/>
      <c r="QOG53" s="58"/>
      <c r="QOH53" s="58"/>
      <c r="QOI53" s="58"/>
      <c r="QOJ53" s="58"/>
      <c r="QOK53" s="58"/>
      <c r="QOL53" s="58"/>
      <c r="QOM53" s="58"/>
      <c r="QON53" s="58"/>
      <c r="QOO53" s="58"/>
      <c r="QOP53" s="58"/>
      <c r="QOQ53" s="58"/>
      <c r="QOR53" s="58"/>
      <c r="QOS53" s="58"/>
      <c r="QOT53" s="58"/>
      <c r="QOU53" s="58"/>
      <c r="QOV53" s="58"/>
      <c r="QOW53" s="58"/>
      <c r="QOX53" s="58"/>
      <c r="QOY53" s="58"/>
      <c r="QOZ53" s="58"/>
      <c r="QPA53" s="58"/>
      <c r="QPB53" s="58"/>
      <c r="QPC53" s="58"/>
      <c r="QPD53" s="58"/>
      <c r="QPE53" s="58"/>
      <c r="QPF53" s="58"/>
      <c r="QPG53" s="58"/>
      <c r="QPH53" s="58"/>
      <c r="QPI53" s="58"/>
      <c r="QPJ53" s="58"/>
      <c r="QPK53" s="58"/>
      <c r="QPL53" s="58"/>
      <c r="QPM53" s="58"/>
      <c r="QPN53" s="58"/>
      <c r="QPO53" s="58"/>
      <c r="QPP53" s="58"/>
      <c r="QPQ53" s="58"/>
      <c r="QPR53" s="58"/>
      <c r="QPS53" s="58"/>
      <c r="QPT53" s="58"/>
      <c r="QPU53" s="58"/>
      <c r="QPV53" s="58"/>
      <c r="QPW53" s="58"/>
      <c r="QPX53" s="58"/>
      <c r="QPY53" s="58"/>
      <c r="QPZ53" s="58"/>
      <c r="QQA53" s="58"/>
      <c r="QQB53" s="58"/>
      <c r="QQC53" s="58"/>
      <c r="QQD53" s="58"/>
      <c r="QQE53" s="58"/>
      <c r="QQF53" s="58"/>
      <c r="QQG53" s="58"/>
      <c r="QQH53" s="58"/>
      <c r="QQI53" s="58"/>
      <c r="QQJ53" s="58"/>
      <c r="QQK53" s="58"/>
      <c r="QQL53" s="58"/>
      <c r="QQM53" s="58"/>
      <c r="QQN53" s="58"/>
      <c r="QQO53" s="58"/>
      <c r="QQP53" s="58"/>
      <c r="QQQ53" s="58"/>
      <c r="QQR53" s="58"/>
      <c r="QQS53" s="58"/>
      <c r="QQT53" s="58"/>
      <c r="QQU53" s="58"/>
      <c r="QQV53" s="58"/>
      <c r="QQW53" s="58"/>
      <c r="QQX53" s="58"/>
      <c r="QQY53" s="58"/>
      <c r="QQZ53" s="58"/>
      <c r="QRA53" s="58"/>
      <c r="QRB53" s="58"/>
      <c r="QRC53" s="58"/>
      <c r="QRD53" s="58"/>
      <c r="QRE53" s="58"/>
      <c r="QRF53" s="58"/>
      <c r="QRG53" s="58"/>
      <c r="QRH53" s="58"/>
      <c r="QRI53" s="58"/>
      <c r="QRJ53" s="58"/>
      <c r="QRK53" s="58"/>
      <c r="QRL53" s="58"/>
      <c r="QRM53" s="58"/>
      <c r="QRN53" s="58"/>
      <c r="QRO53" s="58"/>
      <c r="QRP53" s="58"/>
      <c r="QRQ53" s="58"/>
      <c r="QRR53" s="58"/>
      <c r="QRS53" s="58"/>
      <c r="QRT53" s="58"/>
      <c r="QRU53" s="58"/>
      <c r="QRV53" s="58"/>
      <c r="QRW53" s="58"/>
      <c r="QRX53" s="58"/>
      <c r="QRY53" s="58"/>
      <c r="QRZ53" s="58"/>
      <c r="QSA53" s="58"/>
      <c r="QSB53" s="58"/>
      <c r="QSC53" s="58"/>
      <c r="QSD53" s="58"/>
      <c r="QSE53" s="58"/>
      <c r="QSF53" s="58"/>
      <c r="QSG53" s="58"/>
      <c r="QSH53" s="58"/>
      <c r="QSI53" s="58"/>
      <c r="QSJ53" s="58"/>
      <c r="QSK53" s="58"/>
      <c r="QSL53" s="58"/>
      <c r="QSM53" s="58"/>
      <c r="QSN53" s="58"/>
      <c r="QSO53" s="58"/>
      <c r="QSP53" s="58"/>
      <c r="QSQ53" s="58"/>
      <c r="QSR53" s="58"/>
      <c r="QSS53" s="58"/>
      <c r="QST53" s="58"/>
      <c r="QSU53" s="58"/>
      <c r="QSV53" s="58"/>
      <c r="QSW53" s="58"/>
      <c r="QSX53" s="58"/>
      <c r="QSY53" s="58"/>
      <c r="QSZ53" s="58"/>
      <c r="QTA53" s="58"/>
      <c r="QTB53" s="58"/>
      <c r="QTC53" s="58"/>
      <c r="QTD53" s="58"/>
      <c r="QTE53" s="58"/>
      <c r="QTF53" s="58"/>
      <c r="QTG53" s="58"/>
      <c r="QTH53" s="58"/>
      <c r="QTI53" s="58"/>
      <c r="QTJ53" s="58"/>
      <c r="QTK53" s="58"/>
      <c r="QTL53" s="58"/>
      <c r="QTM53" s="58"/>
      <c r="QTN53" s="58"/>
      <c r="QTO53" s="58"/>
      <c r="QTP53" s="58"/>
      <c r="QTQ53" s="58"/>
      <c r="QTR53" s="58"/>
      <c r="QTS53" s="58"/>
      <c r="QTT53" s="58"/>
      <c r="QTU53" s="58"/>
      <c r="QTV53" s="58"/>
      <c r="QTW53" s="58"/>
      <c r="QTX53" s="58"/>
      <c r="QTY53" s="58"/>
      <c r="QTZ53" s="58"/>
      <c r="QUA53" s="58"/>
      <c r="QUB53" s="58"/>
      <c r="QUC53" s="58"/>
      <c r="QUD53" s="58"/>
      <c r="QUE53" s="58"/>
      <c r="QUF53" s="58"/>
      <c r="QUG53" s="58"/>
      <c r="QUH53" s="58"/>
      <c r="QUI53" s="58"/>
      <c r="QUJ53" s="58"/>
      <c r="QUK53" s="58"/>
      <c r="QUL53" s="58"/>
      <c r="QUM53" s="58"/>
      <c r="QUN53" s="58"/>
      <c r="QUO53" s="58"/>
      <c r="QUP53" s="58"/>
      <c r="QUQ53" s="58"/>
      <c r="QUR53" s="58"/>
      <c r="QUS53" s="58"/>
      <c r="QUT53" s="58"/>
      <c r="QUU53" s="58"/>
      <c r="QUV53" s="58"/>
      <c r="QUW53" s="58"/>
      <c r="QUX53" s="58"/>
      <c r="QUY53" s="58"/>
      <c r="QUZ53" s="58"/>
      <c r="QVA53" s="58"/>
      <c r="QVB53" s="58"/>
      <c r="QVC53" s="58"/>
      <c r="QVD53" s="58"/>
      <c r="QVE53" s="58"/>
      <c r="QVF53" s="58"/>
      <c r="QVG53" s="58"/>
      <c r="QVH53" s="58"/>
      <c r="QVI53" s="58"/>
      <c r="QVJ53" s="58"/>
      <c r="QVK53" s="58"/>
      <c r="QVL53" s="58"/>
      <c r="QVM53" s="58"/>
      <c r="QVN53" s="58"/>
      <c r="QVO53" s="58"/>
      <c r="QVP53" s="58"/>
      <c r="QVQ53" s="58"/>
      <c r="QVR53" s="58"/>
      <c r="QVS53" s="58"/>
      <c r="QVT53" s="58"/>
      <c r="QVU53" s="58"/>
      <c r="QVV53" s="58"/>
      <c r="QVW53" s="58"/>
      <c r="QVX53" s="58"/>
      <c r="QVY53" s="58"/>
      <c r="QVZ53" s="58"/>
      <c r="QWA53" s="58"/>
      <c r="QWB53" s="58"/>
      <c r="QWC53" s="58"/>
      <c r="QWD53" s="58"/>
      <c r="QWE53" s="58"/>
      <c r="QWF53" s="58"/>
      <c r="QWG53" s="58"/>
      <c r="QWH53" s="58"/>
      <c r="QWI53" s="58"/>
      <c r="QWJ53" s="58"/>
      <c r="QWK53" s="58"/>
      <c r="QWL53" s="58"/>
      <c r="QWM53" s="58"/>
      <c r="QWN53" s="58"/>
      <c r="QWO53" s="58"/>
      <c r="QWP53" s="58"/>
      <c r="QWQ53" s="58"/>
      <c r="QWR53" s="58"/>
      <c r="QWS53" s="58"/>
      <c r="QWT53" s="58"/>
      <c r="QWU53" s="58"/>
      <c r="QWV53" s="58"/>
      <c r="QWW53" s="58"/>
      <c r="QWX53" s="58"/>
      <c r="QWY53" s="58"/>
      <c r="QWZ53" s="58"/>
      <c r="QXA53" s="58"/>
      <c r="QXB53" s="58"/>
      <c r="QXC53" s="58"/>
      <c r="QXD53" s="58"/>
      <c r="QXE53" s="58"/>
      <c r="QXF53" s="58"/>
      <c r="QXG53" s="58"/>
      <c r="QXH53" s="58"/>
      <c r="QXI53" s="58"/>
      <c r="QXJ53" s="58"/>
      <c r="QXK53" s="58"/>
      <c r="QXL53" s="58"/>
      <c r="QXM53" s="58"/>
      <c r="QXN53" s="58"/>
      <c r="QXO53" s="58"/>
      <c r="QXP53" s="58"/>
      <c r="QXQ53" s="58"/>
      <c r="QXR53" s="58"/>
      <c r="QXS53" s="58"/>
      <c r="QXT53" s="58"/>
      <c r="QXU53" s="58"/>
      <c r="QXV53" s="58"/>
      <c r="QXW53" s="58"/>
      <c r="QXX53" s="58"/>
      <c r="QXY53" s="58"/>
      <c r="QXZ53" s="58"/>
      <c r="QYA53" s="58"/>
      <c r="QYB53" s="58"/>
      <c r="QYC53" s="58"/>
      <c r="QYD53" s="58"/>
      <c r="QYE53" s="58"/>
      <c r="QYF53" s="58"/>
      <c r="QYG53" s="58"/>
      <c r="QYH53" s="58"/>
      <c r="QYI53" s="58"/>
      <c r="QYJ53" s="58"/>
      <c r="QYK53" s="58"/>
      <c r="QYL53" s="58"/>
      <c r="QYM53" s="58"/>
      <c r="QYN53" s="58"/>
      <c r="QYO53" s="58"/>
      <c r="QYP53" s="58"/>
      <c r="QYQ53" s="58"/>
      <c r="QYR53" s="58"/>
      <c r="QYS53" s="58"/>
      <c r="QYT53" s="58"/>
      <c r="QYU53" s="58"/>
      <c r="QYV53" s="58"/>
      <c r="QYW53" s="58"/>
      <c r="QYX53" s="58"/>
      <c r="QYY53" s="58"/>
      <c r="QYZ53" s="58"/>
      <c r="QZA53" s="58"/>
      <c r="QZB53" s="58"/>
      <c r="QZC53" s="58"/>
      <c r="QZD53" s="58"/>
      <c r="QZE53" s="58"/>
      <c r="QZF53" s="58"/>
      <c r="QZG53" s="58"/>
      <c r="QZH53" s="58"/>
      <c r="QZI53" s="58"/>
      <c r="QZJ53" s="58"/>
      <c r="QZK53" s="58"/>
      <c r="QZL53" s="58"/>
      <c r="QZM53" s="58"/>
      <c r="QZN53" s="58"/>
      <c r="QZO53" s="58"/>
      <c r="QZP53" s="58"/>
      <c r="QZQ53" s="58"/>
      <c r="QZR53" s="58"/>
      <c r="QZS53" s="58"/>
      <c r="QZT53" s="58"/>
      <c r="QZU53" s="58"/>
      <c r="QZV53" s="58"/>
      <c r="QZW53" s="58"/>
      <c r="QZX53" s="58"/>
      <c r="QZY53" s="58"/>
      <c r="QZZ53" s="58"/>
      <c r="RAA53" s="58"/>
      <c r="RAB53" s="58"/>
      <c r="RAC53" s="58"/>
      <c r="RAD53" s="58"/>
      <c r="RAE53" s="58"/>
      <c r="RAF53" s="58"/>
      <c r="RAG53" s="58"/>
      <c r="RAH53" s="58"/>
      <c r="RAI53" s="58"/>
      <c r="RAJ53" s="58"/>
      <c r="RAK53" s="58"/>
      <c r="RAL53" s="58"/>
      <c r="RAM53" s="58"/>
      <c r="RAN53" s="58"/>
      <c r="RAO53" s="58"/>
      <c r="RAP53" s="58"/>
      <c r="RAQ53" s="58"/>
      <c r="RAR53" s="58"/>
      <c r="RAS53" s="58"/>
      <c r="RAT53" s="58"/>
      <c r="RAU53" s="58"/>
      <c r="RAV53" s="58"/>
      <c r="RAW53" s="58"/>
      <c r="RAX53" s="58"/>
      <c r="RAY53" s="58"/>
      <c r="RAZ53" s="58"/>
      <c r="RBA53" s="58"/>
      <c r="RBB53" s="58"/>
      <c r="RBC53" s="58"/>
      <c r="RBD53" s="58"/>
      <c r="RBE53" s="58"/>
      <c r="RBF53" s="58"/>
      <c r="RBG53" s="58"/>
      <c r="RBH53" s="58"/>
      <c r="RBI53" s="58"/>
      <c r="RBJ53" s="58"/>
      <c r="RBK53" s="58"/>
      <c r="RBL53" s="58"/>
      <c r="RBM53" s="58"/>
      <c r="RBN53" s="58"/>
      <c r="RBO53" s="58"/>
      <c r="RBP53" s="58"/>
      <c r="RBQ53" s="58"/>
      <c r="RBR53" s="58"/>
      <c r="RBS53" s="58"/>
      <c r="RBT53" s="58"/>
      <c r="RBU53" s="58"/>
      <c r="RBV53" s="58"/>
      <c r="RBW53" s="58"/>
      <c r="RBX53" s="58"/>
      <c r="RBY53" s="58"/>
      <c r="RBZ53" s="58"/>
      <c r="RCA53" s="58"/>
      <c r="RCB53" s="58"/>
      <c r="RCC53" s="58"/>
      <c r="RCD53" s="58"/>
      <c r="RCE53" s="58"/>
      <c r="RCF53" s="58"/>
      <c r="RCG53" s="58"/>
      <c r="RCH53" s="58"/>
      <c r="RCI53" s="58"/>
      <c r="RCJ53" s="58"/>
      <c r="RCK53" s="58"/>
      <c r="RCL53" s="58"/>
      <c r="RCM53" s="58"/>
      <c r="RCN53" s="58"/>
      <c r="RCO53" s="58"/>
      <c r="RCP53" s="58"/>
      <c r="RCQ53" s="58"/>
      <c r="RCR53" s="58"/>
      <c r="RCS53" s="58"/>
      <c r="RCT53" s="58"/>
      <c r="RCU53" s="58"/>
      <c r="RCV53" s="58"/>
      <c r="RCW53" s="58"/>
      <c r="RCX53" s="58"/>
      <c r="RCY53" s="58"/>
      <c r="RCZ53" s="58"/>
      <c r="RDA53" s="58"/>
      <c r="RDB53" s="58"/>
      <c r="RDC53" s="58"/>
      <c r="RDD53" s="58"/>
      <c r="RDE53" s="58"/>
      <c r="RDF53" s="58"/>
      <c r="RDG53" s="58"/>
      <c r="RDH53" s="58"/>
      <c r="RDI53" s="58"/>
      <c r="RDJ53" s="58"/>
      <c r="RDK53" s="58"/>
      <c r="RDL53" s="58"/>
      <c r="RDM53" s="58"/>
      <c r="RDN53" s="58"/>
      <c r="RDO53" s="58"/>
      <c r="RDP53" s="58"/>
      <c r="RDQ53" s="58"/>
      <c r="RDR53" s="58"/>
      <c r="RDS53" s="58"/>
      <c r="RDT53" s="58"/>
      <c r="RDU53" s="58"/>
      <c r="RDV53" s="58"/>
      <c r="RDW53" s="58"/>
      <c r="RDX53" s="58"/>
      <c r="RDY53" s="58"/>
      <c r="RDZ53" s="58"/>
      <c r="REA53" s="58"/>
      <c r="REB53" s="58"/>
      <c r="REC53" s="58"/>
      <c r="RED53" s="58"/>
      <c r="REE53" s="58"/>
      <c r="REF53" s="58"/>
      <c r="REG53" s="58"/>
      <c r="REH53" s="58"/>
      <c r="REI53" s="58"/>
      <c r="REJ53" s="58"/>
      <c r="REK53" s="58"/>
      <c r="REL53" s="58"/>
      <c r="REM53" s="58"/>
      <c r="REN53" s="58"/>
      <c r="REO53" s="58"/>
      <c r="REP53" s="58"/>
      <c r="REQ53" s="58"/>
      <c r="RER53" s="58"/>
      <c r="RES53" s="58"/>
      <c r="RET53" s="58"/>
      <c r="REU53" s="58"/>
      <c r="REV53" s="58"/>
      <c r="REW53" s="58"/>
      <c r="REX53" s="58"/>
      <c r="REY53" s="58"/>
      <c r="REZ53" s="58"/>
      <c r="RFA53" s="58"/>
      <c r="RFB53" s="58"/>
      <c r="RFC53" s="58"/>
      <c r="RFD53" s="58"/>
      <c r="RFE53" s="58"/>
      <c r="RFF53" s="58"/>
      <c r="RFG53" s="58"/>
      <c r="RFH53" s="58"/>
      <c r="RFI53" s="58"/>
      <c r="RFJ53" s="58"/>
      <c r="RFK53" s="58"/>
      <c r="RFL53" s="58"/>
      <c r="RFM53" s="58"/>
      <c r="RFN53" s="58"/>
      <c r="RFO53" s="58"/>
      <c r="RFP53" s="58"/>
      <c r="RFQ53" s="58"/>
      <c r="RFR53" s="58"/>
      <c r="RFS53" s="58"/>
      <c r="RFT53" s="58"/>
      <c r="RFU53" s="58"/>
      <c r="RFV53" s="58"/>
      <c r="RFW53" s="58"/>
      <c r="RFX53" s="58"/>
      <c r="RFY53" s="58"/>
      <c r="RFZ53" s="58"/>
      <c r="RGA53" s="58"/>
      <c r="RGB53" s="58"/>
      <c r="RGC53" s="58"/>
      <c r="RGD53" s="58"/>
      <c r="RGE53" s="58"/>
      <c r="RGF53" s="58"/>
      <c r="RGG53" s="58"/>
      <c r="RGH53" s="58"/>
      <c r="RGI53" s="58"/>
      <c r="RGJ53" s="58"/>
      <c r="RGK53" s="58"/>
      <c r="RGL53" s="58"/>
      <c r="RGM53" s="58"/>
      <c r="RGN53" s="58"/>
      <c r="RGO53" s="58"/>
      <c r="RGP53" s="58"/>
      <c r="RGQ53" s="58"/>
      <c r="RGR53" s="58"/>
      <c r="RGS53" s="58"/>
      <c r="RGT53" s="58"/>
      <c r="RGU53" s="58"/>
      <c r="RGV53" s="58"/>
      <c r="RGW53" s="58"/>
      <c r="RGX53" s="58"/>
      <c r="RGY53" s="58"/>
      <c r="RGZ53" s="58"/>
      <c r="RHA53" s="58"/>
      <c r="RHB53" s="58"/>
      <c r="RHC53" s="58"/>
      <c r="RHD53" s="58"/>
      <c r="RHE53" s="58"/>
      <c r="RHF53" s="58"/>
      <c r="RHG53" s="58"/>
      <c r="RHH53" s="58"/>
      <c r="RHI53" s="58"/>
      <c r="RHJ53" s="58"/>
      <c r="RHK53" s="58"/>
      <c r="RHL53" s="58"/>
      <c r="RHM53" s="58"/>
      <c r="RHN53" s="58"/>
      <c r="RHO53" s="58"/>
      <c r="RHP53" s="58"/>
      <c r="RHQ53" s="58"/>
      <c r="RHR53" s="58"/>
      <c r="RHS53" s="58"/>
      <c r="RHT53" s="58"/>
      <c r="RHU53" s="58"/>
      <c r="RHV53" s="58"/>
      <c r="RHW53" s="58"/>
      <c r="RHX53" s="58"/>
      <c r="RHY53" s="58"/>
      <c r="RHZ53" s="58"/>
      <c r="RIA53" s="58"/>
      <c r="RIB53" s="58"/>
      <c r="RIC53" s="58"/>
      <c r="RID53" s="58"/>
      <c r="RIE53" s="58"/>
      <c r="RIF53" s="58"/>
      <c r="RIG53" s="58"/>
      <c r="RIH53" s="58"/>
      <c r="RII53" s="58"/>
      <c r="RIJ53" s="58"/>
      <c r="RIK53" s="58"/>
      <c r="RIL53" s="58"/>
      <c r="RIM53" s="58"/>
      <c r="RIN53" s="58"/>
      <c r="RIO53" s="58"/>
      <c r="RIP53" s="58"/>
      <c r="RIQ53" s="58"/>
      <c r="RIR53" s="58"/>
      <c r="RIS53" s="58"/>
      <c r="RIT53" s="58"/>
      <c r="RIU53" s="58"/>
      <c r="RIV53" s="58"/>
      <c r="RIW53" s="58"/>
      <c r="RIX53" s="58"/>
      <c r="RIY53" s="58"/>
      <c r="RIZ53" s="58"/>
      <c r="RJA53" s="58"/>
      <c r="RJB53" s="58"/>
      <c r="RJC53" s="58"/>
      <c r="RJD53" s="58"/>
      <c r="RJE53" s="58"/>
      <c r="RJF53" s="58"/>
      <c r="RJG53" s="58"/>
      <c r="RJH53" s="58"/>
      <c r="RJI53" s="58"/>
      <c r="RJJ53" s="58"/>
      <c r="RJK53" s="58"/>
      <c r="RJL53" s="58"/>
      <c r="RJM53" s="58"/>
      <c r="RJN53" s="58"/>
      <c r="RJO53" s="58"/>
      <c r="RJP53" s="58"/>
      <c r="RJQ53" s="58"/>
      <c r="RJR53" s="58"/>
      <c r="RJS53" s="58"/>
      <c r="RJT53" s="58"/>
      <c r="RJU53" s="58"/>
      <c r="RJV53" s="58"/>
      <c r="RJW53" s="58"/>
      <c r="RJX53" s="58"/>
      <c r="RJY53" s="58"/>
      <c r="RJZ53" s="58"/>
      <c r="RKA53" s="58"/>
      <c r="RKB53" s="58"/>
      <c r="RKC53" s="58"/>
      <c r="RKD53" s="58"/>
      <c r="RKE53" s="58"/>
      <c r="RKF53" s="58"/>
      <c r="RKG53" s="58"/>
      <c r="RKH53" s="58"/>
      <c r="RKI53" s="58"/>
      <c r="RKJ53" s="58"/>
      <c r="RKK53" s="58"/>
      <c r="RKL53" s="58"/>
      <c r="RKM53" s="58"/>
      <c r="RKN53" s="58"/>
      <c r="RKO53" s="58"/>
      <c r="RKP53" s="58"/>
      <c r="RKQ53" s="58"/>
      <c r="RKR53" s="58"/>
      <c r="RKS53" s="58"/>
      <c r="RKT53" s="58"/>
      <c r="RKU53" s="58"/>
      <c r="RKV53" s="58"/>
      <c r="RKW53" s="58"/>
      <c r="RKX53" s="58"/>
      <c r="RKY53" s="58"/>
      <c r="RKZ53" s="58"/>
      <c r="RLA53" s="58"/>
      <c r="RLB53" s="58"/>
      <c r="RLC53" s="58"/>
      <c r="RLD53" s="58"/>
      <c r="RLE53" s="58"/>
      <c r="RLF53" s="58"/>
      <c r="RLG53" s="58"/>
      <c r="RLH53" s="58"/>
      <c r="RLI53" s="58"/>
      <c r="RLJ53" s="58"/>
      <c r="RLK53" s="58"/>
      <c r="RLL53" s="58"/>
      <c r="RLM53" s="58"/>
      <c r="RLN53" s="58"/>
      <c r="RLO53" s="58"/>
      <c r="RLP53" s="58"/>
      <c r="RLQ53" s="58"/>
      <c r="RLR53" s="58"/>
      <c r="RLS53" s="58"/>
      <c r="RLT53" s="58"/>
      <c r="RLU53" s="58"/>
      <c r="RLV53" s="58"/>
      <c r="RLW53" s="58"/>
      <c r="RLX53" s="58"/>
      <c r="RLY53" s="58"/>
      <c r="RLZ53" s="58"/>
      <c r="RMA53" s="58"/>
      <c r="RMB53" s="58"/>
      <c r="RMC53" s="58"/>
      <c r="RMD53" s="58"/>
      <c r="RME53" s="58"/>
      <c r="RMF53" s="58"/>
      <c r="RMG53" s="58"/>
      <c r="RMH53" s="58"/>
      <c r="RMI53" s="58"/>
      <c r="RMJ53" s="58"/>
      <c r="RMK53" s="58"/>
      <c r="RML53" s="58"/>
      <c r="RMM53" s="58"/>
      <c r="RMN53" s="58"/>
      <c r="RMO53" s="58"/>
      <c r="RMP53" s="58"/>
      <c r="RMQ53" s="58"/>
      <c r="RMR53" s="58"/>
      <c r="RMS53" s="58"/>
      <c r="RMT53" s="58"/>
      <c r="RMU53" s="58"/>
      <c r="RMV53" s="58"/>
      <c r="RMW53" s="58"/>
      <c r="RMX53" s="58"/>
      <c r="RMY53" s="58"/>
      <c r="RMZ53" s="58"/>
      <c r="RNA53" s="58"/>
      <c r="RNB53" s="58"/>
      <c r="RNC53" s="58"/>
      <c r="RND53" s="58"/>
      <c r="RNE53" s="58"/>
      <c r="RNF53" s="58"/>
      <c r="RNG53" s="58"/>
      <c r="RNH53" s="58"/>
      <c r="RNI53" s="58"/>
      <c r="RNJ53" s="58"/>
      <c r="RNK53" s="58"/>
      <c r="RNL53" s="58"/>
      <c r="RNM53" s="58"/>
      <c r="RNN53" s="58"/>
      <c r="RNO53" s="58"/>
      <c r="RNP53" s="58"/>
      <c r="RNQ53" s="58"/>
      <c r="RNR53" s="58"/>
      <c r="RNS53" s="58"/>
      <c r="RNT53" s="58"/>
      <c r="RNU53" s="58"/>
      <c r="RNV53" s="58"/>
      <c r="RNW53" s="58"/>
      <c r="RNX53" s="58"/>
      <c r="RNY53" s="58"/>
      <c r="RNZ53" s="58"/>
      <c r="ROA53" s="58"/>
      <c r="ROB53" s="58"/>
      <c r="ROC53" s="58"/>
      <c r="ROD53" s="58"/>
      <c r="ROE53" s="58"/>
      <c r="ROF53" s="58"/>
      <c r="ROG53" s="58"/>
      <c r="ROH53" s="58"/>
      <c r="ROI53" s="58"/>
      <c r="ROJ53" s="58"/>
      <c r="ROK53" s="58"/>
      <c r="ROL53" s="58"/>
      <c r="ROM53" s="58"/>
      <c r="RON53" s="58"/>
      <c r="ROO53" s="58"/>
      <c r="ROP53" s="58"/>
      <c r="ROQ53" s="58"/>
      <c r="ROR53" s="58"/>
      <c r="ROS53" s="58"/>
      <c r="ROT53" s="58"/>
      <c r="ROU53" s="58"/>
      <c r="ROV53" s="58"/>
      <c r="ROW53" s="58"/>
      <c r="ROX53" s="58"/>
      <c r="ROY53" s="58"/>
      <c r="ROZ53" s="58"/>
      <c r="RPA53" s="58"/>
      <c r="RPB53" s="58"/>
      <c r="RPC53" s="58"/>
      <c r="RPD53" s="58"/>
      <c r="RPE53" s="58"/>
      <c r="RPF53" s="58"/>
      <c r="RPG53" s="58"/>
      <c r="RPH53" s="58"/>
      <c r="RPI53" s="58"/>
      <c r="RPJ53" s="58"/>
      <c r="RPK53" s="58"/>
      <c r="RPL53" s="58"/>
      <c r="RPM53" s="58"/>
      <c r="RPN53" s="58"/>
      <c r="RPO53" s="58"/>
      <c r="RPP53" s="58"/>
      <c r="RPQ53" s="58"/>
      <c r="RPR53" s="58"/>
      <c r="RPS53" s="58"/>
      <c r="RPT53" s="58"/>
      <c r="RPU53" s="58"/>
      <c r="RPV53" s="58"/>
      <c r="RPW53" s="58"/>
      <c r="RPX53" s="58"/>
      <c r="RPY53" s="58"/>
      <c r="RPZ53" s="58"/>
      <c r="RQA53" s="58"/>
      <c r="RQB53" s="58"/>
      <c r="RQC53" s="58"/>
      <c r="RQD53" s="58"/>
      <c r="RQE53" s="58"/>
      <c r="RQF53" s="58"/>
      <c r="RQG53" s="58"/>
      <c r="RQH53" s="58"/>
      <c r="RQI53" s="58"/>
      <c r="RQJ53" s="58"/>
      <c r="RQK53" s="58"/>
      <c r="RQL53" s="58"/>
      <c r="RQM53" s="58"/>
      <c r="RQN53" s="58"/>
      <c r="RQO53" s="58"/>
      <c r="RQP53" s="58"/>
      <c r="RQQ53" s="58"/>
      <c r="RQR53" s="58"/>
      <c r="RQS53" s="58"/>
      <c r="RQT53" s="58"/>
      <c r="RQU53" s="58"/>
      <c r="RQV53" s="58"/>
      <c r="RQW53" s="58"/>
      <c r="RQX53" s="58"/>
      <c r="RQY53" s="58"/>
      <c r="RQZ53" s="58"/>
      <c r="RRA53" s="58"/>
      <c r="RRB53" s="58"/>
      <c r="RRC53" s="58"/>
      <c r="RRD53" s="58"/>
      <c r="RRE53" s="58"/>
      <c r="RRF53" s="58"/>
      <c r="RRG53" s="58"/>
      <c r="RRH53" s="58"/>
      <c r="RRI53" s="58"/>
      <c r="RRJ53" s="58"/>
      <c r="RRK53" s="58"/>
      <c r="RRL53" s="58"/>
      <c r="RRM53" s="58"/>
      <c r="RRN53" s="58"/>
      <c r="RRO53" s="58"/>
      <c r="RRP53" s="58"/>
      <c r="RRQ53" s="58"/>
      <c r="RRR53" s="58"/>
      <c r="RRS53" s="58"/>
      <c r="RRT53" s="58"/>
      <c r="RRU53" s="58"/>
      <c r="RRV53" s="58"/>
      <c r="RRW53" s="58"/>
      <c r="RRX53" s="58"/>
      <c r="RRY53" s="58"/>
      <c r="RRZ53" s="58"/>
      <c r="RSA53" s="58"/>
      <c r="RSB53" s="58"/>
      <c r="RSC53" s="58"/>
      <c r="RSD53" s="58"/>
      <c r="RSE53" s="58"/>
      <c r="RSF53" s="58"/>
      <c r="RSG53" s="58"/>
      <c r="RSH53" s="58"/>
      <c r="RSI53" s="58"/>
      <c r="RSJ53" s="58"/>
      <c r="RSK53" s="58"/>
      <c r="RSL53" s="58"/>
      <c r="RSM53" s="58"/>
      <c r="RSN53" s="58"/>
      <c r="RSO53" s="58"/>
      <c r="RSP53" s="58"/>
      <c r="RSQ53" s="58"/>
      <c r="RSR53" s="58"/>
      <c r="RSS53" s="58"/>
      <c r="RST53" s="58"/>
      <c r="RSU53" s="58"/>
      <c r="RSV53" s="58"/>
      <c r="RSW53" s="58"/>
      <c r="RSX53" s="58"/>
      <c r="RSY53" s="58"/>
      <c r="RSZ53" s="58"/>
      <c r="RTA53" s="58"/>
      <c r="RTB53" s="58"/>
      <c r="RTC53" s="58"/>
      <c r="RTD53" s="58"/>
      <c r="RTE53" s="58"/>
      <c r="RTF53" s="58"/>
      <c r="RTG53" s="58"/>
      <c r="RTH53" s="58"/>
      <c r="RTI53" s="58"/>
      <c r="RTJ53" s="58"/>
      <c r="RTK53" s="58"/>
      <c r="RTL53" s="58"/>
      <c r="RTM53" s="58"/>
      <c r="RTN53" s="58"/>
      <c r="RTO53" s="58"/>
      <c r="RTP53" s="58"/>
      <c r="RTQ53" s="58"/>
      <c r="RTR53" s="58"/>
      <c r="RTS53" s="58"/>
      <c r="RTT53" s="58"/>
      <c r="RTU53" s="58"/>
      <c r="RTV53" s="58"/>
      <c r="RTW53" s="58"/>
      <c r="RTX53" s="58"/>
      <c r="RTY53" s="58"/>
      <c r="RTZ53" s="58"/>
      <c r="RUA53" s="58"/>
      <c r="RUB53" s="58"/>
      <c r="RUC53" s="58"/>
      <c r="RUD53" s="58"/>
      <c r="RUE53" s="58"/>
      <c r="RUF53" s="58"/>
      <c r="RUG53" s="58"/>
      <c r="RUH53" s="58"/>
      <c r="RUI53" s="58"/>
      <c r="RUJ53" s="58"/>
      <c r="RUK53" s="58"/>
      <c r="RUL53" s="58"/>
      <c r="RUM53" s="58"/>
      <c r="RUN53" s="58"/>
      <c r="RUO53" s="58"/>
      <c r="RUP53" s="58"/>
      <c r="RUQ53" s="58"/>
      <c r="RUR53" s="58"/>
      <c r="RUS53" s="58"/>
      <c r="RUT53" s="58"/>
      <c r="RUU53" s="58"/>
      <c r="RUV53" s="58"/>
      <c r="RUW53" s="58"/>
      <c r="RUX53" s="58"/>
      <c r="RUY53" s="58"/>
      <c r="RUZ53" s="58"/>
      <c r="RVA53" s="58"/>
      <c r="RVB53" s="58"/>
      <c r="RVC53" s="58"/>
      <c r="RVD53" s="58"/>
      <c r="RVE53" s="58"/>
      <c r="RVF53" s="58"/>
      <c r="RVG53" s="58"/>
      <c r="RVH53" s="58"/>
      <c r="RVI53" s="58"/>
      <c r="RVJ53" s="58"/>
      <c r="RVK53" s="58"/>
      <c r="RVL53" s="58"/>
      <c r="RVM53" s="58"/>
      <c r="RVN53" s="58"/>
      <c r="RVO53" s="58"/>
      <c r="RVP53" s="58"/>
      <c r="RVQ53" s="58"/>
      <c r="RVR53" s="58"/>
      <c r="RVS53" s="58"/>
      <c r="RVT53" s="58"/>
      <c r="RVU53" s="58"/>
      <c r="RVV53" s="58"/>
      <c r="RVW53" s="58"/>
      <c r="RVX53" s="58"/>
      <c r="RVY53" s="58"/>
      <c r="RVZ53" s="58"/>
      <c r="RWA53" s="58"/>
      <c r="RWB53" s="58"/>
      <c r="RWC53" s="58"/>
      <c r="RWD53" s="58"/>
      <c r="RWE53" s="58"/>
      <c r="RWF53" s="58"/>
      <c r="RWG53" s="58"/>
      <c r="RWH53" s="58"/>
      <c r="RWI53" s="58"/>
      <c r="RWJ53" s="58"/>
      <c r="RWK53" s="58"/>
      <c r="RWL53" s="58"/>
      <c r="RWM53" s="58"/>
      <c r="RWN53" s="58"/>
      <c r="RWO53" s="58"/>
      <c r="RWP53" s="58"/>
      <c r="RWQ53" s="58"/>
      <c r="RWR53" s="58"/>
      <c r="RWS53" s="58"/>
      <c r="RWT53" s="58"/>
      <c r="RWU53" s="58"/>
      <c r="RWV53" s="58"/>
      <c r="RWW53" s="58"/>
      <c r="RWX53" s="58"/>
      <c r="RWY53" s="58"/>
      <c r="RWZ53" s="58"/>
      <c r="RXA53" s="58"/>
      <c r="RXB53" s="58"/>
      <c r="RXC53" s="58"/>
      <c r="RXD53" s="58"/>
      <c r="RXE53" s="58"/>
      <c r="RXF53" s="58"/>
      <c r="RXG53" s="58"/>
      <c r="RXH53" s="58"/>
      <c r="RXI53" s="58"/>
      <c r="RXJ53" s="58"/>
      <c r="RXK53" s="58"/>
      <c r="RXL53" s="58"/>
      <c r="RXM53" s="58"/>
      <c r="RXN53" s="58"/>
      <c r="RXO53" s="58"/>
      <c r="RXP53" s="58"/>
      <c r="RXQ53" s="58"/>
      <c r="RXR53" s="58"/>
      <c r="RXS53" s="58"/>
      <c r="RXT53" s="58"/>
      <c r="RXU53" s="58"/>
      <c r="RXV53" s="58"/>
      <c r="RXW53" s="58"/>
      <c r="RXX53" s="58"/>
      <c r="RXY53" s="58"/>
      <c r="RXZ53" s="58"/>
      <c r="RYA53" s="58"/>
      <c r="RYB53" s="58"/>
      <c r="RYC53" s="58"/>
      <c r="RYD53" s="58"/>
      <c r="RYE53" s="58"/>
      <c r="RYF53" s="58"/>
      <c r="RYG53" s="58"/>
      <c r="RYH53" s="58"/>
      <c r="RYI53" s="58"/>
      <c r="RYJ53" s="58"/>
      <c r="RYK53" s="58"/>
      <c r="RYL53" s="58"/>
      <c r="RYM53" s="58"/>
      <c r="RYN53" s="58"/>
      <c r="RYO53" s="58"/>
      <c r="RYP53" s="58"/>
      <c r="RYQ53" s="58"/>
      <c r="RYR53" s="58"/>
      <c r="RYS53" s="58"/>
      <c r="RYT53" s="58"/>
      <c r="RYU53" s="58"/>
      <c r="RYV53" s="58"/>
      <c r="RYW53" s="58"/>
      <c r="RYX53" s="58"/>
      <c r="RYY53" s="58"/>
      <c r="RYZ53" s="58"/>
      <c r="RZA53" s="58"/>
      <c r="RZB53" s="58"/>
      <c r="RZC53" s="58"/>
      <c r="RZD53" s="58"/>
      <c r="RZE53" s="58"/>
      <c r="RZF53" s="58"/>
      <c r="RZG53" s="58"/>
      <c r="RZH53" s="58"/>
      <c r="RZI53" s="58"/>
      <c r="RZJ53" s="58"/>
      <c r="RZK53" s="58"/>
      <c r="RZL53" s="58"/>
      <c r="RZM53" s="58"/>
      <c r="RZN53" s="58"/>
      <c r="RZO53" s="58"/>
      <c r="RZP53" s="58"/>
      <c r="RZQ53" s="58"/>
      <c r="RZR53" s="58"/>
      <c r="RZS53" s="58"/>
      <c r="RZT53" s="58"/>
      <c r="RZU53" s="58"/>
      <c r="RZV53" s="58"/>
      <c r="RZW53" s="58"/>
      <c r="RZX53" s="58"/>
      <c r="RZY53" s="58"/>
      <c r="RZZ53" s="58"/>
      <c r="SAA53" s="58"/>
      <c r="SAB53" s="58"/>
      <c r="SAC53" s="58"/>
      <c r="SAD53" s="58"/>
      <c r="SAE53" s="58"/>
      <c r="SAF53" s="58"/>
      <c r="SAG53" s="58"/>
      <c r="SAH53" s="58"/>
      <c r="SAI53" s="58"/>
      <c r="SAJ53" s="58"/>
      <c r="SAK53" s="58"/>
      <c r="SAL53" s="58"/>
      <c r="SAM53" s="58"/>
      <c r="SAN53" s="58"/>
      <c r="SAO53" s="58"/>
      <c r="SAP53" s="58"/>
      <c r="SAQ53" s="58"/>
      <c r="SAR53" s="58"/>
      <c r="SAS53" s="58"/>
      <c r="SAT53" s="58"/>
      <c r="SAU53" s="58"/>
      <c r="SAV53" s="58"/>
      <c r="SAW53" s="58"/>
      <c r="SAX53" s="58"/>
      <c r="SAY53" s="58"/>
      <c r="SAZ53" s="58"/>
      <c r="SBA53" s="58"/>
      <c r="SBB53" s="58"/>
      <c r="SBC53" s="58"/>
      <c r="SBD53" s="58"/>
      <c r="SBE53" s="58"/>
      <c r="SBF53" s="58"/>
      <c r="SBG53" s="58"/>
      <c r="SBH53" s="58"/>
      <c r="SBI53" s="58"/>
      <c r="SBJ53" s="58"/>
      <c r="SBK53" s="58"/>
      <c r="SBL53" s="58"/>
      <c r="SBM53" s="58"/>
      <c r="SBN53" s="58"/>
      <c r="SBO53" s="58"/>
      <c r="SBP53" s="58"/>
      <c r="SBQ53" s="58"/>
      <c r="SBR53" s="58"/>
      <c r="SBS53" s="58"/>
      <c r="SBT53" s="58"/>
      <c r="SBU53" s="58"/>
      <c r="SBV53" s="58"/>
      <c r="SBW53" s="58"/>
      <c r="SBX53" s="58"/>
      <c r="SBY53" s="58"/>
      <c r="SBZ53" s="58"/>
      <c r="SCA53" s="58"/>
      <c r="SCB53" s="58"/>
      <c r="SCC53" s="58"/>
      <c r="SCD53" s="58"/>
      <c r="SCE53" s="58"/>
      <c r="SCF53" s="58"/>
      <c r="SCG53" s="58"/>
      <c r="SCH53" s="58"/>
      <c r="SCI53" s="58"/>
      <c r="SCJ53" s="58"/>
      <c r="SCK53" s="58"/>
      <c r="SCL53" s="58"/>
      <c r="SCM53" s="58"/>
      <c r="SCN53" s="58"/>
      <c r="SCO53" s="58"/>
      <c r="SCP53" s="58"/>
      <c r="SCQ53" s="58"/>
      <c r="SCR53" s="58"/>
      <c r="SCS53" s="58"/>
      <c r="SCT53" s="58"/>
      <c r="SCU53" s="58"/>
      <c r="SCV53" s="58"/>
      <c r="SCW53" s="58"/>
      <c r="SCX53" s="58"/>
      <c r="SCY53" s="58"/>
      <c r="SCZ53" s="58"/>
      <c r="SDA53" s="58"/>
      <c r="SDB53" s="58"/>
      <c r="SDC53" s="58"/>
      <c r="SDD53" s="58"/>
      <c r="SDE53" s="58"/>
      <c r="SDF53" s="58"/>
      <c r="SDG53" s="58"/>
      <c r="SDH53" s="58"/>
      <c r="SDI53" s="58"/>
      <c r="SDJ53" s="58"/>
      <c r="SDK53" s="58"/>
      <c r="SDL53" s="58"/>
      <c r="SDM53" s="58"/>
      <c r="SDN53" s="58"/>
      <c r="SDO53" s="58"/>
      <c r="SDP53" s="58"/>
      <c r="SDQ53" s="58"/>
      <c r="SDR53" s="58"/>
      <c r="SDS53" s="58"/>
      <c r="SDT53" s="58"/>
      <c r="SDU53" s="58"/>
      <c r="SDV53" s="58"/>
      <c r="SDW53" s="58"/>
      <c r="SDX53" s="58"/>
      <c r="SDY53" s="58"/>
      <c r="SDZ53" s="58"/>
      <c r="SEA53" s="58"/>
      <c r="SEB53" s="58"/>
      <c r="SEC53" s="58"/>
      <c r="SED53" s="58"/>
      <c r="SEE53" s="58"/>
      <c r="SEF53" s="58"/>
      <c r="SEG53" s="58"/>
      <c r="SEH53" s="58"/>
      <c r="SEI53" s="58"/>
      <c r="SEJ53" s="58"/>
      <c r="SEK53" s="58"/>
      <c r="SEL53" s="58"/>
      <c r="SEM53" s="58"/>
      <c r="SEN53" s="58"/>
      <c r="SEO53" s="58"/>
      <c r="SEP53" s="58"/>
      <c r="SEQ53" s="58"/>
      <c r="SER53" s="58"/>
      <c r="SES53" s="58"/>
      <c r="SET53" s="58"/>
      <c r="SEU53" s="58"/>
      <c r="SEV53" s="58"/>
      <c r="SEW53" s="58"/>
      <c r="SEX53" s="58"/>
      <c r="SEY53" s="58"/>
      <c r="SEZ53" s="58"/>
      <c r="SFA53" s="58"/>
      <c r="SFB53" s="58"/>
      <c r="SFC53" s="58"/>
      <c r="SFD53" s="58"/>
      <c r="SFE53" s="58"/>
      <c r="SFF53" s="58"/>
      <c r="SFG53" s="58"/>
      <c r="SFH53" s="58"/>
      <c r="SFI53" s="58"/>
      <c r="SFJ53" s="58"/>
      <c r="SFK53" s="58"/>
      <c r="SFL53" s="58"/>
      <c r="SFM53" s="58"/>
      <c r="SFN53" s="58"/>
      <c r="SFO53" s="58"/>
      <c r="SFP53" s="58"/>
      <c r="SFQ53" s="58"/>
      <c r="SFR53" s="58"/>
      <c r="SFS53" s="58"/>
      <c r="SFT53" s="58"/>
      <c r="SFU53" s="58"/>
      <c r="SFV53" s="58"/>
      <c r="SFW53" s="58"/>
      <c r="SFX53" s="58"/>
      <c r="SFY53" s="58"/>
      <c r="SFZ53" s="58"/>
      <c r="SGA53" s="58"/>
      <c r="SGB53" s="58"/>
      <c r="SGC53" s="58"/>
      <c r="SGD53" s="58"/>
      <c r="SGE53" s="58"/>
      <c r="SGF53" s="58"/>
      <c r="SGG53" s="58"/>
      <c r="SGH53" s="58"/>
      <c r="SGI53" s="58"/>
      <c r="SGJ53" s="58"/>
      <c r="SGK53" s="58"/>
      <c r="SGL53" s="58"/>
      <c r="SGM53" s="58"/>
      <c r="SGN53" s="58"/>
      <c r="SGO53" s="58"/>
      <c r="SGP53" s="58"/>
      <c r="SGQ53" s="58"/>
      <c r="SGR53" s="58"/>
      <c r="SGS53" s="58"/>
      <c r="SGT53" s="58"/>
      <c r="SGU53" s="58"/>
      <c r="SGV53" s="58"/>
      <c r="SGW53" s="58"/>
      <c r="SGX53" s="58"/>
      <c r="SGY53" s="58"/>
      <c r="SGZ53" s="58"/>
      <c r="SHA53" s="58"/>
      <c r="SHB53" s="58"/>
      <c r="SHC53" s="58"/>
      <c r="SHD53" s="58"/>
      <c r="SHE53" s="58"/>
      <c r="SHF53" s="58"/>
      <c r="SHG53" s="58"/>
      <c r="SHH53" s="58"/>
      <c r="SHI53" s="58"/>
      <c r="SHJ53" s="58"/>
      <c r="SHK53" s="58"/>
      <c r="SHL53" s="58"/>
      <c r="SHM53" s="58"/>
      <c r="SHN53" s="58"/>
      <c r="SHO53" s="58"/>
      <c r="SHP53" s="58"/>
      <c r="SHQ53" s="58"/>
      <c r="SHR53" s="58"/>
      <c r="SHS53" s="58"/>
      <c r="SHT53" s="58"/>
      <c r="SHU53" s="58"/>
      <c r="SHV53" s="58"/>
      <c r="SHW53" s="58"/>
      <c r="SHX53" s="58"/>
      <c r="SHY53" s="58"/>
      <c r="SHZ53" s="58"/>
      <c r="SIA53" s="58"/>
      <c r="SIB53" s="58"/>
      <c r="SIC53" s="58"/>
      <c r="SID53" s="58"/>
      <c r="SIE53" s="58"/>
      <c r="SIF53" s="58"/>
      <c r="SIG53" s="58"/>
      <c r="SIH53" s="58"/>
      <c r="SII53" s="58"/>
      <c r="SIJ53" s="58"/>
      <c r="SIK53" s="58"/>
      <c r="SIL53" s="58"/>
      <c r="SIM53" s="58"/>
      <c r="SIN53" s="58"/>
      <c r="SIO53" s="58"/>
      <c r="SIP53" s="58"/>
      <c r="SIQ53" s="58"/>
      <c r="SIR53" s="58"/>
      <c r="SIS53" s="58"/>
      <c r="SIT53" s="58"/>
      <c r="SIU53" s="58"/>
      <c r="SIV53" s="58"/>
      <c r="SIW53" s="58"/>
      <c r="SIX53" s="58"/>
      <c r="SIY53" s="58"/>
      <c r="SIZ53" s="58"/>
      <c r="SJA53" s="58"/>
      <c r="SJB53" s="58"/>
      <c r="SJC53" s="58"/>
      <c r="SJD53" s="58"/>
      <c r="SJE53" s="58"/>
      <c r="SJF53" s="58"/>
      <c r="SJG53" s="58"/>
      <c r="SJH53" s="58"/>
      <c r="SJI53" s="58"/>
      <c r="SJJ53" s="58"/>
      <c r="SJK53" s="58"/>
      <c r="SJL53" s="58"/>
      <c r="SJM53" s="58"/>
      <c r="SJN53" s="58"/>
      <c r="SJO53" s="58"/>
      <c r="SJP53" s="58"/>
      <c r="SJQ53" s="58"/>
      <c r="SJR53" s="58"/>
      <c r="SJS53" s="58"/>
      <c r="SJT53" s="58"/>
      <c r="SJU53" s="58"/>
      <c r="SJV53" s="58"/>
      <c r="SJW53" s="58"/>
      <c r="SJX53" s="58"/>
      <c r="SJY53" s="58"/>
      <c r="SJZ53" s="58"/>
      <c r="SKA53" s="58"/>
      <c r="SKB53" s="58"/>
      <c r="SKC53" s="58"/>
      <c r="SKD53" s="58"/>
      <c r="SKE53" s="58"/>
      <c r="SKF53" s="58"/>
      <c r="SKG53" s="58"/>
      <c r="SKH53" s="58"/>
      <c r="SKI53" s="58"/>
      <c r="SKJ53" s="58"/>
      <c r="SKK53" s="58"/>
      <c r="SKL53" s="58"/>
      <c r="SKM53" s="58"/>
      <c r="SKN53" s="58"/>
      <c r="SKO53" s="58"/>
      <c r="SKP53" s="58"/>
      <c r="SKQ53" s="58"/>
      <c r="SKR53" s="58"/>
      <c r="SKS53" s="58"/>
      <c r="SKT53" s="58"/>
      <c r="SKU53" s="58"/>
      <c r="SKV53" s="58"/>
      <c r="SKW53" s="58"/>
      <c r="SKX53" s="58"/>
      <c r="SKY53" s="58"/>
      <c r="SKZ53" s="58"/>
      <c r="SLA53" s="58"/>
      <c r="SLB53" s="58"/>
      <c r="SLC53" s="58"/>
      <c r="SLD53" s="58"/>
      <c r="SLE53" s="58"/>
      <c r="SLF53" s="58"/>
      <c r="SLG53" s="58"/>
      <c r="SLH53" s="58"/>
      <c r="SLI53" s="58"/>
      <c r="SLJ53" s="58"/>
      <c r="SLK53" s="58"/>
      <c r="SLL53" s="58"/>
      <c r="SLM53" s="58"/>
      <c r="SLN53" s="58"/>
      <c r="SLO53" s="58"/>
      <c r="SLP53" s="58"/>
      <c r="SLQ53" s="58"/>
      <c r="SLR53" s="58"/>
      <c r="SLS53" s="58"/>
      <c r="SLT53" s="58"/>
      <c r="SLU53" s="58"/>
      <c r="SLV53" s="58"/>
      <c r="SLW53" s="58"/>
      <c r="SLX53" s="58"/>
      <c r="SLY53" s="58"/>
      <c r="SLZ53" s="58"/>
      <c r="SMA53" s="58"/>
      <c r="SMB53" s="58"/>
      <c r="SMC53" s="58"/>
      <c r="SMD53" s="58"/>
      <c r="SME53" s="58"/>
      <c r="SMF53" s="58"/>
      <c r="SMG53" s="58"/>
      <c r="SMH53" s="58"/>
      <c r="SMI53" s="58"/>
      <c r="SMJ53" s="58"/>
      <c r="SMK53" s="58"/>
      <c r="SML53" s="58"/>
      <c r="SMM53" s="58"/>
      <c r="SMN53" s="58"/>
      <c r="SMO53" s="58"/>
      <c r="SMP53" s="58"/>
      <c r="SMQ53" s="58"/>
      <c r="SMR53" s="58"/>
      <c r="SMS53" s="58"/>
      <c r="SMT53" s="58"/>
      <c r="SMU53" s="58"/>
      <c r="SMV53" s="58"/>
      <c r="SMW53" s="58"/>
      <c r="SMX53" s="58"/>
      <c r="SMY53" s="58"/>
      <c r="SMZ53" s="58"/>
      <c r="SNA53" s="58"/>
      <c r="SNB53" s="58"/>
      <c r="SNC53" s="58"/>
      <c r="SND53" s="58"/>
      <c r="SNE53" s="58"/>
      <c r="SNF53" s="58"/>
      <c r="SNG53" s="58"/>
      <c r="SNH53" s="58"/>
      <c r="SNI53" s="58"/>
      <c r="SNJ53" s="58"/>
      <c r="SNK53" s="58"/>
      <c r="SNL53" s="58"/>
      <c r="SNM53" s="58"/>
      <c r="SNN53" s="58"/>
      <c r="SNO53" s="58"/>
      <c r="SNP53" s="58"/>
      <c r="SNQ53" s="58"/>
      <c r="SNR53" s="58"/>
      <c r="SNS53" s="58"/>
      <c r="SNT53" s="58"/>
      <c r="SNU53" s="58"/>
      <c r="SNV53" s="58"/>
      <c r="SNW53" s="58"/>
      <c r="SNX53" s="58"/>
      <c r="SNY53" s="58"/>
      <c r="SNZ53" s="58"/>
      <c r="SOA53" s="58"/>
      <c r="SOB53" s="58"/>
      <c r="SOC53" s="58"/>
      <c r="SOD53" s="58"/>
      <c r="SOE53" s="58"/>
      <c r="SOF53" s="58"/>
      <c r="SOG53" s="58"/>
      <c r="SOH53" s="58"/>
      <c r="SOI53" s="58"/>
      <c r="SOJ53" s="58"/>
      <c r="SOK53" s="58"/>
      <c r="SOL53" s="58"/>
      <c r="SOM53" s="58"/>
      <c r="SON53" s="58"/>
      <c r="SOO53" s="58"/>
      <c r="SOP53" s="58"/>
      <c r="SOQ53" s="58"/>
      <c r="SOR53" s="58"/>
      <c r="SOS53" s="58"/>
      <c r="SOT53" s="58"/>
      <c r="SOU53" s="58"/>
      <c r="SOV53" s="58"/>
      <c r="SOW53" s="58"/>
      <c r="SOX53" s="58"/>
      <c r="SOY53" s="58"/>
      <c r="SOZ53" s="58"/>
      <c r="SPA53" s="58"/>
      <c r="SPB53" s="58"/>
      <c r="SPC53" s="58"/>
      <c r="SPD53" s="58"/>
      <c r="SPE53" s="58"/>
      <c r="SPF53" s="58"/>
      <c r="SPG53" s="58"/>
      <c r="SPH53" s="58"/>
      <c r="SPI53" s="58"/>
      <c r="SPJ53" s="58"/>
      <c r="SPK53" s="58"/>
      <c r="SPL53" s="58"/>
      <c r="SPM53" s="58"/>
      <c r="SPN53" s="58"/>
      <c r="SPO53" s="58"/>
      <c r="SPP53" s="58"/>
      <c r="SPQ53" s="58"/>
      <c r="SPR53" s="58"/>
      <c r="SPS53" s="58"/>
      <c r="SPT53" s="58"/>
      <c r="SPU53" s="58"/>
      <c r="SPV53" s="58"/>
      <c r="SPW53" s="58"/>
      <c r="SPX53" s="58"/>
      <c r="SPY53" s="58"/>
      <c r="SPZ53" s="58"/>
      <c r="SQA53" s="58"/>
      <c r="SQB53" s="58"/>
      <c r="SQC53" s="58"/>
      <c r="SQD53" s="58"/>
      <c r="SQE53" s="58"/>
      <c r="SQF53" s="58"/>
      <c r="SQG53" s="58"/>
      <c r="SQH53" s="58"/>
      <c r="SQI53" s="58"/>
      <c r="SQJ53" s="58"/>
      <c r="SQK53" s="58"/>
      <c r="SQL53" s="58"/>
      <c r="SQM53" s="58"/>
      <c r="SQN53" s="58"/>
      <c r="SQO53" s="58"/>
      <c r="SQP53" s="58"/>
      <c r="SQQ53" s="58"/>
      <c r="SQR53" s="58"/>
      <c r="SQS53" s="58"/>
      <c r="SQT53" s="58"/>
      <c r="SQU53" s="58"/>
      <c r="SQV53" s="58"/>
      <c r="SQW53" s="58"/>
      <c r="SQX53" s="58"/>
      <c r="SQY53" s="58"/>
      <c r="SQZ53" s="58"/>
      <c r="SRA53" s="58"/>
      <c r="SRB53" s="58"/>
      <c r="SRC53" s="58"/>
      <c r="SRD53" s="58"/>
      <c r="SRE53" s="58"/>
      <c r="SRF53" s="58"/>
      <c r="SRG53" s="58"/>
      <c r="SRH53" s="58"/>
      <c r="SRI53" s="58"/>
      <c r="SRJ53" s="58"/>
      <c r="SRK53" s="58"/>
      <c r="SRL53" s="58"/>
      <c r="SRM53" s="58"/>
      <c r="SRN53" s="58"/>
      <c r="SRO53" s="58"/>
      <c r="SRP53" s="58"/>
      <c r="SRQ53" s="58"/>
      <c r="SRR53" s="58"/>
      <c r="SRS53" s="58"/>
      <c r="SRT53" s="58"/>
      <c r="SRU53" s="58"/>
      <c r="SRV53" s="58"/>
      <c r="SRW53" s="58"/>
      <c r="SRX53" s="58"/>
      <c r="SRY53" s="58"/>
      <c r="SRZ53" s="58"/>
      <c r="SSA53" s="58"/>
      <c r="SSB53" s="58"/>
      <c r="SSC53" s="58"/>
      <c r="SSD53" s="58"/>
      <c r="SSE53" s="58"/>
      <c r="SSF53" s="58"/>
      <c r="SSG53" s="58"/>
      <c r="SSH53" s="58"/>
      <c r="SSI53" s="58"/>
      <c r="SSJ53" s="58"/>
      <c r="SSK53" s="58"/>
      <c r="SSL53" s="58"/>
      <c r="SSM53" s="58"/>
      <c r="SSN53" s="58"/>
      <c r="SSO53" s="58"/>
      <c r="SSP53" s="58"/>
      <c r="SSQ53" s="58"/>
      <c r="SSR53" s="58"/>
      <c r="SSS53" s="58"/>
      <c r="SST53" s="58"/>
      <c r="SSU53" s="58"/>
      <c r="SSV53" s="58"/>
      <c r="SSW53" s="58"/>
      <c r="SSX53" s="58"/>
      <c r="SSY53" s="58"/>
      <c r="SSZ53" s="58"/>
      <c r="STA53" s="58"/>
      <c r="STB53" s="58"/>
      <c r="STC53" s="58"/>
      <c r="STD53" s="58"/>
      <c r="STE53" s="58"/>
      <c r="STF53" s="58"/>
      <c r="STG53" s="58"/>
      <c r="STH53" s="58"/>
      <c r="STI53" s="58"/>
      <c r="STJ53" s="58"/>
      <c r="STK53" s="58"/>
      <c r="STL53" s="58"/>
      <c r="STM53" s="58"/>
      <c r="STN53" s="58"/>
      <c r="STO53" s="58"/>
      <c r="STP53" s="58"/>
      <c r="STQ53" s="58"/>
      <c r="STR53" s="58"/>
      <c r="STS53" s="58"/>
      <c r="STT53" s="58"/>
      <c r="STU53" s="58"/>
      <c r="STV53" s="58"/>
      <c r="STW53" s="58"/>
      <c r="STX53" s="58"/>
      <c r="STY53" s="58"/>
      <c r="STZ53" s="58"/>
      <c r="SUA53" s="58"/>
      <c r="SUB53" s="58"/>
      <c r="SUC53" s="58"/>
      <c r="SUD53" s="58"/>
      <c r="SUE53" s="58"/>
      <c r="SUF53" s="58"/>
      <c r="SUG53" s="58"/>
      <c r="SUH53" s="58"/>
      <c r="SUI53" s="58"/>
      <c r="SUJ53" s="58"/>
      <c r="SUK53" s="58"/>
      <c r="SUL53" s="58"/>
      <c r="SUM53" s="58"/>
      <c r="SUN53" s="58"/>
      <c r="SUO53" s="58"/>
      <c r="SUP53" s="58"/>
      <c r="SUQ53" s="58"/>
      <c r="SUR53" s="58"/>
      <c r="SUS53" s="58"/>
      <c r="SUT53" s="58"/>
      <c r="SUU53" s="58"/>
      <c r="SUV53" s="58"/>
      <c r="SUW53" s="58"/>
      <c r="SUX53" s="58"/>
      <c r="SUY53" s="58"/>
      <c r="SUZ53" s="58"/>
      <c r="SVA53" s="58"/>
      <c r="SVB53" s="58"/>
      <c r="SVC53" s="58"/>
      <c r="SVD53" s="58"/>
      <c r="SVE53" s="58"/>
      <c r="SVF53" s="58"/>
      <c r="SVG53" s="58"/>
      <c r="SVH53" s="58"/>
      <c r="SVI53" s="58"/>
      <c r="SVJ53" s="58"/>
      <c r="SVK53" s="58"/>
      <c r="SVL53" s="58"/>
      <c r="SVM53" s="58"/>
      <c r="SVN53" s="58"/>
      <c r="SVO53" s="58"/>
      <c r="SVP53" s="58"/>
      <c r="SVQ53" s="58"/>
      <c r="SVR53" s="58"/>
      <c r="SVS53" s="58"/>
      <c r="SVT53" s="58"/>
      <c r="SVU53" s="58"/>
      <c r="SVV53" s="58"/>
      <c r="SVW53" s="58"/>
      <c r="SVX53" s="58"/>
      <c r="SVY53" s="58"/>
      <c r="SVZ53" s="58"/>
      <c r="SWA53" s="58"/>
      <c r="SWB53" s="58"/>
      <c r="SWC53" s="58"/>
      <c r="SWD53" s="58"/>
      <c r="SWE53" s="58"/>
      <c r="SWF53" s="58"/>
      <c r="SWG53" s="58"/>
      <c r="SWH53" s="58"/>
      <c r="SWI53" s="58"/>
      <c r="SWJ53" s="58"/>
      <c r="SWK53" s="58"/>
      <c r="SWL53" s="58"/>
      <c r="SWM53" s="58"/>
      <c r="SWN53" s="58"/>
      <c r="SWO53" s="58"/>
      <c r="SWP53" s="58"/>
      <c r="SWQ53" s="58"/>
      <c r="SWR53" s="58"/>
      <c r="SWS53" s="58"/>
      <c r="SWT53" s="58"/>
      <c r="SWU53" s="58"/>
      <c r="SWV53" s="58"/>
      <c r="SWW53" s="58"/>
      <c r="SWX53" s="58"/>
      <c r="SWY53" s="58"/>
      <c r="SWZ53" s="58"/>
      <c r="SXA53" s="58"/>
      <c r="SXB53" s="58"/>
      <c r="SXC53" s="58"/>
      <c r="SXD53" s="58"/>
      <c r="SXE53" s="58"/>
      <c r="SXF53" s="58"/>
      <c r="SXG53" s="58"/>
      <c r="SXH53" s="58"/>
      <c r="SXI53" s="58"/>
      <c r="SXJ53" s="58"/>
      <c r="SXK53" s="58"/>
      <c r="SXL53" s="58"/>
      <c r="SXM53" s="58"/>
      <c r="SXN53" s="58"/>
      <c r="SXO53" s="58"/>
      <c r="SXP53" s="58"/>
      <c r="SXQ53" s="58"/>
      <c r="SXR53" s="58"/>
      <c r="SXS53" s="58"/>
      <c r="SXT53" s="58"/>
      <c r="SXU53" s="58"/>
      <c r="SXV53" s="58"/>
      <c r="SXW53" s="58"/>
      <c r="SXX53" s="58"/>
      <c r="SXY53" s="58"/>
      <c r="SXZ53" s="58"/>
      <c r="SYA53" s="58"/>
      <c r="SYB53" s="58"/>
      <c r="SYC53" s="58"/>
      <c r="SYD53" s="58"/>
      <c r="SYE53" s="58"/>
      <c r="SYF53" s="58"/>
      <c r="SYG53" s="58"/>
      <c r="SYH53" s="58"/>
      <c r="SYI53" s="58"/>
      <c r="SYJ53" s="58"/>
      <c r="SYK53" s="58"/>
      <c r="SYL53" s="58"/>
      <c r="SYM53" s="58"/>
      <c r="SYN53" s="58"/>
      <c r="SYO53" s="58"/>
      <c r="SYP53" s="58"/>
      <c r="SYQ53" s="58"/>
      <c r="SYR53" s="58"/>
      <c r="SYS53" s="58"/>
      <c r="SYT53" s="58"/>
      <c r="SYU53" s="58"/>
      <c r="SYV53" s="58"/>
      <c r="SYW53" s="58"/>
      <c r="SYX53" s="58"/>
      <c r="SYY53" s="58"/>
      <c r="SYZ53" s="58"/>
      <c r="SZA53" s="58"/>
      <c r="SZB53" s="58"/>
      <c r="SZC53" s="58"/>
      <c r="SZD53" s="58"/>
      <c r="SZE53" s="58"/>
      <c r="SZF53" s="58"/>
      <c r="SZG53" s="58"/>
      <c r="SZH53" s="58"/>
      <c r="SZI53" s="58"/>
      <c r="SZJ53" s="58"/>
      <c r="SZK53" s="58"/>
      <c r="SZL53" s="58"/>
      <c r="SZM53" s="58"/>
      <c r="SZN53" s="58"/>
      <c r="SZO53" s="58"/>
      <c r="SZP53" s="58"/>
      <c r="SZQ53" s="58"/>
      <c r="SZR53" s="58"/>
      <c r="SZS53" s="58"/>
      <c r="SZT53" s="58"/>
      <c r="SZU53" s="58"/>
      <c r="SZV53" s="58"/>
      <c r="SZW53" s="58"/>
      <c r="SZX53" s="58"/>
      <c r="SZY53" s="58"/>
      <c r="SZZ53" s="58"/>
      <c r="TAA53" s="58"/>
      <c r="TAB53" s="58"/>
      <c r="TAC53" s="58"/>
      <c r="TAD53" s="58"/>
      <c r="TAE53" s="58"/>
      <c r="TAF53" s="58"/>
      <c r="TAG53" s="58"/>
      <c r="TAH53" s="58"/>
      <c r="TAI53" s="58"/>
      <c r="TAJ53" s="58"/>
      <c r="TAK53" s="58"/>
      <c r="TAL53" s="58"/>
      <c r="TAM53" s="58"/>
      <c r="TAN53" s="58"/>
      <c r="TAO53" s="58"/>
      <c r="TAP53" s="58"/>
      <c r="TAQ53" s="58"/>
      <c r="TAR53" s="58"/>
      <c r="TAS53" s="58"/>
      <c r="TAT53" s="58"/>
      <c r="TAU53" s="58"/>
      <c r="TAV53" s="58"/>
      <c r="TAW53" s="58"/>
      <c r="TAX53" s="58"/>
      <c r="TAY53" s="58"/>
      <c r="TAZ53" s="58"/>
      <c r="TBA53" s="58"/>
      <c r="TBB53" s="58"/>
      <c r="TBC53" s="58"/>
      <c r="TBD53" s="58"/>
      <c r="TBE53" s="58"/>
      <c r="TBF53" s="58"/>
      <c r="TBG53" s="58"/>
      <c r="TBH53" s="58"/>
      <c r="TBI53" s="58"/>
      <c r="TBJ53" s="58"/>
      <c r="TBK53" s="58"/>
      <c r="TBL53" s="58"/>
      <c r="TBM53" s="58"/>
      <c r="TBN53" s="58"/>
      <c r="TBO53" s="58"/>
      <c r="TBP53" s="58"/>
      <c r="TBQ53" s="58"/>
      <c r="TBR53" s="58"/>
      <c r="TBS53" s="58"/>
      <c r="TBT53" s="58"/>
      <c r="TBU53" s="58"/>
      <c r="TBV53" s="58"/>
      <c r="TBW53" s="58"/>
      <c r="TBX53" s="58"/>
      <c r="TBY53" s="58"/>
      <c r="TBZ53" s="58"/>
      <c r="TCA53" s="58"/>
      <c r="TCB53" s="58"/>
      <c r="TCC53" s="58"/>
      <c r="TCD53" s="58"/>
      <c r="TCE53" s="58"/>
      <c r="TCF53" s="58"/>
      <c r="TCG53" s="58"/>
      <c r="TCH53" s="58"/>
      <c r="TCI53" s="58"/>
      <c r="TCJ53" s="58"/>
      <c r="TCK53" s="58"/>
      <c r="TCL53" s="58"/>
      <c r="TCM53" s="58"/>
      <c r="TCN53" s="58"/>
      <c r="TCO53" s="58"/>
      <c r="TCP53" s="58"/>
      <c r="TCQ53" s="58"/>
      <c r="TCR53" s="58"/>
      <c r="TCS53" s="58"/>
      <c r="TCT53" s="58"/>
      <c r="TCU53" s="58"/>
      <c r="TCV53" s="58"/>
      <c r="TCW53" s="58"/>
      <c r="TCX53" s="58"/>
      <c r="TCY53" s="58"/>
      <c r="TCZ53" s="58"/>
      <c r="TDA53" s="58"/>
      <c r="TDB53" s="58"/>
      <c r="TDC53" s="58"/>
      <c r="TDD53" s="58"/>
      <c r="TDE53" s="58"/>
      <c r="TDF53" s="58"/>
      <c r="TDG53" s="58"/>
      <c r="TDH53" s="58"/>
      <c r="TDI53" s="58"/>
      <c r="TDJ53" s="58"/>
      <c r="TDK53" s="58"/>
      <c r="TDL53" s="58"/>
      <c r="TDM53" s="58"/>
      <c r="TDN53" s="58"/>
      <c r="TDO53" s="58"/>
      <c r="TDP53" s="58"/>
      <c r="TDQ53" s="58"/>
      <c r="TDR53" s="58"/>
      <c r="TDS53" s="58"/>
      <c r="TDT53" s="58"/>
      <c r="TDU53" s="58"/>
      <c r="TDV53" s="58"/>
      <c r="TDW53" s="58"/>
      <c r="TDX53" s="58"/>
      <c r="TDY53" s="58"/>
      <c r="TDZ53" s="58"/>
      <c r="TEA53" s="58"/>
      <c r="TEB53" s="58"/>
      <c r="TEC53" s="58"/>
      <c r="TED53" s="58"/>
      <c r="TEE53" s="58"/>
      <c r="TEF53" s="58"/>
      <c r="TEG53" s="58"/>
      <c r="TEH53" s="58"/>
      <c r="TEI53" s="58"/>
      <c r="TEJ53" s="58"/>
      <c r="TEK53" s="58"/>
      <c r="TEL53" s="58"/>
      <c r="TEM53" s="58"/>
      <c r="TEN53" s="58"/>
      <c r="TEO53" s="58"/>
      <c r="TEP53" s="58"/>
      <c r="TEQ53" s="58"/>
      <c r="TER53" s="58"/>
      <c r="TES53" s="58"/>
      <c r="TET53" s="58"/>
      <c r="TEU53" s="58"/>
      <c r="TEV53" s="58"/>
      <c r="TEW53" s="58"/>
      <c r="TEX53" s="58"/>
      <c r="TEY53" s="58"/>
      <c r="TEZ53" s="58"/>
      <c r="TFA53" s="58"/>
      <c r="TFB53" s="58"/>
      <c r="TFC53" s="58"/>
      <c r="TFD53" s="58"/>
      <c r="TFE53" s="58"/>
      <c r="TFF53" s="58"/>
      <c r="TFG53" s="58"/>
      <c r="TFH53" s="58"/>
      <c r="TFI53" s="58"/>
      <c r="TFJ53" s="58"/>
      <c r="TFK53" s="58"/>
      <c r="TFL53" s="58"/>
      <c r="TFM53" s="58"/>
      <c r="TFN53" s="58"/>
      <c r="TFO53" s="58"/>
      <c r="TFP53" s="58"/>
      <c r="TFQ53" s="58"/>
      <c r="TFR53" s="58"/>
      <c r="TFS53" s="58"/>
      <c r="TFT53" s="58"/>
      <c r="TFU53" s="58"/>
      <c r="TFV53" s="58"/>
      <c r="TFW53" s="58"/>
      <c r="TFX53" s="58"/>
      <c r="TFY53" s="58"/>
      <c r="TFZ53" s="58"/>
      <c r="TGA53" s="58"/>
      <c r="TGB53" s="58"/>
      <c r="TGC53" s="58"/>
      <c r="TGD53" s="58"/>
      <c r="TGE53" s="58"/>
      <c r="TGF53" s="58"/>
      <c r="TGG53" s="58"/>
      <c r="TGH53" s="58"/>
      <c r="TGI53" s="58"/>
      <c r="TGJ53" s="58"/>
      <c r="TGK53" s="58"/>
      <c r="TGL53" s="58"/>
      <c r="TGM53" s="58"/>
      <c r="TGN53" s="58"/>
      <c r="TGO53" s="58"/>
      <c r="TGP53" s="58"/>
      <c r="TGQ53" s="58"/>
      <c r="TGR53" s="58"/>
      <c r="TGS53" s="58"/>
      <c r="TGT53" s="58"/>
      <c r="TGU53" s="58"/>
      <c r="TGV53" s="58"/>
      <c r="TGW53" s="58"/>
      <c r="TGX53" s="58"/>
      <c r="TGY53" s="58"/>
      <c r="TGZ53" s="58"/>
      <c r="THA53" s="58"/>
      <c r="THB53" s="58"/>
      <c r="THC53" s="58"/>
      <c r="THD53" s="58"/>
      <c r="THE53" s="58"/>
      <c r="THF53" s="58"/>
      <c r="THG53" s="58"/>
      <c r="THH53" s="58"/>
      <c r="THI53" s="58"/>
      <c r="THJ53" s="58"/>
      <c r="THK53" s="58"/>
      <c r="THL53" s="58"/>
      <c r="THM53" s="58"/>
      <c r="THN53" s="58"/>
      <c r="THO53" s="58"/>
      <c r="THP53" s="58"/>
      <c r="THQ53" s="58"/>
      <c r="THR53" s="58"/>
      <c r="THS53" s="58"/>
      <c r="THT53" s="58"/>
      <c r="THU53" s="58"/>
      <c r="THV53" s="58"/>
      <c r="THW53" s="58"/>
      <c r="THX53" s="58"/>
      <c r="THY53" s="58"/>
      <c r="THZ53" s="58"/>
      <c r="TIA53" s="58"/>
      <c r="TIB53" s="58"/>
      <c r="TIC53" s="58"/>
      <c r="TID53" s="58"/>
      <c r="TIE53" s="58"/>
      <c r="TIF53" s="58"/>
      <c r="TIG53" s="58"/>
      <c r="TIH53" s="58"/>
      <c r="TII53" s="58"/>
      <c r="TIJ53" s="58"/>
      <c r="TIK53" s="58"/>
      <c r="TIL53" s="58"/>
      <c r="TIM53" s="58"/>
      <c r="TIN53" s="58"/>
      <c r="TIO53" s="58"/>
      <c r="TIP53" s="58"/>
      <c r="TIQ53" s="58"/>
      <c r="TIR53" s="58"/>
      <c r="TIS53" s="58"/>
      <c r="TIT53" s="58"/>
      <c r="TIU53" s="58"/>
      <c r="TIV53" s="58"/>
      <c r="TIW53" s="58"/>
      <c r="TIX53" s="58"/>
      <c r="TIY53" s="58"/>
      <c r="TIZ53" s="58"/>
      <c r="TJA53" s="58"/>
      <c r="TJB53" s="58"/>
      <c r="TJC53" s="58"/>
      <c r="TJD53" s="58"/>
      <c r="TJE53" s="58"/>
      <c r="TJF53" s="58"/>
      <c r="TJG53" s="58"/>
      <c r="TJH53" s="58"/>
      <c r="TJI53" s="58"/>
      <c r="TJJ53" s="58"/>
      <c r="TJK53" s="58"/>
      <c r="TJL53" s="58"/>
      <c r="TJM53" s="58"/>
      <c r="TJN53" s="58"/>
      <c r="TJO53" s="58"/>
      <c r="TJP53" s="58"/>
      <c r="TJQ53" s="58"/>
      <c r="TJR53" s="58"/>
      <c r="TJS53" s="58"/>
      <c r="TJT53" s="58"/>
      <c r="TJU53" s="58"/>
      <c r="TJV53" s="58"/>
      <c r="TJW53" s="58"/>
      <c r="TJX53" s="58"/>
      <c r="TJY53" s="58"/>
      <c r="TJZ53" s="58"/>
      <c r="TKA53" s="58"/>
      <c r="TKB53" s="58"/>
      <c r="TKC53" s="58"/>
      <c r="TKD53" s="58"/>
      <c r="TKE53" s="58"/>
      <c r="TKF53" s="58"/>
      <c r="TKG53" s="58"/>
      <c r="TKH53" s="58"/>
      <c r="TKI53" s="58"/>
      <c r="TKJ53" s="58"/>
      <c r="TKK53" s="58"/>
      <c r="TKL53" s="58"/>
      <c r="TKM53" s="58"/>
      <c r="TKN53" s="58"/>
      <c r="TKO53" s="58"/>
      <c r="TKP53" s="58"/>
      <c r="TKQ53" s="58"/>
      <c r="TKR53" s="58"/>
      <c r="TKS53" s="58"/>
      <c r="TKT53" s="58"/>
      <c r="TKU53" s="58"/>
      <c r="TKV53" s="58"/>
      <c r="TKW53" s="58"/>
      <c r="TKX53" s="58"/>
      <c r="TKY53" s="58"/>
      <c r="TKZ53" s="58"/>
      <c r="TLA53" s="58"/>
      <c r="TLB53" s="58"/>
      <c r="TLC53" s="58"/>
      <c r="TLD53" s="58"/>
      <c r="TLE53" s="58"/>
      <c r="TLF53" s="58"/>
      <c r="TLG53" s="58"/>
      <c r="TLH53" s="58"/>
      <c r="TLI53" s="58"/>
      <c r="TLJ53" s="58"/>
      <c r="TLK53" s="58"/>
      <c r="TLL53" s="58"/>
      <c r="TLM53" s="58"/>
      <c r="TLN53" s="58"/>
      <c r="TLO53" s="58"/>
      <c r="TLP53" s="58"/>
      <c r="TLQ53" s="58"/>
      <c r="TLR53" s="58"/>
      <c r="TLS53" s="58"/>
      <c r="TLT53" s="58"/>
      <c r="TLU53" s="58"/>
      <c r="TLV53" s="58"/>
      <c r="TLW53" s="58"/>
      <c r="TLX53" s="58"/>
      <c r="TLY53" s="58"/>
      <c r="TLZ53" s="58"/>
      <c r="TMA53" s="58"/>
      <c r="TMB53" s="58"/>
      <c r="TMC53" s="58"/>
      <c r="TMD53" s="58"/>
      <c r="TME53" s="58"/>
      <c r="TMF53" s="58"/>
      <c r="TMG53" s="58"/>
      <c r="TMH53" s="58"/>
      <c r="TMI53" s="58"/>
      <c r="TMJ53" s="58"/>
      <c r="TMK53" s="58"/>
      <c r="TML53" s="58"/>
      <c r="TMM53" s="58"/>
      <c r="TMN53" s="58"/>
      <c r="TMO53" s="58"/>
      <c r="TMP53" s="58"/>
      <c r="TMQ53" s="58"/>
      <c r="TMR53" s="58"/>
      <c r="TMS53" s="58"/>
      <c r="TMT53" s="58"/>
      <c r="TMU53" s="58"/>
      <c r="TMV53" s="58"/>
      <c r="TMW53" s="58"/>
      <c r="TMX53" s="58"/>
      <c r="TMY53" s="58"/>
      <c r="TMZ53" s="58"/>
      <c r="TNA53" s="58"/>
      <c r="TNB53" s="58"/>
      <c r="TNC53" s="58"/>
      <c r="TND53" s="58"/>
      <c r="TNE53" s="58"/>
      <c r="TNF53" s="58"/>
      <c r="TNG53" s="58"/>
      <c r="TNH53" s="58"/>
      <c r="TNI53" s="58"/>
      <c r="TNJ53" s="58"/>
      <c r="TNK53" s="58"/>
      <c r="TNL53" s="58"/>
      <c r="TNM53" s="58"/>
      <c r="TNN53" s="58"/>
      <c r="TNO53" s="58"/>
      <c r="TNP53" s="58"/>
      <c r="TNQ53" s="58"/>
      <c r="TNR53" s="58"/>
      <c r="TNS53" s="58"/>
      <c r="TNT53" s="58"/>
      <c r="TNU53" s="58"/>
      <c r="TNV53" s="58"/>
      <c r="TNW53" s="58"/>
      <c r="TNX53" s="58"/>
      <c r="TNY53" s="58"/>
      <c r="TNZ53" s="58"/>
      <c r="TOA53" s="58"/>
      <c r="TOB53" s="58"/>
      <c r="TOC53" s="58"/>
      <c r="TOD53" s="58"/>
      <c r="TOE53" s="58"/>
      <c r="TOF53" s="58"/>
      <c r="TOG53" s="58"/>
      <c r="TOH53" s="58"/>
      <c r="TOI53" s="58"/>
      <c r="TOJ53" s="58"/>
      <c r="TOK53" s="58"/>
      <c r="TOL53" s="58"/>
      <c r="TOM53" s="58"/>
      <c r="TON53" s="58"/>
      <c r="TOO53" s="58"/>
      <c r="TOP53" s="58"/>
      <c r="TOQ53" s="58"/>
      <c r="TOR53" s="58"/>
      <c r="TOS53" s="58"/>
      <c r="TOT53" s="58"/>
      <c r="TOU53" s="58"/>
      <c r="TOV53" s="58"/>
      <c r="TOW53" s="58"/>
      <c r="TOX53" s="58"/>
      <c r="TOY53" s="58"/>
      <c r="TOZ53" s="58"/>
      <c r="TPA53" s="58"/>
      <c r="TPB53" s="58"/>
      <c r="TPC53" s="58"/>
      <c r="TPD53" s="58"/>
      <c r="TPE53" s="58"/>
      <c r="TPF53" s="58"/>
      <c r="TPG53" s="58"/>
      <c r="TPH53" s="58"/>
      <c r="TPI53" s="58"/>
      <c r="TPJ53" s="58"/>
      <c r="TPK53" s="58"/>
      <c r="TPL53" s="58"/>
      <c r="TPM53" s="58"/>
      <c r="TPN53" s="58"/>
      <c r="TPO53" s="58"/>
      <c r="TPP53" s="58"/>
      <c r="TPQ53" s="58"/>
      <c r="TPR53" s="58"/>
      <c r="TPS53" s="58"/>
      <c r="TPT53" s="58"/>
      <c r="TPU53" s="58"/>
      <c r="TPV53" s="58"/>
      <c r="TPW53" s="58"/>
      <c r="TPX53" s="58"/>
      <c r="TPY53" s="58"/>
      <c r="TPZ53" s="58"/>
      <c r="TQA53" s="58"/>
      <c r="TQB53" s="58"/>
      <c r="TQC53" s="58"/>
      <c r="TQD53" s="58"/>
      <c r="TQE53" s="58"/>
      <c r="TQF53" s="58"/>
      <c r="TQG53" s="58"/>
      <c r="TQH53" s="58"/>
      <c r="TQI53" s="58"/>
      <c r="TQJ53" s="58"/>
      <c r="TQK53" s="58"/>
      <c r="TQL53" s="58"/>
      <c r="TQM53" s="58"/>
      <c r="TQN53" s="58"/>
      <c r="TQO53" s="58"/>
      <c r="TQP53" s="58"/>
      <c r="TQQ53" s="58"/>
      <c r="TQR53" s="58"/>
      <c r="TQS53" s="58"/>
      <c r="TQT53" s="58"/>
      <c r="TQU53" s="58"/>
      <c r="TQV53" s="58"/>
      <c r="TQW53" s="58"/>
      <c r="TQX53" s="58"/>
      <c r="TQY53" s="58"/>
      <c r="TQZ53" s="58"/>
      <c r="TRA53" s="58"/>
      <c r="TRB53" s="58"/>
      <c r="TRC53" s="58"/>
      <c r="TRD53" s="58"/>
      <c r="TRE53" s="58"/>
      <c r="TRF53" s="58"/>
      <c r="TRG53" s="58"/>
      <c r="TRH53" s="58"/>
      <c r="TRI53" s="58"/>
      <c r="TRJ53" s="58"/>
      <c r="TRK53" s="58"/>
      <c r="TRL53" s="58"/>
      <c r="TRM53" s="58"/>
      <c r="TRN53" s="58"/>
      <c r="TRO53" s="58"/>
      <c r="TRP53" s="58"/>
      <c r="TRQ53" s="58"/>
      <c r="TRR53" s="58"/>
      <c r="TRS53" s="58"/>
      <c r="TRT53" s="58"/>
      <c r="TRU53" s="58"/>
      <c r="TRV53" s="58"/>
      <c r="TRW53" s="58"/>
      <c r="TRX53" s="58"/>
      <c r="TRY53" s="58"/>
      <c r="TRZ53" s="58"/>
      <c r="TSA53" s="58"/>
      <c r="TSB53" s="58"/>
      <c r="TSC53" s="58"/>
      <c r="TSD53" s="58"/>
      <c r="TSE53" s="58"/>
      <c r="TSF53" s="58"/>
      <c r="TSG53" s="58"/>
      <c r="TSH53" s="58"/>
      <c r="TSI53" s="58"/>
      <c r="TSJ53" s="58"/>
      <c r="TSK53" s="58"/>
      <c r="TSL53" s="58"/>
      <c r="TSM53" s="58"/>
      <c r="TSN53" s="58"/>
      <c r="TSO53" s="58"/>
      <c r="TSP53" s="58"/>
      <c r="TSQ53" s="58"/>
      <c r="TSR53" s="58"/>
      <c r="TSS53" s="58"/>
      <c r="TST53" s="58"/>
      <c r="TSU53" s="58"/>
      <c r="TSV53" s="58"/>
      <c r="TSW53" s="58"/>
      <c r="TSX53" s="58"/>
      <c r="TSY53" s="58"/>
      <c r="TSZ53" s="58"/>
      <c r="TTA53" s="58"/>
      <c r="TTB53" s="58"/>
      <c r="TTC53" s="58"/>
      <c r="TTD53" s="58"/>
      <c r="TTE53" s="58"/>
      <c r="TTF53" s="58"/>
      <c r="TTG53" s="58"/>
      <c r="TTH53" s="58"/>
      <c r="TTI53" s="58"/>
      <c r="TTJ53" s="58"/>
      <c r="TTK53" s="58"/>
      <c r="TTL53" s="58"/>
      <c r="TTM53" s="58"/>
      <c r="TTN53" s="58"/>
      <c r="TTO53" s="58"/>
      <c r="TTP53" s="58"/>
      <c r="TTQ53" s="58"/>
      <c r="TTR53" s="58"/>
      <c r="TTS53" s="58"/>
      <c r="TTT53" s="58"/>
      <c r="TTU53" s="58"/>
      <c r="TTV53" s="58"/>
      <c r="TTW53" s="58"/>
      <c r="TTX53" s="58"/>
      <c r="TTY53" s="58"/>
      <c r="TTZ53" s="58"/>
      <c r="TUA53" s="58"/>
      <c r="TUB53" s="58"/>
      <c r="TUC53" s="58"/>
      <c r="TUD53" s="58"/>
      <c r="TUE53" s="58"/>
      <c r="TUF53" s="58"/>
      <c r="TUG53" s="58"/>
      <c r="TUH53" s="58"/>
      <c r="TUI53" s="58"/>
      <c r="TUJ53" s="58"/>
      <c r="TUK53" s="58"/>
      <c r="TUL53" s="58"/>
      <c r="TUM53" s="58"/>
      <c r="TUN53" s="58"/>
      <c r="TUO53" s="58"/>
      <c r="TUP53" s="58"/>
      <c r="TUQ53" s="58"/>
      <c r="TUR53" s="58"/>
      <c r="TUS53" s="58"/>
      <c r="TUT53" s="58"/>
      <c r="TUU53" s="58"/>
      <c r="TUV53" s="58"/>
      <c r="TUW53" s="58"/>
      <c r="TUX53" s="58"/>
      <c r="TUY53" s="58"/>
      <c r="TUZ53" s="58"/>
      <c r="TVA53" s="58"/>
      <c r="TVB53" s="58"/>
      <c r="TVC53" s="58"/>
      <c r="TVD53" s="58"/>
      <c r="TVE53" s="58"/>
      <c r="TVF53" s="58"/>
      <c r="TVG53" s="58"/>
      <c r="TVH53" s="58"/>
      <c r="TVI53" s="58"/>
      <c r="TVJ53" s="58"/>
      <c r="TVK53" s="58"/>
      <c r="TVL53" s="58"/>
      <c r="TVM53" s="58"/>
      <c r="TVN53" s="58"/>
      <c r="TVO53" s="58"/>
      <c r="TVP53" s="58"/>
      <c r="TVQ53" s="58"/>
      <c r="TVR53" s="58"/>
      <c r="TVS53" s="58"/>
      <c r="TVT53" s="58"/>
      <c r="TVU53" s="58"/>
      <c r="TVV53" s="58"/>
      <c r="TVW53" s="58"/>
      <c r="TVX53" s="58"/>
      <c r="TVY53" s="58"/>
      <c r="TVZ53" s="58"/>
      <c r="TWA53" s="58"/>
      <c r="TWB53" s="58"/>
      <c r="TWC53" s="58"/>
      <c r="TWD53" s="58"/>
      <c r="TWE53" s="58"/>
      <c r="TWF53" s="58"/>
      <c r="TWG53" s="58"/>
      <c r="TWH53" s="58"/>
      <c r="TWI53" s="58"/>
      <c r="TWJ53" s="58"/>
      <c r="TWK53" s="58"/>
      <c r="TWL53" s="58"/>
      <c r="TWM53" s="58"/>
      <c r="TWN53" s="58"/>
      <c r="TWO53" s="58"/>
      <c r="TWP53" s="58"/>
      <c r="TWQ53" s="58"/>
      <c r="TWR53" s="58"/>
      <c r="TWS53" s="58"/>
      <c r="TWT53" s="58"/>
      <c r="TWU53" s="58"/>
      <c r="TWV53" s="58"/>
      <c r="TWW53" s="58"/>
      <c r="TWX53" s="58"/>
      <c r="TWY53" s="58"/>
      <c r="TWZ53" s="58"/>
      <c r="TXA53" s="58"/>
      <c r="TXB53" s="58"/>
      <c r="TXC53" s="58"/>
      <c r="TXD53" s="58"/>
      <c r="TXE53" s="58"/>
      <c r="TXF53" s="58"/>
      <c r="TXG53" s="58"/>
      <c r="TXH53" s="58"/>
      <c r="TXI53" s="58"/>
      <c r="TXJ53" s="58"/>
      <c r="TXK53" s="58"/>
      <c r="TXL53" s="58"/>
      <c r="TXM53" s="58"/>
      <c r="TXN53" s="58"/>
      <c r="TXO53" s="58"/>
      <c r="TXP53" s="58"/>
      <c r="TXQ53" s="58"/>
      <c r="TXR53" s="58"/>
      <c r="TXS53" s="58"/>
      <c r="TXT53" s="58"/>
      <c r="TXU53" s="58"/>
      <c r="TXV53" s="58"/>
      <c r="TXW53" s="58"/>
      <c r="TXX53" s="58"/>
      <c r="TXY53" s="58"/>
      <c r="TXZ53" s="58"/>
      <c r="TYA53" s="58"/>
      <c r="TYB53" s="58"/>
      <c r="TYC53" s="58"/>
      <c r="TYD53" s="58"/>
      <c r="TYE53" s="58"/>
      <c r="TYF53" s="58"/>
      <c r="TYG53" s="58"/>
      <c r="TYH53" s="58"/>
      <c r="TYI53" s="58"/>
      <c r="TYJ53" s="58"/>
      <c r="TYK53" s="58"/>
      <c r="TYL53" s="58"/>
      <c r="TYM53" s="58"/>
      <c r="TYN53" s="58"/>
      <c r="TYO53" s="58"/>
      <c r="TYP53" s="58"/>
      <c r="TYQ53" s="58"/>
      <c r="TYR53" s="58"/>
      <c r="TYS53" s="58"/>
      <c r="TYT53" s="58"/>
      <c r="TYU53" s="58"/>
      <c r="TYV53" s="58"/>
      <c r="TYW53" s="58"/>
      <c r="TYX53" s="58"/>
      <c r="TYY53" s="58"/>
      <c r="TYZ53" s="58"/>
      <c r="TZA53" s="58"/>
      <c r="TZB53" s="58"/>
      <c r="TZC53" s="58"/>
      <c r="TZD53" s="58"/>
      <c r="TZE53" s="58"/>
      <c r="TZF53" s="58"/>
      <c r="TZG53" s="58"/>
      <c r="TZH53" s="58"/>
      <c r="TZI53" s="58"/>
      <c r="TZJ53" s="58"/>
      <c r="TZK53" s="58"/>
      <c r="TZL53" s="58"/>
      <c r="TZM53" s="58"/>
      <c r="TZN53" s="58"/>
      <c r="TZO53" s="58"/>
      <c r="TZP53" s="58"/>
      <c r="TZQ53" s="58"/>
      <c r="TZR53" s="58"/>
      <c r="TZS53" s="58"/>
      <c r="TZT53" s="58"/>
      <c r="TZU53" s="58"/>
      <c r="TZV53" s="58"/>
      <c r="TZW53" s="58"/>
      <c r="TZX53" s="58"/>
      <c r="TZY53" s="58"/>
      <c r="TZZ53" s="58"/>
      <c r="UAA53" s="58"/>
      <c r="UAB53" s="58"/>
      <c r="UAC53" s="58"/>
      <c r="UAD53" s="58"/>
      <c r="UAE53" s="58"/>
      <c r="UAF53" s="58"/>
      <c r="UAG53" s="58"/>
      <c r="UAH53" s="58"/>
      <c r="UAI53" s="58"/>
      <c r="UAJ53" s="58"/>
      <c r="UAK53" s="58"/>
      <c r="UAL53" s="58"/>
      <c r="UAM53" s="58"/>
      <c r="UAN53" s="58"/>
      <c r="UAO53" s="58"/>
      <c r="UAP53" s="58"/>
      <c r="UAQ53" s="58"/>
      <c r="UAR53" s="58"/>
      <c r="UAS53" s="58"/>
      <c r="UAT53" s="58"/>
      <c r="UAU53" s="58"/>
      <c r="UAV53" s="58"/>
      <c r="UAW53" s="58"/>
      <c r="UAX53" s="58"/>
      <c r="UAY53" s="58"/>
      <c r="UAZ53" s="58"/>
      <c r="UBA53" s="58"/>
      <c r="UBB53" s="58"/>
      <c r="UBC53" s="58"/>
      <c r="UBD53" s="58"/>
      <c r="UBE53" s="58"/>
      <c r="UBF53" s="58"/>
      <c r="UBG53" s="58"/>
      <c r="UBH53" s="58"/>
      <c r="UBI53" s="58"/>
      <c r="UBJ53" s="58"/>
      <c r="UBK53" s="58"/>
      <c r="UBL53" s="58"/>
      <c r="UBM53" s="58"/>
      <c r="UBN53" s="58"/>
      <c r="UBO53" s="58"/>
      <c r="UBP53" s="58"/>
      <c r="UBQ53" s="58"/>
      <c r="UBR53" s="58"/>
      <c r="UBS53" s="58"/>
      <c r="UBT53" s="58"/>
      <c r="UBU53" s="58"/>
      <c r="UBV53" s="58"/>
      <c r="UBW53" s="58"/>
      <c r="UBX53" s="58"/>
      <c r="UBY53" s="58"/>
      <c r="UBZ53" s="58"/>
      <c r="UCA53" s="58"/>
      <c r="UCB53" s="58"/>
      <c r="UCC53" s="58"/>
      <c r="UCD53" s="58"/>
      <c r="UCE53" s="58"/>
      <c r="UCF53" s="58"/>
      <c r="UCG53" s="58"/>
      <c r="UCH53" s="58"/>
      <c r="UCI53" s="58"/>
      <c r="UCJ53" s="58"/>
      <c r="UCK53" s="58"/>
      <c r="UCL53" s="58"/>
      <c r="UCM53" s="58"/>
      <c r="UCN53" s="58"/>
      <c r="UCO53" s="58"/>
      <c r="UCP53" s="58"/>
      <c r="UCQ53" s="58"/>
      <c r="UCR53" s="58"/>
      <c r="UCS53" s="58"/>
      <c r="UCT53" s="58"/>
      <c r="UCU53" s="58"/>
      <c r="UCV53" s="58"/>
      <c r="UCW53" s="58"/>
      <c r="UCX53" s="58"/>
      <c r="UCY53" s="58"/>
      <c r="UCZ53" s="58"/>
      <c r="UDA53" s="58"/>
      <c r="UDB53" s="58"/>
      <c r="UDC53" s="58"/>
      <c r="UDD53" s="58"/>
      <c r="UDE53" s="58"/>
      <c r="UDF53" s="58"/>
      <c r="UDG53" s="58"/>
      <c r="UDH53" s="58"/>
      <c r="UDI53" s="58"/>
      <c r="UDJ53" s="58"/>
      <c r="UDK53" s="58"/>
      <c r="UDL53" s="58"/>
      <c r="UDM53" s="58"/>
      <c r="UDN53" s="58"/>
      <c r="UDO53" s="58"/>
      <c r="UDP53" s="58"/>
      <c r="UDQ53" s="58"/>
      <c r="UDR53" s="58"/>
      <c r="UDS53" s="58"/>
      <c r="UDT53" s="58"/>
      <c r="UDU53" s="58"/>
      <c r="UDV53" s="58"/>
      <c r="UDW53" s="58"/>
      <c r="UDX53" s="58"/>
      <c r="UDY53" s="58"/>
      <c r="UDZ53" s="58"/>
      <c r="UEA53" s="58"/>
      <c r="UEB53" s="58"/>
      <c r="UEC53" s="58"/>
      <c r="UED53" s="58"/>
      <c r="UEE53" s="58"/>
      <c r="UEF53" s="58"/>
      <c r="UEG53" s="58"/>
      <c r="UEH53" s="58"/>
      <c r="UEI53" s="58"/>
      <c r="UEJ53" s="58"/>
      <c r="UEK53" s="58"/>
      <c r="UEL53" s="58"/>
      <c r="UEM53" s="58"/>
      <c r="UEN53" s="58"/>
      <c r="UEO53" s="58"/>
      <c r="UEP53" s="58"/>
      <c r="UEQ53" s="58"/>
      <c r="UER53" s="58"/>
      <c r="UES53" s="58"/>
      <c r="UET53" s="58"/>
      <c r="UEU53" s="58"/>
      <c r="UEV53" s="58"/>
      <c r="UEW53" s="58"/>
      <c r="UEX53" s="58"/>
      <c r="UEY53" s="58"/>
      <c r="UEZ53" s="58"/>
      <c r="UFA53" s="58"/>
      <c r="UFB53" s="58"/>
      <c r="UFC53" s="58"/>
      <c r="UFD53" s="58"/>
      <c r="UFE53" s="58"/>
      <c r="UFF53" s="58"/>
      <c r="UFG53" s="58"/>
      <c r="UFH53" s="58"/>
      <c r="UFI53" s="58"/>
      <c r="UFJ53" s="58"/>
      <c r="UFK53" s="58"/>
      <c r="UFL53" s="58"/>
      <c r="UFM53" s="58"/>
      <c r="UFN53" s="58"/>
      <c r="UFO53" s="58"/>
      <c r="UFP53" s="58"/>
      <c r="UFQ53" s="58"/>
      <c r="UFR53" s="58"/>
      <c r="UFS53" s="58"/>
      <c r="UFT53" s="58"/>
      <c r="UFU53" s="58"/>
      <c r="UFV53" s="58"/>
      <c r="UFW53" s="58"/>
      <c r="UFX53" s="58"/>
      <c r="UFY53" s="58"/>
      <c r="UFZ53" s="58"/>
      <c r="UGA53" s="58"/>
      <c r="UGB53" s="58"/>
      <c r="UGC53" s="58"/>
      <c r="UGD53" s="58"/>
      <c r="UGE53" s="58"/>
      <c r="UGF53" s="58"/>
      <c r="UGG53" s="58"/>
      <c r="UGH53" s="58"/>
      <c r="UGI53" s="58"/>
      <c r="UGJ53" s="58"/>
      <c r="UGK53" s="58"/>
      <c r="UGL53" s="58"/>
      <c r="UGM53" s="58"/>
      <c r="UGN53" s="58"/>
      <c r="UGO53" s="58"/>
      <c r="UGP53" s="58"/>
      <c r="UGQ53" s="58"/>
      <c r="UGR53" s="58"/>
      <c r="UGS53" s="58"/>
      <c r="UGT53" s="58"/>
      <c r="UGU53" s="58"/>
      <c r="UGV53" s="58"/>
      <c r="UGW53" s="58"/>
      <c r="UGX53" s="58"/>
      <c r="UGY53" s="58"/>
      <c r="UGZ53" s="58"/>
      <c r="UHA53" s="58"/>
      <c r="UHB53" s="58"/>
      <c r="UHC53" s="58"/>
      <c r="UHD53" s="58"/>
      <c r="UHE53" s="58"/>
      <c r="UHF53" s="58"/>
      <c r="UHG53" s="58"/>
      <c r="UHH53" s="58"/>
      <c r="UHI53" s="58"/>
      <c r="UHJ53" s="58"/>
      <c r="UHK53" s="58"/>
      <c r="UHL53" s="58"/>
      <c r="UHM53" s="58"/>
      <c r="UHN53" s="58"/>
      <c r="UHO53" s="58"/>
      <c r="UHP53" s="58"/>
      <c r="UHQ53" s="58"/>
      <c r="UHR53" s="58"/>
      <c r="UHS53" s="58"/>
      <c r="UHT53" s="58"/>
      <c r="UHU53" s="58"/>
      <c r="UHV53" s="58"/>
      <c r="UHW53" s="58"/>
      <c r="UHX53" s="58"/>
      <c r="UHY53" s="58"/>
      <c r="UHZ53" s="58"/>
      <c r="UIA53" s="58"/>
      <c r="UIB53" s="58"/>
      <c r="UIC53" s="58"/>
      <c r="UID53" s="58"/>
      <c r="UIE53" s="58"/>
      <c r="UIF53" s="58"/>
      <c r="UIG53" s="58"/>
      <c r="UIH53" s="58"/>
      <c r="UII53" s="58"/>
      <c r="UIJ53" s="58"/>
      <c r="UIK53" s="58"/>
      <c r="UIL53" s="58"/>
      <c r="UIM53" s="58"/>
      <c r="UIN53" s="58"/>
      <c r="UIO53" s="58"/>
      <c r="UIP53" s="58"/>
      <c r="UIQ53" s="58"/>
      <c r="UIR53" s="58"/>
      <c r="UIS53" s="58"/>
      <c r="UIT53" s="58"/>
      <c r="UIU53" s="58"/>
      <c r="UIV53" s="58"/>
      <c r="UIW53" s="58"/>
      <c r="UIX53" s="58"/>
      <c r="UIY53" s="58"/>
      <c r="UIZ53" s="58"/>
      <c r="UJA53" s="58"/>
      <c r="UJB53" s="58"/>
      <c r="UJC53" s="58"/>
      <c r="UJD53" s="58"/>
      <c r="UJE53" s="58"/>
      <c r="UJF53" s="58"/>
      <c r="UJG53" s="58"/>
      <c r="UJH53" s="58"/>
      <c r="UJI53" s="58"/>
      <c r="UJJ53" s="58"/>
      <c r="UJK53" s="58"/>
      <c r="UJL53" s="58"/>
      <c r="UJM53" s="58"/>
      <c r="UJN53" s="58"/>
      <c r="UJO53" s="58"/>
      <c r="UJP53" s="58"/>
      <c r="UJQ53" s="58"/>
      <c r="UJR53" s="58"/>
      <c r="UJS53" s="58"/>
      <c r="UJT53" s="58"/>
      <c r="UJU53" s="58"/>
      <c r="UJV53" s="58"/>
      <c r="UJW53" s="58"/>
      <c r="UJX53" s="58"/>
      <c r="UJY53" s="58"/>
      <c r="UJZ53" s="58"/>
      <c r="UKA53" s="58"/>
      <c r="UKB53" s="58"/>
      <c r="UKC53" s="58"/>
      <c r="UKD53" s="58"/>
      <c r="UKE53" s="58"/>
      <c r="UKF53" s="58"/>
      <c r="UKG53" s="58"/>
      <c r="UKH53" s="58"/>
      <c r="UKI53" s="58"/>
      <c r="UKJ53" s="58"/>
      <c r="UKK53" s="58"/>
      <c r="UKL53" s="58"/>
      <c r="UKM53" s="58"/>
      <c r="UKN53" s="58"/>
      <c r="UKO53" s="58"/>
      <c r="UKP53" s="58"/>
      <c r="UKQ53" s="58"/>
      <c r="UKR53" s="58"/>
      <c r="UKS53" s="58"/>
      <c r="UKT53" s="58"/>
      <c r="UKU53" s="58"/>
      <c r="UKV53" s="58"/>
      <c r="UKW53" s="58"/>
      <c r="UKX53" s="58"/>
      <c r="UKY53" s="58"/>
      <c r="UKZ53" s="58"/>
      <c r="ULA53" s="58"/>
      <c r="ULB53" s="58"/>
      <c r="ULC53" s="58"/>
      <c r="ULD53" s="58"/>
      <c r="ULE53" s="58"/>
      <c r="ULF53" s="58"/>
      <c r="ULG53" s="58"/>
      <c r="ULH53" s="58"/>
      <c r="ULI53" s="58"/>
      <c r="ULJ53" s="58"/>
      <c r="ULK53" s="58"/>
      <c r="ULL53" s="58"/>
      <c r="ULM53" s="58"/>
      <c r="ULN53" s="58"/>
      <c r="ULO53" s="58"/>
      <c r="ULP53" s="58"/>
      <c r="ULQ53" s="58"/>
      <c r="ULR53" s="58"/>
      <c r="ULS53" s="58"/>
      <c r="ULT53" s="58"/>
      <c r="ULU53" s="58"/>
      <c r="ULV53" s="58"/>
      <c r="ULW53" s="58"/>
      <c r="ULX53" s="58"/>
      <c r="ULY53" s="58"/>
      <c r="ULZ53" s="58"/>
      <c r="UMA53" s="58"/>
      <c r="UMB53" s="58"/>
      <c r="UMC53" s="58"/>
      <c r="UMD53" s="58"/>
      <c r="UME53" s="58"/>
      <c r="UMF53" s="58"/>
      <c r="UMG53" s="58"/>
      <c r="UMH53" s="58"/>
      <c r="UMI53" s="58"/>
      <c r="UMJ53" s="58"/>
      <c r="UMK53" s="58"/>
      <c r="UML53" s="58"/>
      <c r="UMM53" s="58"/>
      <c r="UMN53" s="58"/>
      <c r="UMO53" s="58"/>
      <c r="UMP53" s="58"/>
      <c r="UMQ53" s="58"/>
      <c r="UMR53" s="58"/>
      <c r="UMS53" s="58"/>
      <c r="UMT53" s="58"/>
      <c r="UMU53" s="58"/>
      <c r="UMV53" s="58"/>
      <c r="UMW53" s="58"/>
      <c r="UMX53" s="58"/>
      <c r="UMY53" s="58"/>
      <c r="UMZ53" s="58"/>
      <c r="UNA53" s="58"/>
      <c r="UNB53" s="58"/>
      <c r="UNC53" s="58"/>
      <c r="UND53" s="58"/>
      <c r="UNE53" s="58"/>
      <c r="UNF53" s="58"/>
      <c r="UNG53" s="58"/>
      <c r="UNH53" s="58"/>
      <c r="UNI53" s="58"/>
      <c r="UNJ53" s="58"/>
      <c r="UNK53" s="58"/>
      <c r="UNL53" s="58"/>
      <c r="UNM53" s="58"/>
      <c r="UNN53" s="58"/>
      <c r="UNO53" s="58"/>
      <c r="UNP53" s="58"/>
      <c r="UNQ53" s="58"/>
      <c r="UNR53" s="58"/>
      <c r="UNS53" s="58"/>
      <c r="UNT53" s="58"/>
      <c r="UNU53" s="58"/>
      <c r="UNV53" s="58"/>
      <c r="UNW53" s="58"/>
      <c r="UNX53" s="58"/>
      <c r="UNY53" s="58"/>
      <c r="UNZ53" s="58"/>
      <c r="UOA53" s="58"/>
      <c r="UOB53" s="58"/>
      <c r="UOC53" s="58"/>
      <c r="UOD53" s="58"/>
      <c r="UOE53" s="58"/>
      <c r="UOF53" s="58"/>
      <c r="UOG53" s="58"/>
      <c r="UOH53" s="58"/>
      <c r="UOI53" s="58"/>
      <c r="UOJ53" s="58"/>
      <c r="UOK53" s="58"/>
      <c r="UOL53" s="58"/>
      <c r="UOM53" s="58"/>
      <c r="UON53" s="58"/>
      <c r="UOO53" s="58"/>
      <c r="UOP53" s="58"/>
      <c r="UOQ53" s="58"/>
      <c r="UOR53" s="58"/>
      <c r="UOS53" s="58"/>
      <c r="UOT53" s="58"/>
      <c r="UOU53" s="58"/>
      <c r="UOV53" s="58"/>
      <c r="UOW53" s="58"/>
      <c r="UOX53" s="58"/>
      <c r="UOY53" s="58"/>
      <c r="UOZ53" s="58"/>
      <c r="UPA53" s="58"/>
      <c r="UPB53" s="58"/>
      <c r="UPC53" s="58"/>
      <c r="UPD53" s="58"/>
      <c r="UPE53" s="58"/>
      <c r="UPF53" s="58"/>
      <c r="UPG53" s="58"/>
      <c r="UPH53" s="58"/>
      <c r="UPI53" s="58"/>
      <c r="UPJ53" s="58"/>
      <c r="UPK53" s="58"/>
      <c r="UPL53" s="58"/>
      <c r="UPM53" s="58"/>
      <c r="UPN53" s="58"/>
      <c r="UPO53" s="58"/>
      <c r="UPP53" s="58"/>
      <c r="UPQ53" s="58"/>
      <c r="UPR53" s="58"/>
      <c r="UPS53" s="58"/>
      <c r="UPT53" s="58"/>
      <c r="UPU53" s="58"/>
      <c r="UPV53" s="58"/>
      <c r="UPW53" s="58"/>
      <c r="UPX53" s="58"/>
      <c r="UPY53" s="58"/>
      <c r="UPZ53" s="58"/>
      <c r="UQA53" s="58"/>
      <c r="UQB53" s="58"/>
      <c r="UQC53" s="58"/>
      <c r="UQD53" s="58"/>
      <c r="UQE53" s="58"/>
      <c r="UQF53" s="58"/>
      <c r="UQG53" s="58"/>
      <c r="UQH53" s="58"/>
      <c r="UQI53" s="58"/>
      <c r="UQJ53" s="58"/>
      <c r="UQK53" s="58"/>
      <c r="UQL53" s="58"/>
      <c r="UQM53" s="58"/>
      <c r="UQN53" s="58"/>
      <c r="UQO53" s="58"/>
      <c r="UQP53" s="58"/>
      <c r="UQQ53" s="58"/>
      <c r="UQR53" s="58"/>
      <c r="UQS53" s="58"/>
      <c r="UQT53" s="58"/>
      <c r="UQU53" s="58"/>
      <c r="UQV53" s="58"/>
      <c r="UQW53" s="58"/>
      <c r="UQX53" s="58"/>
      <c r="UQY53" s="58"/>
      <c r="UQZ53" s="58"/>
      <c r="URA53" s="58"/>
      <c r="URB53" s="58"/>
      <c r="URC53" s="58"/>
      <c r="URD53" s="58"/>
      <c r="URE53" s="58"/>
      <c r="URF53" s="58"/>
      <c r="URG53" s="58"/>
      <c r="URH53" s="58"/>
      <c r="URI53" s="58"/>
      <c r="URJ53" s="58"/>
      <c r="URK53" s="58"/>
      <c r="URL53" s="58"/>
      <c r="URM53" s="58"/>
      <c r="URN53" s="58"/>
      <c r="URO53" s="58"/>
      <c r="URP53" s="58"/>
      <c r="URQ53" s="58"/>
      <c r="URR53" s="58"/>
      <c r="URS53" s="58"/>
      <c r="URT53" s="58"/>
      <c r="URU53" s="58"/>
      <c r="URV53" s="58"/>
      <c r="URW53" s="58"/>
      <c r="URX53" s="58"/>
      <c r="URY53" s="58"/>
      <c r="URZ53" s="58"/>
      <c r="USA53" s="58"/>
      <c r="USB53" s="58"/>
      <c r="USC53" s="58"/>
      <c r="USD53" s="58"/>
      <c r="USE53" s="58"/>
      <c r="USF53" s="58"/>
      <c r="USG53" s="58"/>
      <c r="USH53" s="58"/>
      <c r="USI53" s="58"/>
      <c r="USJ53" s="58"/>
      <c r="USK53" s="58"/>
      <c r="USL53" s="58"/>
      <c r="USM53" s="58"/>
      <c r="USN53" s="58"/>
      <c r="USO53" s="58"/>
      <c r="USP53" s="58"/>
      <c r="USQ53" s="58"/>
      <c r="USR53" s="58"/>
      <c r="USS53" s="58"/>
      <c r="UST53" s="58"/>
      <c r="USU53" s="58"/>
      <c r="USV53" s="58"/>
      <c r="USW53" s="58"/>
      <c r="USX53" s="58"/>
      <c r="USY53" s="58"/>
      <c r="USZ53" s="58"/>
      <c r="UTA53" s="58"/>
      <c r="UTB53" s="58"/>
      <c r="UTC53" s="58"/>
      <c r="UTD53" s="58"/>
      <c r="UTE53" s="58"/>
      <c r="UTF53" s="58"/>
      <c r="UTG53" s="58"/>
      <c r="UTH53" s="58"/>
      <c r="UTI53" s="58"/>
      <c r="UTJ53" s="58"/>
      <c r="UTK53" s="58"/>
      <c r="UTL53" s="58"/>
      <c r="UTM53" s="58"/>
      <c r="UTN53" s="58"/>
      <c r="UTO53" s="58"/>
      <c r="UTP53" s="58"/>
      <c r="UTQ53" s="58"/>
      <c r="UTR53" s="58"/>
      <c r="UTS53" s="58"/>
      <c r="UTT53" s="58"/>
      <c r="UTU53" s="58"/>
      <c r="UTV53" s="58"/>
      <c r="UTW53" s="58"/>
      <c r="UTX53" s="58"/>
      <c r="UTY53" s="58"/>
      <c r="UTZ53" s="58"/>
      <c r="UUA53" s="58"/>
      <c r="UUB53" s="58"/>
      <c r="UUC53" s="58"/>
      <c r="UUD53" s="58"/>
      <c r="UUE53" s="58"/>
      <c r="UUF53" s="58"/>
      <c r="UUG53" s="58"/>
      <c r="UUH53" s="58"/>
      <c r="UUI53" s="58"/>
      <c r="UUJ53" s="58"/>
      <c r="UUK53" s="58"/>
      <c r="UUL53" s="58"/>
      <c r="UUM53" s="58"/>
      <c r="UUN53" s="58"/>
      <c r="UUO53" s="58"/>
      <c r="UUP53" s="58"/>
      <c r="UUQ53" s="58"/>
      <c r="UUR53" s="58"/>
      <c r="UUS53" s="58"/>
      <c r="UUT53" s="58"/>
      <c r="UUU53" s="58"/>
      <c r="UUV53" s="58"/>
      <c r="UUW53" s="58"/>
      <c r="UUX53" s="58"/>
      <c r="UUY53" s="58"/>
      <c r="UUZ53" s="58"/>
      <c r="UVA53" s="58"/>
      <c r="UVB53" s="58"/>
      <c r="UVC53" s="58"/>
      <c r="UVD53" s="58"/>
      <c r="UVE53" s="58"/>
      <c r="UVF53" s="58"/>
      <c r="UVG53" s="58"/>
      <c r="UVH53" s="58"/>
      <c r="UVI53" s="58"/>
      <c r="UVJ53" s="58"/>
      <c r="UVK53" s="58"/>
      <c r="UVL53" s="58"/>
      <c r="UVM53" s="58"/>
      <c r="UVN53" s="58"/>
      <c r="UVO53" s="58"/>
      <c r="UVP53" s="58"/>
      <c r="UVQ53" s="58"/>
      <c r="UVR53" s="58"/>
      <c r="UVS53" s="58"/>
      <c r="UVT53" s="58"/>
      <c r="UVU53" s="58"/>
      <c r="UVV53" s="58"/>
      <c r="UVW53" s="58"/>
      <c r="UVX53" s="58"/>
      <c r="UVY53" s="58"/>
      <c r="UVZ53" s="58"/>
      <c r="UWA53" s="58"/>
      <c r="UWB53" s="58"/>
      <c r="UWC53" s="58"/>
      <c r="UWD53" s="58"/>
      <c r="UWE53" s="58"/>
      <c r="UWF53" s="58"/>
      <c r="UWG53" s="58"/>
      <c r="UWH53" s="58"/>
      <c r="UWI53" s="58"/>
      <c r="UWJ53" s="58"/>
      <c r="UWK53" s="58"/>
      <c r="UWL53" s="58"/>
      <c r="UWM53" s="58"/>
      <c r="UWN53" s="58"/>
      <c r="UWO53" s="58"/>
      <c r="UWP53" s="58"/>
      <c r="UWQ53" s="58"/>
      <c r="UWR53" s="58"/>
      <c r="UWS53" s="58"/>
      <c r="UWT53" s="58"/>
      <c r="UWU53" s="58"/>
      <c r="UWV53" s="58"/>
      <c r="UWW53" s="58"/>
      <c r="UWX53" s="58"/>
      <c r="UWY53" s="58"/>
      <c r="UWZ53" s="58"/>
      <c r="UXA53" s="58"/>
      <c r="UXB53" s="58"/>
      <c r="UXC53" s="58"/>
      <c r="UXD53" s="58"/>
      <c r="UXE53" s="58"/>
      <c r="UXF53" s="58"/>
      <c r="UXG53" s="58"/>
      <c r="UXH53" s="58"/>
      <c r="UXI53" s="58"/>
      <c r="UXJ53" s="58"/>
      <c r="UXK53" s="58"/>
      <c r="UXL53" s="58"/>
      <c r="UXM53" s="58"/>
      <c r="UXN53" s="58"/>
      <c r="UXO53" s="58"/>
      <c r="UXP53" s="58"/>
      <c r="UXQ53" s="58"/>
      <c r="UXR53" s="58"/>
      <c r="UXS53" s="58"/>
      <c r="UXT53" s="58"/>
      <c r="UXU53" s="58"/>
      <c r="UXV53" s="58"/>
      <c r="UXW53" s="58"/>
      <c r="UXX53" s="58"/>
      <c r="UXY53" s="58"/>
      <c r="UXZ53" s="58"/>
      <c r="UYA53" s="58"/>
      <c r="UYB53" s="58"/>
      <c r="UYC53" s="58"/>
      <c r="UYD53" s="58"/>
      <c r="UYE53" s="58"/>
      <c r="UYF53" s="58"/>
      <c r="UYG53" s="58"/>
      <c r="UYH53" s="58"/>
      <c r="UYI53" s="58"/>
      <c r="UYJ53" s="58"/>
      <c r="UYK53" s="58"/>
      <c r="UYL53" s="58"/>
      <c r="UYM53" s="58"/>
      <c r="UYN53" s="58"/>
      <c r="UYO53" s="58"/>
      <c r="UYP53" s="58"/>
      <c r="UYQ53" s="58"/>
      <c r="UYR53" s="58"/>
      <c r="UYS53" s="58"/>
      <c r="UYT53" s="58"/>
      <c r="UYU53" s="58"/>
      <c r="UYV53" s="58"/>
      <c r="UYW53" s="58"/>
      <c r="UYX53" s="58"/>
      <c r="UYY53" s="58"/>
      <c r="UYZ53" s="58"/>
      <c r="UZA53" s="58"/>
      <c r="UZB53" s="58"/>
      <c r="UZC53" s="58"/>
      <c r="UZD53" s="58"/>
      <c r="UZE53" s="58"/>
      <c r="UZF53" s="58"/>
      <c r="UZG53" s="58"/>
      <c r="UZH53" s="58"/>
      <c r="UZI53" s="58"/>
      <c r="UZJ53" s="58"/>
      <c r="UZK53" s="58"/>
      <c r="UZL53" s="58"/>
      <c r="UZM53" s="58"/>
      <c r="UZN53" s="58"/>
      <c r="UZO53" s="58"/>
      <c r="UZP53" s="58"/>
      <c r="UZQ53" s="58"/>
      <c r="UZR53" s="58"/>
      <c r="UZS53" s="58"/>
      <c r="UZT53" s="58"/>
      <c r="UZU53" s="58"/>
      <c r="UZV53" s="58"/>
      <c r="UZW53" s="58"/>
      <c r="UZX53" s="58"/>
      <c r="UZY53" s="58"/>
      <c r="UZZ53" s="58"/>
      <c r="VAA53" s="58"/>
      <c r="VAB53" s="58"/>
      <c r="VAC53" s="58"/>
      <c r="VAD53" s="58"/>
      <c r="VAE53" s="58"/>
      <c r="VAF53" s="58"/>
      <c r="VAG53" s="58"/>
      <c r="VAH53" s="58"/>
      <c r="VAI53" s="58"/>
      <c r="VAJ53" s="58"/>
      <c r="VAK53" s="58"/>
      <c r="VAL53" s="58"/>
      <c r="VAM53" s="58"/>
      <c r="VAN53" s="58"/>
      <c r="VAO53" s="58"/>
      <c r="VAP53" s="58"/>
      <c r="VAQ53" s="58"/>
      <c r="VAR53" s="58"/>
      <c r="VAS53" s="58"/>
      <c r="VAT53" s="58"/>
      <c r="VAU53" s="58"/>
      <c r="VAV53" s="58"/>
      <c r="VAW53" s="58"/>
      <c r="VAX53" s="58"/>
      <c r="VAY53" s="58"/>
      <c r="VAZ53" s="58"/>
      <c r="VBA53" s="58"/>
      <c r="VBB53" s="58"/>
      <c r="VBC53" s="58"/>
      <c r="VBD53" s="58"/>
      <c r="VBE53" s="58"/>
      <c r="VBF53" s="58"/>
      <c r="VBG53" s="58"/>
      <c r="VBH53" s="58"/>
      <c r="VBI53" s="58"/>
      <c r="VBJ53" s="58"/>
      <c r="VBK53" s="58"/>
      <c r="VBL53" s="58"/>
      <c r="VBM53" s="58"/>
      <c r="VBN53" s="58"/>
      <c r="VBO53" s="58"/>
      <c r="VBP53" s="58"/>
      <c r="VBQ53" s="58"/>
      <c r="VBR53" s="58"/>
      <c r="VBS53" s="58"/>
      <c r="VBT53" s="58"/>
      <c r="VBU53" s="58"/>
      <c r="VBV53" s="58"/>
      <c r="VBW53" s="58"/>
      <c r="VBX53" s="58"/>
      <c r="VBY53" s="58"/>
      <c r="VBZ53" s="58"/>
      <c r="VCA53" s="58"/>
      <c r="VCB53" s="58"/>
      <c r="VCC53" s="58"/>
      <c r="VCD53" s="58"/>
      <c r="VCE53" s="58"/>
      <c r="VCF53" s="58"/>
      <c r="VCG53" s="58"/>
      <c r="VCH53" s="58"/>
      <c r="VCI53" s="58"/>
      <c r="VCJ53" s="58"/>
      <c r="VCK53" s="58"/>
      <c r="VCL53" s="58"/>
      <c r="VCM53" s="58"/>
      <c r="VCN53" s="58"/>
      <c r="VCO53" s="58"/>
      <c r="VCP53" s="58"/>
      <c r="VCQ53" s="58"/>
      <c r="VCR53" s="58"/>
      <c r="VCS53" s="58"/>
      <c r="VCT53" s="58"/>
      <c r="VCU53" s="58"/>
      <c r="VCV53" s="58"/>
      <c r="VCW53" s="58"/>
      <c r="VCX53" s="58"/>
      <c r="VCY53" s="58"/>
      <c r="VCZ53" s="58"/>
      <c r="VDA53" s="58"/>
      <c r="VDB53" s="58"/>
      <c r="VDC53" s="58"/>
      <c r="VDD53" s="58"/>
      <c r="VDE53" s="58"/>
      <c r="VDF53" s="58"/>
      <c r="VDG53" s="58"/>
      <c r="VDH53" s="58"/>
      <c r="VDI53" s="58"/>
      <c r="VDJ53" s="58"/>
      <c r="VDK53" s="58"/>
      <c r="VDL53" s="58"/>
      <c r="VDM53" s="58"/>
      <c r="VDN53" s="58"/>
      <c r="VDO53" s="58"/>
      <c r="VDP53" s="58"/>
      <c r="VDQ53" s="58"/>
      <c r="VDR53" s="58"/>
      <c r="VDS53" s="58"/>
      <c r="VDT53" s="58"/>
      <c r="VDU53" s="58"/>
      <c r="VDV53" s="58"/>
      <c r="VDW53" s="58"/>
      <c r="VDX53" s="58"/>
      <c r="VDY53" s="58"/>
      <c r="VDZ53" s="58"/>
      <c r="VEA53" s="58"/>
      <c r="VEB53" s="58"/>
      <c r="VEC53" s="58"/>
      <c r="VED53" s="58"/>
      <c r="VEE53" s="58"/>
      <c r="VEF53" s="58"/>
      <c r="VEG53" s="58"/>
      <c r="VEH53" s="58"/>
      <c r="VEI53" s="58"/>
      <c r="VEJ53" s="58"/>
      <c r="VEK53" s="58"/>
      <c r="VEL53" s="58"/>
      <c r="VEM53" s="58"/>
      <c r="VEN53" s="58"/>
      <c r="VEO53" s="58"/>
      <c r="VEP53" s="58"/>
      <c r="VEQ53" s="58"/>
      <c r="VER53" s="58"/>
      <c r="VES53" s="58"/>
      <c r="VET53" s="58"/>
      <c r="VEU53" s="58"/>
      <c r="VEV53" s="58"/>
      <c r="VEW53" s="58"/>
      <c r="VEX53" s="58"/>
      <c r="VEY53" s="58"/>
      <c r="VEZ53" s="58"/>
      <c r="VFA53" s="58"/>
      <c r="VFB53" s="58"/>
      <c r="VFC53" s="58"/>
      <c r="VFD53" s="58"/>
      <c r="VFE53" s="58"/>
      <c r="VFF53" s="58"/>
      <c r="VFG53" s="58"/>
      <c r="VFH53" s="58"/>
      <c r="VFI53" s="58"/>
      <c r="VFJ53" s="58"/>
      <c r="VFK53" s="58"/>
      <c r="VFL53" s="58"/>
      <c r="VFM53" s="58"/>
      <c r="VFN53" s="58"/>
      <c r="VFO53" s="58"/>
      <c r="VFP53" s="58"/>
      <c r="VFQ53" s="58"/>
      <c r="VFR53" s="58"/>
      <c r="VFS53" s="58"/>
      <c r="VFT53" s="58"/>
      <c r="VFU53" s="58"/>
      <c r="VFV53" s="58"/>
      <c r="VFW53" s="58"/>
      <c r="VFX53" s="58"/>
      <c r="VFY53" s="58"/>
      <c r="VFZ53" s="58"/>
      <c r="VGA53" s="58"/>
      <c r="VGB53" s="58"/>
      <c r="VGC53" s="58"/>
      <c r="VGD53" s="58"/>
      <c r="VGE53" s="58"/>
      <c r="VGF53" s="58"/>
      <c r="VGG53" s="58"/>
      <c r="VGH53" s="58"/>
      <c r="VGI53" s="58"/>
      <c r="VGJ53" s="58"/>
      <c r="VGK53" s="58"/>
      <c r="VGL53" s="58"/>
      <c r="VGM53" s="58"/>
      <c r="VGN53" s="58"/>
      <c r="VGO53" s="58"/>
      <c r="VGP53" s="58"/>
      <c r="VGQ53" s="58"/>
      <c r="VGR53" s="58"/>
      <c r="VGS53" s="58"/>
      <c r="VGT53" s="58"/>
      <c r="VGU53" s="58"/>
      <c r="VGV53" s="58"/>
      <c r="VGW53" s="58"/>
      <c r="VGX53" s="58"/>
      <c r="VGY53" s="58"/>
      <c r="VGZ53" s="58"/>
      <c r="VHA53" s="58"/>
      <c r="VHB53" s="58"/>
      <c r="VHC53" s="58"/>
      <c r="VHD53" s="58"/>
      <c r="VHE53" s="58"/>
      <c r="VHF53" s="58"/>
      <c r="VHG53" s="58"/>
      <c r="VHH53" s="58"/>
      <c r="VHI53" s="58"/>
      <c r="VHJ53" s="58"/>
      <c r="VHK53" s="58"/>
      <c r="VHL53" s="58"/>
      <c r="VHM53" s="58"/>
      <c r="VHN53" s="58"/>
      <c r="VHO53" s="58"/>
      <c r="VHP53" s="58"/>
      <c r="VHQ53" s="58"/>
      <c r="VHR53" s="58"/>
      <c r="VHS53" s="58"/>
      <c r="VHT53" s="58"/>
      <c r="VHU53" s="58"/>
      <c r="VHV53" s="58"/>
      <c r="VHW53" s="58"/>
      <c r="VHX53" s="58"/>
      <c r="VHY53" s="58"/>
      <c r="VHZ53" s="58"/>
      <c r="VIA53" s="58"/>
      <c r="VIB53" s="58"/>
      <c r="VIC53" s="58"/>
      <c r="VID53" s="58"/>
      <c r="VIE53" s="58"/>
      <c r="VIF53" s="58"/>
      <c r="VIG53" s="58"/>
      <c r="VIH53" s="58"/>
      <c r="VII53" s="58"/>
      <c r="VIJ53" s="58"/>
      <c r="VIK53" s="58"/>
      <c r="VIL53" s="58"/>
      <c r="VIM53" s="58"/>
      <c r="VIN53" s="58"/>
      <c r="VIO53" s="58"/>
      <c r="VIP53" s="58"/>
      <c r="VIQ53" s="58"/>
      <c r="VIR53" s="58"/>
      <c r="VIS53" s="58"/>
      <c r="VIT53" s="58"/>
      <c r="VIU53" s="58"/>
      <c r="VIV53" s="58"/>
      <c r="VIW53" s="58"/>
      <c r="VIX53" s="58"/>
      <c r="VIY53" s="58"/>
      <c r="VIZ53" s="58"/>
      <c r="VJA53" s="58"/>
      <c r="VJB53" s="58"/>
      <c r="VJC53" s="58"/>
      <c r="VJD53" s="58"/>
      <c r="VJE53" s="58"/>
      <c r="VJF53" s="58"/>
      <c r="VJG53" s="58"/>
      <c r="VJH53" s="58"/>
      <c r="VJI53" s="58"/>
      <c r="VJJ53" s="58"/>
      <c r="VJK53" s="58"/>
      <c r="VJL53" s="58"/>
      <c r="VJM53" s="58"/>
      <c r="VJN53" s="58"/>
      <c r="VJO53" s="58"/>
      <c r="VJP53" s="58"/>
      <c r="VJQ53" s="58"/>
      <c r="VJR53" s="58"/>
      <c r="VJS53" s="58"/>
      <c r="VJT53" s="58"/>
      <c r="VJU53" s="58"/>
      <c r="VJV53" s="58"/>
      <c r="VJW53" s="58"/>
      <c r="VJX53" s="58"/>
      <c r="VJY53" s="58"/>
      <c r="VJZ53" s="58"/>
      <c r="VKA53" s="58"/>
      <c r="VKB53" s="58"/>
      <c r="VKC53" s="58"/>
      <c r="VKD53" s="58"/>
      <c r="VKE53" s="58"/>
      <c r="VKF53" s="58"/>
      <c r="VKG53" s="58"/>
      <c r="VKH53" s="58"/>
      <c r="VKI53" s="58"/>
      <c r="VKJ53" s="58"/>
      <c r="VKK53" s="58"/>
      <c r="VKL53" s="58"/>
      <c r="VKM53" s="58"/>
      <c r="VKN53" s="58"/>
      <c r="VKO53" s="58"/>
      <c r="VKP53" s="58"/>
      <c r="VKQ53" s="58"/>
      <c r="VKR53" s="58"/>
      <c r="VKS53" s="58"/>
      <c r="VKT53" s="58"/>
      <c r="VKU53" s="58"/>
      <c r="VKV53" s="58"/>
      <c r="VKW53" s="58"/>
      <c r="VKX53" s="58"/>
      <c r="VKY53" s="58"/>
      <c r="VKZ53" s="58"/>
      <c r="VLA53" s="58"/>
      <c r="VLB53" s="58"/>
      <c r="VLC53" s="58"/>
      <c r="VLD53" s="58"/>
      <c r="VLE53" s="58"/>
      <c r="VLF53" s="58"/>
      <c r="VLG53" s="58"/>
      <c r="VLH53" s="58"/>
      <c r="VLI53" s="58"/>
      <c r="VLJ53" s="58"/>
      <c r="VLK53" s="58"/>
      <c r="VLL53" s="58"/>
      <c r="VLM53" s="58"/>
      <c r="VLN53" s="58"/>
      <c r="VLO53" s="58"/>
      <c r="VLP53" s="58"/>
      <c r="VLQ53" s="58"/>
      <c r="VLR53" s="58"/>
      <c r="VLS53" s="58"/>
      <c r="VLT53" s="58"/>
      <c r="VLU53" s="58"/>
      <c r="VLV53" s="58"/>
      <c r="VLW53" s="58"/>
      <c r="VLX53" s="58"/>
      <c r="VLY53" s="58"/>
      <c r="VLZ53" s="58"/>
      <c r="VMA53" s="58"/>
      <c r="VMB53" s="58"/>
      <c r="VMC53" s="58"/>
      <c r="VMD53" s="58"/>
      <c r="VME53" s="58"/>
      <c r="VMF53" s="58"/>
      <c r="VMG53" s="58"/>
      <c r="VMH53" s="58"/>
      <c r="VMI53" s="58"/>
      <c r="VMJ53" s="58"/>
      <c r="VMK53" s="58"/>
      <c r="VML53" s="58"/>
      <c r="VMM53" s="58"/>
      <c r="VMN53" s="58"/>
      <c r="VMO53" s="58"/>
      <c r="VMP53" s="58"/>
      <c r="VMQ53" s="58"/>
      <c r="VMR53" s="58"/>
      <c r="VMS53" s="58"/>
      <c r="VMT53" s="58"/>
      <c r="VMU53" s="58"/>
      <c r="VMV53" s="58"/>
      <c r="VMW53" s="58"/>
      <c r="VMX53" s="58"/>
      <c r="VMY53" s="58"/>
      <c r="VMZ53" s="58"/>
      <c r="VNA53" s="58"/>
      <c r="VNB53" s="58"/>
      <c r="VNC53" s="58"/>
      <c r="VND53" s="58"/>
      <c r="VNE53" s="58"/>
      <c r="VNF53" s="58"/>
      <c r="VNG53" s="58"/>
      <c r="VNH53" s="58"/>
      <c r="VNI53" s="58"/>
      <c r="VNJ53" s="58"/>
      <c r="VNK53" s="58"/>
      <c r="VNL53" s="58"/>
      <c r="VNM53" s="58"/>
      <c r="VNN53" s="58"/>
      <c r="VNO53" s="58"/>
      <c r="VNP53" s="58"/>
      <c r="VNQ53" s="58"/>
      <c r="VNR53" s="58"/>
      <c r="VNS53" s="58"/>
      <c r="VNT53" s="58"/>
      <c r="VNU53" s="58"/>
      <c r="VNV53" s="58"/>
      <c r="VNW53" s="58"/>
      <c r="VNX53" s="58"/>
      <c r="VNY53" s="58"/>
      <c r="VNZ53" s="58"/>
      <c r="VOA53" s="58"/>
      <c r="VOB53" s="58"/>
      <c r="VOC53" s="58"/>
      <c r="VOD53" s="58"/>
      <c r="VOE53" s="58"/>
      <c r="VOF53" s="58"/>
      <c r="VOG53" s="58"/>
      <c r="VOH53" s="58"/>
      <c r="VOI53" s="58"/>
      <c r="VOJ53" s="58"/>
      <c r="VOK53" s="58"/>
      <c r="VOL53" s="58"/>
      <c r="VOM53" s="58"/>
      <c r="VON53" s="58"/>
      <c r="VOO53" s="58"/>
      <c r="VOP53" s="58"/>
      <c r="VOQ53" s="58"/>
      <c r="VOR53" s="58"/>
      <c r="VOS53" s="58"/>
      <c r="VOT53" s="58"/>
      <c r="VOU53" s="58"/>
      <c r="VOV53" s="58"/>
      <c r="VOW53" s="58"/>
      <c r="VOX53" s="58"/>
      <c r="VOY53" s="58"/>
      <c r="VOZ53" s="58"/>
      <c r="VPA53" s="58"/>
      <c r="VPB53" s="58"/>
      <c r="VPC53" s="58"/>
      <c r="VPD53" s="58"/>
      <c r="VPE53" s="58"/>
      <c r="VPF53" s="58"/>
      <c r="VPG53" s="58"/>
      <c r="VPH53" s="58"/>
      <c r="VPI53" s="58"/>
      <c r="VPJ53" s="58"/>
      <c r="VPK53" s="58"/>
      <c r="VPL53" s="58"/>
      <c r="VPM53" s="58"/>
      <c r="VPN53" s="58"/>
      <c r="VPO53" s="58"/>
      <c r="VPP53" s="58"/>
      <c r="VPQ53" s="58"/>
      <c r="VPR53" s="58"/>
      <c r="VPS53" s="58"/>
      <c r="VPT53" s="58"/>
      <c r="VPU53" s="58"/>
      <c r="VPV53" s="58"/>
      <c r="VPW53" s="58"/>
      <c r="VPX53" s="58"/>
      <c r="VPY53" s="58"/>
      <c r="VPZ53" s="58"/>
      <c r="VQA53" s="58"/>
      <c r="VQB53" s="58"/>
      <c r="VQC53" s="58"/>
      <c r="VQD53" s="58"/>
      <c r="VQE53" s="58"/>
      <c r="VQF53" s="58"/>
      <c r="VQG53" s="58"/>
      <c r="VQH53" s="58"/>
      <c r="VQI53" s="58"/>
      <c r="VQJ53" s="58"/>
      <c r="VQK53" s="58"/>
      <c r="VQL53" s="58"/>
      <c r="VQM53" s="58"/>
      <c r="VQN53" s="58"/>
      <c r="VQO53" s="58"/>
      <c r="VQP53" s="58"/>
      <c r="VQQ53" s="58"/>
      <c r="VQR53" s="58"/>
      <c r="VQS53" s="58"/>
      <c r="VQT53" s="58"/>
      <c r="VQU53" s="58"/>
      <c r="VQV53" s="58"/>
      <c r="VQW53" s="58"/>
      <c r="VQX53" s="58"/>
      <c r="VQY53" s="58"/>
      <c r="VQZ53" s="58"/>
      <c r="VRA53" s="58"/>
      <c r="VRB53" s="58"/>
      <c r="VRC53" s="58"/>
      <c r="VRD53" s="58"/>
      <c r="VRE53" s="58"/>
      <c r="VRF53" s="58"/>
      <c r="VRG53" s="58"/>
      <c r="VRH53" s="58"/>
      <c r="VRI53" s="58"/>
      <c r="VRJ53" s="58"/>
      <c r="VRK53" s="58"/>
      <c r="VRL53" s="58"/>
      <c r="VRM53" s="58"/>
      <c r="VRN53" s="58"/>
      <c r="VRO53" s="58"/>
      <c r="VRP53" s="58"/>
      <c r="VRQ53" s="58"/>
      <c r="VRR53" s="58"/>
      <c r="VRS53" s="58"/>
      <c r="VRT53" s="58"/>
      <c r="VRU53" s="58"/>
      <c r="VRV53" s="58"/>
      <c r="VRW53" s="58"/>
      <c r="VRX53" s="58"/>
      <c r="VRY53" s="58"/>
      <c r="VRZ53" s="58"/>
      <c r="VSA53" s="58"/>
      <c r="VSB53" s="58"/>
      <c r="VSC53" s="58"/>
      <c r="VSD53" s="58"/>
      <c r="VSE53" s="58"/>
      <c r="VSF53" s="58"/>
      <c r="VSG53" s="58"/>
      <c r="VSH53" s="58"/>
      <c r="VSI53" s="58"/>
      <c r="VSJ53" s="58"/>
      <c r="VSK53" s="58"/>
      <c r="VSL53" s="58"/>
      <c r="VSM53" s="58"/>
      <c r="VSN53" s="58"/>
      <c r="VSO53" s="58"/>
      <c r="VSP53" s="58"/>
      <c r="VSQ53" s="58"/>
      <c r="VSR53" s="58"/>
      <c r="VSS53" s="58"/>
      <c r="VST53" s="58"/>
      <c r="VSU53" s="58"/>
      <c r="VSV53" s="58"/>
      <c r="VSW53" s="58"/>
      <c r="VSX53" s="58"/>
      <c r="VSY53" s="58"/>
      <c r="VSZ53" s="58"/>
      <c r="VTA53" s="58"/>
      <c r="VTB53" s="58"/>
      <c r="VTC53" s="58"/>
      <c r="VTD53" s="58"/>
      <c r="VTE53" s="58"/>
      <c r="VTF53" s="58"/>
      <c r="VTG53" s="58"/>
      <c r="VTH53" s="58"/>
      <c r="VTI53" s="58"/>
      <c r="VTJ53" s="58"/>
      <c r="VTK53" s="58"/>
      <c r="VTL53" s="58"/>
      <c r="VTM53" s="58"/>
      <c r="VTN53" s="58"/>
      <c r="VTO53" s="58"/>
      <c r="VTP53" s="58"/>
      <c r="VTQ53" s="58"/>
      <c r="VTR53" s="58"/>
      <c r="VTS53" s="58"/>
      <c r="VTT53" s="58"/>
      <c r="VTU53" s="58"/>
      <c r="VTV53" s="58"/>
      <c r="VTW53" s="58"/>
      <c r="VTX53" s="58"/>
      <c r="VTY53" s="58"/>
      <c r="VTZ53" s="58"/>
      <c r="VUA53" s="58"/>
      <c r="VUB53" s="58"/>
      <c r="VUC53" s="58"/>
      <c r="VUD53" s="58"/>
      <c r="VUE53" s="58"/>
      <c r="VUF53" s="58"/>
      <c r="VUG53" s="58"/>
      <c r="VUH53" s="58"/>
      <c r="VUI53" s="58"/>
      <c r="VUJ53" s="58"/>
      <c r="VUK53" s="58"/>
      <c r="VUL53" s="58"/>
      <c r="VUM53" s="58"/>
      <c r="VUN53" s="58"/>
      <c r="VUO53" s="58"/>
      <c r="VUP53" s="58"/>
      <c r="VUQ53" s="58"/>
      <c r="VUR53" s="58"/>
      <c r="VUS53" s="58"/>
      <c r="VUT53" s="58"/>
      <c r="VUU53" s="58"/>
      <c r="VUV53" s="58"/>
      <c r="VUW53" s="58"/>
      <c r="VUX53" s="58"/>
      <c r="VUY53" s="58"/>
      <c r="VUZ53" s="58"/>
      <c r="VVA53" s="58"/>
      <c r="VVB53" s="58"/>
      <c r="VVC53" s="58"/>
      <c r="VVD53" s="58"/>
      <c r="VVE53" s="58"/>
      <c r="VVF53" s="58"/>
      <c r="VVG53" s="58"/>
      <c r="VVH53" s="58"/>
      <c r="VVI53" s="58"/>
      <c r="VVJ53" s="58"/>
      <c r="VVK53" s="58"/>
      <c r="VVL53" s="58"/>
      <c r="VVM53" s="58"/>
      <c r="VVN53" s="58"/>
      <c r="VVO53" s="58"/>
      <c r="VVP53" s="58"/>
      <c r="VVQ53" s="58"/>
      <c r="VVR53" s="58"/>
      <c r="VVS53" s="58"/>
      <c r="VVT53" s="58"/>
      <c r="VVU53" s="58"/>
      <c r="VVV53" s="58"/>
      <c r="VVW53" s="58"/>
      <c r="VVX53" s="58"/>
      <c r="VVY53" s="58"/>
      <c r="VVZ53" s="58"/>
      <c r="VWA53" s="58"/>
      <c r="VWB53" s="58"/>
      <c r="VWC53" s="58"/>
      <c r="VWD53" s="58"/>
      <c r="VWE53" s="58"/>
      <c r="VWF53" s="58"/>
      <c r="VWG53" s="58"/>
      <c r="VWH53" s="58"/>
      <c r="VWI53" s="58"/>
      <c r="VWJ53" s="58"/>
      <c r="VWK53" s="58"/>
      <c r="VWL53" s="58"/>
      <c r="VWM53" s="58"/>
      <c r="VWN53" s="58"/>
      <c r="VWO53" s="58"/>
      <c r="VWP53" s="58"/>
      <c r="VWQ53" s="58"/>
      <c r="VWR53" s="58"/>
      <c r="VWS53" s="58"/>
      <c r="VWT53" s="58"/>
      <c r="VWU53" s="58"/>
      <c r="VWV53" s="58"/>
      <c r="VWW53" s="58"/>
      <c r="VWX53" s="58"/>
      <c r="VWY53" s="58"/>
      <c r="VWZ53" s="58"/>
      <c r="VXA53" s="58"/>
      <c r="VXB53" s="58"/>
      <c r="VXC53" s="58"/>
      <c r="VXD53" s="58"/>
      <c r="VXE53" s="58"/>
      <c r="VXF53" s="58"/>
      <c r="VXG53" s="58"/>
      <c r="VXH53" s="58"/>
      <c r="VXI53" s="58"/>
      <c r="VXJ53" s="58"/>
      <c r="VXK53" s="58"/>
      <c r="VXL53" s="58"/>
      <c r="VXM53" s="58"/>
      <c r="VXN53" s="58"/>
      <c r="VXO53" s="58"/>
      <c r="VXP53" s="58"/>
      <c r="VXQ53" s="58"/>
      <c r="VXR53" s="58"/>
      <c r="VXS53" s="58"/>
      <c r="VXT53" s="58"/>
      <c r="VXU53" s="58"/>
      <c r="VXV53" s="58"/>
      <c r="VXW53" s="58"/>
      <c r="VXX53" s="58"/>
      <c r="VXY53" s="58"/>
      <c r="VXZ53" s="58"/>
      <c r="VYA53" s="58"/>
      <c r="VYB53" s="58"/>
      <c r="VYC53" s="58"/>
      <c r="VYD53" s="58"/>
      <c r="VYE53" s="58"/>
      <c r="VYF53" s="58"/>
      <c r="VYG53" s="58"/>
      <c r="VYH53" s="58"/>
      <c r="VYI53" s="58"/>
      <c r="VYJ53" s="58"/>
      <c r="VYK53" s="58"/>
      <c r="VYL53" s="58"/>
      <c r="VYM53" s="58"/>
      <c r="VYN53" s="58"/>
      <c r="VYO53" s="58"/>
      <c r="VYP53" s="58"/>
      <c r="VYQ53" s="58"/>
      <c r="VYR53" s="58"/>
      <c r="VYS53" s="58"/>
      <c r="VYT53" s="58"/>
      <c r="VYU53" s="58"/>
      <c r="VYV53" s="58"/>
      <c r="VYW53" s="58"/>
      <c r="VYX53" s="58"/>
      <c r="VYY53" s="58"/>
      <c r="VYZ53" s="58"/>
      <c r="VZA53" s="58"/>
      <c r="VZB53" s="58"/>
      <c r="VZC53" s="58"/>
      <c r="VZD53" s="58"/>
      <c r="VZE53" s="58"/>
      <c r="VZF53" s="58"/>
      <c r="VZG53" s="58"/>
      <c r="VZH53" s="58"/>
      <c r="VZI53" s="58"/>
      <c r="VZJ53" s="58"/>
      <c r="VZK53" s="58"/>
      <c r="VZL53" s="58"/>
      <c r="VZM53" s="58"/>
      <c r="VZN53" s="58"/>
      <c r="VZO53" s="58"/>
      <c r="VZP53" s="58"/>
      <c r="VZQ53" s="58"/>
      <c r="VZR53" s="58"/>
      <c r="VZS53" s="58"/>
      <c r="VZT53" s="58"/>
      <c r="VZU53" s="58"/>
      <c r="VZV53" s="58"/>
      <c r="VZW53" s="58"/>
      <c r="VZX53" s="58"/>
      <c r="VZY53" s="58"/>
      <c r="VZZ53" s="58"/>
      <c r="WAA53" s="58"/>
      <c r="WAB53" s="58"/>
      <c r="WAC53" s="58"/>
      <c r="WAD53" s="58"/>
      <c r="WAE53" s="58"/>
      <c r="WAF53" s="58"/>
      <c r="WAG53" s="58"/>
      <c r="WAH53" s="58"/>
      <c r="WAI53" s="58"/>
      <c r="WAJ53" s="58"/>
      <c r="WAK53" s="58"/>
      <c r="WAL53" s="58"/>
      <c r="WAM53" s="58"/>
      <c r="WAN53" s="58"/>
      <c r="WAO53" s="58"/>
      <c r="WAP53" s="58"/>
      <c r="WAQ53" s="58"/>
      <c r="WAR53" s="58"/>
      <c r="WAS53" s="58"/>
      <c r="WAT53" s="58"/>
      <c r="WAU53" s="58"/>
      <c r="WAV53" s="58"/>
      <c r="WAW53" s="58"/>
      <c r="WAX53" s="58"/>
      <c r="WAY53" s="58"/>
      <c r="WAZ53" s="58"/>
      <c r="WBA53" s="58"/>
      <c r="WBB53" s="58"/>
      <c r="WBC53" s="58"/>
      <c r="WBD53" s="58"/>
      <c r="WBE53" s="58"/>
      <c r="WBF53" s="58"/>
      <c r="WBG53" s="58"/>
      <c r="WBH53" s="58"/>
      <c r="WBI53" s="58"/>
      <c r="WBJ53" s="58"/>
      <c r="WBK53" s="58"/>
      <c r="WBL53" s="58"/>
      <c r="WBM53" s="58"/>
      <c r="WBN53" s="58"/>
      <c r="WBO53" s="58"/>
      <c r="WBP53" s="58"/>
      <c r="WBQ53" s="58"/>
      <c r="WBR53" s="58"/>
      <c r="WBS53" s="58"/>
      <c r="WBT53" s="58"/>
      <c r="WBU53" s="58"/>
      <c r="WBV53" s="58"/>
      <c r="WBW53" s="58"/>
      <c r="WBX53" s="58"/>
      <c r="WBY53" s="58"/>
      <c r="WBZ53" s="58"/>
      <c r="WCA53" s="58"/>
      <c r="WCB53" s="58"/>
      <c r="WCC53" s="58"/>
      <c r="WCD53" s="58"/>
      <c r="WCE53" s="58"/>
      <c r="WCF53" s="58"/>
      <c r="WCG53" s="58"/>
      <c r="WCH53" s="58"/>
      <c r="WCI53" s="58"/>
      <c r="WCJ53" s="58"/>
      <c r="WCK53" s="58"/>
      <c r="WCL53" s="58"/>
      <c r="WCM53" s="58"/>
      <c r="WCN53" s="58"/>
      <c r="WCO53" s="58"/>
      <c r="WCP53" s="58"/>
      <c r="WCQ53" s="58"/>
      <c r="WCR53" s="58"/>
      <c r="WCS53" s="58"/>
      <c r="WCT53" s="58"/>
      <c r="WCU53" s="58"/>
      <c r="WCV53" s="58"/>
      <c r="WCW53" s="58"/>
      <c r="WCX53" s="58"/>
      <c r="WCY53" s="58"/>
      <c r="WCZ53" s="58"/>
      <c r="WDA53" s="58"/>
      <c r="WDB53" s="58"/>
      <c r="WDC53" s="58"/>
      <c r="WDD53" s="58"/>
      <c r="WDE53" s="58"/>
      <c r="WDF53" s="58"/>
      <c r="WDG53" s="58"/>
      <c r="WDH53" s="58"/>
      <c r="WDI53" s="58"/>
      <c r="WDJ53" s="58"/>
      <c r="WDK53" s="58"/>
      <c r="WDL53" s="58"/>
      <c r="WDM53" s="58"/>
      <c r="WDN53" s="58"/>
      <c r="WDO53" s="58"/>
      <c r="WDP53" s="58"/>
      <c r="WDQ53" s="58"/>
      <c r="WDR53" s="58"/>
      <c r="WDS53" s="58"/>
      <c r="WDT53" s="58"/>
      <c r="WDU53" s="58"/>
      <c r="WDV53" s="58"/>
      <c r="WDW53" s="58"/>
      <c r="WDX53" s="58"/>
      <c r="WDY53" s="58"/>
      <c r="WDZ53" s="58"/>
      <c r="WEA53" s="58"/>
      <c r="WEB53" s="58"/>
      <c r="WEC53" s="58"/>
      <c r="WED53" s="58"/>
      <c r="WEE53" s="58"/>
      <c r="WEF53" s="58"/>
      <c r="WEG53" s="58"/>
      <c r="WEH53" s="58"/>
      <c r="WEI53" s="58"/>
      <c r="WEJ53" s="58"/>
      <c r="WEK53" s="58"/>
      <c r="WEL53" s="58"/>
      <c r="WEM53" s="58"/>
      <c r="WEN53" s="58"/>
      <c r="WEO53" s="58"/>
      <c r="WEP53" s="58"/>
      <c r="WEQ53" s="58"/>
      <c r="WER53" s="58"/>
      <c r="WES53" s="58"/>
      <c r="WET53" s="58"/>
      <c r="WEU53" s="58"/>
      <c r="WEV53" s="58"/>
      <c r="WEW53" s="58"/>
      <c r="WEX53" s="58"/>
      <c r="WEY53" s="58"/>
      <c r="WEZ53" s="58"/>
      <c r="WFA53" s="58"/>
      <c r="WFB53" s="58"/>
      <c r="WFC53" s="58"/>
      <c r="WFD53" s="58"/>
      <c r="WFE53" s="58"/>
      <c r="WFF53" s="58"/>
      <c r="WFG53" s="58"/>
      <c r="WFH53" s="58"/>
      <c r="WFI53" s="58"/>
      <c r="WFJ53" s="58"/>
      <c r="WFK53" s="58"/>
      <c r="WFL53" s="58"/>
      <c r="WFM53" s="58"/>
      <c r="WFN53" s="58"/>
      <c r="WFO53" s="58"/>
      <c r="WFP53" s="58"/>
      <c r="WFQ53" s="58"/>
      <c r="WFR53" s="58"/>
      <c r="WFS53" s="58"/>
      <c r="WFT53" s="58"/>
      <c r="WFU53" s="58"/>
      <c r="WFV53" s="58"/>
      <c r="WFW53" s="58"/>
      <c r="WFX53" s="58"/>
      <c r="WFY53" s="58"/>
      <c r="WFZ53" s="58"/>
      <c r="WGA53" s="58"/>
      <c r="WGB53" s="58"/>
      <c r="WGC53" s="58"/>
      <c r="WGD53" s="58"/>
      <c r="WGE53" s="58"/>
      <c r="WGF53" s="58"/>
      <c r="WGG53" s="58"/>
      <c r="WGH53" s="58"/>
      <c r="WGI53" s="58"/>
      <c r="WGJ53" s="58"/>
      <c r="WGK53" s="58"/>
      <c r="WGL53" s="58"/>
      <c r="WGM53" s="58"/>
      <c r="WGN53" s="58"/>
      <c r="WGO53" s="58"/>
      <c r="WGP53" s="58"/>
      <c r="WGQ53" s="58"/>
      <c r="WGR53" s="58"/>
      <c r="WGS53" s="58"/>
      <c r="WGT53" s="58"/>
      <c r="WGU53" s="58"/>
      <c r="WGV53" s="58"/>
      <c r="WGW53" s="58"/>
      <c r="WGX53" s="58"/>
      <c r="WGY53" s="58"/>
      <c r="WGZ53" s="58"/>
      <c r="WHA53" s="58"/>
      <c r="WHB53" s="58"/>
      <c r="WHC53" s="58"/>
      <c r="WHD53" s="58"/>
      <c r="WHE53" s="58"/>
      <c r="WHF53" s="58"/>
      <c r="WHG53" s="58"/>
      <c r="WHH53" s="58"/>
      <c r="WHI53" s="58"/>
      <c r="WHJ53" s="58"/>
      <c r="WHK53" s="58"/>
      <c r="WHL53" s="58"/>
      <c r="WHM53" s="58"/>
      <c r="WHN53" s="58"/>
      <c r="WHO53" s="58"/>
      <c r="WHP53" s="58"/>
      <c r="WHQ53" s="58"/>
      <c r="WHR53" s="58"/>
      <c r="WHS53" s="58"/>
      <c r="WHT53" s="58"/>
      <c r="WHU53" s="58"/>
      <c r="WHV53" s="58"/>
      <c r="WHW53" s="58"/>
      <c r="WHX53" s="58"/>
      <c r="WHY53" s="58"/>
      <c r="WHZ53" s="58"/>
      <c r="WIA53" s="58"/>
      <c r="WIB53" s="58"/>
      <c r="WIC53" s="58"/>
      <c r="WID53" s="58"/>
      <c r="WIE53" s="58"/>
      <c r="WIF53" s="58"/>
      <c r="WIG53" s="58"/>
      <c r="WIH53" s="58"/>
      <c r="WII53" s="58"/>
      <c r="WIJ53" s="58"/>
      <c r="WIK53" s="58"/>
      <c r="WIL53" s="58"/>
      <c r="WIM53" s="58"/>
      <c r="WIN53" s="58"/>
      <c r="WIO53" s="58"/>
      <c r="WIP53" s="58"/>
      <c r="WIQ53" s="58"/>
      <c r="WIR53" s="58"/>
      <c r="WIS53" s="58"/>
      <c r="WIT53" s="58"/>
      <c r="WIU53" s="58"/>
      <c r="WIV53" s="58"/>
      <c r="WIW53" s="58"/>
      <c r="WIX53" s="58"/>
      <c r="WIY53" s="58"/>
      <c r="WIZ53" s="58"/>
      <c r="WJA53" s="58"/>
      <c r="WJB53" s="58"/>
      <c r="WJC53" s="58"/>
      <c r="WJD53" s="58"/>
      <c r="WJE53" s="58"/>
      <c r="WJF53" s="58"/>
      <c r="WJG53" s="58"/>
      <c r="WJH53" s="58"/>
      <c r="WJI53" s="58"/>
      <c r="WJJ53" s="58"/>
      <c r="WJK53" s="58"/>
      <c r="WJL53" s="58"/>
      <c r="WJM53" s="58"/>
      <c r="WJN53" s="58"/>
      <c r="WJO53" s="58"/>
      <c r="WJP53" s="58"/>
      <c r="WJQ53" s="58"/>
      <c r="WJR53" s="58"/>
      <c r="WJS53" s="58"/>
      <c r="WJT53" s="58"/>
      <c r="WJU53" s="58"/>
      <c r="WJV53" s="58"/>
      <c r="WJW53" s="58"/>
      <c r="WJX53" s="58"/>
      <c r="WJY53" s="58"/>
      <c r="WJZ53" s="58"/>
      <c r="WKA53" s="58"/>
      <c r="WKB53" s="58"/>
      <c r="WKC53" s="58"/>
      <c r="WKD53" s="58"/>
      <c r="WKE53" s="58"/>
      <c r="WKF53" s="58"/>
      <c r="WKG53" s="58"/>
      <c r="WKH53" s="58"/>
      <c r="WKI53" s="58"/>
      <c r="WKJ53" s="58"/>
      <c r="WKK53" s="58"/>
      <c r="WKL53" s="58"/>
      <c r="WKM53" s="58"/>
      <c r="WKN53" s="58"/>
      <c r="WKO53" s="58"/>
      <c r="WKP53" s="58"/>
      <c r="WKQ53" s="58"/>
      <c r="WKR53" s="58"/>
      <c r="WKS53" s="58"/>
      <c r="WKT53" s="58"/>
      <c r="WKU53" s="58"/>
      <c r="WKV53" s="58"/>
      <c r="WKW53" s="58"/>
      <c r="WKX53" s="58"/>
      <c r="WKY53" s="58"/>
      <c r="WKZ53" s="58"/>
      <c r="WLA53" s="58"/>
      <c r="WLB53" s="58"/>
      <c r="WLC53" s="58"/>
      <c r="WLD53" s="58"/>
      <c r="WLE53" s="58"/>
      <c r="WLF53" s="58"/>
      <c r="WLG53" s="58"/>
      <c r="WLH53" s="58"/>
      <c r="WLI53" s="58"/>
      <c r="WLJ53" s="58"/>
      <c r="WLK53" s="58"/>
      <c r="WLL53" s="58"/>
      <c r="WLM53" s="58"/>
      <c r="WLN53" s="58"/>
      <c r="WLO53" s="58"/>
      <c r="WLP53" s="58"/>
      <c r="WLQ53" s="58"/>
      <c r="WLR53" s="58"/>
      <c r="WLS53" s="58"/>
      <c r="WLT53" s="58"/>
      <c r="WLU53" s="58"/>
      <c r="WLV53" s="58"/>
      <c r="WLW53" s="58"/>
      <c r="WLX53" s="58"/>
      <c r="WLY53" s="58"/>
      <c r="WLZ53" s="58"/>
      <c r="WMA53" s="58"/>
      <c r="WMB53" s="58"/>
      <c r="WMC53" s="58"/>
      <c r="WMD53" s="58"/>
      <c r="WME53" s="58"/>
      <c r="WMF53" s="58"/>
      <c r="WMG53" s="58"/>
      <c r="WMH53" s="58"/>
      <c r="WMI53" s="58"/>
      <c r="WMJ53" s="58"/>
      <c r="WMK53" s="58"/>
      <c r="WML53" s="58"/>
      <c r="WMM53" s="58"/>
      <c r="WMN53" s="58"/>
      <c r="WMO53" s="58"/>
      <c r="WMP53" s="58"/>
      <c r="WMQ53" s="58"/>
      <c r="WMR53" s="58"/>
      <c r="WMS53" s="58"/>
      <c r="WMT53" s="58"/>
      <c r="WMU53" s="58"/>
      <c r="WMV53" s="58"/>
      <c r="WMW53" s="58"/>
      <c r="WMX53" s="58"/>
      <c r="WMY53" s="58"/>
      <c r="WMZ53" s="58"/>
      <c r="WNA53" s="58"/>
      <c r="WNB53" s="58"/>
      <c r="WNC53" s="58"/>
      <c r="WND53" s="58"/>
      <c r="WNE53" s="58"/>
      <c r="WNF53" s="58"/>
      <c r="WNG53" s="58"/>
      <c r="WNH53" s="58"/>
      <c r="WNI53" s="58"/>
      <c r="WNJ53" s="58"/>
      <c r="WNK53" s="58"/>
      <c r="WNL53" s="58"/>
      <c r="WNM53" s="58"/>
      <c r="WNN53" s="58"/>
      <c r="WNO53" s="58"/>
      <c r="WNP53" s="58"/>
      <c r="WNQ53" s="58"/>
      <c r="WNR53" s="58"/>
      <c r="WNS53" s="58"/>
      <c r="WNT53" s="58"/>
      <c r="WNU53" s="58"/>
      <c r="WNV53" s="58"/>
      <c r="WNW53" s="58"/>
      <c r="WNX53" s="58"/>
      <c r="WNY53" s="58"/>
      <c r="WNZ53" s="58"/>
      <c r="WOA53" s="58"/>
      <c r="WOB53" s="58"/>
      <c r="WOC53" s="58"/>
      <c r="WOD53" s="58"/>
      <c r="WOE53" s="58"/>
      <c r="WOF53" s="58"/>
      <c r="WOG53" s="58"/>
      <c r="WOH53" s="58"/>
      <c r="WOI53" s="58"/>
      <c r="WOJ53" s="58"/>
      <c r="WOK53" s="58"/>
      <c r="WOL53" s="58"/>
      <c r="WOM53" s="58"/>
      <c r="WON53" s="58"/>
      <c r="WOO53" s="58"/>
      <c r="WOP53" s="58"/>
      <c r="WOQ53" s="58"/>
      <c r="WOR53" s="58"/>
      <c r="WOS53" s="58"/>
      <c r="WOT53" s="58"/>
      <c r="WOU53" s="58"/>
      <c r="WOV53" s="58"/>
      <c r="WOW53" s="58"/>
      <c r="WOX53" s="58"/>
      <c r="WOY53" s="58"/>
      <c r="WOZ53" s="58"/>
      <c r="WPA53" s="58"/>
      <c r="WPB53" s="58"/>
      <c r="WPC53" s="58"/>
      <c r="WPD53" s="58"/>
      <c r="WPE53" s="58"/>
      <c r="WPF53" s="58"/>
      <c r="WPG53" s="58"/>
      <c r="WPH53" s="58"/>
      <c r="WPI53" s="58"/>
      <c r="WPJ53" s="58"/>
      <c r="WPK53" s="58"/>
      <c r="WPL53" s="58"/>
      <c r="WPM53" s="58"/>
      <c r="WPN53" s="58"/>
      <c r="WPO53" s="58"/>
      <c r="WPP53" s="58"/>
      <c r="WPQ53" s="58"/>
      <c r="WPR53" s="58"/>
      <c r="WPS53" s="58"/>
      <c r="WPT53" s="58"/>
      <c r="WPU53" s="58"/>
      <c r="WPV53" s="58"/>
      <c r="WPW53" s="58"/>
      <c r="WPX53" s="58"/>
      <c r="WPY53" s="58"/>
      <c r="WPZ53" s="58"/>
      <c r="WQA53" s="58"/>
      <c r="WQB53" s="58"/>
      <c r="WQC53" s="58"/>
      <c r="WQD53" s="58"/>
      <c r="WQE53" s="58"/>
      <c r="WQF53" s="58"/>
      <c r="WQG53" s="58"/>
      <c r="WQH53" s="58"/>
      <c r="WQI53" s="58"/>
      <c r="WQJ53" s="58"/>
      <c r="WQK53" s="58"/>
      <c r="WQL53" s="58"/>
      <c r="WQM53" s="58"/>
      <c r="WQN53" s="58"/>
      <c r="WQO53" s="58"/>
      <c r="WQP53" s="58"/>
      <c r="WQQ53" s="58"/>
      <c r="WQR53" s="58"/>
      <c r="WQS53" s="58"/>
      <c r="WQT53" s="58"/>
      <c r="WQU53" s="58"/>
      <c r="WQV53" s="58"/>
      <c r="WQW53" s="58"/>
      <c r="WQX53" s="58"/>
      <c r="WQY53" s="58"/>
      <c r="WQZ53" s="58"/>
      <c r="WRA53" s="58"/>
      <c r="WRB53" s="58"/>
      <c r="WRC53" s="58"/>
      <c r="WRD53" s="58"/>
      <c r="WRE53" s="58"/>
      <c r="WRF53" s="58"/>
      <c r="WRG53" s="58"/>
      <c r="WRH53" s="58"/>
      <c r="WRI53" s="58"/>
      <c r="WRJ53" s="58"/>
      <c r="WRK53" s="58"/>
      <c r="WRL53" s="58"/>
      <c r="WRM53" s="58"/>
      <c r="WRN53" s="58"/>
      <c r="WRO53" s="58"/>
      <c r="WRP53" s="58"/>
      <c r="WRQ53" s="58"/>
      <c r="WRR53" s="58"/>
      <c r="WRS53" s="58"/>
      <c r="WRT53" s="58"/>
      <c r="WRU53" s="58"/>
      <c r="WRV53" s="58"/>
      <c r="WRW53" s="58"/>
      <c r="WRX53" s="58"/>
      <c r="WRY53" s="58"/>
      <c r="WRZ53" s="58"/>
      <c r="WSA53" s="58"/>
      <c r="WSB53" s="58"/>
      <c r="WSC53" s="58"/>
      <c r="WSD53" s="58"/>
      <c r="WSE53" s="58"/>
      <c r="WSF53" s="58"/>
      <c r="WSG53" s="58"/>
      <c r="WSH53" s="58"/>
      <c r="WSI53" s="58"/>
      <c r="WSJ53" s="58"/>
      <c r="WSK53" s="58"/>
      <c r="WSL53" s="58"/>
      <c r="WSM53" s="58"/>
      <c r="WSN53" s="58"/>
      <c r="WSO53" s="58"/>
      <c r="WSP53" s="58"/>
      <c r="WSQ53" s="58"/>
      <c r="WSR53" s="58"/>
      <c r="WSS53" s="58"/>
      <c r="WST53" s="58"/>
      <c r="WSU53" s="58"/>
      <c r="WSV53" s="58"/>
      <c r="WSW53" s="58"/>
      <c r="WSX53" s="58"/>
      <c r="WSY53" s="58"/>
      <c r="WSZ53" s="58"/>
      <c r="WTA53" s="58"/>
      <c r="WTB53" s="58"/>
      <c r="WTC53" s="58"/>
      <c r="WTD53" s="58"/>
      <c r="WTE53" s="58"/>
      <c r="WTF53" s="58"/>
      <c r="WTG53" s="58"/>
      <c r="WTH53" s="58"/>
      <c r="WTI53" s="58"/>
      <c r="WTJ53" s="58"/>
      <c r="WTK53" s="58"/>
      <c r="WTL53" s="58"/>
      <c r="WTM53" s="58"/>
      <c r="WTN53" s="58"/>
      <c r="WTO53" s="58"/>
      <c r="WTP53" s="58"/>
      <c r="WTQ53" s="58"/>
      <c r="WTR53" s="58"/>
      <c r="WTS53" s="58"/>
      <c r="WTT53" s="58"/>
      <c r="WTU53" s="58"/>
      <c r="WTV53" s="58"/>
      <c r="WTW53" s="58"/>
      <c r="WTX53" s="58"/>
      <c r="WTY53" s="58"/>
      <c r="WTZ53" s="58"/>
      <c r="WUA53" s="58"/>
      <c r="WUB53" s="58"/>
      <c r="WUC53" s="58"/>
      <c r="WUD53" s="58"/>
      <c r="WUE53" s="58"/>
      <c r="WUF53" s="58"/>
      <c r="WUG53" s="58"/>
      <c r="WUH53" s="58"/>
      <c r="WUI53" s="58"/>
      <c r="WUJ53" s="58"/>
      <c r="WUK53" s="58"/>
      <c r="WUL53" s="58"/>
      <c r="WUM53" s="58"/>
      <c r="WUN53" s="58"/>
      <c r="WUO53" s="58"/>
      <c r="WUP53" s="58"/>
      <c r="WUQ53" s="58"/>
      <c r="WUR53" s="58"/>
      <c r="WUS53" s="58"/>
      <c r="WUT53" s="58"/>
      <c r="WUU53" s="58"/>
      <c r="WUV53" s="58"/>
      <c r="WUW53" s="58"/>
      <c r="WUX53" s="58"/>
      <c r="WUY53" s="58"/>
      <c r="WUZ53" s="58"/>
      <c r="WVA53" s="58"/>
      <c r="WVB53" s="58"/>
      <c r="WVC53" s="58"/>
      <c r="WVD53" s="58"/>
      <c r="WVE53" s="58"/>
      <c r="WVF53" s="58"/>
      <c r="WVG53" s="58"/>
      <c r="WVH53" s="58"/>
      <c r="WVI53" s="58"/>
      <c r="WVJ53" s="58"/>
      <c r="WVK53" s="58"/>
      <c r="WVL53" s="58"/>
      <c r="WVM53" s="58"/>
      <c r="WVN53" s="58"/>
      <c r="WVO53" s="58"/>
      <c r="WVP53" s="58"/>
      <c r="WVQ53" s="58"/>
      <c r="WVR53" s="58"/>
      <c r="WVS53" s="58"/>
      <c r="WVT53" s="58"/>
    </row>
    <row r="54" spans="1:16140" s="19" customFormat="1" ht="20.100000000000001" customHeight="1">
      <c r="A54" s="16"/>
      <c r="B54" s="16"/>
      <c r="C54" s="16"/>
      <c r="D54" s="17" t="s">
        <v>31</v>
      </c>
      <c r="E54" s="17"/>
      <c r="F54" s="18"/>
      <c r="H54" s="16"/>
      <c r="I54" s="16"/>
      <c r="J54" s="16"/>
      <c r="K54" s="16"/>
      <c r="L54" s="17" t="s">
        <v>31</v>
      </c>
      <c r="M54" s="58"/>
      <c r="N54" s="18"/>
      <c r="P54" s="20"/>
    </row>
    <row r="55" spans="1:16140" s="19" customFormat="1" ht="20.100000000000001" customHeight="1">
      <c r="A55" s="150" t="s">
        <v>101</v>
      </c>
      <c r="B55" s="150"/>
      <c r="C55" s="150"/>
      <c r="D55" s="21"/>
      <c r="E55" s="21"/>
      <c r="H55" s="150" t="s">
        <v>102</v>
      </c>
      <c r="I55" s="150"/>
      <c r="J55" s="150"/>
      <c r="K55" s="150"/>
      <c r="L55" s="21"/>
      <c r="M55" s="21"/>
      <c r="P55" s="20"/>
    </row>
    <row r="56" spans="1:16140" s="46" customFormat="1" ht="20.100000000000001" customHeight="1">
      <c r="A56" s="58"/>
      <c r="B56" s="58"/>
      <c r="C56" s="58"/>
      <c r="D56" s="58"/>
      <c r="E56" s="58"/>
      <c r="F56" s="58"/>
      <c r="G56" s="58"/>
      <c r="H56" s="58"/>
      <c r="I56" s="6"/>
      <c r="J56" s="6"/>
      <c r="K56" s="6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8"/>
      <c r="CN56" s="58"/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8"/>
      <c r="DC56" s="58"/>
      <c r="DD56" s="58"/>
      <c r="DE56" s="58"/>
      <c r="DF56" s="58"/>
      <c r="DG56" s="58"/>
      <c r="DH56" s="58"/>
      <c r="DI56" s="58"/>
      <c r="DJ56" s="58"/>
      <c r="DK56" s="58"/>
      <c r="DL56" s="58"/>
      <c r="DM56" s="58"/>
      <c r="DN56" s="58"/>
      <c r="DO56" s="58"/>
      <c r="DP56" s="58"/>
      <c r="DQ56" s="58"/>
      <c r="DR56" s="58"/>
      <c r="DS56" s="58"/>
      <c r="DT56" s="58"/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8"/>
      <c r="EG56" s="58"/>
      <c r="EH56" s="58"/>
      <c r="EI56" s="58"/>
      <c r="EJ56" s="58"/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8"/>
      <c r="EV56" s="58"/>
      <c r="EW56" s="58"/>
      <c r="EX56" s="58"/>
      <c r="EY56" s="58"/>
      <c r="EZ56" s="58"/>
      <c r="FA56" s="58"/>
      <c r="FB56" s="58"/>
      <c r="FC56" s="58"/>
      <c r="FD56" s="58"/>
      <c r="FE56" s="58"/>
      <c r="FF56" s="58"/>
      <c r="FG56" s="58"/>
      <c r="FH56" s="58"/>
      <c r="FI56" s="58"/>
      <c r="FJ56" s="58"/>
      <c r="FK56" s="58"/>
      <c r="FL56" s="58"/>
      <c r="FM56" s="58"/>
      <c r="FN56" s="58"/>
      <c r="FO56" s="58"/>
      <c r="FP56" s="58"/>
      <c r="FQ56" s="58"/>
      <c r="FR56" s="58"/>
      <c r="FS56" s="58"/>
      <c r="FT56" s="58"/>
      <c r="FU56" s="58"/>
      <c r="FV56" s="58"/>
      <c r="FW56" s="58"/>
      <c r="FX56" s="58"/>
      <c r="FY56" s="58"/>
      <c r="FZ56" s="58"/>
      <c r="GA56" s="58"/>
      <c r="GB56" s="58"/>
      <c r="GC56" s="58"/>
      <c r="GD56" s="58"/>
      <c r="GE56" s="58"/>
      <c r="GF56" s="58"/>
      <c r="GG56" s="58"/>
      <c r="GH56" s="58"/>
      <c r="GI56" s="58"/>
      <c r="GJ56" s="58"/>
      <c r="GK56" s="58"/>
      <c r="GL56" s="58"/>
      <c r="GM56" s="58"/>
      <c r="GN56" s="58"/>
      <c r="GO56" s="58"/>
      <c r="GP56" s="58"/>
      <c r="GQ56" s="58"/>
      <c r="GR56" s="58"/>
      <c r="GS56" s="58"/>
      <c r="GT56" s="58"/>
      <c r="GU56" s="58"/>
      <c r="GV56" s="58"/>
      <c r="GW56" s="58"/>
      <c r="GX56" s="58"/>
      <c r="GY56" s="58"/>
      <c r="GZ56" s="58"/>
      <c r="HA56" s="58"/>
      <c r="HB56" s="58"/>
      <c r="HC56" s="58"/>
      <c r="HD56" s="58"/>
      <c r="HE56" s="58"/>
      <c r="HF56" s="58"/>
      <c r="HG56" s="58"/>
      <c r="HH56" s="58"/>
      <c r="HI56" s="58"/>
      <c r="HJ56" s="58"/>
      <c r="HK56" s="58"/>
      <c r="HL56" s="58"/>
      <c r="HM56" s="58"/>
      <c r="HN56" s="58"/>
      <c r="HO56" s="58"/>
      <c r="HP56" s="58"/>
      <c r="HQ56" s="58"/>
      <c r="HR56" s="58"/>
      <c r="HS56" s="58"/>
      <c r="HT56" s="58"/>
      <c r="HU56" s="58"/>
      <c r="HV56" s="58"/>
      <c r="HW56" s="58"/>
      <c r="HX56" s="58"/>
      <c r="HY56" s="58"/>
      <c r="HZ56" s="58"/>
      <c r="IA56" s="58"/>
      <c r="IB56" s="58"/>
      <c r="IC56" s="58"/>
      <c r="ID56" s="58"/>
      <c r="IE56" s="58"/>
      <c r="IF56" s="58"/>
      <c r="IG56" s="58"/>
      <c r="IH56" s="58"/>
      <c r="II56" s="58"/>
      <c r="IJ56" s="58"/>
      <c r="IK56" s="58"/>
      <c r="IL56" s="58"/>
      <c r="IM56" s="58"/>
      <c r="IN56" s="58"/>
      <c r="IO56" s="58"/>
      <c r="IP56" s="58"/>
      <c r="IQ56" s="58"/>
      <c r="IR56" s="58"/>
      <c r="IS56" s="58"/>
      <c r="IT56" s="58"/>
      <c r="IU56" s="58"/>
      <c r="IV56" s="58"/>
      <c r="IW56" s="58"/>
      <c r="IX56" s="58"/>
      <c r="IY56" s="58"/>
      <c r="IZ56" s="58"/>
      <c r="JA56" s="58"/>
      <c r="JB56" s="58"/>
      <c r="JC56" s="58"/>
      <c r="JD56" s="58"/>
      <c r="JE56" s="58"/>
      <c r="JF56" s="58"/>
      <c r="JG56" s="58"/>
      <c r="JH56" s="58"/>
      <c r="JI56" s="58"/>
      <c r="JJ56" s="58"/>
      <c r="JK56" s="58"/>
      <c r="JL56" s="58"/>
      <c r="JM56" s="58"/>
      <c r="JN56" s="58"/>
      <c r="JO56" s="58"/>
      <c r="JP56" s="58"/>
      <c r="JQ56" s="58"/>
      <c r="JR56" s="58"/>
      <c r="JS56" s="58"/>
      <c r="JT56" s="58"/>
      <c r="JU56" s="58"/>
      <c r="JV56" s="58"/>
      <c r="JW56" s="58"/>
      <c r="JX56" s="58"/>
      <c r="JY56" s="58"/>
      <c r="JZ56" s="58"/>
      <c r="KA56" s="58"/>
      <c r="KB56" s="58"/>
      <c r="KC56" s="58"/>
      <c r="KD56" s="58"/>
      <c r="KE56" s="58"/>
      <c r="KF56" s="58"/>
      <c r="KG56" s="58"/>
      <c r="KH56" s="58"/>
      <c r="KI56" s="58"/>
      <c r="KJ56" s="58"/>
      <c r="KK56" s="58"/>
      <c r="KL56" s="58"/>
      <c r="KM56" s="58"/>
      <c r="KN56" s="58"/>
      <c r="KO56" s="58"/>
      <c r="KP56" s="58"/>
      <c r="KQ56" s="58"/>
      <c r="KR56" s="58"/>
      <c r="KS56" s="58"/>
      <c r="KT56" s="58"/>
      <c r="KU56" s="58"/>
      <c r="KV56" s="58"/>
      <c r="KW56" s="58"/>
      <c r="KX56" s="58"/>
      <c r="KY56" s="58"/>
      <c r="KZ56" s="58"/>
      <c r="LA56" s="58"/>
      <c r="LB56" s="58"/>
      <c r="LC56" s="58"/>
      <c r="LD56" s="58"/>
      <c r="LE56" s="58"/>
      <c r="LF56" s="58"/>
      <c r="LG56" s="58"/>
      <c r="LH56" s="58"/>
      <c r="LI56" s="58"/>
      <c r="LJ56" s="58"/>
      <c r="LK56" s="58"/>
      <c r="LL56" s="58"/>
      <c r="LM56" s="58"/>
      <c r="LN56" s="58"/>
      <c r="LO56" s="58"/>
      <c r="LP56" s="58"/>
      <c r="LQ56" s="58"/>
      <c r="LR56" s="58"/>
      <c r="LS56" s="58"/>
      <c r="LT56" s="58"/>
      <c r="LU56" s="58"/>
      <c r="LV56" s="58"/>
      <c r="LW56" s="58"/>
      <c r="LX56" s="58"/>
      <c r="LY56" s="58"/>
      <c r="LZ56" s="58"/>
      <c r="MA56" s="58"/>
      <c r="MB56" s="58"/>
      <c r="MC56" s="58"/>
      <c r="MD56" s="58"/>
      <c r="ME56" s="58"/>
      <c r="MF56" s="58"/>
      <c r="MG56" s="58"/>
      <c r="MH56" s="58"/>
      <c r="MI56" s="58"/>
      <c r="MJ56" s="58"/>
      <c r="MK56" s="58"/>
      <c r="ML56" s="58"/>
      <c r="MM56" s="58"/>
      <c r="MN56" s="58"/>
      <c r="MO56" s="58"/>
      <c r="MP56" s="58"/>
      <c r="MQ56" s="58"/>
      <c r="MR56" s="58"/>
      <c r="MS56" s="58"/>
      <c r="MT56" s="58"/>
      <c r="MU56" s="58"/>
      <c r="MV56" s="58"/>
      <c r="MW56" s="58"/>
      <c r="MX56" s="58"/>
      <c r="MY56" s="58"/>
      <c r="MZ56" s="58"/>
      <c r="NA56" s="58"/>
      <c r="NB56" s="58"/>
      <c r="NC56" s="58"/>
      <c r="ND56" s="58"/>
      <c r="NE56" s="58"/>
      <c r="NF56" s="58"/>
      <c r="NG56" s="58"/>
      <c r="NH56" s="58"/>
      <c r="NI56" s="58"/>
      <c r="NJ56" s="58"/>
      <c r="NK56" s="58"/>
      <c r="NL56" s="58"/>
      <c r="NM56" s="58"/>
      <c r="NN56" s="58"/>
      <c r="NO56" s="58"/>
      <c r="NP56" s="58"/>
      <c r="NQ56" s="58"/>
      <c r="NR56" s="58"/>
      <c r="NS56" s="58"/>
      <c r="NT56" s="58"/>
      <c r="NU56" s="58"/>
      <c r="NV56" s="58"/>
      <c r="NW56" s="58"/>
      <c r="NX56" s="58"/>
      <c r="NY56" s="58"/>
      <c r="NZ56" s="58"/>
      <c r="OA56" s="58"/>
      <c r="OB56" s="58"/>
      <c r="OC56" s="58"/>
      <c r="OD56" s="58"/>
      <c r="OE56" s="58"/>
      <c r="OF56" s="58"/>
      <c r="OG56" s="58"/>
      <c r="OH56" s="58"/>
      <c r="OI56" s="58"/>
      <c r="OJ56" s="58"/>
      <c r="OK56" s="58"/>
      <c r="OL56" s="58"/>
      <c r="OM56" s="58"/>
      <c r="ON56" s="58"/>
      <c r="OO56" s="58"/>
      <c r="OP56" s="58"/>
      <c r="OQ56" s="58"/>
      <c r="OR56" s="58"/>
      <c r="OS56" s="58"/>
      <c r="OT56" s="58"/>
      <c r="OU56" s="58"/>
      <c r="OV56" s="58"/>
      <c r="OW56" s="58"/>
      <c r="OX56" s="58"/>
      <c r="OY56" s="58"/>
      <c r="OZ56" s="58"/>
      <c r="PA56" s="58"/>
      <c r="PB56" s="58"/>
      <c r="PC56" s="58"/>
      <c r="PD56" s="58"/>
      <c r="PE56" s="58"/>
      <c r="PF56" s="58"/>
      <c r="PG56" s="58"/>
      <c r="PH56" s="58"/>
      <c r="PI56" s="58"/>
      <c r="PJ56" s="58"/>
      <c r="PK56" s="58"/>
      <c r="PL56" s="58"/>
      <c r="PM56" s="58"/>
      <c r="PN56" s="58"/>
      <c r="PO56" s="58"/>
      <c r="PP56" s="58"/>
      <c r="PQ56" s="58"/>
      <c r="PR56" s="58"/>
      <c r="PS56" s="58"/>
      <c r="PT56" s="58"/>
      <c r="PU56" s="58"/>
      <c r="PV56" s="58"/>
      <c r="PW56" s="58"/>
      <c r="PX56" s="58"/>
      <c r="PY56" s="58"/>
      <c r="PZ56" s="58"/>
      <c r="QA56" s="58"/>
      <c r="QB56" s="58"/>
      <c r="QC56" s="58"/>
      <c r="QD56" s="58"/>
      <c r="QE56" s="58"/>
      <c r="QF56" s="58"/>
      <c r="QG56" s="58"/>
      <c r="QH56" s="58"/>
      <c r="QI56" s="58"/>
      <c r="QJ56" s="58"/>
      <c r="QK56" s="58"/>
      <c r="QL56" s="58"/>
      <c r="QM56" s="58"/>
      <c r="QN56" s="58"/>
      <c r="QO56" s="58"/>
      <c r="QP56" s="58"/>
      <c r="QQ56" s="58"/>
      <c r="QR56" s="58"/>
      <c r="QS56" s="58"/>
      <c r="QT56" s="58"/>
      <c r="QU56" s="58"/>
      <c r="QV56" s="58"/>
      <c r="QW56" s="58"/>
      <c r="QX56" s="58"/>
      <c r="QY56" s="58"/>
      <c r="QZ56" s="58"/>
      <c r="RA56" s="58"/>
      <c r="RB56" s="58"/>
      <c r="RC56" s="58"/>
      <c r="RD56" s="58"/>
      <c r="RE56" s="58"/>
      <c r="RF56" s="58"/>
      <c r="RG56" s="58"/>
      <c r="RH56" s="58"/>
      <c r="RI56" s="58"/>
      <c r="RJ56" s="58"/>
      <c r="RK56" s="58"/>
      <c r="RL56" s="58"/>
      <c r="RM56" s="58"/>
      <c r="RN56" s="58"/>
      <c r="RO56" s="58"/>
      <c r="RP56" s="58"/>
      <c r="RQ56" s="58"/>
      <c r="RR56" s="58"/>
      <c r="RS56" s="58"/>
      <c r="RT56" s="58"/>
      <c r="RU56" s="58"/>
      <c r="RV56" s="58"/>
      <c r="RW56" s="58"/>
      <c r="RX56" s="58"/>
      <c r="RY56" s="58"/>
      <c r="RZ56" s="58"/>
      <c r="SA56" s="58"/>
      <c r="SB56" s="58"/>
      <c r="SC56" s="58"/>
      <c r="SD56" s="58"/>
      <c r="SE56" s="58"/>
      <c r="SF56" s="58"/>
      <c r="SG56" s="58"/>
      <c r="SH56" s="58"/>
      <c r="SI56" s="58"/>
      <c r="SJ56" s="58"/>
      <c r="SK56" s="58"/>
      <c r="SL56" s="58"/>
      <c r="SM56" s="58"/>
      <c r="SN56" s="58"/>
      <c r="SO56" s="58"/>
      <c r="SP56" s="58"/>
      <c r="SQ56" s="58"/>
      <c r="SR56" s="58"/>
      <c r="SS56" s="58"/>
      <c r="ST56" s="58"/>
      <c r="SU56" s="58"/>
      <c r="SV56" s="58"/>
      <c r="SW56" s="58"/>
      <c r="SX56" s="58"/>
      <c r="SY56" s="58"/>
      <c r="SZ56" s="58"/>
      <c r="TA56" s="58"/>
      <c r="TB56" s="58"/>
      <c r="TC56" s="58"/>
      <c r="TD56" s="58"/>
      <c r="TE56" s="58"/>
      <c r="TF56" s="58"/>
      <c r="TG56" s="58"/>
      <c r="TH56" s="58"/>
      <c r="TI56" s="58"/>
      <c r="TJ56" s="58"/>
      <c r="TK56" s="58"/>
      <c r="TL56" s="58"/>
      <c r="TM56" s="58"/>
      <c r="TN56" s="58"/>
      <c r="TO56" s="58"/>
      <c r="TP56" s="58"/>
      <c r="TQ56" s="58"/>
      <c r="TR56" s="58"/>
      <c r="TS56" s="58"/>
      <c r="TT56" s="58"/>
      <c r="TU56" s="58"/>
      <c r="TV56" s="58"/>
      <c r="TW56" s="58"/>
      <c r="TX56" s="58"/>
      <c r="TY56" s="58"/>
      <c r="TZ56" s="58"/>
      <c r="UA56" s="58"/>
      <c r="UB56" s="58"/>
      <c r="UC56" s="58"/>
      <c r="UD56" s="58"/>
      <c r="UE56" s="58"/>
      <c r="UF56" s="58"/>
      <c r="UG56" s="58"/>
      <c r="UH56" s="58"/>
      <c r="UI56" s="58"/>
      <c r="UJ56" s="58"/>
      <c r="UK56" s="58"/>
      <c r="UL56" s="58"/>
      <c r="UM56" s="58"/>
      <c r="UN56" s="58"/>
      <c r="UO56" s="58"/>
      <c r="UP56" s="58"/>
      <c r="UQ56" s="58"/>
      <c r="UR56" s="58"/>
      <c r="US56" s="58"/>
      <c r="UT56" s="58"/>
      <c r="UU56" s="58"/>
      <c r="UV56" s="58"/>
      <c r="UW56" s="58"/>
      <c r="UX56" s="58"/>
      <c r="UY56" s="58"/>
      <c r="UZ56" s="58"/>
      <c r="VA56" s="58"/>
      <c r="VB56" s="58"/>
      <c r="VC56" s="58"/>
      <c r="VD56" s="58"/>
      <c r="VE56" s="58"/>
      <c r="VF56" s="58"/>
      <c r="VG56" s="58"/>
      <c r="VH56" s="58"/>
      <c r="VI56" s="58"/>
      <c r="VJ56" s="58"/>
      <c r="VK56" s="58"/>
      <c r="VL56" s="58"/>
      <c r="VM56" s="58"/>
      <c r="VN56" s="58"/>
      <c r="VO56" s="58"/>
      <c r="VP56" s="58"/>
      <c r="VQ56" s="58"/>
      <c r="VR56" s="58"/>
      <c r="VS56" s="58"/>
      <c r="VT56" s="58"/>
      <c r="VU56" s="58"/>
      <c r="VV56" s="58"/>
      <c r="VW56" s="58"/>
      <c r="VX56" s="58"/>
      <c r="VY56" s="58"/>
      <c r="VZ56" s="58"/>
      <c r="WA56" s="58"/>
      <c r="WB56" s="58"/>
      <c r="WC56" s="58"/>
      <c r="WD56" s="58"/>
      <c r="WE56" s="58"/>
      <c r="WF56" s="58"/>
      <c r="WG56" s="58"/>
      <c r="WH56" s="58"/>
      <c r="WI56" s="58"/>
      <c r="WJ56" s="58"/>
      <c r="WK56" s="58"/>
      <c r="WL56" s="58"/>
      <c r="WM56" s="58"/>
      <c r="WN56" s="58"/>
      <c r="WO56" s="58"/>
      <c r="WP56" s="58"/>
      <c r="WQ56" s="58"/>
      <c r="WR56" s="58"/>
      <c r="WS56" s="58"/>
      <c r="WT56" s="58"/>
      <c r="WU56" s="58"/>
      <c r="WV56" s="58"/>
      <c r="WW56" s="58"/>
      <c r="WX56" s="58"/>
      <c r="WY56" s="58"/>
      <c r="WZ56" s="58"/>
      <c r="XA56" s="58"/>
      <c r="XB56" s="58"/>
      <c r="XC56" s="58"/>
      <c r="XD56" s="58"/>
      <c r="XE56" s="58"/>
      <c r="XF56" s="58"/>
      <c r="XG56" s="58"/>
      <c r="XH56" s="58"/>
      <c r="XI56" s="58"/>
      <c r="XJ56" s="58"/>
      <c r="XK56" s="58"/>
      <c r="XL56" s="58"/>
      <c r="XM56" s="58"/>
      <c r="XN56" s="58"/>
      <c r="XO56" s="58"/>
      <c r="XP56" s="58"/>
      <c r="XQ56" s="58"/>
      <c r="XR56" s="58"/>
      <c r="XS56" s="58"/>
      <c r="XT56" s="58"/>
      <c r="XU56" s="58"/>
      <c r="XV56" s="58"/>
      <c r="XW56" s="58"/>
      <c r="XX56" s="58"/>
      <c r="XY56" s="58"/>
      <c r="XZ56" s="58"/>
      <c r="YA56" s="58"/>
      <c r="YB56" s="58"/>
      <c r="YC56" s="58"/>
      <c r="YD56" s="58"/>
      <c r="YE56" s="58"/>
      <c r="YF56" s="58"/>
      <c r="YG56" s="58"/>
      <c r="YH56" s="58"/>
      <c r="YI56" s="58"/>
      <c r="YJ56" s="58"/>
      <c r="YK56" s="58"/>
      <c r="YL56" s="58"/>
      <c r="YM56" s="58"/>
      <c r="YN56" s="58"/>
      <c r="YO56" s="58"/>
      <c r="YP56" s="58"/>
      <c r="YQ56" s="58"/>
      <c r="YR56" s="58"/>
      <c r="YS56" s="58"/>
      <c r="YT56" s="58"/>
      <c r="YU56" s="58"/>
      <c r="YV56" s="58"/>
      <c r="YW56" s="58"/>
      <c r="YX56" s="58"/>
      <c r="YY56" s="58"/>
      <c r="YZ56" s="58"/>
      <c r="ZA56" s="58"/>
      <c r="ZB56" s="58"/>
      <c r="ZC56" s="58"/>
      <c r="ZD56" s="58"/>
      <c r="ZE56" s="58"/>
      <c r="ZF56" s="58"/>
      <c r="ZG56" s="58"/>
      <c r="ZH56" s="58"/>
      <c r="ZI56" s="58"/>
      <c r="ZJ56" s="58"/>
      <c r="ZK56" s="58"/>
      <c r="ZL56" s="58"/>
      <c r="ZM56" s="58"/>
      <c r="ZN56" s="58"/>
      <c r="ZO56" s="58"/>
      <c r="ZP56" s="58"/>
      <c r="ZQ56" s="58"/>
      <c r="ZR56" s="58"/>
      <c r="ZS56" s="58"/>
      <c r="ZT56" s="58"/>
      <c r="ZU56" s="58"/>
      <c r="ZV56" s="58"/>
      <c r="ZW56" s="58"/>
      <c r="ZX56" s="58"/>
      <c r="ZY56" s="58"/>
      <c r="ZZ56" s="58"/>
      <c r="AAA56" s="58"/>
      <c r="AAB56" s="58"/>
      <c r="AAC56" s="58"/>
      <c r="AAD56" s="58"/>
      <c r="AAE56" s="58"/>
      <c r="AAF56" s="58"/>
      <c r="AAG56" s="58"/>
      <c r="AAH56" s="58"/>
      <c r="AAI56" s="58"/>
      <c r="AAJ56" s="58"/>
      <c r="AAK56" s="58"/>
      <c r="AAL56" s="58"/>
      <c r="AAM56" s="58"/>
      <c r="AAN56" s="58"/>
      <c r="AAO56" s="58"/>
      <c r="AAP56" s="58"/>
      <c r="AAQ56" s="58"/>
      <c r="AAR56" s="58"/>
      <c r="AAS56" s="58"/>
      <c r="AAT56" s="58"/>
      <c r="AAU56" s="58"/>
      <c r="AAV56" s="58"/>
      <c r="AAW56" s="58"/>
      <c r="AAX56" s="58"/>
      <c r="AAY56" s="58"/>
      <c r="AAZ56" s="58"/>
      <c r="ABA56" s="58"/>
      <c r="ABB56" s="58"/>
      <c r="ABC56" s="58"/>
      <c r="ABD56" s="58"/>
      <c r="ABE56" s="58"/>
      <c r="ABF56" s="58"/>
      <c r="ABG56" s="58"/>
      <c r="ABH56" s="58"/>
      <c r="ABI56" s="58"/>
      <c r="ABJ56" s="58"/>
      <c r="ABK56" s="58"/>
      <c r="ABL56" s="58"/>
      <c r="ABM56" s="58"/>
      <c r="ABN56" s="58"/>
      <c r="ABO56" s="58"/>
      <c r="ABP56" s="58"/>
      <c r="ABQ56" s="58"/>
      <c r="ABR56" s="58"/>
      <c r="ABS56" s="58"/>
      <c r="ABT56" s="58"/>
      <c r="ABU56" s="58"/>
      <c r="ABV56" s="58"/>
      <c r="ABW56" s="58"/>
      <c r="ABX56" s="58"/>
      <c r="ABY56" s="58"/>
      <c r="ABZ56" s="58"/>
      <c r="ACA56" s="58"/>
      <c r="ACB56" s="58"/>
      <c r="ACC56" s="58"/>
      <c r="ACD56" s="58"/>
      <c r="ACE56" s="58"/>
      <c r="ACF56" s="58"/>
      <c r="ACG56" s="58"/>
      <c r="ACH56" s="58"/>
      <c r="ACI56" s="58"/>
      <c r="ACJ56" s="58"/>
      <c r="ACK56" s="58"/>
      <c r="ACL56" s="58"/>
      <c r="ACM56" s="58"/>
      <c r="ACN56" s="58"/>
      <c r="ACO56" s="58"/>
      <c r="ACP56" s="58"/>
      <c r="ACQ56" s="58"/>
      <c r="ACR56" s="58"/>
      <c r="ACS56" s="58"/>
      <c r="ACT56" s="58"/>
      <c r="ACU56" s="58"/>
      <c r="ACV56" s="58"/>
      <c r="ACW56" s="58"/>
      <c r="ACX56" s="58"/>
      <c r="ACY56" s="58"/>
      <c r="ACZ56" s="58"/>
      <c r="ADA56" s="58"/>
      <c r="ADB56" s="58"/>
      <c r="ADC56" s="58"/>
      <c r="ADD56" s="58"/>
      <c r="ADE56" s="58"/>
      <c r="ADF56" s="58"/>
      <c r="ADG56" s="58"/>
      <c r="ADH56" s="58"/>
      <c r="ADI56" s="58"/>
      <c r="ADJ56" s="58"/>
      <c r="ADK56" s="58"/>
      <c r="ADL56" s="58"/>
      <c r="ADM56" s="58"/>
      <c r="ADN56" s="58"/>
      <c r="ADO56" s="58"/>
      <c r="ADP56" s="58"/>
      <c r="ADQ56" s="58"/>
      <c r="ADR56" s="58"/>
      <c r="ADS56" s="58"/>
      <c r="ADT56" s="58"/>
      <c r="ADU56" s="58"/>
      <c r="ADV56" s="58"/>
      <c r="ADW56" s="58"/>
      <c r="ADX56" s="58"/>
      <c r="ADY56" s="58"/>
      <c r="ADZ56" s="58"/>
      <c r="AEA56" s="58"/>
      <c r="AEB56" s="58"/>
      <c r="AEC56" s="58"/>
      <c r="AED56" s="58"/>
      <c r="AEE56" s="58"/>
      <c r="AEF56" s="58"/>
      <c r="AEG56" s="58"/>
      <c r="AEH56" s="58"/>
      <c r="AEI56" s="58"/>
      <c r="AEJ56" s="58"/>
      <c r="AEK56" s="58"/>
      <c r="AEL56" s="58"/>
      <c r="AEM56" s="58"/>
      <c r="AEN56" s="58"/>
      <c r="AEO56" s="58"/>
      <c r="AEP56" s="58"/>
      <c r="AEQ56" s="58"/>
      <c r="AER56" s="58"/>
      <c r="AES56" s="58"/>
      <c r="AET56" s="58"/>
      <c r="AEU56" s="58"/>
      <c r="AEV56" s="58"/>
      <c r="AEW56" s="58"/>
      <c r="AEX56" s="58"/>
      <c r="AEY56" s="58"/>
      <c r="AEZ56" s="58"/>
      <c r="AFA56" s="58"/>
      <c r="AFB56" s="58"/>
      <c r="AFC56" s="58"/>
      <c r="AFD56" s="58"/>
      <c r="AFE56" s="58"/>
      <c r="AFF56" s="58"/>
      <c r="AFG56" s="58"/>
      <c r="AFH56" s="58"/>
      <c r="AFI56" s="58"/>
      <c r="AFJ56" s="58"/>
      <c r="AFK56" s="58"/>
      <c r="AFL56" s="58"/>
      <c r="AFM56" s="58"/>
      <c r="AFN56" s="58"/>
      <c r="AFO56" s="58"/>
      <c r="AFP56" s="58"/>
      <c r="AFQ56" s="58"/>
      <c r="AFR56" s="58"/>
      <c r="AFS56" s="58"/>
      <c r="AFT56" s="58"/>
      <c r="AFU56" s="58"/>
      <c r="AFV56" s="58"/>
      <c r="AFW56" s="58"/>
      <c r="AFX56" s="58"/>
      <c r="AFY56" s="58"/>
      <c r="AFZ56" s="58"/>
      <c r="AGA56" s="58"/>
      <c r="AGB56" s="58"/>
      <c r="AGC56" s="58"/>
      <c r="AGD56" s="58"/>
      <c r="AGE56" s="58"/>
      <c r="AGF56" s="58"/>
      <c r="AGG56" s="58"/>
      <c r="AGH56" s="58"/>
      <c r="AGI56" s="58"/>
      <c r="AGJ56" s="58"/>
      <c r="AGK56" s="58"/>
      <c r="AGL56" s="58"/>
      <c r="AGM56" s="58"/>
      <c r="AGN56" s="58"/>
      <c r="AGO56" s="58"/>
      <c r="AGP56" s="58"/>
      <c r="AGQ56" s="58"/>
      <c r="AGR56" s="58"/>
      <c r="AGS56" s="58"/>
      <c r="AGT56" s="58"/>
      <c r="AGU56" s="58"/>
      <c r="AGV56" s="58"/>
      <c r="AGW56" s="58"/>
      <c r="AGX56" s="58"/>
      <c r="AGY56" s="58"/>
      <c r="AGZ56" s="58"/>
      <c r="AHA56" s="58"/>
      <c r="AHB56" s="58"/>
      <c r="AHC56" s="58"/>
      <c r="AHD56" s="58"/>
      <c r="AHE56" s="58"/>
      <c r="AHF56" s="58"/>
      <c r="AHG56" s="58"/>
      <c r="AHH56" s="58"/>
      <c r="AHI56" s="58"/>
      <c r="AHJ56" s="58"/>
      <c r="AHK56" s="58"/>
      <c r="AHL56" s="58"/>
      <c r="AHM56" s="58"/>
      <c r="AHN56" s="58"/>
      <c r="AHO56" s="58"/>
      <c r="AHP56" s="58"/>
      <c r="AHQ56" s="58"/>
      <c r="AHR56" s="58"/>
      <c r="AHS56" s="58"/>
      <c r="AHT56" s="58"/>
      <c r="AHU56" s="58"/>
      <c r="AHV56" s="58"/>
      <c r="AHW56" s="58"/>
      <c r="AHX56" s="58"/>
      <c r="AHY56" s="58"/>
      <c r="AHZ56" s="58"/>
      <c r="AIA56" s="58"/>
      <c r="AIB56" s="58"/>
      <c r="AIC56" s="58"/>
      <c r="AID56" s="58"/>
      <c r="AIE56" s="58"/>
      <c r="AIF56" s="58"/>
      <c r="AIG56" s="58"/>
      <c r="AIH56" s="58"/>
      <c r="AII56" s="58"/>
      <c r="AIJ56" s="58"/>
      <c r="AIK56" s="58"/>
      <c r="AIL56" s="58"/>
      <c r="AIM56" s="58"/>
      <c r="AIN56" s="58"/>
      <c r="AIO56" s="58"/>
      <c r="AIP56" s="58"/>
      <c r="AIQ56" s="58"/>
      <c r="AIR56" s="58"/>
      <c r="AIS56" s="58"/>
      <c r="AIT56" s="58"/>
      <c r="AIU56" s="58"/>
      <c r="AIV56" s="58"/>
      <c r="AIW56" s="58"/>
      <c r="AIX56" s="58"/>
      <c r="AIY56" s="58"/>
      <c r="AIZ56" s="58"/>
      <c r="AJA56" s="58"/>
      <c r="AJB56" s="58"/>
      <c r="AJC56" s="58"/>
      <c r="AJD56" s="58"/>
      <c r="AJE56" s="58"/>
      <c r="AJF56" s="58"/>
      <c r="AJG56" s="58"/>
      <c r="AJH56" s="58"/>
      <c r="AJI56" s="58"/>
      <c r="AJJ56" s="58"/>
      <c r="AJK56" s="58"/>
      <c r="AJL56" s="58"/>
      <c r="AJM56" s="58"/>
      <c r="AJN56" s="58"/>
      <c r="AJO56" s="58"/>
      <c r="AJP56" s="58"/>
      <c r="AJQ56" s="58"/>
      <c r="AJR56" s="58"/>
      <c r="AJS56" s="58"/>
      <c r="AJT56" s="58"/>
      <c r="AJU56" s="58"/>
      <c r="AJV56" s="58"/>
      <c r="AJW56" s="58"/>
      <c r="AJX56" s="58"/>
      <c r="AJY56" s="58"/>
      <c r="AJZ56" s="58"/>
      <c r="AKA56" s="58"/>
      <c r="AKB56" s="58"/>
      <c r="AKC56" s="58"/>
      <c r="AKD56" s="58"/>
      <c r="AKE56" s="58"/>
      <c r="AKF56" s="58"/>
      <c r="AKG56" s="58"/>
      <c r="AKH56" s="58"/>
      <c r="AKI56" s="58"/>
      <c r="AKJ56" s="58"/>
      <c r="AKK56" s="58"/>
      <c r="AKL56" s="58"/>
      <c r="AKM56" s="58"/>
      <c r="AKN56" s="58"/>
      <c r="AKO56" s="58"/>
      <c r="AKP56" s="58"/>
      <c r="AKQ56" s="58"/>
      <c r="AKR56" s="58"/>
      <c r="AKS56" s="58"/>
      <c r="AKT56" s="58"/>
      <c r="AKU56" s="58"/>
      <c r="AKV56" s="58"/>
      <c r="AKW56" s="58"/>
      <c r="AKX56" s="58"/>
      <c r="AKY56" s="58"/>
      <c r="AKZ56" s="58"/>
      <c r="ALA56" s="58"/>
      <c r="ALB56" s="58"/>
      <c r="ALC56" s="58"/>
      <c r="ALD56" s="58"/>
      <c r="ALE56" s="58"/>
      <c r="ALF56" s="58"/>
      <c r="ALG56" s="58"/>
      <c r="ALH56" s="58"/>
      <c r="ALI56" s="58"/>
      <c r="ALJ56" s="58"/>
      <c r="ALK56" s="58"/>
      <c r="ALL56" s="58"/>
      <c r="ALM56" s="58"/>
      <c r="ALN56" s="58"/>
      <c r="ALO56" s="58"/>
      <c r="ALP56" s="58"/>
      <c r="ALQ56" s="58"/>
      <c r="ALR56" s="58"/>
      <c r="ALS56" s="58"/>
      <c r="ALT56" s="58"/>
      <c r="ALU56" s="58"/>
      <c r="ALV56" s="58"/>
      <c r="ALW56" s="58"/>
      <c r="ALX56" s="58"/>
      <c r="ALY56" s="58"/>
      <c r="ALZ56" s="58"/>
      <c r="AMA56" s="58"/>
      <c r="AMB56" s="58"/>
      <c r="AMC56" s="58"/>
      <c r="AMD56" s="58"/>
      <c r="AME56" s="58"/>
      <c r="AMF56" s="58"/>
      <c r="AMG56" s="58"/>
      <c r="AMH56" s="58"/>
      <c r="AMI56" s="58"/>
      <c r="AMJ56" s="58"/>
      <c r="AMK56" s="58"/>
      <c r="AML56" s="58"/>
      <c r="AMM56" s="58"/>
      <c r="AMN56" s="58"/>
      <c r="AMO56" s="58"/>
      <c r="AMP56" s="58"/>
      <c r="AMQ56" s="58"/>
      <c r="AMR56" s="58"/>
      <c r="AMS56" s="58"/>
      <c r="AMT56" s="58"/>
      <c r="AMU56" s="58"/>
      <c r="AMV56" s="58"/>
      <c r="AMW56" s="58"/>
      <c r="AMX56" s="58"/>
      <c r="AMY56" s="58"/>
      <c r="AMZ56" s="58"/>
      <c r="ANA56" s="58"/>
      <c r="ANB56" s="58"/>
      <c r="ANC56" s="58"/>
      <c r="AND56" s="58"/>
      <c r="ANE56" s="58"/>
      <c r="ANF56" s="58"/>
      <c r="ANG56" s="58"/>
      <c r="ANH56" s="58"/>
      <c r="ANI56" s="58"/>
      <c r="ANJ56" s="58"/>
      <c r="ANK56" s="58"/>
      <c r="ANL56" s="58"/>
      <c r="ANM56" s="58"/>
      <c r="ANN56" s="58"/>
      <c r="ANO56" s="58"/>
      <c r="ANP56" s="58"/>
      <c r="ANQ56" s="58"/>
      <c r="ANR56" s="58"/>
      <c r="ANS56" s="58"/>
      <c r="ANT56" s="58"/>
      <c r="ANU56" s="58"/>
      <c r="ANV56" s="58"/>
      <c r="ANW56" s="58"/>
      <c r="ANX56" s="58"/>
      <c r="ANY56" s="58"/>
      <c r="ANZ56" s="58"/>
      <c r="AOA56" s="58"/>
      <c r="AOB56" s="58"/>
      <c r="AOC56" s="58"/>
      <c r="AOD56" s="58"/>
      <c r="AOE56" s="58"/>
      <c r="AOF56" s="58"/>
      <c r="AOG56" s="58"/>
      <c r="AOH56" s="58"/>
      <c r="AOI56" s="58"/>
      <c r="AOJ56" s="58"/>
      <c r="AOK56" s="58"/>
      <c r="AOL56" s="58"/>
      <c r="AOM56" s="58"/>
      <c r="AON56" s="58"/>
      <c r="AOO56" s="58"/>
      <c r="AOP56" s="58"/>
      <c r="AOQ56" s="58"/>
      <c r="AOR56" s="58"/>
      <c r="AOS56" s="58"/>
      <c r="AOT56" s="58"/>
      <c r="AOU56" s="58"/>
      <c r="AOV56" s="58"/>
      <c r="AOW56" s="58"/>
      <c r="AOX56" s="58"/>
      <c r="AOY56" s="58"/>
      <c r="AOZ56" s="58"/>
      <c r="APA56" s="58"/>
      <c r="APB56" s="58"/>
      <c r="APC56" s="58"/>
      <c r="APD56" s="58"/>
      <c r="APE56" s="58"/>
      <c r="APF56" s="58"/>
      <c r="APG56" s="58"/>
      <c r="APH56" s="58"/>
      <c r="API56" s="58"/>
      <c r="APJ56" s="58"/>
      <c r="APK56" s="58"/>
      <c r="APL56" s="58"/>
      <c r="APM56" s="58"/>
      <c r="APN56" s="58"/>
      <c r="APO56" s="58"/>
      <c r="APP56" s="58"/>
      <c r="APQ56" s="58"/>
      <c r="APR56" s="58"/>
      <c r="APS56" s="58"/>
      <c r="APT56" s="58"/>
      <c r="APU56" s="58"/>
      <c r="APV56" s="58"/>
      <c r="APW56" s="58"/>
      <c r="APX56" s="58"/>
      <c r="APY56" s="58"/>
      <c r="APZ56" s="58"/>
      <c r="AQA56" s="58"/>
      <c r="AQB56" s="58"/>
      <c r="AQC56" s="58"/>
      <c r="AQD56" s="58"/>
      <c r="AQE56" s="58"/>
      <c r="AQF56" s="58"/>
      <c r="AQG56" s="58"/>
      <c r="AQH56" s="58"/>
      <c r="AQI56" s="58"/>
      <c r="AQJ56" s="58"/>
      <c r="AQK56" s="58"/>
      <c r="AQL56" s="58"/>
      <c r="AQM56" s="58"/>
      <c r="AQN56" s="58"/>
      <c r="AQO56" s="58"/>
      <c r="AQP56" s="58"/>
      <c r="AQQ56" s="58"/>
      <c r="AQR56" s="58"/>
      <c r="AQS56" s="58"/>
      <c r="AQT56" s="58"/>
      <c r="AQU56" s="58"/>
      <c r="AQV56" s="58"/>
      <c r="AQW56" s="58"/>
      <c r="AQX56" s="58"/>
      <c r="AQY56" s="58"/>
      <c r="AQZ56" s="58"/>
      <c r="ARA56" s="58"/>
      <c r="ARB56" s="58"/>
      <c r="ARC56" s="58"/>
      <c r="ARD56" s="58"/>
      <c r="ARE56" s="58"/>
      <c r="ARF56" s="58"/>
      <c r="ARG56" s="58"/>
      <c r="ARH56" s="58"/>
      <c r="ARI56" s="58"/>
      <c r="ARJ56" s="58"/>
      <c r="ARK56" s="58"/>
      <c r="ARL56" s="58"/>
      <c r="ARM56" s="58"/>
      <c r="ARN56" s="58"/>
      <c r="ARO56" s="58"/>
      <c r="ARP56" s="58"/>
      <c r="ARQ56" s="58"/>
      <c r="ARR56" s="58"/>
      <c r="ARS56" s="58"/>
      <c r="ART56" s="58"/>
      <c r="ARU56" s="58"/>
      <c r="ARV56" s="58"/>
      <c r="ARW56" s="58"/>
      <c r="ARX56" s="58"/>
      <c r="ARY56" s="58"/>
      <c r="ARZ56" s="58"/>
      <c r="ASA56" s="58"/>
      <c r="ASB56" s="58"/>
      <c r="ASC56" s="58"/>
      <c r="ASD56" s="58"/>
      <c r="ASE56" s="58"/>
      <c r="ASF56" s="58"/>
      <c r="ASG56" s="58"/>
      <c r="ASH56" s="58"/>
      <c r="ASI56" s="58"/>
      <c r="ASJ56" s="58"/>
      <c r="ASK56" s="58"/>
      <c r="ASL56" s="58"/>
      <c r="ASM56" s="58"/>
      <c r="ASN56" s="58"/>
      <c r="ASO56" s="58"/>
      <c r="ASP56" s="58"/>
      <c r="ASQ56" s="58"/>
      <c r="ASR56" s="58"/>
      <c r="ASS56" s="58"/>
      <c r="AST56" s="58"/>
      <c r="ASU56" s="58"/>
      <c r="ASV56" s="58"/>
      <c r="ASW56" s="58"/>
      <c r="ASX56" s="58"/>
      <c r="ASY56" s="58"/>
      <c r="ASZ56" s="58"/>
      <c r="ATA56" s="58"/>
      <c r="ATB56" s="58"/>
      <c r="ATC56" s="58"/>
      <c r="ATD56" s="58"/>
      <c r="ATE56" s="58"/>
      <c r="ATF56" s="58"/>
      <c r="ATG56" s="58"/>
      <c r="ATH56" s="58"/>
      <c r="ATI56" s="58"/>
      <c r="ATJ56" s="58"/>
      <c r="ATK56" s="58"/>
      <c r="ATL56" s="58"/>
      <c r="ATM56" s="58"/>
      <c r="ATN56" s="58"/>
      <c r="ATO56" s="58"/>
      <c r="ATP56" s="58"/>
      <c r="ATQ56" s="58"/>
      <c r="ATR56" s="58"/>
      <c r="ATS56" s="58"/>
      <c r="ATT56" s="58"/>
      <c r="ATU56" s="58"/>
      <c r="ATV56" s="58"/>
      <c r="ATW56" s="58"/>
      <c r="ATX56" s="58"/>
      <c r="ATY56" s="58"/>
      <c r="ATZ56" s="58"/>
      <c r="AUA56" s="58"/>
      <c r="AUB56" s="58"/>
      <c r="AUC56" s="58"/>
      <c r="AUD56" s="58"/>
      <c r="AUE56" s="58"/>
      <c r="AUF56" s="58"/>
      <c r="AUG56" s="58"/>
      <c r="AUH56" s="58"/>
      <c r="AUI56" s="58"/>
      <c r="AUJ56" s="58"/>
      <c r="AUK56" s="58"/>
      <c r="AUL56" s="58"/>
      <c r="AUM56" s="58"/>
      <c r="AUN56" s="58"/>
      <c r="AUO56" s="58"/>
      <c r="AUP56" s="58"/>
      <c r="AUQ56" s="58"/>
      <c r="AUR56" s="58"/>
      <c r="AUS56" s="58"/>
      <c r="AUT56" s="58"/>
      <c r="AUU56" s="58"/>
      <c r="AUV56" s="58"/>
      <c r="AUW56" s="58"/>
      <c r="AUX56" s="58"/>
      <c r="AUY56" s="58"/>
      <c r="AUZ56" s="58"/>
      <c r="AVA56" s="58"/>
      <c r="AVB56" s="58"/>
      <c r="AVC56" s="58"/>
      <c r="AVD56" s="58"/>
      <c r="AVE56" s="58"/>
      <c r="AVF56" s="58"/>
      <c r="AVG56" s="58"/>
      <c r="AVH56" s="58"/>
      <c r="AVI56" s="58"/>
      <c r="AVJ56" s="58"/>
      <c r="AVK56" s="58"/>
      <c r="AVL56" s="58"/>
      <c r="AVM56" s="58"/>
      <c r="AVN56" s="58"/>
      <c r="AVO56" s="58"/>
      <c r="AVP56" s="58"/>
      <c r="AVQ56" s="58"/>
      <c r="AVR56" s="58"/>
      <c r="AVS56" s="58"/>
      <c r="AVT56" s="58"/>
      <c r="AVU56" s="58"/>
      <c r="AVV56" s="58"/>
      <c r="AVW56" s="58"/>
      <c r="AVX56" s="58"/>
      <c r="AVY56" s="58"/>
      <c r="AVZ56" s="58"/>
      <c r="AWA56" s="58"/>
      <c r="AWB56" s="58"/>
      <c r="AWC56" s="58"/>
      <c r="AWD56" s="58"/>
      <c r="AWE56" s="58"/>
      <c r="AWF56" s="58"/>
      <c r="AWG56" s="58"/>
      <c r="AWH56" s="58"/>
      <c r="AWI56" s="58"/>
      <c r="AWJ56" s="58"/>
      <c r="AWK56" s="58"/>
      <c r="AWL56" s="58"/>
      <c r="AWM56" s="58"/>
      <c r="AWN56" s="58"/>
      <c r="AWO56" s="58"/>
      <c r="AWP56" s="58"/>
      <c r="AWQ56" s="58"/>
      <c r="AWR56" s="58"/>
      <c r="AWS56" s="58"/>
      <c r="AWT56" s="58"/>
      <c r="AWU56" s="58"/>
      <c r="AWV56" s="58"/>
      <c r="AWW56" s="58"/>
      <c r="AWX56" s="58"/>
      <c r="AWY56" s="58"/>
      <c r="AWZ56" s="58"/>
      <c r="AXA56" s="58"/>
      <c r="AXB56" s="58"/>
      <c r="AXC56" s="58"/>
      <c r="AXD56" s="58"/>
      <c r="AXE56" s="58"/>
      <c r="AXF56" s="58"/>
      <c r="AXG56" s="58"/>
      <c r="AXH56" s="58"/>
      <c r="AXI56" s="58"/>
      <c r="AXJ56" s="58"/>
      <c r="AXK56" s="58"/>
      <c r="AXL56" s="58"/>
      <c r="AXM56" s="58"/>
      <c r="AXN56" s="58"/>
      <c r="AXO56" s="58"/>
      <c r="AXP56" s="58"/>
      <c r="AXQ56" s="58"/>
      <c r="AXR56" s="58"/>
      <c r="AXS56" s="58"/>
      <c r="AXT56" s="58"/>
      <c r="AXU56" s="58"/>
      <c r="AXV56" s="58"/>
      <c r="AXW56" s="58"/>
      <c r="AXX56" s="58"/>
      <c r="AXY56" s="58"/>
      <c r="AXZ56" s="58"/>
      <c r="AYA56" s="58"/>
      <c r="AYB56" s="58"/>
      <c r="AYC56" s="58"/>
      <c r="AYD56" s="58"/>
      <c r="AYE56" s="58"/>
      <c r="AYF56" s="58"/>
      <c r="AYG56" s="58"/>
      <c r="AYH56" s="58"/>
      <c r="AYI56" s="58"/>
      <c r="AYJ56" s="58"/>
      <c r="AYK56" s="58"/>
      <c r="AYL56" s="58"/>
      <c r="AYM56" s="58"/>
      <c r="AYN56" s="58"/>
      <c r="AYO56" s="58"/>
      <c r="AYP56" s="58"/>
      <c r="AYQ56" s="58"/>
      <c r="AYR56" s="58"/>
      <c r="AYS56" s="58"/>
      <c r="AYT56" s="58"/>
      <c r="AYU56" s="58"/>
      <c r="AYV56" s="58"/>
      <c r="AYW56" s="58"/>
      <c r="AYX56" s="58"/>
      <c r="AYY56" s="58"/>
      <c r="AYZ56" s="58"/>
      <c r="AZA56" s="58"/>
      <c r="AZB56" s="58"/>
      <c r="AZC56" s="58"/>
      <c r="AZD56" s="58"/>
      <c r="AZE56" s="58"/>
      <c r="AZF56" s="58"/>
      <c r="AZG56" s="58"/>
      <c r="AZH56" s="58"/>
      <c r="AZI56" s="58"/>
      <c r="AZJ56" s="58"/>
      <c r="AZK56" s="58"/>
      <c r="AZL56" s="58"/>
      <c r="AZM56" s="58"/>
      <c r="AZN56" s="58"/>
      <c r="AZO56" s="58"/>
      <c r="AZP56" s="58"/>
      <c r="AZQ56" s="58"/>
      <c r="AZR56" s="58"/>
      <c r="AZS56" s="58"/>
      <c r="AZT56" s="58"/>
      <c r="AZU56" s="58"/>
      <c r="AZV56" s="58"/>
      <c r="AZW56" s="58"/>
      <c r="AZX56" s="58"/>
      <c r="AZY56" s="58"/>
      <c r="AZZ56" s="58"/>
      <c r="BAA56" s="58"/>
      <c r="BAB56" s="58"/>
      <c r="BAC56" s="58"/>
      <c r="BAD56" s="58"/>
      <c r="BAE56" s="58"/>
      <c r="BAF56" s="58"/>
      <c r="BAG56" s="58"/>
      <c r="BAH56" s="58"/>
      <c r="BAI56" s="58"/>
      <c r="BAJ56" s="58"/>
      <c r="BAK56" s="58"/>
      <c r="BAL56" s="58"/>
      <c r="BAM56" s="58"/>
      <c r="BAN56" s="58"/>
      <c r="BAO56" s="58"/>
      <c r="BAP56" s="58"/>
      <c r="BAQ56" s="58"/>
      <c r="BAR56" s="58"/>
      <c r="BAS56" s="58"/>
      <c r="BAT56" s="58"/>
      <c r="BAU56" s="58"/>
      <c r="BAV56" s="58"/>
      <c r="BAW56" s="58"/>
      <c r="BAX56" s="58"/>
      <c r="BAY56" s="58"/>
      <c r="BAZ56" s="58"/>
      <c r="BBA56" s="58"/>
      <c r="BBB56" s="58"/>
      <c r="BBC56" s="58"/>
      <c r="BBD56" s="58"/>
      <c r="BBE56" s="58"/>
      <c r="BBF56" s="58"/>
      <c r="BBG56" s="58"/>
      <c r="BBH56" s="58"/>
      <c r="BBI56" s="58"/>
      <c r="BBJ56" s="58"/>
      <c r="BBK56" s="58"/>
      <c r="BBL56" s="58"/>
      <c r="BBM56" s="58"/>
      <c r="BBN56" s="58"/>
      <c r="BBO56" s="58"/>
      <c r="BBP56" s="58"/>
      <c r="BBQ56" s="58"/>
      <c r="BBR56" s="58"/>
      <c r="BBS56" s="58"/>
      <c r="BBT56" s="58"/>
      <c r="BBU56" s="58"/>
      <c r="BBV56" s="58"/>
      <c r="BBW56" s="58"/>
      <c r="BBX56" s="58"/>
      <c r="BBY56" s="58"/>
      <c r="BBZ56" s="58"/>
      <c r="BCA56" s="58"/>
      <c r="BCB56" s="58"/>
      <c r="BCC56" s="58"/>
      <c r="BCD56" s="58"/>
      <c r="BCE56" s="58"/>
      <c r="BCF56" s="58"/>
      <c r="BCG56" s="58"/>
      <c r="BCH56" s="58"/>
      <c r="BCI56" s="58"/>
      <c r="BCJ56" s="58"/>
      <c r="BCK56" s="58"/>
      <c r="BCL56" s="58"/>
      <c r="BCM56" s="58"/>
      <c r="BCN56" s="58"/>
      <c r="BCO56" s="58"/>
      <c r="BCP56" s="58"/>
      <c r="BCQ56" s="58"/>
      <c r="BCR56" s="58"/>
      <c r="BCS56" s="58"/>
      <c r="BCT56" s="58"/>
      <c r="BCU56" s="58"/>
      <c r="BCV56" s="58"/>
      <c r="BCW56" s="58"/>
      <c r="BCX56" s="58"/>
      <c r="BCY56" s="58"/>
      <c r="BCZ56" s="58"/>
      <c r="BDA56" s="58"/>
      <c r="BDB56" s="58"/>
      <c r="BDC56" s="58"/>
      <c r="BDD56" s="58"/>
      <c r="BDE56" s="58"/>
      <c r="BDF56" s="58"/>
      <c r="BDG56" s="58"/>
      <c r="BDH56" s="58"/>
      <c r="BDI56" s="58"/>
      <c r="BDJ56" s="58"/>
      <c r="BDK56" s="58"/>
      <c r="BDL56" s="58"/>
      <c r="BDM56" s="58"/>
      <c r="BDN56" s="58"/>
      <c r="BDO56" s="58"/>
      <c r="BDP56" s="58"/>
      <c r="BDQ56" s="58"/>
      <c r="BDR56" s="58"/>
      <c r="BDS56" s="58"/>
      <c r="BDT56" s="58"/>
      <c r="BDU56" s="58"/>
      <c r="BDV56" s="58"/>
      <c r="BDW56" s="58"/>
      <c r="BDX56" s="58"/>
      <c r="BDY56" s="58"/>
      <c r="BDZ56" s="58"/>
      <c r="BEA56" s="58"/>
      <c r="BEB56" s="58"/>
      <c r="BEC56" s="58"/>
      <c r="BED56" s="58"/>
      <c r="BEE56" s="58"/>
      <c r="BEF56" s="58"/>
      <c r="BEG56" s="58"/>
      <c r="BEH56" s="58"/>
      <c r="BEI56" s="58"/>
      <c r="BEJ56" s="58"/>
      <c r="BEK56" s="58"/>
      <c r="BEL56" s="58"/>
      <c r="BEM56" s="58"/>
      <c r="BEN56" s="58"/>
      <c r="BEO56" s="58"/>
      <c r="BEP56" s="58"/>
      <c r="BEQ56" s="58"/>
      <c r="BER56" s="58"/>
      <c r="BES56" s="58"/>
      <c r="BET56" s="58"/>
      <c r="BEU56" s="58"/>
      <c r="BEV56" s="58"/>
      <c r="BEW56" s="58"/>
      <c r="BEX56" s="58"/>
      <c r="BEY56" s="58"/>
      <c r="BEZ56" s="58"/>
      <c r="BFA56" s="58"/>
      <c r="BFB56" s="58"/>
      <c r="BFC56" s="58"/>
      <c r="BFD56" s="58"/>
      <c r="BFE56" s="58"/>
      <c r="BFF56" s="58"/>
      <c r="BFG56" s="58"/>
      <c r="BFH56" s="58"/>
      <c r="BFI56" s="58"/>
      <c r="BFJ56" s="58"/>
      <c r="BFK56" s="58"/>
      <c r="BFL56" s="58"/>
      <c r="BFM56" s="58"/>
      <c r="BFN56" s="58"/>
      <c r="BFO56" s="58"/>
      <c r="BFP56" s="58"/>
      <c r="BFQ56" s="58"/>
      <c r="BFR56" s="58"/>
      <c r="BFS56" s="58"/>
      <c r="BFT56" s="58"/>
      <c r="BFU56" s="58"/>
      <c r="BFV56" s="58"/>
      <c r="BFW56" s="58"/>
      <c r="BFX56" s="58"/>
      <c r="BFY56" s="58"/>
      <c r="BFZ56" s="58"/>
      <c r="BGA56" s="58"/>
      <c r="BGB56" s="58"/>
      <c r="BGC56" s="58"/>
      <c r="BGD56" s="58"/>
      <c r="BGE56" s="58"/>
      <c r="BGF56" s="58"/>
      <c r="BGG56" s="58"/>
      <c r="BGH56" s="58"/>
      <c r="BGI56" s="58"/>
      <c r="BGJ56" s="58"/>
      <c r="BGK56" s="58"/>
      <c r="BGL56" s="58"/>
      <c r="BGM56" s="58"/>
      <c r="BGN56" s="58"/>
      <c r="BGO56" s="58"/>
      <c r="BGP56" s="58"/>
      <c r="BGQ56" s="58"/>
      <c r="BGR56" s="58"/>
      <c r="BGS56" s="58"/>
      <c r="BGT56" s="58"/>
      <c r="BGU56" s="58"/>
      <c r="BGV56" s="58"/>
      <c r="BGW56" s="58"/>
      <c r="BGX56" s="58"/>
      <c r="BGY56" s="58"/>
      <c r="BGZ56" s="58"/>
      <c r="BHA56" s="58"/>
      <c r="BHB56" s="58"/>
      <c r="BHC56" s="58"/>
      <c r="BHD56" s="58"/>
      <c r="BHE56" s="58"/>
      <c r="BHF56" s="58"/>
      <c r="BHG56" s="58"/>
      <c r="BHH56" s="58"/>
      <c r="BHI56" s="58"/>
      <c r="BHJ56" s="58"/>
      <c r="BHK56" s="58"/>
      <c r="BHL56" s="58"/>
      <c r="BHM56" s="58"/>
      <c r="BHN56" s="58"/>
      <c r="BHO56" s="58"/>
      <c r="BHP56" s="58"/>
      <c r="BHQ56" s="58"/>
      <c r="BHR56" s="58"/>
      <c r="BHS56" s="58"/>
      <c r="BHT56" s="58"/>
      <c r="BHU56" s="58"/>
      <c r="BHV56" s="58"/>
      <c r="BHW56" s="58"/>
      <c r="BHX56" s="58"/>
      <c r="BHY56" s="58"/>
      <c r="BHZ56" s="58"/>
      <c r="BIA56" s="58"/>
      <c r="BIB56" s="58"/>
      <c r="BIC56" s="58"/>
      <c r="BID56" s="58"/>
      <c r="BIE56" s="58"/>
      <c r="BIF56" s="58"/>
      <c r="BIG56" s="58"/>
      <c r="BIH56" s="58"/>
      <c r="BII56" s="58"/>
      <c r="BIJ56" s="58"/>
      <c r="BIK56" s="58"/>
      <c r="BIL56" s="58"/>
      <c r="BIM56" s="58"/>
      <c r="BIN56" s="58"/>
      <c r="BIO56" s="58"/>
      <c r="BIP56" s="58"/>
      <c r="BIQ56" s="58"/>
      <c r="BIR56" s="58"/>
      <c r="BIS56" s="58"/>
      <c r="BIT56" s="58"/>
      <c r="BIU56" s="58"/>
      <c r="BIV56" s="58"/>
      <c r="BIW56" s="58"/>
      <c r="BIX56" s="58"/>
      <c r="BIY56" s="58"/>
      <c r="BIZ56" s="58"/>
      <c r="BJA56" s="58"/>
      <c r="BJB56" s="58"/>
      <c r="BJC56" s="58"/>
      <c r="BJD56" s="58"/>
      <c r="BJE56" s="58"/>
      <c r="BJF56" s="58"/>
      <c r="BJG56" s="58"/>
      <c r="BJH56" s="58"/>
      <c r="BJI56" s="58"/>
      <c r="BJJ56" s="58"/>
      <c r="BJK56" s="58"/>
      <c r="BJL56" s="58"/>
      <c r="BJM56" s="58"/>
      <c r="BJN56" s="58"/>
      <c r="BJO56" s="58"/>
      <c r="BJP56" s="58"/>
      <c r="BJQ56" s="58"/>
      <c r="BJR56" s="58"/>
      <c r="BJS56" s="58"/>
      <c r="BJT56" s="58"/>
      <c r="BJU56" s="58"/>
      <c r="BJV56" s="58"/>
      <c r="BJW56" s="58"/>
      <c r="BJX56" s="58"/>
      <c r="BJY56" s="58"/>
      <c r="BJZ56" s="58"/>
      <c r="BKA56" s="58"/>
      <c r="BKB56" s="58"/>
      <c r="BKC56" s="58"/>
      <c r="BKD56" s="58"/>
      <c r="BKE56" s="58"/>
      <c r="BKF56" s="58"/>
      <c r="BKG56" s="58"/>
      <c r="BKH56" s="58"/>
      <c r="BKI56" s="58"/>
      <c r="BKJ56" s="58"/>
      <c r="BKK56" s="58"/>
      <c r="BKL56" s="58"/>
      <c r="BKM56" s="58"/>
      <c r="BKN56" s="58"/>
      <c r="BKO56" s="58"/>
      <c r="BKP56" s="58"/>
      <c r="BKQ56" s="58"/>
      <c r="BKR56" s="58"/>
      <c r="BKS56" s="58"/>
      <c r="BKT56" s="58"/>
      <c r="BKU56" s="58"/>
      <c r="BKV56" s="58"/>
      <c r="BKW56" s="58"/>
      <c r="BKX56" s="58"/>
      <c r="BKY56" s="58"/>
      <c r="BKZ56" s="58"/>
      <c r="BLA56" s="58"/>
      <c r="BLB56" s="58"/>
      <c r="BLC56" s="58"/>
      <c r="BLD56" s="58"/>
      <c r="BLE56" s="58"/>
      <c r="BLF56" s="58"/>
      <c r="BLG56" s="58"/>
      <c r="BLH56" s="58"/>
      <c r="BLI56" s="58"/>
      <c r="BLJ56" s="58"/>
      <c r="BLK56" s="58"/>
      <c r="BLL56" s="58"/>
      <c r="BLM56" s="58"/>
      <c r="BLN56" s="58"/>
      <c r="BLO56" s="58"/>
      <c r="BLP56" s="58"/>
      <c r="BLQ56" s="58"/>
      <c r="BLR56" s="58"/>
      <c r="BLS56" s="58"/>
      <c r="BLT56" s="58"/>
      <c r="BLU56" s="58"/>
      <c r="BLV56" s="58"/>
      <c r="BLW56" s="58"/>
      <c r="BLX56" s="58"/>
      <c r="BLY56" s="58"/>
      <c r="BLZ56" s="58"/>
      <c r="BMA56" s="58"/>
      <c r="BMB56" s="58"/>
      <c r="BMC56" s="58"/>
      <c r="BMD56" s="58"/>
      <c r="BME56" s="58"/>
      <c r="BMF56" s="58"/>
      <c r="BMG56" s="58"/>
      <c r="BMH56" s="58"/>
      <c r="BMI56" s="58"/>
      <c r="BMJ56" s="58"/>
      <c r="BMK56" s="58"/>
      <c r="BML56" s="58"/>
      <c r="BMM56" s="58"/>
      <c r="BMN56" s="58"/>
      <c r="BMO56" s="58"/>
      <c r="BMP56" s="58"/>
      <c r="BMQ56" s="58"/>
      <c r="BMR56" s="58"/>
      <c r="BMS56" s="58"/>
      <c r="BMT56" s="58"/>
      <c r="BMU56" s="58"/>
      <c r="BMV56" s="58"/>
      <c r="BMW56" s="58"/>
      <c r="BMX56" s="58"/>
      <c r="BMY56" s="58"/>
      <c r="BMZ56" s="58"/>
      <c r="BNA56" s="58"/>
      <c r="BNB56" s="58"/>
      <c r="BNC56" s="58"/>
      <c r="BND56" s="58"/>
      <c r="BNE56" s="58"/>
      <c r="BNF56" s="58"/>
      <c r="BNG56" s="58"/>
      <c r="BNH56" s="58"/>
      <c r="BNI56" s="58"/>
      <c r="BNJ56" s="58"/>
      <c r="BNK56" s="58"/>
      <c r="BNL56" s="58"/>
      <c r="BNM56" s="58"/>
      <c r="BNN56" s="58"/>
      <c r="BNO56" s="58"/>
      <c r="BNP56" s="58"/>
      <c r="BNQ56" s="58"/>
      <c r="BNR56" s="58"/>
      <c r="BNS56" s="58"/>
      <c r="BNT56" s="58"/>
      <c r="BNU56" s="58"/>
      <c r="BNV56" s="58"/>
      <c r="BNW56" s="58"/>
      <c r="BNX56" s="58"/>
      <c r="BNY56" s="58"/>
      <c r="BNZ56" s="58"/>
      <c r="BOA56" s="58"/>
      <c r="BOB56" s="58"/>
      <c r="BOC56" s="58"/>
      <c r="BOD56" s="58"/>
      <c r="BOE56" s="58"/>
      <c r="BOF56" s="58"/>
      <c r="BOG56" s="58"/>
      <c r="BOH56" s="58"/>
      <c r="BOI56" s="58"/>
      <c r="BOJ56" s="58"/>
      <c r="BOK56" s="58"/>
      <c r="BOL56" s="58"/>
      <c r="BOM56" s="58"/>
      <c r="BON56" s="58"/>
      <c r="BOO56" s="58"/>
      <c r="BOP56" s="58"/>
      <c r="BOQ56" s="58"/>
      <c r="BOR56" s="58"/>
      <c r="BOS56" s="58"/>
      <c r="BOT56" s="58"/>
      <c r="BOU56" s="58"/>
      <c r="BOV56" s="58"/>
      <c r="BOW56" s="58"/>
      <c r="BOX56" s="58"/>
      <c r="BOY56" s="58"/>
      <c r="BOZ56" s="58"/>
      <c r="BPA56" s="58"/>
      <c r="BPB56" s="58"/>
      <c r="BPC56" s="58"/>
      <c r="BPD56" s="58"/>
      <c r="BPE56" s="58"/>
      <c r="BPF56" s="58"/>
      <c r="BPG56" s="58"/>
      <c r="BPH56" s="58"/>
      <c r="BPI56" s="58"/>
      <c r="BPJ56" s="58"/>
      <c r="BPK56" s="58"/>
      <c r="BPL56" s="58"/>
      <c r="BPM56" s="58"/>
      <c r="BPN56" s="58"/>
      <c r="BPO56" s="58"/>
      <c r="BPP56" s="58"/>
      <c r="BPQ56" s="58"/>
      <c r="BPR56" s="58"/>
      <c r="BPS56" s="58"/>
      <c r="BPT56" s="58"/>
      <c r="BPU56" s="58"/>
      <c r="BPV56" s="58"/>
      <c r="BPW56" s="58"/>
      <c r="BPX56" s="58"/>
      <c r="BPY56" s="58"/>
      <c r="BPZ56" s="58"/>
      <c r="BQA56" s="58"/>
      <c r="BQB56" s="58"/>
      <c r="BQC56" s="58"/>
      <c r="BQD56" s="58"/>
      <c r="BQE56" s="58"/>
      <c r="BQF56" s="58"/>
      <c r="BQG56" s="58"/>
      <c r="BQH56" s="58"/>
      <c r="BQI56" s="58"/>
      <c r="BQJ56" s="58"/>
      <c r="BQK56" s="58"/>
      <c r="BQL56" s="58"/>
      <c r="BQM56" s="58"/>
      <c r="BQN56" s="58"/>
      <c r="BQO56" s="58"/>
      <c r="BQP56" s="58"/>
      <c r="BQQ56" s="58"/>
      <c r="BQR56" s="58"/>
      <c r="BQS56" s="58"/>
      <c r="BQT56" s="58"/>
      <c r="BQU56" s="58"/>
      <c r="BQV56" s="58"/>
      <c r="BQW56" s="58"/>
      <c r="BQX56" s="58"/>
      <c r="BQY56" s="58"/>
      <c r="BQZ56" s="58"/>
      <c r="BRA56" s="58"/>
      <c r="BRB56" s="58"/>
      <c r="BRC56" s="58"/>
      <c r="BRD56" s="58"/>
      <c r="BRE56" s="58"/>
      <c r="BRF56" s="58"/>
      <c r="BRG56" s="58"/>
      <c r="BRH56" s="58"/>
      <c r="BRI56" s="58"/>
      <c r="BRJ56" s="58"/>
      <c r="BRK56" s="58"/>
      <c r="BRL56" s="58"/>
      <c r="BRM56" s="58"/>
      <c r="BRN56" s="58"/>
      <c r="BRO56" s="58"/>
      <c r="BRP56" s="58"/>
      <c r="BRQ56" s="58"/>
      <c r="BRR56" s="58"/>
      <c r="BRS56" s="58"/>
      <c r="BRT56" s="58"/>
      <c r="BRU56" s="58"/>
      <c r="BRV56" s="58"/>
      <c r="BRW56" s="58"/>
      <c r="BRX56" s="58"/>
      <c r="BRY56" s="58"/>
      <c r="BRZ56" s="58"/>
      <c r="BSA56" s="58"/>
      <c r="BSB56" s="58"/>
      <c r="BSC56" s="58"/>
      <c r="BSD56" s="58"/>
      <c r="BSE56" s="58"/>
      <c r="BSF56" s="58"/>
      <c r="BSG56" s="58"/>
      <c r="BSH56" s="58"/>
      <c r="BSI56" s="58"/>
      <c r="BSJ56" s="58"/>
      <c r="BSK56" s="58"/>
      <c r="BSL56" s="58"/>
      <c r="BSM56" s="58"/>
      <c r="BSN56" s="58"/>
      <c r="BSO56" s="58"/>
      <c r="BSP56" s="58"/>
      <c r="BSQ56" s="58"/>
      <c r="BSR56" s="58"/>
      <c r="BSS56" s="58"/>
      <c r="BST56" s="58"/>
      <c r="BSU56" s="58"/>
      <c r="BSV56" s="58"/>
      <c r="BSW56" s="58"/>
      <c r="BSX56" s="58"/>
      <c r="BSY56" s="58"/>
      <c r="BSZ56" s="58"/>
      <c r="BTA56" s="58"/>
      <c r="BTB56" s="58"/>
      <c r="BTC56" s="58"/>
      <c r="BTD56" s="58"/>
      <c r="BTE56" s="58"/>
      <c r="BTF56" s="58"/>
      <c r="BTG56" s="58"/>
      <c r="BTH56" s="58"/>
      <c r="BTI56" s="58"/>
      <c r="BTJ56" s="58"/>
      <c r="BTK56" s="58"/>
      <c r="BTL56" s="58"/>
      <c r="BTM56" s="58"/>
      <c r="BTN56" s="58"/>
      <c r="BTO56" s="58"/>
      <c r="BTP56" s="58"/>
      <c r="BTQ56" s="58"/>
      <c r="BTR56" s="58"/>
      <c r="BTS56" s="58"/>
      <c r="BTT56" s="58"/>
      <c r="BTU56" s="58"/>
      <c r="BTV56" s="58"/>
      <c r="BTW56" s="58"/>
      <c r="BTX56" s="58"/>
      <c r="BTY56" s="58"/>
      <c r="BTZ56" s="58"/>
      <c r="BUA56" s="58"/>
      <c r="BUB56" s="58"/>
      <c r="BUC56" s="58"/>
      <c r="BUD56" s="58"/>
      <c r="BUE56" s="58"/>
      <c r="BUF56" s="58"/>
      <c r="BUG56" s="58"/>
      <c r="BUH56" s="58"/>
      <c r="BUI56" s="58"/>
      <c r="BUJ56" s="58"/>
      <c r="BUK56" s="58"/>
      <c r="BUL56" s="58"/>
      <c r="BUM56" s="58"/>
      <c r="BUN56" s="58"/>
      <c r="BUO56" s="58"/>
      <c r="BUP56" s="58"/>
      <c r="BUQ56" s="58"/>
      <c r="BUR56" s="58"/>
      <c r="BUS56" s="58"/>
      <c r="BUT56" s="58"/>
      <c r="BUU56" s="58"/>
      <c r="BUV56" s="58"/>
      <c r="BUW56" s="58"/>
      <c r="BUX56" s="58"/>
      <c r="BUY56" s="58"/>
      <c r="BUZ56" s="58"/>
      <c r="BVA56" s="58"/>
      <c r="BVB56" s="58"/>
      <c r="BVC56" s="58"/>
      <c r="BVD56" s="58"/>
      <c r="BVE56" s="58"/>
      <c r="BVF56" s="58"/>
      <c r="BVG56" s="58"/>
      <c r="BVH56" s="58"/>
      <c r="BVI56" s="58"/>
      <c r="BVJ56" s="58"/>
      <c r="BVK56" s="58"/>
      <c r="BVL56" s="58"/>
      <c r="BVM56" s="58"/>
      <c r="BVN56" s="58"/>
      <c r="BVO56" s="58"/>
      <c r="BVP56" s="58"/>
      <c r="BVQ56" s="58"/>
      <c r="BVR56" s="58"/>
      <c r="BVS56" s="58"/>
      <c r="BVT56" s="58"/>
      <c r="BVU56" s="58"/>
      <c r="BVV56" s="58"/>
      <c r="BVW56" s="58"/>
      <c r="BVX56" s="58"/>
      <c r="BVY56" s="58"/>
      <c r="BVZ56" s="58"/>
      <c r="BWA56" s="58"/>
      <c r="BWB56" s="58"/>
      <c r="BWC56" s="58"/>
      <c r="BWD56" s="58"/>
      <c r="BWE56" s="58"/>
      <c r="BWF56" s="58"/>
      <c r="BWG56" s="58"/>
      <c r="BWH56" s="58"/>
      <c r="BWI56" s="58"/>
      <c r="BWJ56" s="58"/>
      <c r="BWK56" s="58"/>
      <c r="BWL56" s="58"/>
      <c r="BWM56" s="58"/>
      <c r="BWN56" s="58"/>
      <c r="BWO56" s="58"/>
      <c r="BWP56" s="58"/>
      <c r="BWQ56" s="58"/>
      <c r="BWR56" s="58"/>
      <c r="BWS56" s="58"/>
      <c r="BWT56" s="58"/>
      <c r="BWU56" s="58"/>
      <c r="BWV56" s="58"/>
      <c r="BWW56" s="58"/>
      <c r="BWX56" s="58"/>
      <c r="BWY56" s="58"/>
      <c r="BWZ56" s="58"/>
      <c r="BXA56" s="58"/>
      <c r="BXB56" s="58"/>
      <c r="BXC56" s="58"/>
      <c r="BXD56" s="58"/>
      <c r="BXE56" s="58"/>
      <c r="BXF56" s="58"/>
      <c r="BXG56" s="58"/>
      <c r="BXH56" s="58"/>
      <c r="BXI56" s="58"/>
      <c r="BXJ56" s="58"/>
      <c r="BXK56" s="58"/>
      <c r="BXL56" s="58"/>
      <c r="BXM56" s="58"/>
      <c r="BXN56" s="58"/>
      <c r="BXO56" s="58"/>
      <c r="BXP56" s="58"/>
      <c r="BXQ56" s="58"/>
      <c r="BXR56" s="58"/>
      <c r="BXS56" s="58"/>
      <c r="BXT56" s="58"/>
      <c r="BXU56" s="58"/>
      <c r="BXV56" s="58"/>
      <c r="BXW56" s="58"/>
      <c r="BXX56" s="58"/>
      <c r="BXY56" s="58"/>
      <c r="BXZ56" s="58"/>
      <c r="BYA56" s="58"/>
      <c r="BYB56" s="58"/>
      <c r="BYC56" s="58"/>
      <c r="BYD56" s="58"/>
      <c r="BYE56" s="58"/>
      <c r="BYF56" s="58"/>
      <c r="BYG56" s="58"/>
      <c r="BYH56" s="58"/>
      <c r="BYI56" s="58"/>
      <c r="BYJ56" s="58"/>
      <c r="BYK56" s="58"/>
      <c r="BYL56" s="58"/>
      <c r="BYM56" s="58"/>
      <c r="BYN56" s="58"/>
      <c r="BYO56" s="58"/>
      <c r="BYP56" s="58"/>
      <c r="BYQ56" s="58"/>
      <c r="BYR56" s="58"/>
      <c r="BYS56" s="58"/>
      <c r="BYT56" s="58"/>
      <c r="BYU56" s="58"/>
      <c r="BYV56" s="58"/>
      <c r="BYW56" s="58"/>
      <c r="BYX56" s="58"/>
      <c r="BYY56" s="58"/>
      <c r="BYZ56" s="58"/>
      <c r="BZA56" s="58"/>
      <c r="BZB56" s="58"/>
      <c r="BZC56" s="58"/>
      <c r="BZD56" s="58"/>
      <c r="BZE56" s="58"/>
      <c r="BZF56" s="58"/>
      <c r="BZG56" s="58"/>
      <c r="BZH56" s="58"/>
      <c r="BZI56" s="58"/>
      <c r="BZJ56" s="58"/>
      <c r="BZK56" s="58"/>
      <c r="BZL56" s="58"/>
      <c r="BZM56" s="58"/>
      <c r="BZN56" s="58"/>
      <c r="BZO56" s="58"/>
      <c r="BZP56" s="58"/>
      <c r="BZQ56" s="58"/>
      <c r="BZR56" s="58"/>
      <c r="BZS56" s="58"/>
      <c r="BZT56" s="58"/>
      <c r="BZU56" s="58"/>
      <c r="BZV56" s="58"/>
      <c r="BZW56" s="58"/>
      <c r="BZX56" s="58"/>
      <c r="BZY56" s="58"/>
      <c r="BZZ56" s="58"/>
      <c r="CAA56" s="58"/>
      <c r="CAB56" s="58"/>
      <c r="CAC56" s="58"/>
      <c r="CAD56" s="58"/>
      <c r="CAE56" s="58"/>
      <c r="CAF56" s="58"/>
      <c r="CAG56" s="58"/>
      <c r="CAH56" s="58"/>
      <c r="CAI56" s="58"/>
      <c r="CAJ56" s="58"/>
      <c r="CAK56" s="58"/>
      <c r="CAL56" s="58"/>
      <c r="CAM56" s="58"/>
      <c r="CAN56" s="58"/>
      <c r="CAO56" s="58"/>
      <c r="CAP56" s="58"/>
      <c r="CAQ56" s="58"/>
      <c r="CAR56" s="58"/>
      <c r="CAS56" s="58"/>
      <c r="CAT56" s="58"/>
      <c r="CAU56" s="58"/>
      <c r="CAV56" s="58"/>
      <c r="CAW56" s="58"/>
      <c r="CAX56" s="58"/>
      <c r="CAY56" s="58"/>
      <c r="CAZ56" s="58"/>
      <c r="CBA56" s="58"/>
      <c r="CBB56" s="58"/>
      <c r="CBC56" s="58"/>
      <c r="CBD56" s="58"/>
      <c r="CBE56" s="58"/>
      <c r="CBF56" s="58"/>
      <c r="CBG56" s="58"/>
      <c r="CBH56" s="58"/>
      <c r="CBI56" s="58"/>
      <c r="CBJ56" s="58"/>
      <c r="CBK56" s="58"/>
      <c r="CBL56" s="58"/>
      <c r="CBM56" s="58"/>
      <c r="CBN56" s="58"/>
      <c r="CBO56" s="58"/>
      <c r="CBP56" s="58"/>
      <c r="CBQ56" s="58"/>
      <c r="CBR56" s="58"/>
      <c r="CBS56" s="58"/>
      <c r="CBT56" s="58"/>
      <c r="CBU56" s="58"/>
      <c r="CBV56" s="58"/>
      <c r="CBW56" s="58"/>
      <c r="CBX56" s="58"/>
      <c r="CBY56" s="58"/>
      <c r="CBZ56" s="58"/>
      <c r="CCA56" s="58"/>
      <c r="CCB56" s="58"/>
      <c r="CCC56" s="58"/>
      <c r="CCD56" s="58"/>
      <c r="CCE56" s="58"/>
      <c r="CCF56" s="58"/>
      <c r="CCG56" s="58"/>
      <c r="CCH56" s="58"/>
      <c r="CCI56" s="58"/>
      <c r="CCJ56" s="58"/>
      <c r="CCK56" s="58"/>
      <c r="CCL56" s="58"/>
      <c r="CCM56" s="58"/>
      <c r="CCN56" s="58"/>
      <c r="CCO56" s="58"/>
      <c r="CCP56" s="58"/>
      <c r="CCQ56" s="58"/>
      <c r="CCR56" s="58"/>
      <c r="CCS56" s="58"/>
      <c r="CCT56" s="58"/>
      <c r="CCU56" s="58"/>
      <c r="CCV56" s="58"/>
      <c r="CCW56" s="58"/>
      <c r="CCX56" s="58"/>
      <c r="CCY56" s="58"/>
      <c r="CCZ56" s="58"/>
      <c r="CDA56" s="58"/>
      <c r="CDB56" s="58"/>
      <c r="CDC56" s="58"/>
      <c r="CDD56" s="58"/>
      <c r="CDE56" s="58"/>
      <c r="CDF56" s="58"/>
      <c r="CDG56" s="58"/>
      <c r="CDH56" s="58"/>
      <c r="CDI56" s="58"/>
      <c r="CDJ56" s="58"/>
      <c r="CDK56" s="58"/>
      <c r="CDL56" s="58"/>
      <c r="CDM56" s="58"/>
      <c r="CDN56" s="58"/>
      <c r="CDO56" s="58"/>
      <c r="CDP56" s="58"/>
      <c r="CDQ56" s="58"/>
      <c r="CDR56" s="58"/>
      <c r="CDS56" s="58"/>
      <c r="CDT56" s="58"/>
      <c r="CDU56" s="58"/>
      <c r="CDV56" s="58"/>
      <c r="CDW56" s="58"/>
      <c r="CDX56" s="58"/>
      <c r="CDY56" s="58"/>
      <c r="CDZ56" s="58"/>
      <c r="CEA56" s="58"/>
      <c r="CEB56" s="58"/>
      <c r="CEC56" s="58"/>
      <c r="CED56" s="58"/>
      <c r="CEE56" s="58"/>
      <c r="CEF56" s="58"/>
      <c r="CEG56" s="58"/>
      <c r="CEH56" s="58"/>
      <c r="CEI56" s="58"/>
      <c r="CEJ56" s="58"/>
      <c r="CEK56" s="58"/>
      <c r="CEL56" s="58"/>
      <c r="CEM56" s="58"/>
      <c r="CEN56" s="58"/>
      <c r="CEO56" s="58"/>
      <c r="CEP56" s="58"/>
      <c r="CEQ56" s="58"/>
      <c r="CER56" s="58"/>
      <c r="CES56" s="58"/>
      <c r="CET56" s="58"/>
      <c r="CEU56" s="58"/>
      <c r="CEV56" s="58"/>
      <c r="CEW56" s="58"/>
      <c r="CEX56" s="58"/>
      <c r="CEY56" s="58"/>
      <c r="CEZ56" s="58"/>
      <c r="CFA56" s="58"/>
      <c r="CFB56" s="58"/>
      <c r="CFC56" s="58"/>
      <c r="CFD56" s="58"/>
      <c r="CFE56" s="58"/>
      <c r="CFF56" s="58"/>
      <c r="CFG56" s="58"/>
      <c r="CFH56" s="58"/>
      <c r="CFI56" s="58"/>
      <c r="CFJ56" s="58"/>
      <c r="CFK56" s="58"/>
      <c r="CFL56" s="58"/>
      <c r="CFM56" s="58"/>
      <c r="CFN56" s="58"/>
      <c r="CFO56" s="58"/>
      <c r="CFP56" s="58"/>
      <c r="CFQ56" s="58"/>
      <c r="CFR56" s="58"/>
      <c r="CFS56" s="58"/>
      <c r="CFT56" s="58"/>
      <c r="CFU56" s="58"/>
      <c r="CFV56" s="58"/>
      <c r="CFW56" s="58"/>
      <c r="CFX56" s="58"/>
      <c r="CFY56" s="58"/>
      <c r="CFZ56" s="58"/>
      <c r="CGA56" s="58"/>
      <c r="CGB56" s="58"/>
      <c r="CGC56" s="58"/>
      <c r="CGD56" s="58"/>
      <c r="CGE56" s="58"/>
      <c r="CGF56" s="58"/>
      <c r="CGG56" s="58"/>
      <c r="CGH56" s="58"/>
      <c r="CGI56" s="58"/>
      <c r="CGJ56" s="58"/>
      <c r="CGK56" s="58"/>
      <c r="CGL56" s="58"/>
      <c r="CGM56" s="58"/>
      <c r="CGN56" s="58"/>
      <c r="CGO56" s="58"/>
      <c r="CGP56" s="58"/>
      <c r="CGQ56" s="58"/>
      <c r="CGR56" s="58"/>
      <c r="CGS56" s="58"/>
      <c r="CGT56" s="58"/>
      <c r="CGU56" s="58"/>
      <c r="CGV56" s="58"/>
      <c r="CGW56" s="58"/>
      <c r="CGX56" s="58"/>
      <c r="CGY56" s="58"/>
      <c r="CGZ56" s="58"/>
      <c r="CHA56" s="58"/>
      <c r="CHB56" s="58"/>
      <c r="CHC56" s="58"/>
      <c r="CHD56" s="58"/>
      <c r="CHE56" s="58"/>
      <c r="CHF56" s="58"/>
      <c r="CHG56" s="58"/>
      <c r="CHH56" s="58"/>
      <c r="CHI56" s="58"/>
      <c r="CHJ56" s="58"/>
      <c r="CHK56" s="58"/>
      <c r="CHL56" s="58"/>
      <c r="CHM56" s="58"/>
      <c r="CHN56" s="58"/>
      <c r="CHO56" s="58"/>
      <c r="CHP56" s="58"/>
      <c r="CHQ56" s="58"/>
      <c r="CHR56" s="58"/>
      <c r="CHS56" s="58"/>
      <c r="CHT56" s="58"/>
      <c r="CHU56" s="58"/>
      <c r="CHV56" s="58"/>
      <c r="CHW56" s="58"/>
      <c r="CHX56" s="58"/>
      <c r="CHY56" s="58"/>
      <c r="CHZ56" s="58"/>
      <c r="CIA56" s="58"/>
      <c r="CIB56" s="58"/>
      <c r="CIC56" s="58"/>
      <c r="CID56" s="58"/>
      <c r="CIE56" s="58"/>
      <c r="CIF56" s="58"/>
      <c r="CIG56" s="58"/>
      <c r="CIH56" s="58"/>
      <c r="CII56" s="58"/>
      <c r="CIJ56" s="58"/>
      <c r="CIK56" s="58"/>
      <c r="CIL56" s="58"/>
      <c r="CIM56" s="58"/>
      <c r="CIN56" s="58"/>
      <c r="CIO56" s="58"/>
      <c r="CIP56" s="58"/>
      <c r="CIQ56" s="58"/>
      <c r="CIR56" s="58"/>
      <c r="CIS56" s="58"/>
      <c r="CIT56" s="58"/>
      <c r="CIU56" s="58"/>
      <c r="CIV56" s="58"/>
      <c r="CIW56" s="58"/>
      <c r="CIX56" s="58"/>
      <c r="CIY56" s="58"/>
      <c r="CIZ56" s="58"/>
      <c r="CJA56" s="58"/>
      <c r="CJB56" s="58"/>
      <c r="CJC56" s="58"/>
      <c r="CJD56" s="58"/>
      <c r="CJE56" s="58"/>
      <c r="CJF56" s="58"/>
      <c r="CJG56" s="58"/>
      <c r="CJH56" s="58"/>
      <c r="CJI56" s="58"/>
      <c r="CJJ56" s="58"/>
      <c r="CJK56" s="58"/>
      <c r="CJL56" s="58"/>
      <c r="CJM56" s="58"/>
      <c r="CJN56" s="58"/>
      <c r="CJO56" s="58"/>
      <c r="CJP56" s="58"/>
      <c r="CJQ56" s="58"/>
      <c r="CJR56" s="58"/>
      <c r="CJS56" s="58"/>
      <c r="CJT56" s="58"/>
      <c r="CJU56" s="58"/>
      <c r="CJV56" s="58"/>
      <c r="CJW56" s="58"/>
      <c r="CJX56" s="58"/>
      <c r="CJY56" s="58"/>
      <c r="CJZ56" s="58"/>
      <c r="CKA56" s="58"/>
      <c r="CKB56" s="58"/>
      <c r="CKC56" s="58"/>
      <c r="CKD56" s="58"/>
      <c r="CKE56" s="58"/>
      <c r="CKF56" s="58"/>
      <c r="CKG56" s="58"/>
      <c r="CKH56" s="58"/>
      <c r="CKI56" s="58"/>
      <c r="CKJ56" s="58"/>
      <c r="CKK56" s="58"/>
      <c r="CKL56" s="58"/>
      <c r="CKM56" s="58"/>
      <c r="CKN56" s="58"/>
      <c r="CKO56" s="58"/>
      <c r="CKP56" s="58"/>
      <c r="CKQ56" s="58"/>
      <c r="CKR56" s="58"/>
      <c r="CKS56" s="58"/>
      <c r="CKT56" s="58"/>
      <c r="CKU56" s="58"/>
      <c r="CKV56" s="58"/>
      <c r="CKW56" s="58"/>
      <c r="CKX56" s="58"/>
      <c r="CKY56" s="58"/>
      <c r="CKZ56" s="58"/>
      <c r="CLA56" s="58"/>
      <c r="CLB56" s="58"/>
      <c r="CLC56" s="58"/>
      <c r="CLD56" s="58"/>
      <c r="CLE56" s="58"/>
      <c r="CLF56" s="58"/>
      <c r="CLG56" s="58"/>
      <c r="CLH56" s="58"/>
      <c r="CLI56" s="58"/>
      <c r="CLJ56" s="58"/>
      <c r="CLK56" s="58"/>
      <c r="CLL56" s="58"/>
      <c r="CLM56" s="58"/>
      <c r="CLN56" s="58"/>
      <c r="CLO56" s="58"/>
      <c r="CLP56" s="58"/>
      <c r="CLQ56" s="58"/>
      <c r="CLR56" s="58"/>
      <c r="CLS56" s="58"/>
      <c r="CLT56" s="58"/>
      <c r="CLU56" s="58"/>
      <c r="CLV56" s="58"/>
      <c r="CLW56" s="58"/>
      <c r="CLX56" s="58"/>
      <c r="CLY56" s="58"/>
      <c r="CLZ56" s="58"/>
      <c r="CMA56" s="58"/>
      <c r="CMB56" s="58"/>
      <c r="CMC56" s="58"/>
      <c r="CMD56" s="58"/>
      <c r="CME56" s="58"/>
      <c r="CMF56" s="58"/>
      <c r="CMG56" s="58"/>
      <c r="CMH56" s="58"/>
      <c r="CMI56" s="58"/>
      <c r="CMJ56" s="58"/>
      <c r="CMK56" s="58"/>
      <c r="CML56" s="58"/>
      <c r="CMM56" s="58"/>
      <c r="CMN56" s="58"/>
      <c r="CMO56" s="58"/>
      <c r="CMP56" s="58"/>
      <c r="CMQ56" s="58"/>
      <c r="CMR56" s="58"/>
      <c r="CMS56" s="58"/>
      <c r="CMT56" s="58"/>
      <c r="CMU56" s="58"/>
      <c r="CMV56" s="58"/>
      <c r="CMW56" s="58"/>
      <c r="CMX56" s="58"/>
      <c r="CMY56" s="58"/>
      <c r="CMZ56" s="58"/>
      <c r="CNA56" s="58"/>
      <c r="CNB56" s="58"/>
      <c r="CNC56" s="58"/>
      <c r="CND56" s="58"/>
      <c r="CNE56" s="58"/>
      <c r="CNF56" s="58"/>
      <c r="CNG56" s="58"/>
      <c r="CNH56" s="58"/>
      <c r="CNI56" s="58"/>
      <c r="CNJ56" s="58"/>
      <c r="CNK56" s="58"/>
      <c r="CNL56" s="58"/>
      <c r="CNM56" s="58"/>
      <c r="CNN56" s="58"/>
      <c r="CNO56" s="58"/>
      <c r="CNP56" s="58"/>
      <c r="CNQ56" s="58"/>
      <c r="CNR56" s="58"/>
      <c r="CNS56" s="58"/>
      <c r="CNT56" s="58"/>
      <c r="CNU56" s="58"/>
      <c r="CNV56" s="58"/>
      <c r="CNW56" s="58"/>
      <c r="CNX56" s="58"/>
      <c r="CNY56" s="58"/>
      <c r="CNZ56" s="58"/>
      <c r="COA56" s="58"/>
      <c r="COB56" s="58"/>
      <c r="COC56" s="58"/>
      <c r="COD56" s="58"/>
      <c r="COE56" s="58"/>
      <c r="COF56" s="58"/>
      <c r="COG56" s="58"/>
      <c r="COH56" s="58"/>
      <c r="COI56" s="58"/>
      <c r="COJ56" s="58"/>
      <c r="COK56" s="58"/>
      <c r="COL56" s="58"/>
      <c r="COM56" s="58"/>
      <c r="CON56" s="58"/>
      <c r="COO56" s="58"/>
      <c r="COP56" s="58"/>
      <c r="COQ56" s="58"/>
      <c r="COR56" s="58"/>
      <c r="COS56" s="58"/>
      <c r="COT56" s="58"/>
      <c r="COU56" s="58"/>
      <c r="COV56" s="58"/>
      <c r="COW56" s="58"/>
      <c r="COX56" s="58"/>
      <c r="COY56" s="58"/>
      <c r="COZ56" s="58"/>
      <c r="CPA56" s="58"/>
      <c r="CPB56" s="58"/>
      <c r="CPC56" s="58"/>
      <c r="CPD56" s="58"/>
      <c r="CPE56" s="58"/>
      <c r="CPF56" s="58"/>
      <c r="CPG56" s="58"/>
      <c r="CPH56" s="58"/>
      <c r="CPI56" s="58"/>
      <c r="CPJ56" s="58"/>
      <c r="CPK56" s="58"/>
      <c r="CPL56" s="58"/>
      <c r="CPM56" s="58"/>
      <c r="CPN56" s="58"/>
      <c r="CPO56" s="58"/>
      <c r="CPP56" s="58"/>
      <c r="CPQ56" s="58"/>
      <c r="CPR56" s="58"/>
      <c r="CPS56" s="58"/>
      <c r="CPT56" s="58"/>
      <c r="CPU56" s="58"/>
      <c r="CPV56" s="58"/>
      <c r="CPW56" s="58"/>
      <c r="CPX56" s="58"/>
      <c r="CPY56" s="58"/>
      <c r="CPZ56" s="58"/>
      <c r="CQA56" s="58"/>
      <c r="CQB56" s="58"/>
      <c r="CQC56" s="58"/>
      <c r="CQD56" s="58"/>
      <c r="CQE56" s="58"/>
      <c r="CQF56" s="58"/>
      <c r="CQG56" s="58"/>
      <c r="CQH56" s="58"/>
      <c r="CQI56" s="58"/>
      <c r="CQJ56" s="58"/>
      <c r="CQK56" s="58"/>
      <c r="CQL56" s="58"/>
      <c r="CQM56" s="58"/>
      <c r="CQN56" s="58"/>
      <c r="CQO56" s="58"/>
      <c r="CQP56" s="58"/>
      <c r="CQQ56" s="58"/>
      <c r="CQR56" s="58"/>
      <c r="CQS56" s="58"/>
      <c r="CQT56" s="58"/>
      <c r="CQU56" s="58"/>
      <c r="CQV56" s="58"/>
      <c r="CQW56" s="58"/>
      <c r="CQX56" s="58"/>
      <c r="CQY56" s="58"/>
      <c r="CQZ56" s="58"/>
      <c r="CRA56" s="58"/>
      <c r="CRB56" s="58"/>
      <c r="CRC56" s="58"/>
      <c r="CRD56" s="58"/>
      <c r="CRE56" s="58"/>
      <c r="CRF56" s="58"/>
      <c r="CRG56" s="58"/>
      <c r="CRH56" s="58"/>
      <c r="CRI56" s="58"/>
      <c r="CRJ56" s="58"/>
      <c r="CRK56" s="58"/>
      <c r="CRL56" s="58"/>
      <c r="CRM56" s="58"/>
      <c r="CRN56" s="58"/>
      <c r="CRO56" s="58"/>
      <c r="CRP56" s="58"/>
      <c r="CRQ56" s="58"/>
      <c r="CRR56" s="58"/>
      <c r="CRS56" s="58"/>
      <c r="CRT56" s="58"/>
      <c r="CRU56" s="58"/>
      <c r="CRV56" s="58"/>
      <c r="CRW56" s="58"/>
      <c r="CRX56" s="58"/>
      <c r="CRY56" s="58"/>
      <c r="CRZ56" s="58"/>
      <c r="CSA56" s="58"/>
      <c r="CSB56" s="58"/>
      <c r="CSC56" s="58"/>
      <c r="CSD56" s="58"/>
      <c r="CSE56" s="58"/>
      <c r="CSF56" s="58"/>
      <c r="CSG56" s="58"/>
      <c r="CSH56" s="58"/>
      <c r="CSI56" s="58"/>
      <c r="CSJ56" s="58"/>
      <c r="CSK56" s="58"/>
      <c r="CSL56" s="58"/>
      <c r="CSM56" s="58"/>
      <c r="CSN56" s="58"/>
      <c r="CSO56" s="58"/>
      <c r="CSP56" s="58"/>
      <c r="CSQ56" s="58"/>
      <c r="CSR56" s="58"/>
      <c r="CSS56" s="58"/>
      <c r="CST56" s="58"/>
      <c r="CSU56" s="58"/>
      <c r="CSV56" s="58"/>
      <c r="CSW56" s="58"/>
      <c r="CSX56" s="58"/>
      <c r="CSY56" s="58"/>
      <c r="CSZ56" s="58"/>
      <c r="CTA56" s="58"/>
      <c r="CTB56" s="58"/>
      <c r="CTC56" s="58"/>
      <c r="CTD56" s="58"/>
      <c r="CTE56" s="58"/>
      <c r="CTF56" s="58"/>
      <c r="CTG56" s="58"/>
      <c r="CTH56" s="58"/>
      <c r="CTI56" s="58"/>
      <c r="CTJ56" s="58"/>
      <c r="CTK56" s="58"/>
      <c r="CTL56" s="58"/>
      <c r="CTM56" s="58"/>
      <c r="CTN56" s="58"/>
      <c r="CTO56" s="58"/>
      <c r="CTP56" s="58"/>
      <c r="CTQ56" s="58"/>
      <c r="CTR56" s="58"/>
      <c r="CTS56" s="58"/>
      <c r="CTT56" s="58"/>
      <c r="CTU56" s="58"/>
      <c r="CTV56" s="58"/>
      <c r="CTW56" s="58"/>
      <c r="CTX56" s="58"/>
      <c r="CTY56" s="58"/>
      <c r="CTZ56" s="58"/>
      <c r="CUA56" s="58"/>
      <c r="CUB56" s="58"/>
      <c r="CUC56" s="58"/>
      <c r="CUD56" s="58"/>
      <c r="CUE56" s="58"/>
      <c r="CUF56" s="58"/>
      <c r="CUG56" s="58"/>
      <c r="CUH56" s="58"/>
      <c r="CUI56" s="58"/>
      <c r="CUJ56" s="58"/>
      <c r="CUK56" s="58"/>
      <c r="CUL56" s="58"/>
      <c r="CUM56" s="58"/>
      <c r="CUN56" s="58"/>
      <c r="CUO56" s="58"/>
      <c r="CUP56" s="58"/>
      <c r="CUQ56" s="58"/>
      <c r="CUR56" s="58"/>
      <c r="CUS56" s="58"/>
      <c r="CUT56" s="58"/>
      <c r="CUU56" s="58"/>
      <c r="CUV56" s="58"/>
      <c r="CUW56" s="58"/>
      <c r="CUX56" s="58"/>
      <c r="CUY56" s="58"/>
      <c r="CUZ56" s="58"/>
      <c r="CVA56" s="58"/>
      <c r="CVB56" s="58"/>
      <c r="CVC56" s="58"/>
      <c r="CVD56" s="58"/>
      <c r="CVE56" s="58"/>
      <c r="CVF56" s="58"/>
      <c r="CVG56" s="58"/>
      <c r="CVH56" s="58"/>
      <c r="CVI56" s="58"/>
      <c r="CVJ56" s="58"/>
      <c r="CVK56" s="58"/>
      <c r="CVL56" s="58"/>
      <c r="CVM56" s="58"/>
      <c r="CVN56" s="58"/>
      <c r="CVO56" s="58"/>
      <c r="CVP56" s="58"/>
      <c r="CVQ56" s="58"/>
      <c r="CVR56" s="58"/>
      <c r="CVS56" s="58"/>
      <c r="CVT56" s="58"/>
      <c r="CVU56" s="58"/>
      <c r="CVV56" s="58"/>
      <c r="CVW56" s="58"/>
      <c r="CVX56" s="58"/>
      <c r="CVY56" s="58"/>
      <c r="CVZ56" s="58"/>
      <c r="CWA56" s="58"/>
      <c r="CWB56" s="58"/>
      <c r="CWC56" s="58"/>
      <c r="CWD56" s="58"/>
      <c r="CWE56" s="58"/>
      <c r="CWF56" s="58"/>
      <c r="CWG56" s="58"/>
      <c r="CWH56" s="58"/>
      <c r="CWI56" s="58"/>
      <c r="CWJ56" s="58"/>
      <c r="CWK56" s="58"/>
      <c r="CWL56" s="58"/>
      <c r="CWM56" s="58"/>
      <c r="CWN56" s="58"/>
      <c r="CWO56" s="58"/>
      <c r="CWP56" s="58"/>
      <c r="CWQ56" s="58"/>
      <c r="CWR56" s="58"/>
      <c r="CWS56" s="58"/>
      <c r="CWT56" s="58"/>
      <c r="CWU56" s="58"/>
      <c r="CWV56" s="58"/>
      <c r="CWW56" s="58"/>
      <c r="CWX56" s="58"/>
      <c r="CWY56" s="58"/>
      <c r="CWZ56" s="58"/>
      <c r="CXA56" s="58"/>
      <c r="CXB56" s="58"/>
      <c r="CXC56" s="58"/>
      <c r="CXD56" s="58"/>
      <c r="CXE56" s="58"/>
      <c r="CXF56" s="58"/>
      <c r="CXG56" s="58"/>
      <c r="CXH56" s="58"/>
      <c r="CXI56" s="58"/>
      <c r="CXJ56" s="58"/>
      <c r="CXK56" s="58"/>
      <c r="CXL56" s="58"/>
      <c r="CXM56" s="58"/>
      <c r="CXN56" s="58"/>
      <c r="CXO56" s="58"/>
      <c r="CXP56" s="58"/>
      <c r="CXQ56" s="58"/>
      <c r="CXR56" s="58"/>
      <c r="CXS56" s="58"/>
      <c r="CXT56" s="58"/>
      <c r="CXU56" s="58"/>
      <c r="CXV56" s="58"/>
      <c r="CXW56" s="58"/>
      <c r="CXX56" s="58"/>
      <c r="CXY56" s="58"/>
      <c r="CXZ56" s="58"/>
      <c r="CYA56" s="58"/>
      <c r="CYB56" s="58"/>
      <c r="CYC56" s="58"/>
      <c r="CYD56" s="58"/>
      <c r="CYE56" s="58"/>
      <c r="CYF56" s="58"/>
      <c r="CYG56" s="58"/>
      <c r="CYH56" s="58"/>
      <c r="CYI56" s="58"/>
      <c r="CYJ56" s="58"/>
      <c r="CYK56" s="58"/>
      <c r="CYL56" s="58"/>
      <c r="CYM56" s="58"/>
      <c r="CYN56" s="58"/>
      <c r="CYO56" s="58"/>
      <c r="CYP56" s="58"/>
      <c r="CYQ56" s="58"/>
      <c r="CYR56" s="58"/>
      <c r="CYS56" s="58"/>
      <c r="CYT56" s="58"/>
      <c r="CYU56" s="58"/>
      <c r="CYV56" s="58"/>
      <c r="CYW56" s="58"/>
      <c r="CYX56" s="58"/>
      <c r="CYY56" s="58"/>
      <c r="CYZ56" s="58"/>
      <c r="CZA56" s="58"/>
      <c r="CZB56" s="58"/>
      <c r="CZC56" s="58"/>
      <c r="CZD56" s="58"/>
      <c r="CZE56" s="58"/>
      <c r="CZF56" s="58"/>
      <c r="CZG56" s="58"/>
      <c r="CZH56" s="58"/>
      <c r="CZI56" s="58"/>
      <c r="CZJ56" s="58"/>
      <c r="CZK56" s="58"/>
      <c r="CZL56" s="58"/>
      <c r="CZM56" s="58"/>
      <c r="CZN56" s="58"/>
      <c r="CZO56" s="58"/>
      <c r="CZP56" s="58"/>
      <c r="CZQ56" s="58"/>
      <c r="CZR56" s="58"/>
      <c r="CZS56" s="58"/>
      <c r="CZT56" s="58"/>
      <c r="CZU56" s="58"/>
      <c r="CZV56" s="58"/>
      <c r="CZW56" s="58"/>
      <c r="CZX56" s="58"/>
      <c r="CZY56" s="58"/>
      <c r="CZZ56" s="58"/>
      <c r="DAA56" s="58"/>
      <c r="DAB56" s="58"/>
      <c r="DAC56" s="58"/>
      <c r="DAD56" s="58"/>
      <c r="DAE56" s="58"/>
      <c r="DAF56" s="58"/>
      <c r="DAG56" s="58"/>
      <c r="DAH56" s="58"/>
      <c r="DAI56" s="58"/>
      <c r="DAJ56" s="58"/>
      <c r="DAK56" s="58"/>
      <c r="DAL56" s="58"/>
      <c r="DAM56" s="58"/>
      <c r="DAN56" s="58"/>
      <c r="DAO56" s="58"/>
      <c r="DAP56" s="58"/>
      <c r="DAQ56" s="58"/>
      <c r="DAR56" s="58"/>
      <c r="DAS56" s="58"/>
      <c r="DAT56" s="58"/>
      <c r="DAU56" s="58"/>
      <c r="DAV56" s="58"/>
      <c r="DAW56" s="58"/>
      <c r="DAX56" s="58"/>
      <c r="DAY56" s="58"/>
      <c r="DAZ56" s="58"/>
      <c r="DBA56" s="58"/>
      <c r="DBB56" s="58"/>
      <c r="DBC56" s="58"/>
      <c r="DBD56" s="58"/>
      <c r="DBE56" s="58"/>
      <c r="DBF56" s="58"/>
      <c r="DBG56" s="58"/>
      <c r="DBH56" s="58"/>
      <c r="DBI56" s="58"/>
      <c r="DBJ56" s="58"/>
      <c r="DBK56" s="58"/>
      <c r="DBL56" s="58"/>
      <c r="DBM56" s="58"/>
      <c r="DBN56" s="58"/>
      <c r="DBO56" s="58"/>
      <c r="DBP56" s="58"/>
      <c r="DBQ56" s="58"/>
      <c r="DBR56" s="58"/>
      <c r="DBS56" s="58"/>
      <c r="DBT56" s="58"/>
      <c r="DBU56" s="58"/>
      <c r="DBV56" s="58"/>
      <c r="DBW56" s="58"/>
      <c r="DBX56" s="58"/>
      <c r="DBY56" s="58"/>
      <c r="DBZ56" s="58"/>
      <c r="DCA56" s="58"/>
      <c r="DCB56" s="58"/>
      <c r="DCC56" s="58"/>
      <c r="DCD56" s="58"/>
      <c r="DCE56" s="58"/>
      <c r="DCF56" s="58"/>
      <c r="DCG56" s="58"/>
      <c r="DCH56" s="58"/>
      <c r="DCI56" s="58"/>
      <c r="DCJ56" s="58"/>
      <c r="DCK56" s="58"/>
      <c r="DCL56" s="58"/>
      <c r="DCM56" s="58"/>
      <c r="DCN56" s="58"/>
      <c r="DCO56" s="58"/>
      <c r="DCP56" s="58"/>
      <c r="DCQ56" s="58"/>
      <c r="DCR56" s="58"/>
      <c r="DCS56" s="58"/>
      <c r="DCT56" s="58"/>
      <c r="DCU56" s="58"/>
      <c r="DCV56" s="58"/>
      <c r="DCW56" s="58"/>
      <c r="DCX56" s="58"/>
      <c r="DCY56" s="58"/>
      <c r="DCZ56" s="58"/>
      <c r="DDA56" s="58"/>
      <c r="DDB56" s="58"/>
      <c r="DDC56" s="58"/>
      <c r="DDD56" s="58"/>
      <c r="DDE56" s="58"/>
      <c r="DDF56" s="58"/>
      <c r="DDG56" s="58"/>
      <c r="DDH56" s="58"/>
      <c r="DDI56" s="58"/>
      <c r="DDJ56" s="58"/>
      <c r="DDK56" s="58"/>
      <c r="DDL56" s="58"/>
      <c r="DDM56" s="58"/>
      <c r="DDN56" s="58"/>
      <c r="DDO56" s="58"/>
      <c r="DDP56" s="58"/>
      <c r="DDQ56" s="58"/>
      <c r="DDR56" s="58"/>
      <c r="DDS56" s="58"/>
      <c r="DDT56" s="58"/>
      <c r="DDU56" s="58"/>
      <c r="DDV56" s="58"/>
      <c r="DDW56" s="58"/>
      <c r="DDX56" s="58"/>
      <c r="DDY56" s="58"/>
      <c r="DDZ56" s="58"/>
      <c r="DEA56" s="58"/>
      <c r="DEB56" s="58"/>
      <c r="DEC56" s="58"/>
      <c r="DED56" s="58"/>
      <c r="DEE56" s="58"/>
      <c r="DEF56" s="58"/>
      <c r="DEG56" s="58"/>
      <c r="DEH56" s="58"/>
      <c r="DEI56" s="58"/>
      <c r="DEJ56" s="58"/>
      <c r="DEK56" s="58"/>
      <c r="DEL56" s="58"/>
      <c r="DEM56" s="58"/>
      <c r="DEN56" s="58"/>
      <c r="DEO56" s="58"/>
      <c r="DEP56" s="58"/>
      <c r="DEQ56" s="58"/>
      <c r="DER56" s="58"/>
      <c r="DES56" s="58"/>
      <c r="DET56" s="58"/>
      <c r="DEU56" s="58"/>
      <c r="DEV56" s="58"/>
      <c r="DEW56" s="58"/>
      <c r="DEX56" s="58"/>
      <c r="DEY56" s="58"/>
      <c r="DEZ56" s="58"/>
      <c r="DFA56" s="58"/>
      <c r="DFB56" s="58"/>
      <c r="DFC56" s="58"/>
      <c r="DFD56" s="58"/>
      <c r="DFE56" s="58"/>
      <c r="DFF56" s="58"/>
      <c r="DFG56" s="58"/>
      <c r="DFH56" s="58"/>
      <c r="DFI56" s="58"/>
      <c r="DFJ56" s="58"/>
      <c r="DFK56" s="58"/>
      <c r="DFL56" s="58"/>
      <c r="DFM56" s="58"/>
      <c r="DFN56" s="58"/>
      <c r="DFO56" s="58"/>
      <c r="DFP56" s="58"/>
      <c r="DFQ56" s="58"/>
      <c r="DFR56" s="58"/>
      <c r="DFS56" s="58"/>
      <c r="DFT56" s="58"/>
      <c r="DFU56" s="58"/>
      <c r="DFV56" s="58"/>
      <c r="DFW56" s="58"/>
      <c r="DFX56" s="58"/>
      <c r="DFY56" s="58"/>
      <c r="DFZ56" s="58"/>
      <c r="DGA56" s="58"/>
      <c r="DGB56" s="58"/>
      <c r="DGC56" s="58"/>
      <c r="DGD56" s="58"/>
      <c r="DGE56" s="58"/>
      <c r="DGF56" s="58"/>
      <c r="DGG56" s="58"/>
      <c r="DGH56" s="58"/>
      <c r="DGI56" s="58"/>
      <c r="DGJ56" s="58"/>
      <c r="DGK56" s="58"/>
      <c r="DGL56" s="58"/>
      <c r="DGM56" s="58"/>
      <c r="DGN56" s="58"/>
      <c r="DGO56" s="58"/>
      <c r="DGP56" s="58"/>
      <c r="DGQ56" s="58"/>
      <c r="DGR56" s="58"/>
      <c r="DGS56" s="58"/>
      <c r="DGT56" s="58"/>
      <c r="DGU56" s="58"/>
      <c r="DGV56" s="58"/>
      <c r="DGW56" s="58"/>
      <c r="DGX56" s="58"/>
      <c r="DGY56" s="58"/>
      <c r="DGZ56" s="58"/>
      <c r="DHA56" s="58"/>
      <c r="DHB56" s="58"/>
      <c r="DHC56" s="58"/>
      <c r="DHD56" s="58"/>
      <c r="DHE56" s="58"/>
      <c r="DHF56" s="58"/>
      <c r="DHG56" s="58"/>
      <c r="DHH56" s="58"/>
      <c r="DHI56" s="58"/>
      <c r="DHJ56" s="58"/>
      <c r="DHK56" s="58"/>
      <c r="DHL56" s="58"/>
      <c r="DHM56" s="58"/>
      <c r="DHN56" s="58"/>
      <c r="DHO56" s="58"/>
      <c r="DHP56" s="58"/>
      <c r="DHQ56" s="58"/>
      <c r="DHR56" s="58"/>
      <c r="DHS56" s="58"/>
      <c r="DHT56" s="58"/>
      <c r="DHU56" s="58"/>
      <c r="DHV56" s="58"/>
      <c r="DHW56" s="58"/>
      <c r="DHX56" s="58"/>
      <c r="DHY56" s="58"/>
      <c r="DHZ56" s="58"/>
      <c r="DIA56" s="58"/>
      <c r="DIB56" s="58"/>
      <c r="DIC56" s="58"/>
      <c r="DID56" s="58"/>
      <c r="DIE56" s="58"/>
      <c r="DIF56" s="58"/>
      <c r="DIG56" s="58"/>
      <c r="DIH56" s="58"/>
      <c r="DII56" s="58"/>
      <c r="DIJ56" s="58"/>
      <c r="DIK56" s="58"/>
      <c r="DIL56" s="58"/>
      <c r="DIM56" s="58"/>
      <c r="DIN56" s="58"/>
      <c r="DIO56" s="58"/>
      <c r="DIP56" s="58"/>
      <c r="DIQ56" s="58"/>
      <c r="DIR56" s="58"/>
      <c r="DIS56" s="58"/>
      <c r="DIT56" s="58"/>
      <c r="DIU56" s="58"/>
      <c r="DIV56" s="58"/>
      <c r="DIW56" s="58"/>
      <c r="DIX56" s="58"/>
      <c r="DIY56" s="58"/>
      <c r="DIZ56" s="58"/>
      <c r="DJA56" s="58"/>
      <c r="DJB56" s="58"/>
      <c r="DJC56" s="58"/>
      <c r="DJD56" s="58"/>
      <c r="DJE56" s="58"/>
      <c r="DJF56" s="58"/>
      <c r="DJG56" s="58"/>
      <c r="DJH56" s="58"/>
      <c r="DJI56" s="58"/>
      <c r="DJJ56" s="58"/>
      <c r="DJK56" s="58"/>
      <c r="DJL56" s="58"/>
      <c r="DJM56" s="58"/>
      <c r="DJN56" s="58"/>
      <c r="DJO56" s="58"/>
      <c r="DJP56" s="58"/>
      <c r="DJQ56" s="58"/>
      <c r="DJR56" s="58"/>
      <c r="DJS56" s="58"/>
      <c r="DJT56" s="58"/>
      <c r="DJU56" s="58"/>
      <c r="DJV56" s="58"/>
      <c r="DJW56" s="58"/>
      <c r="DJX56" s="58"/>
      <c r="DJY56" s="58"/>
      <c r="DJZ56" s="58"/>
      <c r="DKA56" s="58"/>
      <c r="DKB56" s="58"/>
      <c r="DKC56" s="58"/>
      <c r="DKD56" s="58"/>
      <c r="DKE56" s="58"/>
      <c r="DKF56" s="58"/>
      <c r="DKG56" s="58"/>
      <c r="DKH56" s="58"/>
      <c r="DKI56" s="58"/>
      <c r="DKJ56" s="58"/>
      <c r="DKK56" s="58"/>
      <c r="DKL56" s="58"/>
      <c r="DKM56" s="58"/>
      <c r="DKN56" s="58"/>
      <c r="DKO56" s="58"/>
      <c r="DKP56" s="58"/>
      <c r="DKQ56" s="58"/>
      <c r="DKR56" s="58"/>
      <c r="DKS56" s="58"/>
      <c r="DKT56" s="58"/>
      <c r="DKU56" s="58"/>
      <c r="DKV56" s="58"/>
      <c r="DKW56" s="58"/>
      <c r="DKX56" s="58"/>
      <c r="DKY56" s="58"/>
      <c r="DKZ56" s="58"/>
      <c r="DLA56" s="58"/>
      <c r="DLB56" s="58"/>
      <c r="DLC56" s="58"/>
      <c r="DLD56" s="58"/>
      <c r="DLE56" s="58"/>
      <c r="DLF56" s="58"/>
      <c r="DLG56" s="58"/>
      <c r="DLH56" s="58"/>
      <c r="DLI56" s="58"/>
      <c r="DLJ56" s="58"/>
      <c r="DLK56" s="58"/>
      <c r="DLL56" s="58"/>
      <c r="DLM56" s="58"/>
      <c r="DLN56" s="58"/>
      <c r="DLO56" s="58"/>
      <c r="DLP56" s="58"/>
      <c r="DLQ56" s="58"/>
      <c r="DLR56" s="58"/>
      <c r="DLS56" s="58"/>
      <c r="DLT56" s="58"/>
      <c r="DLU56" s="58"/>
      <c r="DLV56" s="58"/>
      <c r="DLW56" s="58"/>
      <c r="DLX56" s="58"/>
      <c r="DLY56" s="58"/>
      <c r="DLZ56" s="58"/>
      <c r="DMA56" s="58"/>
      <c r="DMB56" s="58"/>
      <c r="DMC56" s="58"/>
      <c r="DMD56" s="58"/>
      <c r="DME56" s="58"/>
      <c r="DMF56" s="58"/>
      <c r="DMG56" s="58"/>
      <c r="DMH56" s="58"/>
      <c r="DMI56" s="58"/>
      <c r="DMJ56" s="58"/>
      <c r="DMK56" s="58"/>
      <c r="DML56" s="58"/>
      <c r="DMM56" s="58"/>
      <c r="DMN56" s="58"/>
      <c r="DMO56" s="58"/>
      <c r="DMP56" s="58"/>
      <c r="DMQ56" s="58"/>
      <c r="DMR56" s="58"/>
      <c r="DMS56" s="58"/>
      <c r="DMT56" s="58"/>
      <c r="DMU56" s="58"/>
      <c r="DMV56" s="58"/>
      <c r="DMW56" s="58"/>
      <c r="DMX56" s="58"/>
      <c r="DMY56" s="58"/>
      <c r="DMZ56" s="58"/>
      <c r="DNA56" s="58"/>
      <c r="DNB56" s="58"/>
      <c r="DNC56" s="58"/>
      <c r="DND56" s="58"/>
      <c r="DNE56" s="58"/>
      <c r="DNF56" s="58"/>
      <c r="DNG56" s="58"/>
      <c r="DNH56" s="58"/>
      <c r="DNI56" s="58"/>
      <c r="DNJ56" s="58"/>
      <c r="DNK56" s="58"/>
      <c r="DNL56" s="58"/>
      <c r="DNM56" s="58"/>
      <c r="DNN56" s="58"/>
      <c r="DNO56" s="58"/>
      <c r="DNP56" s="58"/>
      <c r="DNQ56" s="58"/>
      <c r="DNR56" s="58"/>
      <c r="DNS56" s="58"/>
      <c r="DNT56" s="58"/>
      <c r="DNU56" s="58"/>
      <c r="DNV56" s="58"/>
      <c r="DNW56" s="58"/>
      <c r="DNX56" s="58"/>
      <c r="DNY56" s="58"/>
      <c r="DNZ56" s="58"/>
      <c r="DOA56" s="58"/>
      <c r="DOB56" s="58"/>
      <c r="DOC56" s="58"/>
      <c r="DOD56" s="58"/>
      <c r="DOE56" s="58"/>
      <c r="DOF56" s="58"/>
      <c r="DOG56" s="58"/>
      <c r="DOH56" s="58"/>
      <c r="DOI56" s="58"/>
      <c r="DOJ56" s="58"/>
      <c r="DOK56" s="58"/>
      <c r="DOL56" s="58"/>
      <c r="DOM56" s="58"/>
      <c r="DON56" s="58"/>
      <c r="DOO56" s="58"/>
      <c r="DOP56" s="58"/>
      <c r="DOQ56" s="58"/>
      <c r="DOR56" s="58"/>
      <c r="DOS56" s="58"/>
      <c r="DOT56" s="58"/>
      <c r="DOU56" s="58"/>
      <c r="DOV56" s="58"/>
      <c r="DOW56" s="58"/>
      <c r="DOX56" s="58"/>
      <c r="DOY56" s="58"/>
      <c r="DOZ56" s="58"/>
      <c r="DPA56" s="58"/>
      <c r="DPB56" s="58"/>
      <c r="DPC56" s="58"/>
      <c r="DPD56" s="58"/>
      <c r="DPE56" s="58"/>
      <c r="DPF56" s="58"/>
      <c r="DPG56" s="58"/>
      <c r="DPH56" s="58"/>
      <c r="DPI56" s="58"/>
      <c r="DPJ56" s="58"/>
      <c r="DPK56" s="58"/>
      <c r="DPL56" s="58"/>
      <c r="DPM56" s="58"/>
      <c r="DPN56" s="58"/>
      <c r="DPO56" s="58"/>
      <c r="DPP56" s="58"/>
      <c r="DPQ56" s="58"/>
      <c r="DPR56" s="58"/>
      <c r="DPS56" s="58"/>
      <c r="DPT56" s="58"/>
      <c r="DPU56" s="58"/>
      <c r="DPV56" s="58"/>
      <c r="DPW56" s="58"/>
      <c r="DPX56" s="58"/>
      <c r="DPY56" s="58"/>
      <c r="DPZ56" s="58"/>
      <c r="DQA56" s="58"/>
      <c r="DQB56" s="58"/>
      <c r="DQC56" s="58"/>
      <c r="DQD56" s="58"/>
      <c r="DQE56" s="58"/>
      <c r="DQF56" s="58"/>
      <c r="DQG56" s="58"/>
      <c r="DQH56" s="58"/>
      <c r="DQI56" s="58"/>
      <c r="DQJ56" s="58"/>
      <c r="DQK56" s="58"/>
      <c r="DQL56" s="58"/>
      <c r="DQM56" s="58"/>
      <c r="DQN56" s="58"/>
      <c r="DQO56" s="58"/>
      <c r="DQP56" s="58"/>
      <c r="DQQ56" s="58"/>
      <c r="DQR56" s="58"/>
      <c r="DQS56" s="58"/>
      <c r="DQT56" s="58"/>
      <c r="DQU56" s="58"/>
      <c r="DQV56" s="58"/>
      <c r="DQW56" s="58"/>
      <c r="DQX56" s="58"/>
      <c r="DQY56" s="58"/>
      <c r="DQZ56" s="58"/>
      <c r="DRA56" s="58"/>
      <c r="DRB56" s="58"/>
      <c r="DRC56" s="58"/>
      <c r="DRD56" s="58"/>
      <c r="DRE56" s="58"/>
      <c r="DRF56" s="58"/>
      <c r="DRG56" s="58"/>
      <c r="DRH56" s="58"/>
      <c r="DRI56" s="58"/>
      <c r="DRJ56" s="58"/>
      <c r="DRK56" s="58"/>
      <c r="DRL56" s="58"/>
      <c r="DRM56" s="58"/>
      <c r="DRN56" s="58"/>
      <c r="DRO56" s="58"/>
      <c r="DRP56" s="58"/>
      <c r="DRQ56" s="58"/>
      <c r="DRR56" s="58"/>
      <c r="DRS56" s="58"/>
      <c r="DRT56" s="58"/>
      <c r="DRU56" s="58"/>
      <c r="DRV56" s="58"/>
      <c r="DRW56" s="58"/>
      <c r="DRX56" s="58"/>
      <c r="DRY56" s="58"/>
      <c r="DRZ56" s="58"/>
      <c r="DSA56" s="58"/>
      <c r="DSB56" s="58"/>
      <c r="DSC56" s="58"/>
      <c r="DSD56" s="58"/>
      <c r="DSE56" s="58"/>
      <c r="DSF56" s="58"/>
      <c r="DSG56" s="58"/>
      <c r="DSH56" s="58"/>
      <c r="DSI56" s="58"/>
      <c r="DSJ56" s="58"/>
      <c r="DSK56" s="58"/>
      <c r="DSL56" s="58"/>
      <c r="DSM56" s="58"/>
      <c r="DSN56" s="58"/>
      <c r="DSO56" s="58"/>
      <c r="DSP56" s="58"/>
      <c r="DSQ56" s="58"/>
      <c r="DSR56" s="58"/>
      <c r="DSS56" s="58"/>
      <c r="DST56" s="58"/>
      <c r="DSU56" s="58"/>
      <c r="DSV56" s="58"/>
      <c r="DSW56" s="58"/>
      <c r="DSX56" s="58"/>
      <c r="DSY56" s="58"/>
      <c r="DSZ56" s="58"/>
      <c r="DTA56" s="58"/>
      <c r="DTB56" s="58"/>
      <c r="DTC56" s="58"/>
      <c r="DTD56" s="58"/>
      <c r="DTE56" s="58"/>
      <c r="DTF56" s="58"/>
      <c r="DTG56" s="58"/>
      <c r="DTH56" s="58"/>
      <c r="DTI56" s="58"/>
      <c r="DTJ56" s="58"/>
      <c r="DTK56" s="58"/>
      <c r="DTL56" s="58"/>
      <c r="DTM56" s="58"/>
      <c r="DTN56" s="58"/>
      <c r="DTO56" s="58"/>
      <c r="DTP56" s="58"/>
      <c r="DTQ56" s="58"/>
      <c r="DTR56" s="58"/>
      <c r="DTS56" s="58"/>
      <c r="DTT56" s="58"/>
      <c r="DTU56" s="58"/>
      <c r="DTV56" s="58"/>
      <c r="DTW56" s="58"/>
      <c r="DTX56" s="58"/>
      <c r="DTY56" s="58"/>
      <c r="DTZ56" s="58"/>
      <c r="DUA56" s="58"/>
      <c r="DUB56" s="58"/>
      <c r="DUC56" s="58"/>
      <c r="DUD56" s="58"/>
      <c r="DUE56" s="58"/>
      <c r="DUF56" s="58"/>
      <c r="DUG56" s="58"/>
      <c r="DUH56" s="58"/>
      <c r="DUI56" s="58"/>
      <c r="DUJ56" s="58"/>
      <c r="DUK56" s="58"/>
      <c r="DUL56" s="58"/>
      <c r="DUM56" s="58"/>
      <c r="DUN56" s="58"/>
      <c r="DUO56" s="58"/>
      <c r="DUP56" s="58"/>
      <c r="DUQ56" s="58"/>
      <c r="DUR56" s="58"/>
      <c r="DUS56" s="58"/>
      <c r="DUT56" s="58"/>
      <c r="DUU56" s="58"/>
      <c r="DUV56" s="58"/>
      <c r="DUW56" s="58"/>
      <c r="DUX56" s="58"/>
      <c r="DUY56" s="58"/>
      <c r="DUZ56" s="58"/>
      <c r="DVA56" s="58"/>
      <c r="DVB56" s="58"/>
      <c r="DVC56" s="58"/>
      <c r="DVD56" s="58"/>
      <c r="DVE56" s="58"/>
      <c r="DVF56" s="58"/>
      <c r="DVG56" s="58"/>
      <c r="DVH56" s="58"/>
      <c r="DVI56" s="58"/>
      <c r="DVJ56" s="58"/>
      <c r="DVK56" s="58"/>
      <c r="DVL56" s="58"/>
      <c r="DVM56" s="58"/>
      <c r="DVN56" s="58"/>
      <c r="DVO56" s="58"/>
      <c r="DVP56" s="58"/>
      <c r="DVQ56" s="58"/>
      <c r="DVR56" s="58"/>
      <c r="DVS56" s="58"/>
      <c r="DVT56" s="58"/>
      <c r="DVU56" s="58"/>
      <c r="DVV56" s="58"/>
      <c r="DVW56" s="58"/>
      <c r="DVX56" s="58"/>
      <c r="DVY56" s="58"/>
      <c r="DVZ56" s="58"/>
      <c r="DWA56" s="58"/>
      <c r="DWB56" s="58"/>
      <c r="DWC56" s="58"/>
      <c r="DWD56" s="58"/>
      <c r="DWE56" s="58"/>
      <c r="DWF56" s="58"/>
      <c r="DWG56" s="58"/>
      <c r="DWH56" s="58"/>
      <c r="DWI56" s="58"/>
      <c r="DWJ56" s="58"/>
      <c r="DWK56" s="58"/>
      <c r="DWL56" s="58"/>
      <c r="DWM56" s="58"/>
      <c r="DWN56" s="58"/>
      <c r="DWO56" s="58"/>
      <c r="DWP56" s="58"/>
      <c r="DWQ56" s="58"/>
      <c r="DWR56" s="58"/>
      <c r="DWS56" s="58"/>
      <c r="DWT56" s="58"/>
      <c r="DWU56" s="58"/>
      <c r="DWV56" s="58"/>
      <c r="DWW56" s="58"/>
      <c r="DWX56" s="58"/>
      <c r="DWY56" s="58"/>
      <c r="DWZ56" s="58"/>
      <c r="DXA56" s="58"/>
      <c r="DXB56" s="58"/>
      <c r="DXC56" s="58"/>
      <c r="DXD56" s="58"/>
      <c r="DXE56" s="58"/>
      <c r="DXF56" s="58"/>
      <c r="DXG56" s="58"/>
      <c r="DXH56" s="58"/>
      <c r="DXI56" s="58"/>
      <c r="DXJ56" s="58"/>
      <c r="DXK56" s="58"/>
      <c r="DXL56" s="58"/>
      <c r="DXM56" s="58"/>
      <c r="DXN56" s="58"/>
      <c r="DXO56" s="58"/>
      <c r="DXP56" s="58"/>
      <c r="DXQ56" s="58"/>
      <c r="DXR56" s="58"/>
      <c r="DXS56" s="58"/>
      <c r="DXT56" s="58"/>
      <c r="DXU56" s="58"/>
      <c r="DXV56" s="58"/>
      <c r="DXW56" s="58"/>
      <c r="DXX56" s="58"/>
      <c r="DXY56" s="58"/>
      <c r="DXZ56" s="58"/>
      <c r="DYA56" s="58"/>
      <c r="DYB56" s="58"/>
      <c r="DYC56" s="58"/>
      <c r="DYD56" s="58"/>
      <c r="DYE56" s="58"/>
      <c r="DYF56" s="58"/>
      <c r="DYG56" s="58"/>
      <c r="DYH56" s="58"/>
      <c r="DYI56" s="58"/>
      <c r="DYJ56" s="58"/>
      <c r="DYK56" s="58"/>
      <c r="DYL56" s="58"/>
      <c r="DYM56" s="58"/>
      <c r="DYN56" s="58"/>
      <c r="DYO56" s="58"/>
      <c r="DYP56" s="58"/>
      <c r="DYQ56" s="58"/>
      <c r="DYR56" s="58"/>
      <c r="DYS56" s="58"/>
      <c r="DYT56" s="58"/>
      <c r="DYU56" s="58"/>
      <c r="DYV56" s="58"/>
      <c r="DYW56" s="58"/>
      <c r="DYX56" s="58"/>
      <c r="DYY56" s="58"/>
      <c r="DYZ56" s="58"/>
      <c r="DZA56" s="58"/>
      <c r="DZB56" s="58"/>
      <c r="DZC56" s="58"/>
      <c r="DZD56" s="58"/>
      <c r="DZE56" s="58"/>
      <c r="DZF56" s="58"/>
      <c r="DZG56" s="58"/>
      <c r="DZH56" s="58"/>
      <c r="DZI56" s="58"/>
      <c r="DZJ56" s="58"/>
      <c r="DZK56" s="58"/>
      <c r="DZL56" s="58"/>
      <c r="DZM56" s="58"/>
      <c r="DZN56" s="58"/>
      <c r="DZO56" s="58"/>
      <c r="DZP56" s="58"/>
      <c r="DZQ56" s="58"/>
      <c r="DZR56" s="58"/>
      <c r="DZS56" s="58"/>
      <c r="DZT56" s="58"/>
      <c r="DZU56" s="58"/>
      <c r="DZV56" s="58"/>
      <c r="DZW56" s="58"/>
      <c r="DZX56" s="58"/>
      <c r="DZY56" s="58"/>
      <c r="DZZ56" s="58"/>
      <c r="EAA56" s="58"/>
      <c r="EAB56" s="58"/>
      <c r="EAC56" s="58"/>
      <c r="EAD56" s="58"/>
      <c r="EAE56" s="58"/>
      <c r="EAF56" s="58"/>
      <c r="EAG56" s="58"/>
      <c r="EAH56" s="58"/>
      <c r="EAI56" s="58"/>
      <c r="EAJ56" s="58"/>
      <c r="EAK56" s="58"/>
      <c r="EAL56" s="58"/>
      <c r="EAM56" s="58"/>
      <c r="EAN56" s="58"/>
      <c r="EAO56" s="58"/>
      <c r="EAP56" s="58"/>
      <c r="EAQ56" s="58"/>
      <c r="EAR56" s="58"/>
      <c r="EAS56" s="58"/>
      <c r="EAT56" s="58"/>
      <c r="EAU56" s="58"/>
      <c r="EAV56" s="58"/>
      <c r="EAW56" s="58"/>
      <c r="EAX56" s="58"/>
      <c r="EAY56" s="58"/>
      <c r="EAZ56" s="58"/>
      <c r="EBA56" s="58"/>
      <c r="EBB56" s="58"/>
      <c r="EBC56" s="58"/>
      <c r="EBD56" s="58"/>
      <c r="EBE56" s="58"/>
      <c r="EBF56" s="58"/>
      <c r="EBG56" s="58"/>
      <c r="EBH56" s="58"/>
      <c r="EBI56" s="58"/>
      <c r="EBJ56" s="58"/>
      <c r="EBK56" s="58"/>
      <c r="EBL56" s="58"/>
      <c r="EBM56" s="58"/>
      <c r="EBN56" s="58"/>
      <c r="EBO56" s="58"/>
      <c r="EBP56" s="58"/>
      <c r="EBQ56" s="58"/>
      <c r="EBR56" s="58"/>
      <c r="EBS56" s="58"/>
      <c r="EBT56" s="58"/>
      <c r="EBU56" s="58"/>
      <c r="EBV56" s="58"/>
      <c r="EBW56" s="58"/>
      <c r="EBX56" s="58"/>
      <c r="EBY56" s="58"/>
      <c r="EBZ56" s="58"/>
      <c r="ECA56" s="58"/>
      <c r="ECB56" s="58"/>
      <c r="ECC56" s="58"/>
      <c r="ECD56" s="58"/>
      <c r="ECE56" s="58"/>
      <c r="ECF56" s="58"/>
      <c r="ECG56" s="58"/>
      <c r="ECH56" s="58"/>
      <c r="ECI56" s="58"/>
      <c r="ECJ56" s="58"/>
      <c r="ECK56" s="58"/>
      <c r="ECL56" s="58"/>
      <c r="ECM56" s="58"/>
      <c r="ECN56" s="58"/>
      <c r="ECO56" s="58"/>
      <c r="ECP56" s="58"/>
      <c r="ECQ56" s="58"/>
      <c r="ECR56" s="58"/>
      <c r="ECS56" s="58"/>
      <c r="ECT56" s="58"/>
      <c r="ECU56" s="58"/>
      <c r="ECV56" s="58"/>
      <c r="ECW56" s="58"/>
      <c r="ECX56" s="58"/>
      <c r="ECY56" s="58"/>
      <c r="ECZ56" s="58"/>
      <c r="EDA56" s="58"/>
      <c r="EDB56" s="58"/>
      <c r="EDC56" s="58"/>
      <c r="EDD56" s="58"/>
      <c r="EDE56" s="58"/>
      <c r="EDF56" s="58"/>
      <c r="EDG56" s="58"/>
      <c r="EDH56" s="58"/>
      <c r="EDI56" s="58"/>
      <c r="EDJ56" s="58"/>
      <c r="EDK56" s="58"/>
      <c r="EDL56" s="58"/>
      <c r="EDM56" s="58"/>
      <c r="EDN56" s="58"/>
      <c r="EDO56" s="58"/>
      <c r="EDP56" s="58"/>
      <c r="EDQ56" s="58"/>
      <c r="EDR56" s="58"/>
      <c r="EDS56" s="58"/>
      <c r="EDT56" s="58"/>
      <c r="EDU56" s="58"/>
      <c r="EDV56" s="58"/>
      <c r="EDW56" s="58"/>
      <c r="EDX56" s="58"/>
      <c r="EDY56" s="58"/>
      <c r="EDZ56" s="58"/>
      <c r="EEA56" s="58"/>
      <c r="EEB56" s="58"/>
      <c r="EEC56" s="58"/>
      <c r="EED56" s="58"/>
      <c r="EEE56" s="58"/>
      <c r="EEF56" s="58"/>
      <c r="EEG56" s="58"/>
      <c r="EEH56" s="58"/>
      <c r="EEI56" s="58"/>
      <c r="EEJ56" s="58"/>
      <c r="EEK56" s="58"/>
      <c r="EEL56" s="58"/>
      <c r="EEM56" s="58"/>
      <c r="EEN56" s="58"/>
      <c r="EEO56" s="58"/>
      <c r="EEP56" s="58"/>
      <c r="EEQ56" s="58"/>
      <c r="EER56" s="58"/>
      <c r="EES56" s="58"/>
      <c r="EET56" s="58"/>
      <c r="EEU56" s="58"/>
      <c r="EEV56" s="58"/>
      <c r="EEW56" s="58"/>
      <c r="EEX56" s="58"/>
      <c r="EEY56" s="58"/>
      <c r="EEZ56" s="58"/>
      <c r="EFA56" s="58"/>
      <c r="EFB56" s="58"/>
      <c r="EFC56" s="58"/>
      <c r="EFD56" s="58"/>
      <c r="EFE56" s="58"/>
      <c r="EFF56" s="58"/>
      <c r="EFG56" s="58"/>
      <c r="EFH56" s="58"/>
      <c r="EFI56" s="58"/>
      <c r="EFJ56" s="58"/>
      <c r="EFK56" s="58"/>
      <c r="EFL56" s="58"/>
      <c r="EFM56" s="58"/>
      <c r="EFN56" s="58"/>
      <c r="EFO56" s="58"/>
      <c r="EFP56" s="58"/>
      <c r="EFQ56" s="58"/>
      <c r="EFR56" s="58"/>
      <c r="EFS56" s="58"/>
      <c r="EFT56" s="58"/>
      <c r="EFU56" s="58"/>
      <c r="EFV56" s="58"/>
      <c r="EFW56" s="58"/>
      <c r="EFX56" s="58"/>
      <c r="EFY56" s="58"/>
      <c r="EFZ56" s="58"/>
      <c r="EGA56" s="58"/>
      <c r="EGB56" s="58"/>
      <c r="EGC56" s="58"/>
      <c r="EGD56" s="58"/>
      <c r="EGE56" s="58"/>
      <c r="EGF56" s="58"/>
      <c r="EGG56" s="58"/>
      <c r="EGH56" s="58"/>
      <c r="EGI56" s="58"/>
      <c r="EGJ56" s="58"/>
      <c r="EGK56" s="58"/>
      <c r="EGL56" s="58"/>
      <c r="EGM56" s="58"/>
      <c r="EGN56" s="58"/>
      <c r="EGO56" s="58"/>
      <c r="EGP56" s="58"/>
      <c r="EGQ56" s="58"/>
      <c r="EGR56" s="58"/>
      <c r="EGS56" s="58"/>
      <c r="EGT56" s="58"/>
      <c r="EGU56" s="58"/>
      <c r="EGV56" s="58"/>
      <c r="EGW56" s="58"/>
      <c r="EGX56" s="58"/>
      <c r="EGY56" s="58"/>
      <c r="EGZ56" s="58"/>
      <c r="EHA56" s="58"/>
      <c r="EHB56" s="58"/>
      <c r="EHC56" s="58"/>
      <c r="EHD56" s="58"/>
      <c r="EHE56" s="58"/>
      <c r="EHF56" s="58"/>
      <c r="EHG56" s="58"/>
      <c r="EHH56" s="58"/>
      <c r="EHI56" s="58"/>
      <c r="EHJ56" s="58"/>
      <c r="EHK56" s="58"/>
      <c r="EHL56" s="58"/>
      <c r="EHM56" s="58"/>
      <c r="EHN56" s="58"/>
      <c r="EHO56" s="58"/>
      <c r="EHP56" s="58"/>
      <c r="EHQ56" s="58"/>
      <c r="EHR56" s="58"/>
      <c r="EHS56" s="58"/>
      <c r="EHT56" s="58"/>
      <c r="EHU56" s="58"/>
      <c r="EHV56" s="58"/>
      <c r="EHW56" s="58"/>
      <c r="EHX56" s="58"/>
      <c r="EHY56" s="58"/>
      <c r="EHZ56" s="58"/>
      <c r="EIA56" s="58"/>
      <c r="EIB56" s="58"/>
      <c r="EIC56" s="58"/>
      <c r="EID56" s="58"/>
      <c r="EIE56" s="58"/>
      <c r="EIF56" s="58"/>
      <c r="EIG56" s="58"/>
      <c r="EIH56" s="58"/>
      <c r="EII56" s="58"/>
      <c r="EIJ56" s="58"/>
      <c r="EIK56" s="58"/>
      <c r="EIL56" s="58"/>
      <c r="EIM56" s="58"/>
      <c r="EIN56" s="58"/>
      <c r="EIO56" s="58"/>
      <c r="EIP56" s="58"/>
      <c r="EIQ56" s="58"/>
      <c r="EIR56" s="58"/>
      <c r="EIS56" s="58"/>
      <c r="EIT56" s="58"/>
      <c r="EIU56" s="58"/>
      <c r="EIV56" s="58"/>
      <c r="EIW56" s="58"/>
      <c r="EIX56" s="58"/>
      <c r="EIY56" s="58"/>
      <c r="EIZ56" s="58"/>
      <c r="EJA56" s="58"/>
      <c r="EJB56" s="58"/>
      <c r="EJC56" s="58"/>
      <c r="EJD56" s="58"/>
      <c r="EJE56" s="58"/>
      <c r="EJF56" s="58"/>
      <c r="EJG56" s="58"/>
      <c r="EJH56" s="58"/>
      <c r="EJI56" s="58"/>
      <c r="EJJ56" s="58"/>
      <c r="EJK56" s="58"/>
      <c r="EJL56" s="58"/>
      <c r="EJM56" s="58"/>
      <c r="EJN56" s="58"/>
      <c r="EJO56" s="58"/>
      <c r="EJP56" s="58"/>
      <c r="EJQ56" s="58"/>
      <c r="EJR56" s="58"/>
      <c r="EJS56" s="58"/>
      <c r="EJT56" s="58"/>
      <c r="EJU56" s="58"/>
      <c r="EJV56" s="58"/>
      <c r="EJW56" s="58"/>
      <c r="EJX56" s="58"/>
      <c r="EJY56" s="58"/>
      <c r="EJZ56" s="58"/>
      <c r="EKA56" s="58"/>
      <c r="EKB56" s="58"/>
      <c r="EKC56" s="58"/>
      <c r="EKD56" s="58"/>
      <c r="EKE56" s="58"/>
      <c r="EKF56" s="58"/>
      <c r="EKG56" s="58"/>
      <c r="EKH56" s="58"/>
      <c r="EKI56" s="58"/>
      <c r="EKJ56" s="58"/>
      <c r="EKK56" s="58"/>
      <c r="EKL56" s="58"/>
      <c r="EKM56" s="58"/>
      <c r="EKN56" s="58"/>
      <c r="EKO56" s="58"/>
      <c r="EKP56" s="58"/>
      <c r="EKQ56" s="58"/>
      <c r="EKR56" s="58"/>
      <c r="EKS56" s="58"/>
      <c r="EKT56" s="58"/>
      <c r="EKU56" s="58"/>
      <c r="EKV56" s="58"/>
      <c r="EKW56" s="58"/>
      <c r="EKX56" s="58"/>
      <c r="EKY56" s="58"/>
      <c r="EKZ56" s="58"/>
      <c r="ELA56" s="58"/>
      <c r="ELB56" s="58"/>
      <c r="ELC56" s="58"/>
      <c r="ELD56" s="58"/>
      <c r="ELE56" s="58"/>
      <c r="ELF56" s="58"/>
      <c r="ELG56" s="58"/>
      <c r="ELH56" s="58"/>
      <c r="ELI56" s="58"/>
      <c r="ELJ56" s="58"/>
      <c r="ELK56" s="58"/>
      <c r="ELL56" s="58"/>
      <c r="ELM56" s="58"/>
      <c r="ELN56" s="58"/>
      <c r="ELO56" s="58"/>
      <c r="ELP56" s="58"/>
      <c r="ELQ56" s="58"/>
      <c r="ELR56" s="58"/>
      <c r="ELS56" s="58"/>
      <c r="ELT56" s="58"/>
      <c r="ELU56" s="58"/>
      <c r="ELV56" s="58"/>
      <c r="ELW56" s="58"/>
      <c r="ELX56" s="58"/>
      <c r="ELY56" s="58"/>
      <c r="ELZ56" s="58"/>
      <c r="EMA56" s="58"/>
      <c r="EMB56" s="58"/>
      <c r="EMC56" s="58"/>
      <c r="EMD56" s="58"/>
      <c r="EME56" s="58"/>
      <c r="EMF56" s="58"/>
      <c r="EMG56" s="58"/>
      <c r="EMH56" s="58"/>
      <c r="EMI56" s="58"/>
      <c r="EMJ56" s="58"/>
      <c r="EMK56" s="58"/>
      <c r="EML56" s="58"/>
      <c r="EMM56" s="58"/>
      <c r="EMN56" s="58"/>
      <c r="EMO56" s="58"/>
      <c r="EMP56" s="58"/>
      <c r="EMQ56" s="58"/>
      <c r="EMR56" s="58"/>
      <c r="EMS56" s="58"/>
      <c r="EMT56" s="58"/>
      <c r="EMU56" s="58"/>
      <c r="EMV56" s="58"/>
      <c r="EMW56" s="58"/>
      <c r="EMX56" s="58"/>
      <c r="EMY56" s="58"/>
      <c r="EMZ56" s="58"/>
      <c r="ENA56" s="58"/>
      <c r="ENB56" s="58"/>
      <c r="ENC56" s="58"/>
      <c r="END56" s="58"/>
      <c r="ENE56" s="58"/>
      <c r="ENF56" s="58"/>
      <c r="ENG56" s="58"/>
      <c r="ENH56" s="58"/>
      <c r="ENI56" s="58"/>
      <c r="ENJ56" s="58"/>
      <c r="ENK56" s="58"/>
      <c r="ENL56" s="58"/>
      <c r="ENM56" s="58"/>
      <c r="ENN56" s="58"/>
      <c r="ENO56" s="58"/>
      <c r="ENP56" s="58"/>
      <c r="ENQ56" s="58"/>
      <c r="ENR56" s="58"/>
      <c r="ENS56" s="58"/>
      <c r="ENT56" s="58"/>
      <c r="ENU56" s="58"/>
      <c r="ENV56" s="58"/>
      <c r="ENW56" s="58"/>
      <c r="ENX56" s="58"/>
      <c r="ENY56" s="58"/>
      <c r="ENZ56" s="58"/>
      <c r="EOA56" s="58"/>
      <c r="EOB56" s="58"/>
      <c r="EOC56" s="58"/>
      <c r="EOD56" s="58"/>
      <c r="EOE56" s="58"/>
      <c r="EOF56" s="58"/>
      <c r="EOG56" s="58"/>
      <c r="EOH56" s="58"/>
      <c r="EOI56" s="58"/>
      <c r="EOJ56" s="58"/>
      <c r="EOK56" s="58"/>
      <c r="EOL56" s="58"/>
      <c r="EOM56" s="58"/>
      <c r="EON56" s="58"/>
      <c r="EOO56" s="58"/>
      <c r="EOP56" s="58"/>
      <c r="EOQ56" s="58"/>
      <c r="EOR56" s="58"/>
      <c r="EOS56" s="58"/>
      <c r="EOT56" s="58"/>
      <c r="EOU56" s="58"/>
      <c r="EOV56" s="58"/>
      <c r="EOW56" s="58"/>
      <c r="EOX56" s="58"/>
      <c r="EOY56" s="58"/>
      <c r="EOZ56" s="58"/>
      <c r="EPA56" s="58"/>
      <c r="EPB56" s="58"/>
      <c r="EPC56" s="58"/>
      <c r="EPD56" s="58"/>
      <c r="EPE56" s="58"/>
      <c r="EPF56" s="58"/>
      <c r="EPG56" s="58"/>
      <c r="EPH56" s="58"/>
      <c r="EPI56" s="58"/>
      <c r="EPJ56" s="58"/>
      <c r="EPK56" s="58"/>
      <c r="EPL56" s="58"/>
      <c r="EPM56" s="58"/>
      <c r="EPN56" s="58"/>
      <c r="EPO56" s="58"/>
      <c r="EPP56" s="58"/>
      <c r="EPQ56" s="58"/>
      <c r="EPR56" s="58"/>
      <c r="EPS56" s="58"/>
      <c r="EPT56" s="58"/>
      <c r="EPU56" s="58"/>
      <c r="EPV56" s="58"/>
      <c r="EPW56" s="58"/>
      <c r="EPX56" s="58"/>
      <c r="EPY56" s="58"/>
      <c r="EPZ56" s="58"/>
      <c r="EQA56" s="58"/>
      <c r="EQB56" s="58"/>
      <c r="EQC56" s="58"/>
      <c r="EQD56" s="58"/>
      <c r="EQE56" s="58"/>
      <c r="EQF56" s="58"/>
      <c r="EQG56" s="58"/>
      <c r="EQH56" s="58"/>
      <c r="EQI56" s="58"/>
      <c r="EQJ56" s="58"/>
      <c r="EQK56" s="58"/>
      <c r="EQL56" s="58"/>
      <c r="EQM56" s="58"/>
      <c r="EQN56" s="58"/>
      <c r="EQO56" s="58"/>
      <c r="EQP56" s="58"/>
      <c r="EQQ56" s="58"/>
      <c r="EQR56" s="58"/>
      <c r="EQS56" s="58"/>
      <c r="EQT56" s="58"/>
      <c r="EQU56" s="58"/>
      <c r="EQV56" s="58"/>
      <c r="EQW56" s="58"/>
      <c r="EQX56" s="58"/>
      <c r="EQY56" s="58"/>
      <c r="EQZ56" s="58"/>
      <c r="ERA56" s="58"/>
      <c r="ERB56" s="58"/>
      <c r="ERC56" s="58"/>
      <c r="ERD56" s="58"/>
      <c r="ERE56" s="58"/>
      <c r="ERF56" s="58"/>
      <c r="ERG56" s="58"/>
      <c r="ERH56" s="58"/>
      <c r="ERI56" s="58"/>
      <c r="ERJ56" s="58"/>
      <c r="ERK56" s="58"/>
      <c r="ERL56" s="58"/>
      <c r="ERM56" s="58"/>
      <c r="ERN56" s="58"/>
      <c r="ERO56" s="58"/>
      <c r="ERP56" s="58"/>
      <c r="ERQ56" s="58"/>
      <c r="ERR56" s="58"/>
      <c r="ERS56" s="58"/>
      <c r="ERT56" s="58"/>
      <c r="ERU56" s="58"/>
      <c r="ERV56" s="58"/>
      <c r="ERW56" s="58"/>
      <c r="ERX56" s="58"/>
      <c r="ERY56" s="58"/>
      <c r="ERZ56" s="58"/>
      <c r="ESA56" s="58"/>
      <c r="ESB56" s="58"/>
      <c r="ESC56" s="58"/>
      <c r="ESD56" s="58"/>
      <c r="ESE56" s="58"/>
      <c r="ESF56" s="58"/>
      <c r="ESG56" s="58"/>
      <c r="ESH56" s="58"/>
      <c r="ESI56" s="58"/>
      <c r="ESJ56" s="58"/>
      <c r="ESK56" s="58"/>
      <c r="ESL56" s="58"/>
      <c r="ESM56" s="58"/>
      <c r="ESN56" s="58"/>
      <c r="ESO56" s="58"/>
      <c r="ESP56" s="58"/>
      <c r="ESQ56" s="58"/>
      <c r="ESR56" s="58"/>
      <c r="ESS56" s="58"/>
      <c r="EST56" s="58"/>
      <c r="ESU56" s="58"/>
      <c r="ESV56" s="58"/>
      <c r="ESW56" s="58"/>
      <c r="ESX56" s="58"/>
      <c r="ESY56" s="58"/>
      <c r="ESZ56" s="58"/>
      <c r="ETA56" s="58"/>
      <c r="ETB56" s="58"/>
      <c r="ETC56" s="58"/>
      <c r="ETD56" s="58"/>
      <c r="ETE56" s="58"/>
      <c r="ETF56" s="58"/>
      <c r="ETG56" s="58"/>
      <c r="ETH56" s="58"/>
      <c r="ETI56" s="58"/>
      <c r="ETJ56" s="58"/>
      <c r="ETK56" s="58"/>
      <c r="ETL56" s="58"/>
      <c r="ETM56" s="58"/>
      <c r="ETN56" s="58"/>
      <c r="ETO56" s="58"/>
      <c r="ETP56" s="58"/>
      <c r="ETQ56" s="58"/>
      <c r="ETR56" s="58"/>
      <c r="ETS56" s="58"/>
      <c r="ETT56" s="58"/>
      <c r="ETU56" s="58"/>
      <c r="ETV56" s="58"/>
      <c r="ETW56" s="58"/>
      <c r="ETX56" s="58"/>
      <c r="ETY56" s="58"/>
      <c r="ETZ56" s="58"/>
      <c r="EUA56" s="58"/>
      <c r="EUB56" s="58"/>
      <c r="EUC56" s="58"/>
      <c r="EUD56" s="58"/>
      <c r="EUE56" s="58"/>
      <c r="EUF56" s="58"/>
      <c r="EUG56" s="58"/>
      <c r="EUH56" s="58"/>
      <c r="EUI56" s="58"/>
      <c r="EUJ56" s="58"/>
      <c r="EUK56" s="58"/>
      <c r="EUL56" s="58"/>
      <c r="EUM56" s="58"/>
      <c r="EUN56" s="58"/>
      <c r="EUO56" s="58"/>
      <c r="EUP56" s="58"/>
      <c r="EUQ56" s="58"/>
      <c r="EUR56" s="58"/>
      <c r="EUS56" s="58"/>
      <c r="EUT56" s="58"/>
      <c r="EUU56" s="58"/>
      <c r="EUV56" s="58"/>
      <c r="EUW56" s="58"/>
      <c r="EUX56" s="58"/>
      <c r="EUY56" s="58"/>
      <c r="EUZ56" s="58"/>
      <c r="EVA56" s="58"/>
      <c r="EVB56" s="58"/>
      <c r="EVC56" s="58"/>
      <c r="EVD56" s="58"/>
      <c r="EVE56" s="58"/>
      <c r="EVF56" s="58"/>
      <c r="EVG56" s="58"/>
      <c r="EVH56" s="58"/>
      <c r="EVI56" s="58"/>
      <c r="EVJ56" s="58"/>
      <c r="EVK56" s="58"/>
      <c r="EVL56" s="58"/>
      <c r="EVM56" s="58"/>
      <c r="EVN56" s="58"/>
      <c r="EVO56" s="58"/>
      <c r="EVP56" s="58"/>
      <c r="EVQ56" s="58"/>
      <c r="EVR56" s="58"/>
      <c r="EVS56" s="58"/>
      <c r="EVT56" s="58"/>
      <c r="EVU56" s="58"/>
      <c r="EVV56" s="58"/>
      <c r="EVW56" s="58"/>
      <c r="EVX56" s="58"/>
      <c r="EVY56" s="58"/>
      <c r="EVZ56" s="58"/>
      <c r="EWA56" s="58"/>
      <c r="EWB56" s="58"/>
      <c r="EWC56" s="58"/>
      <c r="EWD56" s="58"/>
      <c r="EWE56" s="58"/>
      <c r="EWF56" s="58"/>
      <c r="EWG56" s="58"/>
      <c r="EWH56" s="58"/>
      <c r="EWI56" s="58"/>
      <c r="EWJ56" s="58"/>
      <c r="EWK56" s="58"/>
      <c r="EWL56" s="58"/>
      <c r="EWM56" s="58"/>
      <c r="EWN56" s="58"/>
      <c r="EWO56" s="58"/>
      <c r="EWP56" s="58"/>
      <c r="EWQ56" s="58"/>
      <c r="EWR56" s="58"/>
      <c r="EWS56" s="58"/>
      <c r="EWT56" s="58"/>
      <c r="EWU56" s="58"/>
      <c r="EWV56" s="58"/>
      <c r="EWW56" s="58"/>
      <c r="EWX56" s="58"/>
      <c r="EWY56" s="58"/>
      <c r="EWZ56" s="58"/>
      <c r="EXA56" s="58"/>
      <c r="EXB56" s="58"/>
      <c r="EXC56" s="58"/>
      <c r="EXD56" s="58"/>
      <c r="EXE56" s="58"/>
      <c r="EXF56" s="58"/>
      <c r="EXG56" s="58"/>
      <c r="EXH56" s="58"/>
      <c r="EXI56" s="58"/>
      <c r="EXJ56" s="58"/>
      <c r="EXK56" s="58"/>
      <c r="EXL56" s="58"/>
      <c r="EXM56" s="58"/>
      <c r="EXN56" s="58"/>
      <c r="EXO56" s="58"/>
      <c r="EXP56" s="58"/>
      <c r="EXQ56" s="58"/>
      <c r="EXR56" s="58"/>
      <c r="EXS56" s="58"/>
      <c r="EXT56" s="58"/>
      <c r="EXU56" s="58"/>
      <c r="EXV56" s="58"/>
      <c r="EXW56" s="58"/>
      <c r="EXX56" s="58"/>
      <c r="EXY56" s="58"/>
      <c r="EXZ56" s="58"/>
      <c r="EYA56" s="58"/>
      <c r="EYB56" s="58"/>
      <c r="EYC56" s="58"/>
      <c r="EYD56" s="58"/>
      <c r="EYE56" s="58"/>
      <c r="EYF56" s="58"/>
      <c r="EYG56" s="58"/>
      <c r="EYH56" s="58"/>
      <c r="EYI56" s="58"/>
      <c r="EYJ56" s="58"/>
      <c r="EYK56" s="58"/>
      <c r="EYL56" s="58"/>
      <c r="EYM56" s="58"/>
      <c r="EYN56" s="58"/>
      <c r="EYO56" s="58"/>
      <c r="EYP56" s="58"/>
      <c r="EYQ56" s="58"/>
      <c r="EYR56" s="58"/>
      <c r="EYS56" s="58"/>
      <c r="EYT56" s="58"/>
      <c r="EYU56" s="58"/>
      <c r="EYV56" s="58"/>
      <c r="EYW56" s="58"/>
      <c r="EYX56" s="58"/>
      <c r="EYY56" s="58"/>
      <c r="EYZ56" s="58"/>
      <c r="EZA56" s="58"/>
      <c r="EZB56" s="58"/>
      <c r="EZC56" s="58"/>
      <c r="EZD56" s="58"/>
      <c r="EZE56" s="58"/>
      <c r="EZF56" s="58"/>
      <c r="EZG56" s="58"/>
      <c r="EZH56" s="58"/>
      <c r="EZI56" s="58"/>
      <c r="EZJ56" s="58"/>
      <c r="EZK56" s="58"/>
      <c r="EZL56" s="58"/>
      <c r="EZM56" s="58"/>
      <c r="EZN56" s="58"/>
      <c r="EZO56" s="58"/>
      <c r="EZP56" s="58"/>
      <c r="EZQ56" s="58"/>
      <c r="EZR56" s="58"/>
      <c r="EZS56" s="58"/>
      <c r="EZT56" s="58"/>
      <c r="EZU56" s="58"/>
      <c r="EZV56" s="58"/>
      <c r="EZW56" s="58"/>
      <c r="EZX56" s="58"/>
      <c r="EZY56" s="58"/>
      <c r="EZZ56" s="58"/>
      <c r="FAA56" s="58"/>
      <c r="FAB56" s="58"/>
      <c r="FAC56" s="58"/>
      <c r="FAD56" s="58"/>
      <c r="FAE56" s="58"/>
      <c r="FAF56" s="58"/>
      <c r="FAG56" s="58"/>
      <c r="FAH56" s="58"/>
      <c r="FAI56" s="58"/>
      <c r="FAJ56" s="58"/>
      <c r="FAK56" s="58"/>
      <c r="FAL56" s="58"/>
      <c r="FAM56" s="58"/>
      <c r="FAN56" s="58"/>
      <c r="FAO56" s="58"/>
      <c r="FAP56" s="58"/>
      <c r="FAQ56" s="58"/>
      <c r="FAR56" s="58"/>
      <c r="FAS56" s="58"/>
      <c r="FAT56" s="58"/>
      <c r="FAU56" s="58"/>
      <c r="FAV56" s="58"/>
      <c r="FAW56" s="58"/>
      <c r="FAX56" s="58"/>
      <c r="FAY56" s="58"/>
      <c r="FAZ56" s="58"/>
      <c r="FBA56" s="58"/>
      <c r="FBB56" s="58"/>
      <c r="FBC56" s="58"/>
      <c r="FBD56" s="58"/>
      <c r="FBE56" s="58"/>
      <c r="FBF56" s="58"/>
      <c r="FBG56" s="58"/>
      <c r="FBH56" s="58"/>
      <c r="FBI56" s="58"/>
      <c r="FBJ56" s="58"/>
      <c r="FBK56" s="58"/>
      <c r="FBL56" s="58"/>
      <c r="FBM56" s="58"/>
      <c r="FBN56" s="58"/>
      <c r="FBO56" s="58"/>
      <c r="FBP56" s="58"/>
      <c r="FBQ56" s="58"/>
      <c r="FBR56" s="58"/>
      <c r="FBS56" s="58"/>
      <c r="FBT56" s="58"/>
      <c r="FBU56" s="58"/>
      <c r="FBV56" s="58"/>
      <c r="FBW56" s="58"/>
      <c r="FBX56" s="58"/>
      <c r="FBY56" s="58"/>
      <c r="FBZ56" s="58"/>
      <c r="FCA56" s="58"/>
      <c r="FCB56" s="58"/>
      <c r="FCC56" s="58"/>
      <c r="FCD56" s="58"/>
      <c r="FCE56" s="58"/>
      <c r="FCF56" s="58"/>
      <c r="FCG56" s="58"/>
      <c r="FCH56" s="58"/>
      <c r="FCI56" s="58"/>
      <c r="FCJ56" s="58"/>
      <c r="FCK56" s="58"/>
      <c r="FCL56" s="58"/>
      <c r="FCM56" s="58"/>
      <c r="FCN56" s="58"/>
      <c r="FCO56" s="58"/>
      <c r="FCP56" s="58"/>
      <c r="FCQ56" s="58"/>
      <c r="FCR56" s="58"/>
      <c r="FCS56" s="58"/>
      <c r="FCT56" s="58"/>
      <c r="FCU56" s="58"/>
      <c r="FCV56" s="58"/>
      <c r="FCW56" s="58"/>
      <c r="FCX56" s="58"/>
      <c r="FCY56" s="58"/>
      <c r="FCZ56" s="58"/>
      <c r="FDA56" s="58"/>
      <c r="FDB56" s="58"/>
      <c r="FDC56" s="58"/>
      <c r="FDD56" s="58"/>
      <c r="FDE56" s="58"/>
      <c r="FDF56" s="58"/>
      <c r="FDG56" s="58"/>
      <c r="FDH56" s="58"/>
      <c r="FDI56" s="58"/>
      <c r="FDJ56" s="58"/>
      <c r="FDK56" s="58"/>
      <c r="FDL56" s="58"/>
      <c r="FDM56" s="58"/>
      <c r="FDN56" s="58"/>
      <c r="FDO56" s="58"/>
      <c r="FDP56" s="58"/>
      <c r="FDQ56" s="58"/>
      <c r="FDR56" s="58"/>
      <c r="FDS56" s="58"/>
      <c r="FDT56" s="58"/>
      <c r="FDU56" s="58"/>
      <c r="FDV56" s="58"/>
      <c r="FDW56" s="58"/>
      <c r="FDX56" s="58"/>
      <c r="FDY56" s="58"/>
      <c r="FDZ56" s="58"/>
      <c r="FEA56" s="58"/>
      <c r="FEB56" s="58"/>
      <c r="FEC56" s="58"/>
      <c r="FED56" s="58"/>
      <c r="FEE56" s="58"/>
      <c r="FEF56" s="58"/>
      <c r="FEG56" s="58"/>
      <c r="FEH56" s="58"/>
      <c r="FEI56" s="58"/>
      <c r="FEJ56" s="58"/>
      <c r="FEK56" s="58"/>
      <c r="FEL56" s="58"/>
      <c r="FEM56" s="58"/>
      <c r="FEN56" s="58"/>
      <c r="FEO56" s="58"/>
      <c r="FEP56" s="58"/>
      <c r="FEQ56" s="58"/>
      <c r="FER56" s="58"/>
      <c r="FES56" s="58"/>
      <c r="FET56" s="58"/>
      <c r="FEU56" s="58"/>
      <c r="FEV56" s="58"/>
      <c r="FEW56" s="58"/>
      <c r="FEX56" s="58"/>
      <c r="FEY56" s="58"/>
      <c r="FEZ56" s="58"/>
      <c r="FFA56" s="58"/>
      <c r="FFB56" s="58"/>
      <c r="FFC56" s="58"/>
      <c r="FFD56" s="58"/>
      <c r="FFE56" s="58"/>
      <c r="FFF56" s="58"/>
      <c r="FFG56" s="58"/>
      <c r="FFH56" s="58"/>
      <c r="FFI56" s="58"/>
      <c r="FFJ56" s="58"/>
      <c r="FFK56" s="58"/>
      <c r="FFL56" s="58"/>
      <c r="FFM56" s="58"/>
      <c r="FFN56" s="58"/>
      <c r="FFO56" s="58"/>
      <c r="FFP56" s="58"/>
      <c r="FFQ56" s="58"/>
      <c r="FFR56" s="58"/>
      <c r="FFS56" s="58"/>
      <c r="FFT56" s="58"/>
      <c r="FFU56" s="58"/>
      <c r="FFV56" s="58"/>
      <c r="FFW56" s="58"/>
      <c r="FFX56" s="58"/>
      <c r="FFY56" s="58"/>
      <c r="FFZ56" s="58"/>
      <c r="FGA56" s="58"/>
      <c r="FGB56" s="58"/>
      <c r="FGC56" s="58"/>
      <c r="FGD56" s="58"/>
      <c r="FGE56" s="58"/>
      <c r="FGF56" s="58"/>
      <c r="FGG56" s="58"/>
      <c r="FGH56" s="58"/>
      <c r="FGI56" s="58"/>
      <c r="FGJ56" s="58"/>
      <c r="FGK56" s="58"/>
      <c r="FGL56" s="58"/>
      <c r="FGM56" s="58"/>
      <c r="FGN56" s="58"/>
      <c r="FGO56" s="58"/>
      <c r="FGP56" s="58"/>
      <c r="FGQ56" s="58"/>
      <c r="FGR56" s="58"/>
      <c r="FGS56" s="58"/>
      <c r="FGT56" s="58"/>
      <c r="FGU56" s="58"/>
      <c r="FGV56" s="58"/>
      <c r="FGW56" s="58"/>
      <c r="FGX56" s="58"/>
      <c r="FGY56" s="58"/>
      <c r="FGZ56" s="58"/>
      <c r="FHA56" s="58"/>
      <c r="FHB56" s="58"/>
      <c r="FHC56" s="58"/>
      <c r="FHD56" s="58"/>
      <c r="FHE56" s="58"/>
      <c r="FHF56" s="58"/>
      <c r="FHG56" s="58"/>
      <c r="FHH56" s="58"/>
      <c r="FHI56" s="58"/>
      <c r="FHJ56" s="58"/>
      <c r="FHK56" s="58"/>
      <c r="FHL56" s="58"/>
      <c r="FHM56" s="58"/>
      <c r="FHN56" s="58"/>
      <c r="FHO56" s="58"/>
      <c r="FHP56" s="58"/>
      <c r="FHQ56" s="58"/>
      <c r="FHR56" s="58"/>
      <c r="FHS56" s="58"/>
      <c r="FHT56" s="58"/>
      <c r="FHU56" s="58"/>
      <c r="FHV56" s="58"/>
      <c r="FHW56" s="58"/>
      <c r="FHX56" s="58"/>
      <c r="FHY56" s="58"/>
      <c r="FHZ56" s="58"/>
      <c r="FIA56" s="58"/>
      <c r="FIB56" s="58"/>
      <c r="FIC56" s="58"/>
      <c r="FID56" s="58"/>
      <c r="FIE56" s="58"/>
      <c r="FIF56" s="58"/>
      <c r="FIG56" s="58"/>
      <c r="FIH56" s="58"/>
      <c r="FII56" s="58"/>
      <c r="FIJ56" s="58"/>
      <c r="FIK56" s="58"/>
      <c r="FIL56" s="58"/>
      <c r="FIM56" s="58"/>
      <c r="FIN56" s="58"/>
      <c r="FIO56" s="58"/>
      <c r="FIP56" s="58"/>
      <c r="FIQ56" s="58"/>
      <c r="FIR56" s="58"/>
      <c r="FIS56" s="58"/>
      <c r="FIT56" s="58"/>
      <c r="FIU56" s="58"/>
      <c r="FIV56" s="58"/>
      <c r="FIW56" s="58"/>
      <c r="FIX56" s="58"/>
      <c r="FIY56" s="58"/>
      <c r="FIZ56" s="58"/>
      <c r="FJA56" s="58"/>
      <c r="FJB56" s="58"/>
      <c r="FJC56" s="58"/>
      <c r="FJD56" s="58"/>
      <c r="FJE56" s="58"/>
      <c r="FJF56" s="58"/>
      <c r="FJG56" s="58"/>
      <c r="FJH56" s="58"/>
      <c r="FJI56" s="58"/>
      <c r="FJJ56" s="58"/>
      <c r="FJK56" s="58"/>
      <c r="FJL56" s="58"/>
      <c r="FJM56" s="58"/>
      <c r="FJN56" s="58"/>
      <c r="FJO56" s="58"/>
      <c r="FJP56" s="58"/>
      <c r="FJQ56" s="58"/>
      <c r="FJR56" s="58"/>
      <c r="FJS56" s="58"/>
      <c r="FJT56" s="58"/>
      <c r="FJU56" s="58"/>
      <c r="FJV56" s="58"/>
      <c r="FJW56" s="58"/>
      <c r="FJX56" s="58"/>
      <c r="FJY56" s="58"/>
      <c r="FJZ56" s="58"/>
      <c r="FKA56" s="58"/>
      <c r="FKB56" s="58"/>
      <c r="FKC56" s="58"/>
      <c r="FKD56" s="58"/>
      <c r="FKE56" s="58"/>
      <c r="FKF56" s="58"/>
      <c r="FKG56" s="58"/>
      <c r="FKH56" s="58"/>
      <c r="FKI56" s="58"/>
      <c r="FKJ56" s="58"/>
      <c r="FKK56" s="58"/>
      <c r="FKL56" s="58"/>
      <c r="FKM56" s="58"/>
      <c r="FKN56" s="58"/>
      <c r="FKO56" s="58"/>
      <c r="FKP56" s="58"/>
      <c r="FKQ56" s="58"/>
      <c r="FKR56" s="58"/>
      <c r="FKS56" s="58"/>
      <c r="FKT56" s="58"/>
      <c r="FKU56" s="58"/>
      <c r="FKV56" s="58"/>
      <c r="FKW56" s="58"/>
      <c r="FKX56" s="58"/>
      <c r="FKY56" s="58"/>
      <c r="FKZ56" s="58"/>
      <c r="FLA56" s="58"/>
      <c r="FLB56" s="58"/>
      <c r="FLC56" s="58"/>
      <c r="FLD56" s="58"/>
      <c r="FLE56" s="58"/>
      <c r="FLF56" s="58"/>
      <c r="FLG56" s="58"/>
      <c r="FLH56" s="58"/>
      <c r="FLI56" s="58"/>
      <c r="FLJ56" s="58"/>
      <c r="FLK56" s="58"/>
      <c r="FLL56" s="58"/>
      <c r="FLM56" s="58"/>
      <c r="FLN56" s="58"/>
      <c r="FLO56" s="58"/>
      <c r="FLP56" s="58"/>
      <c r="FLQ56" s="58"/>
      <c r="FLR56" s="58"/>
      <c r="FLS56" s="58"/>
      <c r="FLT56" s="58"/>
      <c r="FLU56" s="58"/>
      <c r="FLV56" s="58"/>
      <c r="FLW56" s="58"/>
      <c r="FLX56" s="58"/>
      <c r="FLY56" s="58"/>
      <c r="FLZ56" s="58"/>
      <c r="FMA56" s="58"/>
      <c r="FMB56" s="58"/>
      <c r="FMC56" s="58"/>
      <c r="FMD56" s="58"/>
      <c r="FME56" s="58"/>
      <c r="FMF56" s="58"/>
      <c r="FMG56" s="58"/>
      <c r="FMH56" s="58"/>
      <c r="FMI56" s="58"/>
      <c r="FMJ56" s="58"/>
      <c r="FMK56" s="58"/>
      <c r="FML56" s="58"/>
      <c r="FMM56" s="58"/>
      <c r="FMN56" s="58"/>
      <c r="FMO56" s="58"/>
      <c r="FMP56" s="58"/>
      <c r="FMQ56" s="58"/>
      <c r="FMR56" s="58"/>
      <c r="FMS56" s="58"/>
      <c r="FMT56" s="58"/>
      <c r="FMU56" s="58"/>
      <c r="FMV56" s="58"/>
      <c r="FMW56" s="58"/>
      <c r="FMX56" s="58"/>
      <c r="FMY56" s="58"/>
      <c r="FMZ56" s="58"/>
      <c r="FNA56" s="58"/>
      <c r="FNB56" s="58"/>
      <c r="FNC56" s="58"/>
      <c r="FND56" s="58"/>
      <c r="FNE56" s="58"/>
      <c r="FNF56" s="58"/>
      <c r="FNG56" s="58"/>
      <c r="FNH56" s="58"/>
      <c r="FNI56" s="58"/>
      <c r="FNJ56" s="58"/>
      <c r="FNK56" s="58"/>
      <c r="FNL56" s="58"/>
      <c r="FNM56" s="58"/>
      <c r="FNN56" s="58"/>
      <c r="FNO56" s="58"/>
      <c r="FNP56" s="58"/>
      <c r="FNQ56" s="58"/>
      <c r="FNR56" s="58"/>
      <c r="FNS56" s="58"/>
      <c r="FNT56" s="58"/>
      <c r="FNU56" s="58"/>
      <c r="FNV56" s="58"/>
      <c r="FNW56" s="58"/>
      <c r="FNX56" s="58"/>
      <c r="FNY56" s="58"/>
      <c r="FNZ56" s="58"/>
      <c r="FOA56" s="58"/>
      <c r="FOB56" s="58"/>
      <c r="FOC56" s="58"/>
      <c r="FOD56" s="58"/>
      <c r="FOE56" s="58"/>
      <c r="FOF56" s="58"/>
      <c r="FOG56" s="58"/>
      <c r="FOH56" s="58"/>
      <c r="FOI56" s="58"/>
      <c r="FOJ56" s="58"/>
      <c r="FOK56" s="58"/>
      <c r="FOL56" s="58"/>
      <c r="FOM56" s="58"/>
      <c r="FON56" s="58"/>
      <c r="FOO56" s="58"/>
      <c r="FOP56" s="58"/>
      <c r="FOQ56" s="58"/>
      <c r="FOR56" s="58"/>
      <c r="FOS56" s="58"/>
      <c r="FOT56" s="58"/>
      <c r="FOU56" s="58"/>
      <c r="FOV56" s="58"/>
      <c r="FOW56" s="58"/>
      <c r="FOX56" s="58"/>
      <c r="FOY56" s="58"/>
      <c r="FOZ56" s="58"/>
      <c r="FPA56" s="58"/>
      <c r="FPB56" s="58"/>
      <c r="FPC56" s="58"/>
      <c r="FPD56" s="58"/>
      <c r="FPE56" s="58"/>
      <c r="FPF56" s="58"/>
      <c r="FPG56" s="58"/>
      <c r="FPH56" s="58"/>
      <c r="FPI56" s="58"/>
      <c r="FPJ56" s="58"/>
      <c r="FPK56" s="58"/>
      <c r="FPL56" s="58"/>
      <c r="FPM56" s="58"/>
      <c r="FPN56" s="58"/>
      <c r="FPO56" s="58"/>
      <c r="FPP56" s="58"/>
      <c r="FPQ56" s="58"/>
      <c r="FPR56" s="58"/>
      <c r="FPS56" s="58"/>
      <c r="FPT56" s="58"/>
      <c r="FPU56" s="58"/>
      <c r="FPV56" s="58"/>
      <c r="FPW56" s="58"/>
      <c r="FPX56" s="58"/>
      <c r="FPY56" s="58"/>
      <c r="FPZ56" s="58"/>
      <c r="FQA56" s="58"/>
      <c r="FQB56" s="58"/>
      <c r="FQC56" s="58"/>
      <c r="FQD56" s="58"/>
      <c r="FQE56" s="58"/>
      <c r="FQF56" s="58"/>
      <c r="FQG56" s="58"/>
      <c r="FQH56" s="58"/>
      <c r="FQI56" s="58"/>
      <c r="FQJ56" s="58"/>
      <c r="FQK56" s="58"/>
      <c r="FQL56" s="58"/>
      <c r="FQM56" s="58"/>
      <c r="FQN56" s="58"/>
      <c r="FQO56" s="58"/>
      <c r="FQP56" s="58"/>
      <c r="FQQ56" s="58"/>
      <c r="FQR56" s="58"/>
      <c r="FQS56" s="58"/>
      <c r="FQT56" s="58"/>
      <c r="FQU56" s="58"/>
      <c r="FQV56" s="58"/>
      <c r="FQW56" s="58"/>
      <c r="FQX56" s="58"/>
      <c r="FQY56" s="58"/>
      <c r="FQZ56" s="58"/>
      <c r="FRA56" s="58"/>
      <c r="FRB56" s="58"/>
      <c r="FRC56" s="58"/>
      <c r="FRD56" s="58"/>
      <c r="FRE56" s="58"/>
      <c r="FRF56" s="58"/>
      <c r="FRG56" s="58"/>
      <c r="FRH56" s="58"/>
      <c r="FRI56" s="58"/>
      <c r="FRJ56" s="58"/>
      <c r="FRK56" s="58"/>
      <c r="FRL56" s="58"/>
      <c r="FRM56" s="58"/>
      <c r="FRN56" s="58"/>
      <c r="FRO56" s="58"/>
      <c r="FRP56" s="58"/>
      <c r="FRQ56" s="58"/>
      <c r="FRR56" s="58"/>
      <c r="FRS56" s="58"/>
      <c r="FRT56" s="58"/>
      <c r="FRU56" s="58"/>
      <c r="FRV56" s="58"/>
      <c r="FRW56" s="58"/>
      <c r="FRX56" s="58"/>
      <c r="FRY56" s="58"/>
      <c r="FRZ56" s="58"/>
      <c r="FSA56" s="58"/>
      <c r="FSB56" s="58"/>
      <c r="FSC56" s="58"/>
      <c r="FSD56" s="58"/>
      <c r="FSE56" s="58"/>
      <c r="FSF56" s="58"/>
      <c r="FSG56" s="58"/>
      <c r="FSH56" s="58"/>
      <c r="FSI56" s="58"/>
      <c r="FSJ56" s="58"/>
      <c r="FSK56" s="58"/>
      <c r="FSL56" s="58"/>
      <c r="FSM56" s="58"/>
      <c r="FSN56" s="58"/>
      <c r="FSO56" s="58"/>
      <c r="FSP56" s="58"/>
      <c r="FSQ56" s="58"/>
      <c r="FSR56" s="58"/>
      <c r="FSS56" s="58"/>
      <c r="FST56" s="58"/>
      <c r="FSU56" s="58"/>
      <c r="FSV56" s="58"/>
      <c r="FSW56" s="58"/>
      <c r="FSX56" s="58"/>
      <c r="FSY56" s="58"/>
      <c r="FSZ56" s="58"/>
      <c r="FTA56" s="58"/>
      <c r="FTB56" s="58"/>
      <c r="FTC56" s="58"/>
      <c r="FTD56" s="58"/>
      <c r="FTE56" s="58"/>
      <c r="FTF56" s="58"/>
      <c r="FTG56" s="58"/>
      <c r="FTH56" s="58"/>
      <c r="FTI56" s="58"/>
      <c r="FTJ56" s="58"/>
      <c r="FTK56" s="58"/>
      <c r="FTL56" s="58"/>
      <c r="FTM56" s="58"/>
      <c r="FTN56" s="58"/>
      <c r="FTO56" s="58"/>
      <c r="FTP56" s="58"/>
      <c r="FTQ56" s="58"/>
      <c r="FTR56" s="58"/>
      <c r="FTS56" s="58"/>
      <c r="FTT56" s="58"/>
      <c r="FTU56" s="58"/>
      <c r="FTV56" s="58"/>
      <c r="FTW56" s="58"/>
      <c r="FTX56" s="58"/>
      <c r="FTY56" s="58"/>
      <c r="FTZ56" s="58"/>
      <c r="FUA56" s="58"/>
      <c r="FUB56" s="58"/>
      <c r="FUC56" s="58"/>
      <c r="FUD56" s="58"/>
      <c r="FUE56" s="58"/>
      <c r="FUF56" s="58"/>
      <c r="FUG56" s="58"/>
      <c r="FUH56" s="58"/>
      <c r="FUI56" s="58"/>
      <c r="FUJ56" s="58"/>
      <c r="FUK56" s="58"/>
      <c r="FUL56" s="58"/>
      <c r="FUM56" s="58"/>
      <c r="FUN56" s="58"/>
      <c r="FUO56" s="58"/>
      <c r="FUP56" s="58"/>
      <c r="FUQ56" s="58"/>
      <c r="FUR56" s="58"/>
      <c r="FUS56" s="58"/>
      <c r="FUT56" s="58"/>
      <c r="FUU56" s="58"/>
      <c r="FUV56" s="58"/>
      <c r="FUW56" s="58"/>
      <c r="FUX56" s="58"/>
      <c r="FUY56" s="58"/>
      <c r="FUZ56" s="58"/>
      <c r="FVA56" s="58"/>
      <c r="FVB56" s="58"/>
      <c r="FVC56" s="58"/>
      <c r="FVD56" s="58"/>
      <c r="FVE56" s="58"/>
      <c r="FVF56" s="58"/>
      <c r="FVG56" s="58"/>
      <c r="FVH56" s="58"/>
      <c r="FVI56" s="58"/>
      <c r="FVJ56" s="58"/>
      <c r="FVK56" s="58"/>
      <c r="FVL56" s="58"/>
      <c r="FVM56" s="58"/>
      <c r="FVN56" s="58"/>
      <c r="FVO56" s="58"/>
      <c r="FVP56" s="58"/>
      <c r="FVQ56" s="58"/>
      <c r="FVR56" s="58"/>
      <c r="FVS56" s="58"/>
      <c r="FVT56" s="58"/>
      <c r="FVU56" s="58"/>
      <c r="FVV56" s="58"/>
      <c r="FVW56" s="58"/>
      <c r="FVX56" s="58"/>
      <c r="FVY56" s="58"/>
      <c r="FVZ56" s="58"/>
      <c r="FWA56" s="58"/>
      <c r="FWB56" s="58"/>
      <c r="FWC56" s="58"/>
      <c r="FWD56" s="58"/>
      <c r="FWE56" s="58"/>
      <c r="FWF56" s="58"/>
      <c r="FWG56" s="58"/>
      <c r="FWH56" s="58"/>
      <c r="FWI56" s="58"/>
      <c r="FWJ56" s="58"/>
      <c r="FWK56" s="58"/>
      <c r="FWL56" s="58"/>
      <c r="FWM56" s="58"/>
      <c r="FWN56" s="58"/>
      <c r="FWO56" s="58"/>
      <c r="FWP56" s="58"/>
      <c r="FWQ56" s="58"/>
      <c r="FWR56" s="58"/>
      <c r="FWS56" s="58"/>
      <c r="FWT56" s="58"/>
      <c r="FWU56" s="58"/>
      <c r="FWV56" s="58"/>
      <c r="FWW56" s="58"/>
      <c r="FWX56" s="58"/>
      <c r="FWY56" s="58"/>
      <c r="FWZ56" s="58"/>
      <c r="FXA56" s="58"/>
      <c r="FXB56" s="58"/>
      <c r="FXC56" s="58"/>
      <c r="FXD56" s="58"/>
      <c r="FXE56" s="58"/>
      <c r="FXF56" s="58"/>
      <c r="FXG56" s="58"/>
      <c r="FXH56" s="58"/>
      <c r="FXI56" s="58"/>
      <c r="FXJ56" s="58"/>
      <c r="FXK56" s="58"/>
      <c r="FXL56" s="58"/>
      <c r="FXM56" s="58"/>
      <c r="FXN56" s="58"/>
      <c r="FXO56" s="58"/>
      <c r="FXP56" s="58"/>
      <c r="FXQ56" s="58"/>
      <c r="FXR56" s="58"/>
      <c r="FXS56" s="58"/>
      <c r="FXT56" s="58"/>
      <c r="FXU56" s="58"/>
      <c r="FXV56" s="58"/>
      <c r="FXW56" s="58"/>
      <c r="FXX56" s="58"/>
      <c r="FXY56" s="58"/>
      <c r="FXZ56" s="58"/>
      <c r="FYA56" s="58"/>
      <c r="FYB56" s="58"/>
      <c r="FYC56" s="58"/>
      <c r="FYD56" s="58"/>
      <c r="FYE56" s="58"/>
      <c r="FYF56" s="58"/>
      <c r="FYG56" s="58"/>
      <c r="FYH56" s="58"/>
      <c r="FYI56" s="58"/>
      <c r="FYJ56" s="58"/>
      <c r="FYK56" s="58"/>
      <c r="FYL56" s="58"/>
      <c r="FYM56" s="58"/>
      <c r="FYN56" s="58"/>
      <c r="FYO56" s="58"/>
      <c r="FYP56" s="58"/>
      <c r="FYQ56" s="58"/>
      <c r="FYR56" s="58"/>
      <c r="FYS56" s="58"/>
      <c r="FYT56" s="58"/>
      <c r="FYU56" s="58"/>
      <c r="FYV56" s="58"/>
      <c r="FYW56" s="58"/>
      <c r="FYX56" s="58"/>
      <c r="FYY56" s="58"/>
      <c r="FYZ56" s="58"/>
      <c r="FZA56" s="58"/>
      <c r="FZB56" s="58"/>
      <c r="FZC56" s="58"/>
      <c r="FZD56" s="58"/>
      <c r="FZE56" s="58"/>
      <c r="FZF56" s="58"/>
      <c r="FZG56" s="58"/>
      <c r="FZH56" s="58"/>
      <c r="FZI56" s="58"/>
      <c r="FZJ56" s="58"/>
      <c r="FZK56" s="58"/>
      <c r="FZL56" s="58"/>
      <c r="FZM56" s="58"/>
      <c r="FZN56" s="58"/>
      <c r="FZO56" s="58"/>
      <c r="FZP56" s="58"/>
      <c r="FZQ56" s="58"/>
      <c r="FZR56" s="58"/>
      <c r="FZS56" s="58"/>
      <c r="FZT56" s="58"/>
      <c r="FZU56" s="58"/>
      <c r="FZV56" s="58"/>
      <c r="FZW56" s="58"/>
      <c r="FZX56" s="58"/>
      <c r="FZY56" s="58"/>
      <c r="FZZ56" s="58"/>
      <c r="GAA56" s="58"/>
      <c r="GAB56" s="58"/>
      <c r="GAC56" s="58"/>
      <c r="GAD56" s="58"/>
      <c r="GAE56" s="58"/>
      <c r="GAF56" s="58"/>
      <c r="GAG56" s="58"/>
      <c r="GAH56" s="58"/>
      <c r="GAI56" s="58"/>
      <c r="GAJ56" s="58"/>
      <c r="GAK56" s="58"/>
      <c r="GAL56" s="58"/>
      <c r="GAM56" s="58"/>
      <c r="GAN56" s="58"/>
      <c r="GAO56" s="58"/>
      <c r="GAP56" s="58"/>
      <c r="GAQ56" s="58"/>
      <c r="GAR56" s="58"/>
      <c r="GAS56" s="58"/>
      <c r="GAT56" s="58"/>
      <c r="GAU56" s="58"/>
      <c r="GAV56" s="58"/>
      <c r="GAW56" s="58"/>
      <c r="GAX56" s="58"/>
      <c r="GAY56" s="58"/>
      <c r="GAZ56" s="58"/>
      <c r="GBA56" s="58"/>
      <c r="GBB56" s="58"/>
      <c r="GBC56" s="58"/>
      <c r="GBD56" s="58"/>
      <c r="GBE56" s="58"/>
      <c r="GBF56" s="58"/>
      <c r="GBG56" s="58"/>
      <c r="GBH56" s="58"/>
      <c r="GBI56" s="58"/>
      <c r="GBJ56" s="58"/>
      <c r="GBK56" s="58"/>
      <c r="GBL56" s="58"/>
      <c r="GBM56" s="58"/>
      <c r="GBN56" s="58"/>
      <c r="GBO56" s="58"/>
      <c r="GBP56" s="58"/>
      <c r="GBQ56" s="58"/>
      <c r="GBR56" s="58"/>
      <c r="GBS56" s="58"/>
      <c r="GBT56" s="58"/>
      <c r="GBU56" s="58"/>
      <c r="GBV56" s="58"/>
      <c r="GBW56" s="58"/>
      <c r="GBX56" s="58"/>
      <c r="GBY56" s="58"/>
      <c r="GBZ56" s="58"/>
      <c r="GCA56" s="58"/>
      <c r="GCB56" s="58"/>
      <c r="GCC56" s="58"/>
      <c r="GCD56" s="58"/>
      <c r="GCE56" s="58"/>
      <c r="GCF56" s="58"/>
      <c r="GCG56" s="58"/>
      <c r="GCH56" s="58"/>
      <c r="GCI56" s="58"/>
      <c r="GCJ56" s="58"/>
      <c r="GCK56" s="58"/>
      <c r="GCL56" s="58"/>
      <c r="GCM56" s="58"/>
      <c r="GCN56" s="58"/>
      <c r="GCO56" s="58"/>
      <c r="GCP56" s="58"/>
      <c r="GCQ56" s="58"/>
      <c r="GCR56" s="58"/>
      <c r="GCS56" s="58"/>
      <c r="GCT56" s="58"/>
      <c r="GCU56" s="58"/>
      <c r="GCV56" s="58"/>
      <c r="GCW56" s="58"/>
      <c r="GCX56" s="58"/>
      <c r="GCY56" s="58"/>
      <c r="GCZ56" s="58"/>
      <c r="GDA56" s="58"/>
      <c r="GDB56" s="58"/>
      <c r="GDC56" s="58"/>
      <c r="GDD56" s="58"/>
      <c r="GDE56" s="58"/>
      <c r="GDF56" s="58"/>
      <c r="GDG56" s="58"/>
      <c r="GDH56" s="58"/>
      <c r="GDI56" s="58"/>
      <c r="GDJ56" s="58"/>
      <c r="GDK56" s="58"/>
      <c r="GDL56" s="58"/>
      <c r="GDM56" s="58"/>
      <c r="GDN56" s="58"/>
      <c r="GDO56" s="58"/>
      <c r="GDP56" s="58"/>
      <c r="GDQ56" s="58"/>
      <c r="GDR56" s="58"/>
      <c r="GDS56" s="58"/>
      <c r="GDT56" s="58"/>
      <c r="GDU56" s="58"/>
      <c r="GDV56" s="58"/>
      <c r="GDW56" s="58"/>
      <c r="GDX56" s="58"/>
      <c r="GDY56" s="58"/>
      <c r="GDZ56" s="58"/>
      <c r="GEA56" s="58"/>
      <c r="GEB56" s="58"/>
      <c r="GEC56" s="58"/>
      <c r="GED56" s="58"/>
      <c r="GEE56" s="58"/>
      <c r="GEF56" s="58"/>
      <c r="GEG56" s="58"/>
      <c r="GEH56" s="58"/>
      <c r="GEI56" s="58"/>
      <c r="GEJ56" s="58"/>
      <c r="GEK56" s="58"/>
      <c r="GEL56" s="58"/>
      <c r="GEM56" s="58"/>
      <c r="GEN56" s="58"/>
      <c r="GEO56" s="58"/>
      <c r="GEP56" s="58"/>
      <c r="GEQ56" s="58"/>
      <c r="GER56" s="58"/>
      <c r="GES56" s="58"/>
      <c r="GET56" s="58"/>
      <c r="GEU56" s="58"/>
      <c r="GEV56" s="58"/>
      <c r="GEW56" s="58"/>
      <c r="GEX56" s="58"/>
      <c r="GEY56" s="58"/>
      <c r="GEZ56" s="58"/>
      <c r="GFA56" s="58"/>
      <c r="GFB56" s="58"/>
      <c r="GFC56" s="58"/>
      <c r="GFD56" s="58"/>
      <c r="GFE56" s="58"/>
      <c r="GFF56" s="58"/>
      <c r="GFG56" s="58"/>
      <c r="GFH56" s="58"/>
      <c r="GFI56" s="58"/>
      <c r="GFJ56" s="58"/>
      <c r="GFK56" s="58"/>
      <c r="GFL56" s="58"/>
      <c r="GFM56" s="58"/>
      <c r="GFN56" s="58"/>
      <c r="GFO56" s="58"/>
      <c r="GFP56" s="58"/>
      <c r="GFQ56" s="58"/>
      <c r="GFR56" s="58"/>
      <c r="GFS56" s="58"/>
      <c r="GFT56" s="58"/>
      <c r="GFU56" s="58"/>
      <c r="GFV56" s="58"/>
      <c r="GFW56" s="58"/>
      <c r="GFX56" s="58"/>
      <c r="GFY56" s="58"/>
      <c r="GFZ56" s="58"/>
      <c r="GGA56" s="58"/>
      <c r="GGB56" s="58"/>
      <c r="GGC56" s="58"/>
      <c r="GGD56" s="58"/>
      <c r="GGE56" s="58"/>
      <c r="GGF56" s="58"/>
      <c r="GGG56" s="58"/>
      <c r="GGH56" s="58"/>
      <c r="GGI56" s="58"/>
      <c r="GGJ56" s="58"/>
      <c r="GGK56" s="58"/>
      <c r="GGL56" s="58"/>
      <c r="GGM56" s="58"/>
      <c r="GGN56" s="58"/>
      <c r="GGO56" s="58"/>
      <c r="GGP56" s="58"/>
      <c r="GGQ56" s="58"/>
      <c r="GGR56" s="58"/>
      <c r="GGS56" s="58"/>
      <c r="GGT56" s="58"/>
      <c r="GGU56" s="58"/>
      <c r="GGV56" s="58"/>
      <c r="GGW56" s="58"/>
      <c r="GGX56" s="58"/>
      <c r="GGY56" s="58"/>
      <c r="GGZ56" s="58"/>
      <c r="GHA56" s="58"/>
      <c r="GHB56" s="58"/>
      <c r="GHC56" s="58"/>
      <c r="GHD56" s="58"/>
      <c r="GHE56" s="58"/>
      <c r="GHF56" s="58"/>
      <c r="GHG56" s="58"/>
      <c r="GHH56" s="58"/>
      <c r="GHI56" s="58"/>
      <c r="GHJ56" s="58"/>
      <c r="GHK56" s="58"/>
      <c r="GHL56" s="58"/>
      <c r="GHM56" s="58"/>
      <c r="GHN56" s="58"/>
      <c r="GHO56" s="58"/>
      <c r="GHP56" s="58"/>
      <c r="GHQ56" s="58"/>
      <c r="GHR56" s="58"/>
      <c r="GHS56" s="58"/>
      <c r="GHT56" s="58"/>
      <c r="GHU56" s="58"/>
      <c r="GHV56" s="58"/>
      <c r="GHW56" s="58"/>
      <c r="GHX56" s="58"/>
      <c r="GHY56" s="58"/>
      <c r="GHZ56" s="58"/>
      <c r="GIA56" s="58"/>
      <c r="GIB56" s="58"/>
      <c r="GIC56" s="58"/>
      <c r="GID56" s="58"/>
      <c r="GIE56" s="58"/>
      <c r="GIF56" s="58"/>
      <c r="GIG56" s="58"/>
      <c r="GIH56" s="58"/>
      <c r="GII56" s="58"/>
      <c r="GIJ56" s="58"/>
      <c r="GIK56" s="58"/>
      <c r="GIL56" s="58"/>
      <c r="GIM56" s="58"/>
      <c r="GIN56" s="58"/>
      <c r="GIO56" s="58"/>
      <c r="GIP56" s="58"/>
      <c r="GIQ56" s="58"/>
      <c r="GIR56" s="58"/>
      <c r="GIS56" s="58"/>
      <c r="GIT56" s="58"/>
      <c r="GIU56" s="58"/>
      <c r="GIV56" s="58"/>
      <c r="GIW56" s="58"/>
      <c r="GIX56" s="58"/>
      <c r="GIY56" s="58"/>
      <c r="GIZ56" s="58"/>
      <c r="GJA56" s="58"/>
      <c r="GJB56" s="58"/>
      <c r="GJC56" s="58"/>
      <c r="GJD56" s="58"/>
      <c r="GJE56" s="58"/>
      <c r="GJF56" s="58"/>
      <c r="GJG56" s="58"/>
      <c r="GJH56" s="58"/>
      <c r="GJI56" s="58"/>
      <c r="GJJ56" s="58"/>
      <c r="GJK56" s="58"/>
      <c r="GJL56" s="58"/>
      <c r="GJM56" s="58"/>
      <c r="GJN56" s="58"/>
      <c r="GJO56" s="58"/>
      <c r="GJP56" s="58"/>
      <c r="GJQ56" s="58"/>
      <c r="GJR56" s="58"/>
      <c r="GJS56" s="58"/>
      <c r="GJT56" s="58"/>
      <c r="GJU56" s="58"/>
      <c r="GJV56" s="58"/>
      <c r="GJW56" s="58"/>
      <c r="GJX56" s="58"/>
      <c r="GJY56" s="58"/>
      <c r="GJZ56" s="58"/>
      <c r="GKA56" s="58"/>
      <c r="GKB56" s="58"/>
      <c r="GKC56" s="58"/>
      <c r="GKD56" s="58"/>
      <c r="GKE56" s="58"/>
      <c r="GKF56" s="58"/>
      <c r="GKG56" s="58"/>
      <c r="GKH56" s="58"/>
      <c r="GKI56" s="58"/>
      <c r="GKJ56" s="58"/>
      <c r="GKK56" s="58"/>
      <c r="GKL56" s="58"/>
      <c r="GKM56" s="58"/>
      <c r="GKN56" s="58"/>
      <c r="GKO56" s="58"/>
      <c r="GKP56" s="58"/>
      <c r="GKQ56" s="58"/>
      <c r="GKR56" s="58"/>
      <c r="GKS56" s="58"/>
      <c r="GKT56" s="58"/>
      <c r="GKU56" s="58"/>
      <c r="GKV56" s="58"/>
      <c r="GKW56" s="58"/>
      <c r="GKX56" s="58"/>
      <c r="GKY56" s="58"/>
      <c r="GKZ56" s="58"/>
      <c r="GLA56" s="58"/>
      <c r="GLB56" s="58"/>
      <c r="GLC56" s="58"/>
      <c r="GLD56" s="58"/>
      <c r="GLE56" s="58"/>
      <c r="GLF56" s="58"/>
      <c r="GLG56" s="58"/>
      <c r="GLH56" s="58"/>
      <c r="GLI56" s="58"/>
      <c r="GLJ56" s="58"/>
      <c r="GLK56" s="58"/>
      <c r="GLL56" s="58"/>
      <c r="GLM56" s="58"/>
      <c r="GLN56" s="58"/>
      <c r="GLO56" s="58"/>
      <c r="GLP56" s="58"/>
      <c r="GLQ56" s="58"/>
      <c r="GLR56" s="58"/>
      <c r="GLS56" s="58"/>
      <c r="GLT56" s="58"/>
      <c r="GLU56" s="58"/>
      <c r="GLV56" s="58"/>
      <c r="GLW56" s="58"/>
      <c r="GLX56" s="58"/>
      <c r="GLY56" s="58"/>
      <c r="GLZ56" s="58"/>
      <c r="GMA56" s="58"/>
      <c r="GMB56" s="58"/>
      <c r="GMC56" s="58"/>
      <c r="GMD56" s="58"/>
      <c r="GME56" s="58"/>
      <c r="GMF56" s="58"/>
      <c r="GMG56" s="58"/>
      <c r="GMH56" s="58"/>
      <c r="GMI56" s="58"/>
      <c r="GMJ56" s="58"/>
      <c r="GMK56" s="58"/>
      <c r="GML56" s="58"/>
      <c r="GMM56" s="58"/>
      <c r="GMN56" s="58"/>
      <c r="GMO56" s="58"/>
      <c r="GMP56" s="58"/>
      <c r="GMQ56" s="58"/>
      <c r="GMR56" s="58"/>
      <c r="GMS56" s="58"/>
      <c r="GMT56" s="58"/>
      <c r="GMU56" s="58"/>
      <c r="GMV56" s="58"/>
      <c r="GMW56" s="58"/>
      <c r="GMX56" s="58"/>
      <c r="GMY56" s="58"/>
      <c r="GMZ56" s="58"/>
      <c r="GNA56" s="58"/>
      <c r="GNB56" s="58"/>
      <c r="GNC56" s="58"/>
      <c r="GND56" s="58"/>
      <c r="GNE56" s="58"/>
      <c r="GNF56" s="58"/>
      <c r="GNG56" s="58"/>
      <c r="GNH56" s="58"/>
      <c r="GNI56" s="58"/>
      <c r="GNJ56" s="58"/>
      <c r="GNK56" s="58"/>
      <c r="GNL56" s="58"/>
      <c r="GNM56" s="58"/>
      <c r="GNN56" s="58"/>
      <c r="GNO56" s="58"/>
      <c r="GNP56" s="58"/>
      <c r="GNQ56" s="58"/>
      <c r="GNR56" s="58"/>
      <c r="GNS56" s="58"/>
      <c r="GNT56" s="58"/>
      <c r="GNU56" s="58"/>
      <c r="GNV56" s="58"/>
      <c r="GNW56" s="58"/>
      <c r="GNX56" s="58"/>
      <c r="GNY56" s="58"/>
      <c r="GNZ56" s="58"/>
      <c r="GOA56" s="58"/>
      <c r="GOB56" s="58"/>
      <c r="GOC56" s="58"/>
      <c r="GOD56" s="58"/>
      <c r="GOE56" s="58"/>
      <c r="GOF56" s="58"/>
      <c r="GOG56" s="58"/>
      <c r="GOH56" s="58"/>
      <c r="GOI56" s="58"/>
      <c r="GOJ56" s="58"/>
      <c r="GOK56" s="58"/>
      <c r="GOL56" s="58"/>
      <c r="GOM56" s="58"/>
      <c r="GON56" s="58"/>
      <c r="GOO56" s="58"/>
      <c r="GOP56" s="58"/>
      <c r="GOQ56" s="58"/>
      <c r="GOR56" s="58"/>
      <c r="GOS56" s="58"/>
      <c r="GOT56" s="58"/>
      <c r="GOU56" s="58"/>
      <c r="GOV56" s="58"/>
      <c r="GOW56" s="58"/>
      <c r="GOX56" s="58"/>
      <c r="GOY56" s="58"/>
      <c r="GOZ56" s="58"/>
      <c r="GPA56" s="58"/>
      <c r="GPB56" s="58"/>
      <c r="GPC56" s="58"/>
      <c r="GPD56" s="58"/>
      <c r="GPE56" s="58"/>
      <c r="GPF56" s="58"/>
      <c r="GPG56" s="58"/>
      <c r="GPH56" s="58"/>
      <c r="GPI56" s="58"/>
      <c r="GPJ56" s="58"/>
      <c r="GPK56" s="58"/>
      <c r="GPL56" s="58"/>
      <c r="GPM56" s="58"/>
      <c r="GPN56" s="58"/>
      <c r="GPO56" s="58"/>
      <c r="GPP56" s="58"/>
      <c r="GPQ56" s="58"/>
      <c r="GPR56" s="58"/>
      <c r="GPS56" s="58"/>
      <c r="GPT56" s="58"/>
      <c r="GPU56" s="58"/>
      <c r="GPV56" s="58"/>
      <c r="GPW56" s="58"/>
      <c r="GPX56" s="58"/>
      <c r="GPY56" s="58"/>
      <c r="GPZ56" s="58"/>
      <c r="GQA56" s="58"/>
      <c r="GQB56" s="58"/>
      <c r="GQC56" s="58"/>
      <c r="GQD56" s="58"/>
      <c r="GQE56" s="58"/>
      <c r="GQF56" s="58"/>
      <c r="GQG56" s="58"/>
      <c r="GQH56" s="58"/>
      <c r="GQI56" s="58"/>
      <c r="GQJ56" s="58"/>
      <c r="GQK56" s="58"/>
      <c r="GQL56" s="58"/>
      <c r="GQM56" s="58"/>
      <c r="GQN56" s="58"/>
      <c r="GQO56" s="58"/>
      <c r="GQP56" s="58"/>
      <c r="GQQ56" s="58"/>
      <c r="GQR56" s="58"/>
      <c r="GQS56" s="58"/>
      <c r="GQT56" s="58"/>
      <c r="GQU56" s="58"/>
      <c r="GQV56" s="58"/>
      <c r="GQW56" s="58"/>
      <c r="GQX56" s="58"/>
      <c r="GQY56" s="58"/>
      <c r="GQZ56" s="58"/>
      <c r="GRA56" s="58"/>
      <c r="GRB56" s="58"/>
      <c r="GRC56" s="58"/>
      <c r="GRD56" s="58"/>
      <c r="GRE56" s="58"/>
      <c r="GRF56" s="58"/>
      <c r="GRG56" s="58"/>
      <c r="GRH56" s="58"/>
      <c r="GRI56" s="58"/>
      <c r="GRJ56" s="58"/>
      <c r="GRK56" s="58"/>
      <c r="GRL56" s="58"/>
      <c r="GRM56" s="58"/>
      <c r="GRN56" s="58"/>
      <c r="GRO56" s="58"/>
      <c r="GRP56" s="58"/>
      <c r="GRQ56" s="58"/>
      <c r="GRR56" s="58"/>
      <c r="GRS56" s="58"/>
      <c r="GRT56" s="58"/>
      <c r="GRU56" s="58"/>
      <c r="GRV56" s="58"/>
      <c r="GRW56" s="58"/>
      <c r="GRX56" s="58"/>
      <c r="GRY56" s="58"/>
      <c r="GRZ56" s="58"/>
      <c r="GSA56" s="58"/>
      <c r="GSB56" s="58"/>
      <c r="GSC56" s="58"/>
      <c r="GSD56" s="58"/>
      <c r="GSE56" s="58"/>
      <c r="GSF56" s="58"/>
      <c r="GSG56" s="58"/>
      <c r="GSH56" s="58"/>
      <c r="GSI56" s="58"/>
      <c r="GSJ56" s="58"/>
      <c r="GSK56" s="58"/>
      <c r="GSL56" s="58"/>
      <c r="GSM56" s="58"/>
      <c r="GSN56" s="58"/>
      <c r="GSO56" s="58"/>
      <c r="GSP56" s="58"/>
      <c r="GSQ56" s="58"/>
      <c r="GSR56" s="58"/>
      <c r="GSS56" s="58"/>
      <c r="GST56" s="58"/>
      <c r="GSU56" s="58"/>
      <c r="GSV56" s="58"/>
      <c r="GSW56" s="58"/>
      <c r="GSX56" s="58"/>
      <c r="GSY56" s="58"/>
      <c r="GSZ56" s="58"/>
      <c r="GTA56" s="58"/>
      <c r="GTB56" s="58"/>
      <c r="GTC56" s="58"/>
      <c r="GTD56" s="58"/>
      <c r="GTE56" s="58"/>
      <c r="GTF56" s="58"/>
      <c r="GTG56" s="58"/>
      <c r="GTH56" s="58"/>
      <c r="GTI56" s="58"/>
      <c r="GTJ56" s="58"/>
      <c r="GTK56" s="58"/>
      <c r="GTL56" s="58"/>
      <c r="GTM56" s="58"/>
      <c r="GTN56" s="58"/>
      <c r="GTO56" s="58"/>
      <c r="GTP56" s="58"/>
      <c r="GTQ56" s="58"/>
      <c r="GTR56" s="58"/>
      <c r="GTS56" s="58"/>
      <c r="GTT56" s="58"/>
      <c r="GTU56" s="58"/>
      <c r="GTV56" s="58"/>
      <c r="GTW56" s="58"/>
      <c r="GTX56" s="58"/>
      <c r="GTY56" s="58"/>
      <c r="GTZ56" s="58"/>
      <c r="GUA56" s="58"/>
      <c r="GUB56" s="58"/>
      <c r="GUC56" s="58"/>
      <c r="GUD56" s="58"/>
      <c r="GUE56" s="58"/>
      <c r="GUF56" s="58"/>
      <c r="GUG56" s="58"/>
      <c r="GUH56" s="58"/>
      <c r="GUI56" s="58"/>
      <c r="GUJ56" s="58"/>
      <c r="GUK56" s="58"/>
      <c r="GUL56" s="58"/>
      <c r="GUM56" s="58"/>
      <c r="GUN56" s="58"/>
      <c r="GUO56" s="58"/>
      <c r="GUP56" s="58"/>
      <c r="GUQ56" s="58"/>
      <c r="GUR56" s="58"/>
      <c r="GUS56" s="58"/>
      <c r="GUT56" s="58"/>
      <c r="GUU56" s="58"/>
      <c r="GUV56" s="58"/>
      <c r="GUW56" s="58"/>
      <c r="GUX56" s="58"/>
      <c r="GUY56" s="58"/>
      <c r="GUZ56" s="58"/>
      <c r="GVA56" s="58"/>
      <c r="GVB56" s="58"/>
      <c r="GVC56" s="58"/>
      <c r="GVD56" s="58"/>
      <c r="GVE56" s="58"/>
      <c r="GVF56" s="58"/>
      <c r="GVG56" s="58"/>
      <c r="GVH56" s="58"/>
      <c r="GVI56" s="58"/>
      <c r="GVJ56" s="58"/>
      <c r="GVK56" s="58"/>
      <c r="GVL56" s="58"/>
      <c r="GVM56" s="58"/>
      <c r="GVN56" s="58"/>
      <c r="GVO56" s="58"/>
      <c r="GVP56" s="58"/>
      <c r="GVQ56" s="58"/>
      <c r="GVR56" s="58"/>
      <c r="GVS56" s="58"/>
      <c r="GVT56" s="58"/>
      <c r="GVU56" s="58"/>
      <c r="GVV56" s="58"/>
      <c r="GVW56" s="58"/>
      <c r="GVX56" s="58"/>
      <c r="GVY56" s="58"/>
      <c r="GVZ56" s="58"/>
      <c r="GWA56" s="58"/>
      <c r="GWB56" s="58"/>
      <c r="GWC56" s="58"/>
      <c r="GWD56" s="58"/>
      <c r="GWE56" s="58"/>
      <c r="GWF56" s="58"/>
      <c r="GWG56" s="58"/>
      <c r="GWH56" s="58"/>
      <c r="GWI56" s="58"/>
      <c r="GWJ56" s="58"/>
      <c r="GWK56" s="58"/>
      <c r="GWL56" s="58"/>
      <c r="GWM56" s="58"/>
      <c r="GWN56" s="58"/>
      <c r="GWO56" s="58"/>
      <c r="GWP56" s="58"/>
      <c r="GWQ56" s="58"/>
      <c r="GWR56" s="58"/>
      <c r="GWS56" s="58"/>
      <c r="GWT56" s="58"/>
      <c r="GWU56" s="58"/>
      <c r="GWV56" s="58"/>
      <c r="GWW56" s="58"/>
      <c r="GWX56" s="58"/>
      <c r="GWY56" s="58"/>
      <c r="GWZ56" s="58"/>
      <c r="GXA56" s="58"/>
      <c r="GXB56" s="58"/>
      <c r="GXC56" s="58"/>
      <c r="GXD56" s="58"/>
      <c r="GXE56" s="58"/>
      <c r="GXF56" s="58"/>
      <c r="GXG56" s="58"/>
      <c r="GXH56" s="58"/>
      <c r="GXI56" s="58"/>
      <c r="GXJ56" s="58"/>
      <c r="GXK56" s="58"/>
      <c r="GXL56" s="58"/>
      <c r="GXM56" s="58"/>
      <c r="GXN56" s="58"/>
      <c r="GXO56" s="58"/>
      <c r="GXP56" s="58"/>
      <c r="GXQ56" s="58"/>
      <c r="GXR56" s="58"/>
      <c r="GXS56" s="58"/>
      <c r="GXT56" s="58"/>
      <c r="GXU56" s="58"/>
      <c r="GXV56" s="58"/>
      <c r="GXW56" s="58"/>
      <c r="GXX56" s="58"/>
      <c r="GXY56" s="58"/>
      <c r="GXZ56" s="58"/>
      <c r="GYA56" s="58"/>
      <c r="GYB56" s="58"/>
      <c r="GYC56" s="58"/>
      <c r="GYD56" s="58"/>
      <c r="GYE56" s="58"/>
      <c r="GYF56" s="58"/>
      <c r="GYG56" s="58"/>
      <c r="GYH56" s="58"/>
      <c r="GYI56" s="58"/>
      <c r="GYJ56" s="58"/>
      <c r="GYK56" s="58"/>
      <c r="GYL56" s="58"/>
      <c r="GYM56" s="58"/>
      <c r="GYN56" s="58"/>
      <c r="GYO56" s="58"/>
      <c r="GYP56" s="58"/>
      <c r="GYQ56" s="58"/>
      <c r="GYR56" s="58"/>
      <c r="GYS56" s="58"/>
      <c r="GYT56" s="58"/>
      <c r="GYU56" s="58"/>
      <c r="GYV56" s="58"/>
      <c r="GYW56" s="58"/>
      <c r="GYX56" s="58"/>
      <c r="GYY56" s="58"/>
      <c r="GYZ56" s="58"/>
      <c r="GZA56" s="58"/>
      <c r="GZB56" s="58"/>
      <c r="GZC56" s="58"/>
      <c r="GZD56" s="58"/>
      <c r="GZE56" s="58"/>
      <c r="GZF56" s="58"/>
      <c r="GZG56" s="58"/>
      <c r="GZH56" s="58"/>
      <c r="GZI56" s="58"/>
      <c r="GZJ56" s="58"/>
      <c r="GZK56" s="58"/>
      <c r="GZL56" s="58"/>
      <c r="GZM56" s="58"/>
      <c r="GZN56" s="58"/>
      <c r="GZO56" s="58"/>
      <c r="GZP56" s="58"/>
      <c r="GZQ56" s="58"/>
      <c r="GZR56" s="58"/>
      <c r="GZS56" s="58"/>
      <c r="GZT56" s="58"/>
      <c r="GZU56" s="58"/>
      <c r="GZV56" s="58"/>
      <c r="GZW56" s="58"/>
      <c r="GZX56" s="58"/>
      <c r="GZY56" s="58"/>
      <c r="GZZ56" s="58"/>
      <c r="HAA56" s="58"/>
      <c r="HAB56" s="58"/>
      <c r="HAC56" s="58"/>
      <c r="HAD56" s="58"/>
      <c r="HAE56" s="58"/>
      <c r="HAF56" s="58"/>
      <c r="HAG56" s="58"/>
      <c r="HAH56" s="58"/>
      <c r="HAI56" s="58"/>
      <c r="HAJ56" s="58"/>
      <c r="HAK56" s="58"/>
      <c r="HAL56" s="58"/>
      <c r="HAM56" s="58"/>
      <c r="HAN56" s="58"/>
      <c r="HAO56" s="58"/>
      <c r="HAP56" s="58"/>
      <c r="HAQ56" s="58"/>
      <c r="HAR56" s="58"/>
      <c r="HAS56" s="58"/>
      <c r="HAT56" s="58"/>
      <c r="HAU56" s="58"/>
      <c r="HAV56" s="58"/>
      <c r="HAW56" s="58"/>
      <c r="HAX56" s="58"/>
      <c r="HAY56" s="58"/>
      <c r="HAZ56" s="58"/>
      <c r="HBA56" s="58"/>
      <c r="HBB56" s="58"/>
      <c r="HBC56" s="58"/>
      <c r="HBD56" s="58"/>
      <c r="HBE56" s="58"/>
      <c r="HBF56" s="58"/>
      <c r="HBG56" s="58"/>
      <c r="HBH56" s="58"/>
      <c r="HBI56" s="58"/>
      <c r="HBJ56" s="58"/>
      <c r="HBK56" s="58"/>
      <c r="HBL56" s="58"/>
      <c r="HBM56" s="58"/>
      <c r="HBN56" s="58"/>
      <c r="HBO56" s="58"/>
      <c r="HBP56" s="58"/>
      <c r="HBQ56" s="58"/>
      <c r="HBR56" s="58"/>
      <c r="HBS56" s="58"/>
      <c r="HBT56" s="58"/>
      <c r="HBU56" s="58"/>
      <c r="HBV56" s="58"/>
      <c r="HBW56" s="58"/>
      <c r="HBX56" s="58"/>
      <c r="HBY56" s="58"/>
      <c r="HBZ56" s="58"/>
      <c r="HCA56" s="58"/>
      <c r="HCB56" s="58"/>
      <c r="HCC56" s="58"/>
      <c r="HCD56" s="58"/>
      <c r="HCE56" s="58"/>
      <c r="HCF56" s="58"/>
      <c r="HCG56" s="58"/>
      <c r="HCH56" s="58"/>
      <c r="HCI56" s="58"/>
      <c r="HCJ56" s="58"/>
      <c r="HCK56" s="58"/>
      <c r="HCL56" s="58"/>
      <c r="HCM56" s="58"/>
      <c r="HCN56" s="58"/>
      <c r="HCO56" s="58"/>
      <c r="HCP56" s="58"/>
      <c r="HCQ56" s="58"/>
      <c r="HCR56" s="58"/>
      <c r="HCS56" s="58"/>
      <c r="HCT56" s="58"/>
      <c r="HCU56" s="58"/>
      <c r="HCV56" s="58"/>
      <c r="HCW56" s="58"/>
      <c r="HCX56" s="58"/>
      <c r="HCY56" s="58"/>
      <c r="HCZ56" s="58"/>
      <c r="HDA56" s="58"/>
      <c r="HDB56" s="58"/>
      <c r="HDC56" s="58"/>
      <c r="HDD56" s="58"/>
      <c r="HDE56" s="58"/>
      <c r="HDF56" s="58"/>
      <c r="HDG56" s="58"/>
      <c r="HDH56" s="58"/>
      <c r="HDI56" s="58"/>
      <c r="HDJ56" s="58"/>
      <c r="HDK56" s="58"/>
      <c r="HDL56" s="58"/>
      <c r="HDM56" s="58"/>
      <c r="HDN56" s="58"/>
      <c r="HDO56" s="58"/>
      <c r="HDP56" s="58"/>
      <c r="HDQ56" s="58"/>
      <c r="HDR56" s="58"/>
      <c r="HDS56" s="58"/>
      <c r="HDT56" s="58"/>
      <c r="HDU56" s="58"/>
      <c r="HDV56" s="58"/>
      <c r="HDW56" s="58"/>
      <c r="HDX56" s="58"/>
      <c r="HDY56" s="58"/>
      <c r="HDZ56" s="58"/>
      <c r="HEA56" s="58"/>
      <c r="HEB56" s="58"/>
      <c r="HEC56" s="58"/>
      <c r="HED56" s="58"/>
      <c r="HEE56" s="58"/>
      <c r="HEF56" s="58"/>
      <c r="HEG56" s="58"/>
      <c r="HEH56" s="58"/>
      <c r="HEI56" s="58"/>
      <c r="HEJ56" s="58"/>
      <c r="HEK56" s="58"/>
      <c r="HEL56" s="58"/>
      <c r="HEM56" s="58"/>
      <c r="HEN56" s="58"/>
      <c r="HEO56" s="58"/>
      <c r="HEP56" s="58"/>
      <c r="HEQ56" s="58"/>
      <c r="HER56" s="58"/>
      <c r="HES56" s="58"/>
      <c r="HET56" s="58"/>
      <c r="HEU56" s="58"/>
      <c r="HEV56" s="58"/>
      <c r="HEW56" s="58"/>
      <c r="HEX56" s="58"/>
      <c r="HEY56" s="58"/>
      <c r="HEZ56" s="58"/>
      <c r="HFA56" s="58"/>
      <c r="HFB56" s="58"/>
      <c r="HFC56" s="58"/>
      <c r="HFD56" s="58"/>
      <c r="HFE56" s="58"/>
      <c r="HFF56" s="58"/>
      <c r="HFG56" s="58"/>
      <c r="HFH56" s="58"/>
      <c r="HFI56" s="58"/>
      <c r="HFJ56" s="58"/>
      <c r="HFK56" s="58"/>
      <c r="HFL56" s="58"/>
      <c r="HFM56" s="58"/>
      <c r="HFN56" s="58"/>
      <c r="HFO56" s="58"/>
      <c r="HFP56" s="58"/>
      <c r="HFQ56" s="58"/>
      <c r="HFR56" s="58"/>
      <c r="HFS56" s="58"/>
      <c r="HFT56" s="58"/>
      <c r="HFU56" s="58"/>
      <c r="HFV56" s="58"/>
      <c r="HFW56" s="58"/>
      <c r="HFX56" s="58"/>
      <c r="HFY56" s="58"/>
      <c r="HFZ56" s="58"/>
      <c r="HGA56" s="58"/>
      <c r="HGB56" s="58"/>
      <c r="HGC56" s="58"/>
      <c r="HGD56" s="58"/>
      <c r="HGE56" s="58"/>
      <c r="HGF56" s="58"/>
      <c r="HGG56" s="58"/>
      <c r="HGH56" s="58"/>
      <c r="HGI56" s="58"/>
      <c r="HGJ56" s="58"/>
      <c r="HGK56" s="58"/>
      <c r="HGL56" s="58"/>
      <c r="HGM56" s="58"/>
      <c r="HGN56" s="58"/>
      <c r="HGO56" s="58"/>
      <c r="HGP56" s="58"/>
      <c r="HGQ56" s="58"/>
      <c r="HGR56" s="58"/>
      <c r="HGS56" s="58"/>
      <c r="HGT56" s="58"/>
      <c r="HGU56" s="58"/>
      <c r="HGV56" s="58"/>
      <c r="HGW56" s="58"/>
      <c r="HGX56" s="58"/>
      <c r="HGY56" s="58"/>
      <c r="HGZ56" s="58"/>
      <c r="HHA56" s="58"/>
      <c r="HHB56" s="58"/>
      <c r="HHC56" s="58"/>
      <c r="HHD56" s="58"/>
      <c r="HHE56" s="58"/>
      <c r="HHF56" s="58"/>
      <c r="HHG56" s="58"/>
      <c r="HHH56" s="58"/>
      <c r="HHI56" s="58"/>
      <c r="HHJ56" s="58"/>
      <c r="HHK56" s="58"/>
      <c r="HHL56" s="58"/>
      <c r="HHM56" s="58"/>
      <c r="HHN56" s="58"/>
      <c r="HHO56" s="58"/>
      <c r="HHP56" s="58"/>
      <c r="HHQ56" s="58"/>
      <c r="HHR56" s="58"/>
      <c r="HHS56" s="58"/>
      <c r="HHT56" s="58"/>
      <c r="HHU56" s="58"/>
      <c r="HHV56" s="58"/>
      <c r="HHW56" s="58"/>
      <c r="HHX56" s="58"/>
      <c r="HHY56" s="58"/>
      <c r="HHZ56" s="58"/>
      <c r="HIA56" s="58"/>
      <c r="HIB56" s="58"/>
      <c r="HIC56" s="58"/>
      <c r="HID56" s="58"/>
      <c r="HIE56" s="58"/>
      <c r="HIF56" s="58"/>
      <c r="HIG56" s="58"/>
      <c r="HIH56" s="58"/>
      <c r="HII56" s="58"/>
      <c r="HIJ56" s="58"/>
      <c r="HIK56" s="58"/>
      <c r="HIL56" s="58"/>
      <c r="HIM56" s="58"/>
      <c r="HIN56" s="58"/>
      <c r="HIO56" s="58"/>
      <c r="HIP56" s="58"/>
      <c r="HIQ56" s="58"/>
      <c r="HIR56" s="58"/>
      <c r="HIS56" s="58"/>
      <c r="HIT56" s="58"/>
      <c r="HIU56" s="58"/>
      <c r="HIV56" s="58"/>
      <c r="HIW56" s="58"/>
      <c r="HIX56" s="58"/>
      <c r="HIY56" s="58"/>
      <c r="HIZ56" s="58"/>
      <c r="HJA56" s="58"/>
      <c r="HJB56" s="58"/>
      <c r="HJC56" s="58"/>
      <c r="HJD56" s="58"/>
      <c r="HJE56" s="58"/>
      <c r="HJF56" s="58"/>
      <c r="HJG56" s="58"/>
      <c r="HJH56" s="58"/>
      <c r="HJI56" s="58"/>
      <c r="HJJ56" s="58"/>
      <c r="HJK56" s="58"/>
      <c r="HJL56" s="58"/>
      <c r="HJM56" s="58"/>
      <c r="HJN56" s="58"/>
      <c r="HJO56" s="58"/>
      <c r="HJP56" s="58"/>
      <c r="HJQ56" s="58"/>
      <c r="HJR56" s="58"/>
      <c r="HJS56" s="58"/>
      <c r="HJT56" s="58"/>
      <c r="HJU56" s="58"/>
      <c r="HJV56" s="58"/>
      <c r="HJW56" s="58"/>
      <c r="HJX56" s="58"/>
      <c r="HJY56" s="58"/>
      <c r="HJZ56" s="58"/>
      <c r="HKA56" s="58"/>
      <c r="HKB56" s="58"/>
      <c r="HKC56" s="58"/>
      <c r="HKD56" s="58"/>
      <c r="HKE56" s="58"/>
      <c r="HKF56" s="58"/>
      <c r="HKG56" s="58"/>
      <c r="HKH56" s="58"/>
      <c r="HKI56" s="58"/>
      <c r="HKJ56" s="58"/>
      <c r="HKK56" s="58"/>
      <c r="HKL56" s="58"/>
      <c r="HKM56" s="58"/>
      <c r="HKN56" s="58"/>
      <c r="HKO56" s="58"/>
      <c r="HKP56" s="58"/>
      <c r="HKQ56" s="58"/>
      <c r="HKR56" s="58"/>
      <c r="HKS56" s="58"/>
      <c r="HKT56" s="58"/>
      <c r="HKU56" s="58"/>
      <c r="HKV56" s="58"/>
      <c r="HKW56" s="58"/>
      <c r="HKX56" s="58"/>
      <c r="HKY56" s="58"/>
      <c r="HKZ56" s="58"/>
      <c r="HLA56" s="58"/>
      <c r="HLB56" s="58"/>
      <c r="HLC56" s="58"/>
      <c r="HLD56" s="58"/>
      <c r="HLE56" s="58"/>
      <c r="HLF56" s="58"/>
      <c r="HLG56" s="58"/>
      <c r="HLH56" s="58"/>
      <c r="HLI56" s="58"/>
      <c r="HLJ56" s="58"/>
      <c r="HLK56" s="58"/>
      <c r="HLL56" s="58"/>
      <c r="HLM56" s="58"/>
      <c r="HLN56" s="58"/>
      <c r="HLO56" s="58"/>
      <c r="HLP56" s="58"/>
      <c r="HLQ56" s="58"/>
      <c r="HLR56" s="58"/>
      <c r="HLS56" s="58"/>
      <c r="HLT56" s="58"/>
      <c r="HLU56" s="58"/>
      <c r="HLV56" s="58"/>
      <c r="HLW56" s="58"/>
      <c r="HLX56" s="58"/>
      <c r="HLY56" s="58"/>
      <c r="HLZ56" s="58"/>
      <c r="HMA56" s="58"/>
      <c r="HMB56" s="58"/>
      <c r="HMC56" s="58"/>
      <c r="HMD56" s="58"/>
      <c r="HME56" s="58"/>
      <c r="HMF56" s="58"/>
      <c r="HMG56" s="58"/>
      <c r="HMH56" s="58"/>
      <c r="HMI56" s="58"/>
      <c r="HMJ56" s="58"/>
      <c r="HMK56" s="58"/>
      <c r="HML56" s="58"/>
      <c r="HMM56" s="58"/>
      <c r="HMN56" s="58"/>
      <c r="HMO56" s="58"/>
      <c r="HMP56" s="58"/>
      <c r="HMQ56" s="58"/>
      <c r="HMR56" s="58"/>
      <c r="HMS56" s="58"/>
      <c r="HMT56" s="58"/>
      <c r="HMU56" s="58"/>
      <c r="HMV56" s="58"/>
      <c r="HMW56" s="58"/>
      <c r="HMX56" s="58"/>
      <c r="HMY56" s="58"/>
      <c r="HMZ56" s="58"/>
      <c r="HNA56" s="58"/>
      <c r="HNB56" s="58"/>
      <c r="HNC56" s="58"/>
      <c r="HND56" s="58"/>
      <c r="HNE56" s="58"/>
      <c r="HNF56" s="58"/>
      <c r="HNG56" s="58"/>
      <c r="HNH56" s="58"/>
      <c r="HNI56" s="58"/>
      <c r="HNJ56" s="58"/>
      <c r="HNK56" s="58"/>
      <c r="HNL56" s="58"/>
      <c r="HNM56" s="58"/>
      <c r="HNN56" s="58"/>
      <c r="HNO56" s="58"/>
      <c r="HNP56" s="58"/>
      <c r="HNQ56" s="58"/>
      <c r="HNR56" s="58"/>
      <c r="HNS56" s="58"/>
      <c r="HNT56" s="58"/>
      <c r="HNU56" s="58"/>
      <c r="HNV56" s="58"/>
      <c r="HNW56" s="58"/>
      <c r="HNX56" s="58"/>
      <c r="HNY56" s="58"/>
      <c r="HNZ56" s="58"/>
      <c r="HOA56" s="58"/>
      <c r="HOB56" s="58"/>
      <c r="HOC56" s="58"/>
      <c r="HOD56" s="58"/>
      <c r="HOE56" s="58"/>
      <c r="HOF56" s="58"/>
      <c r="HOG56" s="58"/>
      <c r="HOH56" s="58"/>
      <c r="HOI56" s="58"/>
      <c r="HOJ56" s="58"/>
      <c r="HOK56" s="58"/>
      <c r="HOL56" s="58"/>
      <c r="HOM56" s="58"/>
      <c r="HON56" s="58"/>
      <c r="HOO56" s="58"/>
      <c r="HOP56" s="58"/>
      <c r="HOQ56" s="58"/>
      <c r="HOR56" s="58"/>
      <c r="HOS56" s="58"/>
      <c r="HOT56" s="58"/>
      <c r="HOU56" s="58"/>
      <c r="HOV56" s="58"/>
      <c r="HOW56" s="58"/>
      <c r="HOX56" s="58"/>
      <c r="HOY56" s="58"/>
      <c r="HOZ56" s="58"/>
      <c r="HPA56" s="58"/>
      <c r="HPB56" s="58"/>
      <c r="HPC56" s="58"/>
      <c r="HPD56" s="58"/>
      <c r="HPE56" s="58"/>
      <c r="HPF56" s="58"/>
      <c r="HPG56" s="58"/>
      <c r="HPH56" s="58"/>
      <c r="HPI56" s="58"/>
      <c r="HPJ56" s="58"/>
      <c r="HPK56" s="58"/>
      <c r="HPL56" s="58"/>
      <c r="HPM56" s="58"/>
      <c r="HPN56" s="58"/>
      <c r="HPO56" s="58"/>
      <c r="HPP56" s="58"/>
      <c r="HPQ56" s="58"/>
      <c r="HPR56" s="58"/>
      <c r="HPS56" s="58"/>
      <c r="HPT56" s="58"/>
      <c r="HPU56" s="58"/>
      <c r="HPV56" s="58"/>
      <c r="HPW56" s="58"/>
      <c r="HPX56" s="58"/>
      <c r="HPY56" s="58"/>
      <c r="HPZ56" s="58"/>
      <c r="HQA56" s="58"/>
      <c r="HQB56" s="58"/>
      <c r="HQC56" s="58"/>
      <c r="HQD56" s="58"/>
      <c r="HQE56" s="58"/>
      <c r="HQF56" s="58"/>
      <c r="HQG56" s="58"/>
      <c r="HQH56" s="58"/>
      <c r="HQI56" s="58"/>
      <c r="HQJ56" s="58"/>
      <c r="HQK56" s="58"/>
      <c r="HQL56" s="58"/>
      <c r="HQM56" s="58"/>
      <c r="HQN56" s="58"/>
      <c r="HQO56" s="58"/>
      <c r="HQP56" s="58"/>
      <c r="HQQ56" s="58"/>
      <c r="HQR56" s="58"/>
      <c r="HQS56" s="58"/>
      <c r="HQT56" s="58"/>
      <c r="HQU56" s="58"/>
      <c r="HQV56" s="58"/>
      <c r="HQW56" s="58"/>
      <c r="HQX56" s="58"/>
      <c r="HQY56" s="58"/>
      <c r="HQZ56" s="58"/>
      <c r="HRA56" s="58"/>
      <c r="HRB56" s="58"/>
      <c r="HRC56" s="58"/>
      <c r="HRD56" s="58"/>
      <c r="HRE56" s="58"/>
      <c r="HRF56" s="58"/>
      <c r="HRG56" s="58"/>
      <c r="HRH56" s="58"/>
      <c r="HRI56" s="58"/>
      <c r="HRJ56" s="58"/>
      <c r="HRK56" s="58"/>
      <c r="HRL56" s="58"/>
      <c r="HRM56" s="58"/>
      <c r="HRN56" s="58"/>
      <c r="HRO56" s="58"/>
      <c r="HRP56" s="58"/>
      <c r="HRQ56" s="58"/>
      <c r="HRR56" s="58"/>
      <c r="HRS56" s="58"/>
      <c r="HRT56" s="58"/>
      <c r="HRU56" s="58"/>
      <c r="HRV56" s="58"/>
      <c r="HRW56" s="58"/>
      <c r="HRX56" s="58"/>
      <c r="HRY56" s="58"/>
      <c r="HRZ56" s="58"/>
      <c r="HSA56" s="58"/>
      <c r="HSB56" s="58"/>
      <c r="HSC56" s="58"/>
      <c r="HSD56" s="58"/>
      <c r="HSE56" s="58"/>
      <c r="HSF56" s="58"/>
      <c r="HSG56" s="58"/>
      <c r="HSH56" s="58"/>
      <c r="HSI56" s="58"/>
      <c r="HSJ56" s="58"/>
      <c r="HSK56" s="58"/>
      <c r="HSL56" s="58"/>
      <c r="HSM56" s="58"/>
      <c r="HSN56" s="58"/>
      <c r="HSO56" s="58"/>
      <c r="HSP56" s="58"/>
      <c r="HSQ56" s="58"/>
      <c r="HSR56" s="58"/>
      <c r="HSS56" s="58"/>
      <c r="HST56" s="58"/>
      <c r="HSU56" s="58"/>
      <c r="HSV56" s="58"/>
      <c r="HSW56" s="58"/>
      <c r="HSX56" s="58"/>
      <c r="HSY56" s="58"/>
      <c r="HSZ56" s="58"/>
      <c r="HTA56" s="58"/>
      <c r="HTB56" s="58"/>
      <c r="HTC56" s="58"/>
      <c r="HTD56" s="58"/>
      <c r="HTE56" s="58"/>
      <c r="HTF56" s="58"/>
      <c r="HTG56" s="58"/>
      <c r="HTH56" s="58"/>
      <c r="HTI56" s="58"/>
      <c r="HTJ56" s="58"/>
      <c r="HTK56" s="58"/>
      <c r="HTL56" s="58"/>
      <c r="HTM56" s="58"/>
      <c r="HTN56" s="58"/>
      <c r="HTO56" s="58"/>
      <c r="HTP56" s="58"/>
      <c r="HTQ56" s="58"/>
      <c r="HTR56" s="58"/>
      <c r="HTS56" s="58"/>
      <c r="HTT56" s="58"/>
      <c r="HTU56" s="58"/>
      <c r="HTV56" s="58"/>
      <c r="HTW56" s="58"/>
      <c r="HTX56" s="58"/>
      <c r="HTY56" s="58"/>
      <c r="HTZ56" s="58"/>
      <c r="HUA56" s="58"/>
      <c r="HUB56" s="58"/>
      <c r="HUC56" s="58"/>
      <c r="HUD56" s="58"/>
      <c r="HUE56" s="58"/>
      <c r="HUF56" s="58"/>
      <c r="HUG56" s="58"/>
      <c r="HUH56" s="58"/>
      <c r="HUI56" s="58"/>
      <c r="HUJ56" s="58"/>
      <c r="HUK56" s="58"/>
      <c r="HUL56" s="58"/>
      <c r="HUM56" s="58"/>
      <c r="HUN56" s="58"/>
      <c r="HUO56" s="58"/>
      <c r="HUP56" s="58"/>
      <c r="HUQ56" s="58"/>
      <c r="HUR56" s="58"/>
      <c r="HUS56" s="58"/>
      <c r="HUT56" s="58"/>
      <c r="HUU56" s="58"/>
      <c r="HUV56" s="58"/>
      <c r="HUW56" s="58"/>
      <c r="HUX56" s="58"/>
      <c r="HUY56" s="58"/>
      <c r="HUZ56" s="58"/>
      <c r="HVA56" s="58"/>
      <c r="HVB56" s="58"/>
      <c r="HVC56" s="58"/>
      <c r="HVD56" s="58"/>
      <c r="HVE56" s="58"/>
      <c r="HVF56" s="58"/>
      <c r="HVG56" s="58"/>
      <c r="HVH56" s="58"/>
      <c r="HVI56" s="58"/>
      <c r="HVJ56" s="58"/>
      <c r="HVK56" s="58"/>
      <c r="HVL56" s="58"/>
      <c r="HVM56" s="58"/>
      <c r="HVN56" s="58"/>
      <c r="HVO56" s="58"/>
      <c r="HVP56" s="58"/>
      <c r="HVQ56" s="58"/>
      <c r="HVR56" s="58"/>
      <c r="HVS56" s="58"/>
      <c r="HVT56" s="58"/>
      <c r="HVU56" s="58"/>
      <c r="HVV56" s="58"/>
      <c r="HVW56" s="58"/>
      <c r="HVX56" s="58"/>
      <c r="HVY56" s="58"/>
      <c r="HVZ56" s="58"/>
      <c r="HWA56" s="58"/>
      <c r="HWB56" s="58"/>
      <c r="HWC56" s="58"/>
      <c r="HWD56" s="58"/>
      <c r="HWE56" s="58"/>
      <c r="HWF56" s="58"/>
      <c r="HWG56" s="58"/>
      <c r="HWH56" s="58"/>
      <c r="HWI56" s="58"/>
      <c r="HWJ56" s="58"/>
      <c r="HWK56" s="58"/>
      <c r="HWL56" s="58"/>
      <c r="HWM56" s="58"/>
      <c r="HWN56" s="58"/>
      <c r="HWO56" s="58"/>
      <c r="HWP56" s="58"/>
      <c r="HWQ56" s="58"/>
      <c r="HWR56" s="58"/>
      <c r="HWS56" s="58"/>
      <c r="HWT56" s="58"/>
      <c r="HWU56" s="58"/>
      <c r="HWV56" s="58"/>
      <c r="HWW56" s="58"/>
      <c r="HWX56" s="58"/>
      <c r="HWY56" s="58"/>
      <c r="HWZ56" s="58"/>
      <c r="HXA56" s="58"/>
      <c r="HXB56" s="58"/>
      <c r="HXC56" s="58"/>
      <c r="HXD56" s="58"/>
      <c r="HXE56" s="58"/>
      <c r="HXF56" s="58"/>
      <c r="HXG56" s="58"/>
      <c r="HXH56" s="58"/>
      <c r="HXI56" s="58"/>
      <c r="HXJ56" s="58"/>
      <c r="HXK56" s="58"/>
      <c r="HXL56" s="58"/>
      <c r="HXM56" s="58"/>
      <c r="HXN56" s="58"/>
      <c r="HXO56" s="58"/>
      <c r="HXP56" s="58"/>
      <c r="HXQ56" s="58"/>
      <c r="HXR56" s="58"/>
      <c r="HXS56" s="58"/>
      <c r="HXT56" s="58"/>
      <c r="HXU56" s="58"/>
      <c r="HXV56" s="58"/>
      <c r="HXW56" s="58"/>
      <c r="HXX56" s="58"/>
      <c r="HXY56" s="58"/>
      <c r="HXZ56" s="58"/>
      <c r="HYA56" s="58"/>
      <c r="HYB56" s="58"/>
      <c r="HYC56" s="58"/>
      <c r="HYD56" s="58"/>
      <c r="HYE56" s="58"/>
      <c r="HYF56" s="58"/>
      <c r="HYG56" s="58"/>
      <c r="HYH56" s="58"/>
      <c r="HYI56" s="58"/>
      <c r="HYJ56" s="58"/>
      <c r="HYK56" s="58"/>
      <c r="HYL56" s="58"/>
      <c r="HYM56" s="58"/>
      <c r="HYN56" s="58"/>
      <c r="HYO56" s="58"/>
      <c r="HYP56" s="58"/>
      <c r="HYQ56" s="58"/>
      <c r="HYR56" s="58"/>
      <c r="HYS56" s="58"/>
      <c r="HYT56" s="58"/>
      <c r="HYU56" s="58"/>
      <c r="HYV56" s="58"/>
      <c r="HYW56" s="58"/>
      <c r="HYX56" s="58"/>
      <c r="HYY56" s="58"/>
      <c r="HYZ56" s="58"/>
      <c r="HZA56" s="58"/>
      <c r="HZB56" s="58"/>
      <c r="HZC56" s="58"/>
      <c r="HZD56" s="58"/>
      <c r="HZE56" s="58"/>
      <c r="HZF56" s="58"/>
      <c r="HZG56" s="58"/>
      <c r="HZH56" s="58"/>
      <c r="HZI56" s="58"/>
      <c r="HZJ56" s="58"/>
      <c r="HZK56" s="58"/>
      <c r="HZL56" s="58"/>
      <c r="HZM56" s="58"/>
      <c r="HZN56" s="58"/>
      <c r="HZO56" s="58"/>
      <c r="HZP56" s="58"/>
      <c r="HZQ56" s="58"/>
      <c r="HZR56" s="58"/>
      <c r="HZS56" s="58"/>
      <c r="HZT56" s="58"/>
      <c r="HZU56" s="58"/>
      <c r="HZV56" s="58"/>
      <c r="HZW56" s="58"/>
      <c r="HZX56" s="58"/>
      <c r="HZY56" s="58"/>
      <c r="HZZ56" s="58"/>
      <c r="IAA56" s="58"/>
      <c r="IAB56" s="58"/>
      <c r="IAC56" s="58"/>
      <c r="IAD56" s="58"/>
      <c r="IAE56" s="58"/>
      <c r="IAF56" s="58"/>
      <c r="IAG56" s="58"/>
      <c r="IAH56" s="58"/>
      <c r="IAI56" s="58"/>
      <c r="IAJ56" s="58"/>
      <c r="IAK56" s="58"/>
      <c r="IAL56" s="58"/>
      <c r="IAM56" s="58"/>
      <c r="IAN56" s="58"/>
      <c r="IAO56" s="58"/>
      <c r="IAP56" s="58"/>
      <c r="IAQ56" s="58"/>
      <c r="IAR56" s="58"/>
      <c r="IAS56" s="58"/>
      <c r="IAT56" s="58"/>
      <c r="IAU56" s="58"/>
      <c r="IAV56" s="58"/>
      <c r="IAW56" s="58"/>
      <c r="IAX56" s="58"/>
      <c r="IAY56" s="58"/>
      <c r="IAZ56" s="58"/>
      <c r="IBA56" s="58"/>
      <c r="IBB56" s="58"/>
      <c r="IBC56" s="58"/>
      <c r="IBD56" s="58"/>
      <c r="IBE56" s="58"/>
      <c r="IBF56" s="58"/>
      <c r="IBG56" s="58"/>
      <c r="IBH56" s="58"/>
      <c r="IBI56" s="58"/>
      <c r="IBJ56" s="58"/>
      <c r="IBK56" s="58"/>
      <c r="IBL56" s="58"/>
      <c r="IBM56" s="58"/>
      <c r="IBN56" s="58"/>
      <c r="IBO56" s="58"/>
      <c r="IBP56" s="58"/>
      <c r="IBQ56" s="58"/>
      <c r="IBR56" s="58"/>
      <c r="IBS56" s="58"/>
      <c r="IBT56" s="58"/>
      <c r="IBU56" s="58"/>
      <c r="IBV56" s="58"/>
      <c r="IBW56" s="58"/>
      <c r="IBX56" s="58"/>
      <c r="IBY56" s="58"/>
      <c r="IBZ56" s="58"/>
      <c r="ICA56" s="58"/>
      <c r="ICB56" s="58"/>
      <c r="ICC56" s="58"/>
      <c r="ICD56" s="58"/>
      <c r="ICE56" s="58"/>
      <c r="ICF56" s="58"/>
      <c r="ICG56" s="58"/>
      <c r="ICH56" s="58"/>
      <c r="ICI56" s="58"/>
      <c r="ICJ56" s="58"/>
      <c r="ICK56" s="58"/>
      <c r="ICL56" s="58"/>
      <c r="ICM56" s="58"/>
      <c r="ICN56" s="58"/>
      <c r="ICO56" s="58"/>
      <c r="ICP56" s="58"/>
      <c r="ICQ56" s="58"/>
      <c r="ICR56" s="58"/>
      <c r="ICS56" s="58"/>
      <c r="ICT56" s="58"/>
      <c r="ICU56" s="58"/>
      <c r="ICV56" s="58"/>
      <c r="ICW56" s="58"/>
      <c r="ICX56" s="58"/>
      <c r="ICY56" s="58"/>
      <c r="ICZ56" s="58"/>
      <c r="IDA56" s="58"/>
      <c r="IDB56" s="58"/>
      <c r="IDC56" s="58"/>
      <c r="IDD56" s="58"/>
      <c r="IDE56" s="58"/>
      <c r="IDF56" s="58"/>
      <c r="IDG56" s="58"/>
      <c r="IDH56" s="58"/>
      <c r="IDI56" s="58"/>
      <c r="IDJ56" s="58"/>
      <c r="IDK56" s="58"/>
      <c r="IDL56" s="58"/>
      <c r="IDM56" s="58"/>
      <c r="IDN56" s="58"/>
      <c r="IDO56" s="58"/>
      <c r="IDP56" s="58"/>
      <c r="IDQ56" s="58"/>
      <c r="IDR56" s="58"/>
      <c r="IDS56" s="58"/>
      <c r="IDT56" s="58"/>
      <c r="IDU56" s="58"/>
      <c r="IDV56" s="58"/>
      <c r="IDW56" s="58"/>
      <c r="IDX56" s="58"/>
      <c r="IDY56" s="58"/>
      <c r="IDZ56" s="58"/>
      <c r="IEA56" s="58"/>
      <c r="IEB56" s="58"/>
      <c r="IEC56" s="58"/>
      <c r="IED56" s="58"/>
      <c r="IEE56" s="58"/>
      <c r="IEF56" s="58"/>
      <c r="IEG56" s="58"/>
      <c r="IEH56" s="58"/>
      <c r="IEI56" s="58"/>
      <c r="IEJ56" s="58"/>
      <c r="IEK56" s="58"/>
      <c r="IEL56" s="58"/>
      <c r="IEM56" s="58"/>
      <c r="IEN56" s="58"/>
      <c r="IEO56" s="58"/>
      <c r="IEP56" s="58"/>
      <c r="IEQ56" s="58"/>
      <c r="IER56" s="58"/>
      <c r="IES56" s="58"/>
      <c r="IET56" s="58"/>
      <c r="IEU56" s="58"/>
      <c r="IEV56" s="58"/>
      <c r="IEW56" s="58"/>
      <c r="IEX56" s="58"/>
      <c r="IEY56" s="58"/>
      <c r="IEZ56" s="58"/>
      <c r="IFA56" s="58"/>
      <c r="IFB56" s="58"/>
      <c r="IFC56" s="58"/>
      <c r="IFD56" s="58"/>
      <c r="IFE56" s="58"/>
      <c r="IFF56" s="58"/>
      <c r="IFG56" s="58"/>
      <c r="IFH56" s="58"/>
      <c r="IFI56" s="58"/>
      <c r="IFJ56" s="58"/>
      <c r="IFK56" s="58"/>
      <c r="IFL56" s="58"/>
      <c r="IFM56" s="58"/>
      <c r="IFN56" s="58"/>
      <c r="IFO56" s="58"/>
      <c r="IFP56" s="58"/>
      <c r="IFQ56" s="58"/>
      <c r="IFR56" s="58"/>
      <c r="IFS56" s="58"/>
      <c r="IFT56" s="58"/>
      <c r="IFU56" s="58"/>
      <c r="IFV56" s="58"/>
      <c r="IFW56" s="58"/>
      <c r="IFX56" s="58"/>
      <c r="IFY56" s="58"/>
      <c r="IFZ56" s="58"/>
      <c r="IGA56" s="58"/>
      <c r="IGB56" s="58"/>
      <c r="IGC56" s="58"/>
      <c r="IGD56" s="58"/>
      <c r="IGE56" s="58"/>
      <c r="IGF56" s="58"/>
      <c r="IGG56" s="58"/>
      <c r="IGH56" s="58"/>
      <c r="IGI56" s="58"/>
      <c r="IGJ56" s="58"/>
      <c r="IGK56" s="58"/>
      <c r="IGL56" s="58"/>
      <c r="IGM56" s="58"/>
      <c r="IGN56" s="58"/>
      <c r="IGO56" s="58"/>
      <c r="IGP56" s="58"/>
      <c r="IGQ56" s="58"/>
      <c r="IGR56" s="58"/>
      <c r="IGS56" s="58"/>
      <c r="IGT56" s="58"/>
      <c r="IGU56" s="58"/>
      <c r="IGV56" s="58"/>
      <c r="IGW56" s="58"/>
      <c r="IGX56" s="58"/>
      <c r="IGY56" s="58"/>
      <c r="IGZ56" s="58"/>
      <c r="IHA56" s="58"/>
      <c r="IHB56" s="58"/>
      <c r="IHC56" s="58"/>
      <c r="IHD56" s="58"/>
      <c r="IHE56" s="58"/>
      <c r="IHF56" s="58"/>
      <c r="IHG56" s="58"/>
      <c r="IHH56" s="58"/>
      <c r="IHI56" s="58"/>
      <c r="IHJ56" s="58"/>
      <c r="IHK56" s="58"/>
      <c r="IHL56" s="58"/>
      <c r="IHM56" s="58"/>
      <c r="IHN56" s="58"/>
      <c r="IHO56" s="58"/>
      <c r="IHP56" s="58"/>
      <c r="IHQ56" s="58"/>
      <c r="IHR56" s="58"/>
      <c r="IHS56" s="58"/>
      <c r="IHT56" s="58"/>
      <c r="IHU56" s="58"/>
      <c r="IHV56" s="58"/>
      <c r="IHW56" s="58"/>
      <c r="IHX56" s="58"/>
      <c r="IHY56" s="58"/>
      <c r="IHZ56" s="58"/>
      <c r="IIA56" s="58"/>
      <c r="IIB56" s="58"/>
      <c r="IIC56" s="58"/>
      <c r="IID56" s="58"/>
      <c r="IIE56" s="58"/>
      <c r="IIF56" s="58"/>
      <c r="IIG56" s="58"/>
      <c r="IIH56" s="58"/>
      <c r="III56" s="58"/>
      <c r="IIJ56" s="58"/>
      <c r="IIK56" s="58"/>
      <c r="IIL56" s="58"/>
      <c r="IIM56" s="58"/>
      <c r="IIN56" s="58"/>
      <c r="IIO56" s="58"/>
      <c r="IIP56" s="58"/>
      <c r="IIQ56" s="58"/>
      <c r="IIR56" s="58"/>
      <c r="IIS56" s="58"/>
      <c r="IIT56" s="58"/>
      <c r="IIU56" s="58"/>
      <c r="IIV56" s="58"/>
      <c r="IIW56" s="58"/>
      <c r="IIX56" s="58"/>
      <c r="IIY56" s="58"/>
      <c r="IIZ56" s="58"/>
      <c r="IJA56" s="58"/>
      <c r="IJB56" s="58"/>
      <c r="IJC56" s="58"/>
      <c r="IJD56" s="58"/>
      <c r="IJE56" s="58"/>
      <c r="IJF56" s="58"/>
      <c r="IJG56" s="58"/>
      <c r="IJH56" s="58"/>
      <c r="IJI56" s="58"/>
      <c r="IJJ56" s="58"/>
      <c r="IJK56" s="58"/>
      <c r="IJL56" s="58"/>
      <c r="IJM56" s="58"/>
      <c r="IJN56" s="58"/>
      <c r="IJO56" s="58"/>
      <c r="IJP56" s="58"/>
      <c r="IJQ56" s="58"/>
      <c r="IJR56" s="58"/>
      <c r="IJS56" s="58"/>
      <c r="IJT56" s="58"/>
      <c r="IJU56" s="58"/>
      <c r="IJV56" s="58"/>
      <c r="IJW56" s="58"/>
      <c r="IJX56" s="58"/>
      <c r="IJY56" s="58"/>
      <c r="IJZ56" s="58"/>
      <c r="IKA56" s="58"/>
      <c r="IKB56" s="58"/>
      <c r="IKC56" s="58"/>
      <c r="IKD56" s="58"/>
      <c r="IKE56" s="58"/>
      <c r="IKF56" s="58"/>
      <c r="IKG56" s="58"/>
      <c r="IKH56" s="58"/>
      <c r="IKI56" s="58"/>
      <c r="IKJ56" s="58"/>
      <c r="IKK56" s="58"/>
      <c r="IKL56" s="58"/>
      <c r="IKM56" s="58"/>
      <c r="IKN56" s="58"/>
      <c r="IKO56" s="58"/>
      <c r="IKP56" s="58"/>
      <c r="IKQ56" s="58"/>
      <c r="IKR56" s="58"/>
      <c r="IKS56" s="58"/>
      <c r="IKT56" s="58"/>
      <c r="IKU56" s="58"/>
      <c r="IKV56" s="58"/>
      <c r="IKW56" s="58"/>
      <c r="IKX56" s="58"/>
      <c r="IKY56" s="58"/>
      <c r="IKZ56" s="58"/>
      <c r="ILA56" s="58"/>
      <c r="ILB56" s="58"/>
      <c r="ILC56" s="58"/>
      <c r="ILD56" s="58"/>
      <c r="ILE56" s="58"/>
      <c r="ILF56" s="58"/>
      <c r="ILG56" s="58"/>
      <c r="ILH56" s="58"/>
      <c r="ILI56" s="58"/>
      <c r="ILJ56" s="58"/>
      <c r="ILK56" s="58"/>
      <c r="ILL56" s="58"/>
      <c r="ILM56" s="58"/>
      <c r="ILN56" s="58"/>
      <c r="ILO56" s="58"/>
      <c r="ILP56" s="58"/>
      <c r="ILQ56" s="58"/>
      <c r="ILR56" s="58"/>
      <c r="ILS56" s="58"/>
      <c r="ILT56" s="58"/>
      <c r="ILU56" s="58"/>
      <c r="ILV56" s="58"/>
      <c r="ILW56" s="58"/>
      <c r="ILX56" s="58"/>
      <c r="ILY56" s="58"/>
      <c r="ILZ56" s="58"/>
      <c r="IMA56" s="58"/>
      <c r="IMB56" s="58"/>
      <c r="IMC56" s="58"/>
      <c r="IMD56" s="58"/>
      <c r="IME56" s="58"/>
      <c r="IMF56" s="58"/>
      <c r="IMG56" s="58"/>
      <c r="IMH56" s="58"/>
      <c r="IMI56" s="58"/>
      <c r="IMJ56" s="58"/>
      <c r="IMK56" s="58"/>
      <c r="IML56" s="58"/>
      <c r="IMM56" s="58"/>
      <c r="IMN56" s="58"/>
      <c r="IMO56" s="58"/>
      <c r="IMP56" s="58"/>
      <c r="IMQ56" s="58"/>
      <c r="IMR56" s="58"/>
      <c r="IMS56" s="58"/>
      <c r="IMT56" s="58"/>
      <c r="IMU56" s="58"/>
      <c r="IMV56" s="58"/>
      <c r="IMW56" s="58"/>
      <c r="IMX56" s="58"/>
      <c r="IMY56" s="58"/>
      <c r="IMZ56" s="58"/>
      <c r="INA56" s="58"/>
      <c r="INB56" s="58"/>
      <c r="INC56" s="58"/>
      <c r="IND56" s="58"/>
      <c r="INE56" s="58"/>
      <c r="INF56" s="58"/>
      <c r="ING56" s="58"/>
      <c r="INH56" s="58"/>
      <c r="INI56" s="58"/>
      <c r="INJ56" s="58"/>
      <c r="INK56" s="58"/>
      <c r="INL56" s="58"/>
      <c r="INM56" s="58"/>
      <c r="INN56" s="58"/>
      <c r="INO56" s="58"/>
      <c r="INP56" s="58"/>
      <c r="INQ56" s="58"/>
      <c r="INR56" s="58"/>
      <c r="INS56" s="58"/>
      <c r="INT56" s="58"/>
      <c r="INU56" s="58"/>
      <c r="INV56" s="58"/>
      <c r="INW56" s="58"/>
      <c r="INX56" s="58"/>
      <c r="INY56" s="58"/>
      <c r="INZ56" s="58"/>
      <c r="IOA56" s="58"/>
      <c r="IOB56" s="58"/>
      <c r="IOC56" s="58"/>
      <c r="IOD56" s="58"/>
      <c r="IOE56" s="58"/>
      <c r="IOF56" s="58"/>
      <c r="IOG56" s="58"/>
      <c r="IOH56" s="58"/>
      <c r="IOI56" s="58"/>
      <c r="IOJ56" s="58"/>
      <c r="IOK56" s="58"/>
      <c r="IOL56" s="58"/>
      <c r="IOM56" s="58"/>
      <c r="ION56" s="58"/>
      <c r="IOO56" s="58"/>
      <c r="IOP56" s="58"/>
      <c r="IOQ56" s="58"/>
      <c r="IOR56" s="58"/>
      <c r="IOS56" s="58"/>
      <c r="IOT56" s="58"/>
      <c r="IOU56" s="58"/>
      <c r="IOV56" s="58"/>
      <c r="IOW56" s="58"/>
      <c r="IOX56" s="58"/>
      <c r="IOY56" s="58"/>
      <c r="IOZ56" s="58"/>
      <c r="IPA56" s="58"/>
      <c r="IPB56" s="58"/>
      <c r="IPC56" s="58"/>
      <c r="IPD56" s="58"/>
      <c r="IPE56" s="58"/>
      <c r="IPF56" s="58"/>
      <c r="IPG56" s="58"/>
      <c r="IPH56" s="58"/>
      <c r="IPI56" s="58"/>
      <c r="IPJ56" s="58"/>
      <c r="IPK56" s="58"/>
      <c r="IPL56" s="58"/>
      <c r="IPM56" s="58"/>
      <c r="IPN56" s="58"/>
      <c r="IPO56" s="58"/>
      <c r="IPP56" s="58"/>
      <c r="IPQ56" s="58"/>
      <c r="IPR56" s="58"/>
      <c r="IPS56" s="58"/>
      <c r="IPT56" s="58"/>
      <c r="IPU56" s="58"/>
      <c r="IPV56" s="58"/>
      <c r="IPW56" s="58"/>
      <c r="IPX56" s="58"/>
      <c r="IPY56" s="58"/>
      <c r="IPZ56" s="58"/>
      <c r="IQA56" s="58"/>
      <c r="IQB56" s="58"/>
      <c r="IQC56" s="58"/>
      <c r="IQD56" s="58"/>
      <c r="IQE56" s="58"/>
      <c r="IQF56" s="58"/>
      <c r="IQG56" s="58"/>
      <c r="IQH56" s="58"/>
      <c r="IQI56" s="58"/>
      <c r="IQJ56" s="58"/>
      <c r="IQK56" s="58"/>
      <c r="IQL56" s="58"/>
      <c r="IQM56" s="58"/>
      <c r="IQN56" s="58"/>
      <c r="IQO56" s="58"/>
      <c r="IQP56" s="58"/>
      <c r="IQQ56" s="58"/>
      <c r="IQR56" s="58"/>
      <c r="IQS56" s="58"/>
      <c r="IQT56" s="58"/>
      <c r="IQU56" s="58"/>
      <c r="IQV56" s="58"/>
      <c r="IQW56" s="58"/>
      <c r="IQX56" s="58"/>
      <c r="IQY56" s="58"/>
      <c r="IQZ56" s="58"/>
      <c r="IRA56" s="58"/>
      <c r="IRB56" s="58"/>
      <c r="IRC56" s="58"/>
      <c r="IRD56" s="58"/>
      <c r="IRE56" s="58"/>
      <c r="IRF56" s="58"/>
      <c r="IRG56" s="58"/>
      <c r="IRH56" s="58"/>
      <c r="IRI56" s="58"/>
      <c r="IRJ56" s="58"/>
      <c r="IRK56" s="58"/>
      <c r="IRL56" s="58"/>
      <c r="IRM56" s="58"/>
      <c r="IRN56" s="58"/>
      <c r="IRO56" s="58"/>
      <c r="IRP56" s="58"/>
      <c r="IRQ56" s="58"/>
      <c r="IRR56" s="58"/>
      <c r="IRS56" s="58"/>
      <c r="IRT56" s="58"/>
      <c r="IRU56" s="58"/>
      <c r="IRV56" s="58"/>
      <c r="IRW56" s="58"/>
      <c r="IRX56" s="58"/>
      <c r="IRY56" s="58"/>
      <c r="IRZ56" s="58"/>
      <c r="ISA56" s="58"/>
      <c r="ISB56" s="58"/>
      <c r="ISC56" s="58"/>
      <c r="ISD56" s="58"/>
      <c r="ISE56" s="58"/>
      <c r="ISF56" s="58"/>
      <c r="ISG56" s="58"/>
      <c r="ISH56" s="58"/>
      <c r="ISI56" s="58"/>
      <c r="ISJ56" s="58"/>
      <c r="ISK56" s="58"/>
      <c r="ISL56" s="58"/>
      <c r="ISM56" s="58"/>
      <c r="ISN56" s="58"/>
      <c r="ISO56" s="58"/>
      <c r="ISP56" s="58"/>
      <c r="ISQ56" s="58"/>
      <c r="ISR56" s="58"/>
      <c r="ISS56" s="58"/>
      <c r="IST56" s="58"/>
      <c r="ISU56" s="58"/>
      <c r="ISV56" s="58"/>
      <c r="ISW56" s="58"/>
      <c r="ISX56" s="58"/>
      <c r="ISY56" s="58"/>
      <c r="ISZ56" s="58"/>
      <c r="ITA56" s="58"/>
      <c r="ITB56" s="58"/>
      <c r="ITC56" s="58"/>
      <c r="ITD56" s="58"/>
      <c r="ITE56" s="58"/>
      <c r="ITF56" s="58"/>
      <c r="ITG56" s="58"/>
      <c r="ITH56" s="58"/>
      <c r="ITI56" s="58"/>
      <c r="ITJ56" s="58"/>
      <c r="ITK56" s="58"/>
      <c r="ITL56" s="58"/>
      <c r="ITM56" s="58"/>
      <c r="ITN56" s="58"/>
      <c r="ITO56" s="58"/>
      <c r="ITP56" s="58"/>
      <c r="ITQ56" s="58"/>
      <c r="ITR56" s="58"/>
      <c r="ITS56" s="58"/>
      <c r="ITT56" s="58"/>
      <c r="ITU56" s="58"/>
      <c r="ITV56" s="58"/>
      <c r="ITW56" s="58"/>
      <c r="ITX56" s="58"/>
      <c r="ITY56" s="58"/>
      <c r="ITZ56" s="58"/>
      <c r="IUA56" s="58"/>
      <c r="IUB56" s="58"/>
      <c r="IUC56" s="58"/>
      <c r="IUD56" s="58"/>
      <c r="IUE56" s="58"/>
      <c r="IUF56" s="58"/>
      <c r="IUG56" s="58"/>
      <c r="IUH56" s="58"/>
      <c r="IUI56" s="58"/>
      <c r="IUJ56" s="58"/>
      <c r="IUK56" s="58"/>
      <c r="IUL56" s="58"/>
      <c r="IUM56" s="58"/>
      <c r="IUN56" s="58"/>
      <c r="IUO56" s="58"/>
      <c r="IUP56" s="58"/>
      <c r="IUQ56" s="58"/>
      <c r="IUR56" s="58"/>
      <c r="IUS56" s="58"/>
      <c r="IUT56" s="58"/>
      <c r="IUU56" s="58"/>
      <c r="IUV56" s="58"/>
      <c r="IUW56" s="58"/>
      <c r="IUX56" s="58"/>
      <c r="IUY56" s="58"/>
      <c r="IUZ56" s="58"/>
      <c r="IVA56" s="58"/>
      <c r="IVB56" s="58"/>
      <c r="IVC56" s="58"/>
      <c r="IVD56" s="58"/>
      <c r="IVE56" s="58"/>
      <c r="IVF56" s="58"/>
      <c r="IVG56" s="58"/>
      <c r="IVH56" s="58"/>
      <c r="IVI56" s="58"/>
      <c r="IVJ56" s="58"/>
      <c r="IVK56" s="58"/>
      <c r="IVL56" s="58"/>
      <c r="IVM56" s="58"/>
      <c r="IVN56" s="58"/>
      <c r="IVO56" s="58"/>
      <c r="IVP56" s="58"/>
      <c r="IVQ56" s="58"/>
      <c r="IVR56" s="58"/>
      <c r="IVS56" s="58"/>
      <c r="IVT56" s="58"/>
      <c r="IVU56" s="58"/>
      <c r="IVV56" s="58"/>
      <c r="IVW56" s="58"/>
      <c r="IVX56" s="58"/>
      <c r="IVY56" s="58"/>
      <c r="IVZ56" s="58"/>
      <c r="IWA56" s="58"/>
      <c r="IWB56" s="58"/>
      <c r="IWC56" s="58"/>
      <c r="IWD56" s="58"/>
      <c r="IWE56" s="58"/>
      <c r="IWF56" s="58"/>
      <c r="IWG56" s="58"/>
      <c r="IWH56" s="58"/>
      <c r="IWI56" s="58"/>
      <c r="IWJ56" s="58"/>
      <c r="IWK56" s="58"/>
      <c r="IWL56" s="58"/>
      <c r="IWM56" s="58"/>
      <c r="IWN56" s="58"/>
      <c r="IWO56" s="58"/>
      <c r="IWP56" s="58"/>
      <c r="IWQ56" s="58"/>
      <c r="IWR56" s="58"/>
      <c r="IWS56" s="58"/>
      <c r="IWT56" s="58"/>
      <c r="IWU56" s="58"/>
      <c r="IWV56" s="58"/>
      <c r="IWW56" s="58"/>
      <c r="IWX56" s="58"/>
      <c r="IWY56" s="58"/>
      <c r="IWZ56" s="58"/>
      <c r="IXA56" s="58"/>
      <c r="IXB56" s="58"/>
      <c r="IXC56" s="58"/>
      <c r="IXD56" s="58"/>
      <c r="IXE56" s="58"/>
      <c r="IXF56" s="58"/>
      <c r="IXG56" s="58"/>
      <c r="IXH56" s="58"/>
      <c r="IXI56" s="58"/>
      <c r="IXJ56" s="58"/>
      <c r="IXK56" s="58"/>
      <c r="IXL56" s="58"/>
      <c r="IXM56" s="58"/>
      <c r="IXN56" s="58"/>
      <c r="IXO56" s="58"/>
      <c r="IXP56" s="58"/>
      <c r="IXQ56" s="58"/>
      <c r="IXR56" s="58"/>
      <c r="IXS56" s="58"/>
      <c r="IXT56" s="58"/>
      <c r="IXU56" s="58"/>
      <c r="IXV56" s="58"/>
      <c r="IXW56" s="58"/>
      <c r="IXX56" s="58"/>
      <c r="IXY56" s="58"/>
      <c r="IXZ56" s="58"/>
      <c r="IYA56" s="58"/>
      <c r="IYB56" s="58"/>
      <c r="IYC56" s="58"/>
      <c r="IYD56" s="58"/>
      <c r="IYE56" s="58"/>
      <c r="IYF56" s="58"/>
      <c r="IYG56" s="58"/>
      <c r="IYH56" s="58"/>
      <c r="IYI56" s="58"/>
      <c r="IYJ56" s="58"/>
      <c r="IYK56" s="58"/>
      <c r="IYL56" s="58"/>
      <c r="IYM56" s="58"/>
      <c r="IYN56" s="58"/>
      <c r="IYO56" s="58"/>
      <c r="IYP56" s="58"/>
      <c r="IYQ56" s="58"/>
      <c r="IYR56" s="58"/>
      <c r="IYS56" s="58"/>
      <c r="IYT56" s="58"/>
      <c r="IYU56" s="58"/>
      <c r="IYV56" s="58"/>
      <c r="IYW56" s="58"/>
      <c r="IYX56" s="58"/>
      <c r="IYY56" s="58"/>
      <c r="IYZ56" s="58"/>
      <c r="IZA56" s="58"/>
      <c r="IZB56" s="58"/>
      <c r="IZC56" s="58"/>
      <c r="IZD56" s="58"/>
      <c r="IZE56" s="58"/>
      <c r="IZF56" s="58"/>
      <c r="IZG56" s="58"/>
      <c r="IZH56" s="58"/>
      <c r="IZI56" s="58"/>
      <c r="IZJ56" s="58"/>
      <c r="IZK56" s="58"/>
      <c r="IZL56" s="58"/>
      <c r="IZM56" s="58"/>
      <c r="IZN56" s="58"/>
      <c r="IZO56" s="58"/>
      <c r="IZP56" s="58"/>
      <c r="IZQ56" s="58"/>
      <c r="IZR56" s="58"/>
      <c r="IZS56" s="58"/>
      <c r="IZT56" s="58"/>
      <c r="IZU56" s="58"/>
      <c r="IZV56" s="58"/>
      <c r="IZW56" s="58"/>
      <c r="IZX56" s="58"/>
      <c r="IZY56" s="58"/>
      <c r="IZZ56" s="58"/>
      <c r="JAA56" s="58"/>
      <c r="JAB56" s="58"/>
      <c r="JAC56" s="58"/>
      <c r="JAD56" s="58"/>
      <c r="JAE56" s="58"/>
      <c r="JAF56" s="58"/>
      <c r="JAG56" s="58"/>
      <c r="JAH56" s="58"/>
      <c r="JAI56" s="58"/>
      <c r="JAJ56" s="58"/>
      <c r="JAK56" s="58"/>
      <c r="JAL56" s="58"/>
      <c r="JAM56" s="58"/>
      <c r="JAN56" s="58"/>
      <c r="JAO56" s="58"/>
      <c r="JAP56" s="58"/>
      <c r="JAQ56" s="58"/>
      <c r="JAR56" s="58"/>
      <c r="JAS56" s="58"/>
      <c r="JAT56" s="58"/>
      <c r="JAU56" s="58"/>
      <c r="JAV56" s="58"/>
      <c r="JAW56" s="58"/>
      <c r="JAX56" s="58"/>
      <c r="JAY56" s="58"/>
      <c r="JAZ56" s="58"/>
      <c r="JBA56" s="58"/>
      <c r="JBB56" s="58"/>
      <c r="JBC56" s="58"/>
      <c r="JBD56" s="58"/>
      <c r="JBE56" s="58"/>
      <c r="JBF56" s="58"/>
      <c r="JBG56" s="58"/>
      <c r="JBH56" s="58"/>
      <c r="JBI56" s="58"/>
      <c r="JBJ56" s="58"/>
      <c r="JBK56" s="58"/>
      <c r="JBL56" s="58"/>
      <c r="JBM56" s="58"/>
      <c r="JBN56" s="58"/>
      <c r="JBO56" s="58"/>
      <c r="JBP56" s="58"/>
      <c r="JBQ56" s="58"/>
      <c r="JBR56" s="58"/>
      <c r="JBS56" s="58"/>
      <c r="JBT56" s="58"/>
      <c r="JBU56" s="58"/>
      <c r="JBV56" s="58"/>
      <c r="JBW56" s="58"/>
      <c r="JBX56" s="58"/>
      <c r="JBY56" s="58"/>
      <c r="JBZ56" s="58"/>
      <c r="JCA56" s="58"/>
      <c r="JCB56" s="58"/>
      <c r="JCC56" s="58"/>
      <c r="JCD56" s="58"/>
      <c r="JCE56" s="58"/>
      <c r="JCF56" s="58"/>
      <c r="JCG56" s="58"/>
      <c r="JCH56" s="58"/>
      <c r="JCI56" s="58"/>
      <c r="JCJ56" s="58"/>
      <c r="JCK56" s="58"/>
      <c r="JCL56" s="58"/>
      <c r="JCM56" s="58"/>
      <c r="JCN56" s="58"/>
      <c r="JCO56" s="58"/>
      <c r="JCP56" s="58"/>
      <c r="JCQ56" s="58"/>
      <c r="JCR56" s="58"/>
      <c r="JCS56" s="58"/>
      <c r="JCT56" s="58"/>
      <c r="JCU56" s="58"/>
      <c r="JCV56" s="58"/>
      <c r="JCW56" s="58"/>
      <c r="JCX56" s="58"/>
      <c r="JCY56" s="58"/>
      <c r="JCZ56" s="58"/>
      <c r="JDA56" s="58"/>
      <c r="JDB56" s="58"/>
      <c r="JDC56" s="58"/>
      <c r="JDD56" s="58"/>
      <c r="JDE56" s="58"/>
      <c r="JDF56" s="58"/>
      <c r="JDG56" s="58"/>
      <c r="JDH56" s="58"/>
      <c r="JDI56" s="58"/>
      <c r="JDJ56" s="58"/>
      <c r="JDK56" s="58"/>
      <c r="JDL56" s="58"/>
      <c r="JDM56" s="58"/>
      <c r="JDN56" s="58"/>
      <c r="JDO56" s="58"/>
      <c r="JDP56" s="58"/>
      <c r="JDQ56" s="58"/>
      <c r="JDR56" s="58"/>
      <c r="JDS56" s="58"/>
      <c r="JDT56" s="58"/>
      <c r="JDU56" s="58"/>
      <c r="JDV56" s="58"/>
      <c r="JDW56" s="58"/>
      <c r="JDX56" s="58"/>
      <c r="JDY56" s="58"/>
      <c r="JDZ56" s="58"/>
      <c r="JEA56" s="58"/>
      <c r="JEB56" s="58"/>
      <c r="JEC56" s="58"/>
      <c r="JED56" s="58"/>
      <c r="JEE56" s="58"/>
      <c r="JEF56" s="58"/>
      <c r="JEG56" s="58"/>
      <c r="JEH56" s="58"/>
      <c r="JEI56" s="58"/>
      <c r="JEJ56" s="58"/>
      <c r="JEK56" s="58"/>
      <c r="JEL56" s="58"/>
      <c r="JEM56" s="58"/>
      <c r="JEN56" s="58"/>
      <c r="JEO56" s="58"/>
      <c r="JEP56" s="58"/>
      <c r="JEQ56" s="58"/>
      <c r="JER56" s="58"/>
      <c r="JES56" s="58"/>
      <c r="JET56" s="58"/>
      <c r="JEU56" s="58"/>
      <c r="JEV56" s="58"/>
      <c r="JEW56" s="58"/>
      <c r="JEX56" s="58"/>
      <c r="JEY56" s="58"/>
      <c r="JEZ56" s="58"/>
      <c r="JFA56" s="58"/>
      <c r="JFB56" s="58"/>
      <c r="JFC56" s="58"/>
      <c r="JFD56" s="58"/>
      <c r="JFE56" s="58"/>
      <c r="JFF56" s="58"/>
      <c r="JFG56" s="58"/>
      <c r="JFH56" s="58"/>
      <c r="JFI56" s="58"/>
      <c r="JFJ56" s="58"/>
      <c r="JFK56" s="58"/>
      <c r="JFL56" s="58"/>
      <c r="JFM56" s="58"/>
      <c r="JFN56" s="58"/>
      <c r="JFO56" s="58"/>
      <c r="JFP56" s="58"/>
      <c r="JFQ56" s="58"/>
      <c r="JFR56" s="58"/>
      <c r="JFS56" s="58"/>
      <c r="JFT56" s="58"/>
      <c r="JFU56" s="58"/>
      <c r="JFV56" s="58"/>
      <c r="JFW56" s="58"/>
      <c r="JFX56" s="58"/>
      <c r="JFY56" s="58"/>
      <c r="JFZ56" s="58"/>
      <c r="JGA56" s="58"/>
      <c r="JGB56" s="58"/>
      <c r="JGC56" s="58"/>
      <c r="JGD56" s="58"/>
      <c r="JGE56" s="58"/>
      <c r="JGF56" s="58"/>
      <c r="JGG56" s="58"/>
      <c r="JGH56" s="58"/>
      <c r="JGI56" s="58"/>
      <c r="JGJ56" s="58"/>
      <c r="JGK56" s="58"/>
      <c r="JGL56" s="58"/>
      <c r="JGM56" s="58"/>
      <c r="JGN56" s="58"/>
      <c r="JGO56" s="58"/>
      <c r="JGP56" s="58"/>
      <c r="JGQ56" s="58"/>
      <c r="JGR56" s="58"/>
      <c r="JGS56" s="58"/>
      <c r="JGT56" s="58"/>
      <c r="JGU56" s="58"/>
      <c r="JGV56" s="58"/>
      <c r="JGW56" s="58"/>
      <c r="JGX56" s="58"/>
      <c r="JGY56" s="58"/>
      <c r="JGZ56" s="58"/>
      <c r="JHA56" s="58"/>
      <c r="JHB56" s="58"/>
      <c r="JHC56" s="58"/>
      <c r="JHD56" s="58"/>
      <c r="JHE56" s="58"/>
      <c r="JHF56" s="58"/>
      <c r="JHG56" s="58"/>
      <c r="JHH56" s="58"/>
      <c r="JHI56" s="58"/>
      <c r="JHJ56" s="58"/>
      <c r="JHK56" s="58"/>
      <c r="JHL56" s="58"/>
      <c r="JHM56" s="58"/>
      <c r="JHN56" s="58"/>
      <c r="JHO56" s="58"/>
      <c r="JHP56" s="58"/>
      <c r="JHQ56" s="58"/>
      <c r="JHR56" s="58"/>
      <c r="JHS56" s="58"/>
      <c r="JHT56" s="58"/>
      <c r="JHU56" s="58"/>
      <c r="JHV56" s="58"/>
      <c r="JHW56" s="58"/>
      <c r="JHX56" s="58"/>
      <c r="JHY56" s="58"/>
      <c r="JHZ56" s="58"/>
      <c r="JIA56" s="58"/>
      <c r="JIB56" s="58"/>
      <c r="JIC56" s="58"/>
      <c r="JID56" s="58"/>
      <c r="JIE56" s="58"/>
      <c r="JIF56" s="58"/>
      <c r="JIG56" s="58"/>
      <c r="JIH56" s="58"/>
      <c r="JII56" s="58"/>
      <c r="JIJ56" s="58"/>
      <c r="JIK56" s="58"/>
      <c r="JIL56" s="58"/>
      <c r="JIM56" s="58"/>
      <c r="JIN56" s="58"/>
      <c r="JIO56" s="58"/>
      <c r="JIP56" s="58"/>
      <c r="JIQ56" s="58"/>
      <c r="JIR56" s="58"/>
      <c r="JIS56" s="58"/>
      <c r="JIT56" s="58"/>
      <c r="JIU56" s="58"/>
      <c r="JIV56" s="58"/>
      <c r="JIW56" s="58"/>
      <c r="JIX56" s="58"/>
      <c r="JIY56" s="58"/>
      <c r="JIZ56" s="58"/>
      <c r="JJA56" s="58"/>
      <c r="JJB56" s="58"/>
      <c r="JJC56" s="58"/>
      <c r="JJD56" s="58"/>
      <c r="JJE56" s="58"/>
      <c r="JJF56" s="58"/>
      <c r="JJG56" s="58"/>
      <c r="JJH56" s="58"/>
      <c r="JJI56" s="58"/>
      <c r="JJJ56" s="58"/>
      <c r="JJK56" s="58"/>
      <c r="JJL56" s="58"/>
      <c r="JJM56" s="58"/>
      <c r="JJN56" s="58"/>
      <c r="JJO56" s="58"/>
      <c r="JJP56" s="58"/>
      <c r="JJQ56" s="58"/>
      <c r="JJR56" s="58"/>
      <c r="JJS56" s="58"/>
      <c r="JJT56" s="58"/>
      <c r="JJU56" s="58"/>
      <c r="JJV56" s="58"/>
      <c r="JJW56" s="58"/>
      <c r="JJX56" s="58"/>
      <c r="JJY56" s="58"/>
      <c r="JJZ56" s="58"/>
      <c r="JKA56" s="58"/>
      <c r="JKB56" s="58"/>
      <c r="JKC56" s="58"/>
      <c r="JKD56" s="58"/>
      <c r="JKE56" s="58"/>
      <c r="JKF56" s="58"/>
      <c r="JKG56" s="58"/>
      <c r="JKH56" s="58"/>
      <c r="JKI56" s="58"/>
      <c r="JKJ56" s="58"/>
      <c r="JKK56" s="58"/>
      <c r="JKL56" s="58"/>
      <c r="JKM56" s="58"/>
      <c r="JKN56" s="58"/>
      <c r="JKO56" s="58"/>
      <c r="JKP56" s="58"/>
      <c r="JKQ56" s="58"/>
      <c r="JKR56" s="58"/>
      <c r="JKS56" s="58"/>
      <c r="JKT56" s="58"/>
      <c r="JKU56" s="58"/>
      <c r="JKV56" s="58"/>
      <c r="JKW56" s="58"/>
      <c r="JKX56" s="58"/>
      <c r="JKY56" s="58"/>
      <c r="JKZ56" s="58"/>
      <c r="JLA56" s="58"/>
      <c r="JLB56" s="58"/>
      <c r="JLC56" s="58"/>
      <c r="JLD56" s="58"/>
      <c r="JLE56" s="58"/>
      <c r="JLF56" s="58"/>
      <c r="JLG56" s="58"/>
      <c r="JLH56" s="58"/>
      <c r="JLI56" s="58"/>
      <c r="JLJ56" s="58"/>
      <c r="JLK56" s="58"/>
      <c r="JLL56" s="58"/>
      <c r="JLM56" s="58"/>
      <c r="JLN56" s="58"/>
      <c r="JLO56" s="58"/>
      <c r="JLP56" s="58"/>
      <c r="JLQ56" s="58"/>
      <c r="JLR56" s="58"/>
      <c r="JLS56" s="58"/>
      <c r="JLT56" s="58"/>
      <c r="JLU56" s="58"/>
      <c r="JLV56" s="58"/>
      <c r="JLW56" s="58"/>
      <c r="JLX56" s="58"/>
      <c r="JLY56" s="58"/>
      <c r="JLZ56" s="58"/>
      <c r="JMA56" s="58"/>
      <c r="JMB56" s="58"/>
      <c r="JMC56" s="58"/>
      <c r="JMD56" s="58"/>
      <c r="JME56" s="58"/>
      <c r="JMF56" s="58"/>
      <c r="JMG56" s="58"/>
      <c r="JMH56" s="58"/>
      <c r="JMI56" s="58"/>
      <c r="JMJ56" s="58"/>
      <c r="JMK56" s="58"/>
      <c r="JML56" s="58"/>
      <c r="JMM56" s="58"/>
      <c r="JMN56" s="58"/>
      <c r="JMO56" s="58"/>
      <c r="JMP56" s="58"/>
      <c r="JMQ56" s="58"/>
      <c r="JMR56" s="58"/>
      <c r="JMS56" s="58"/>
      <c r="JMT56" s="58"/>
      <c r="JMU56" s="58"/>
      <c r="JMV56" s="58"/>
      <c r="JMW56" s="58"/>
      <c r="JMX56" s="58"/>
      <c r="JMY56" s="58"/>
      <c r="JMZ56" s="58"/>
      <c r="JNA56" s="58"/>
      <c r="JNB56" s="58"/>
      <c r="JNC56" s="58"/>
      <c r="JND56" s="58"/>
      <c r="JNE56" s="58"/>
      <c r="JNF56" s="58"/>
      <c r="JNG56" s="58"/>
      <c r="JNH56" s="58"/>
      <c r="JNI56" s="58"/>
      <c r="JNJ56" s="58"/>
      <c r="JNK56" s="58"/>
      <c r="JNL56" s="58"/>
      <c r="JNM56" s="58"/>
      <c r="JNN56" s="58"/>
      <c r="JNO56" s="58"/>
      <c r="JNP56" s="58"/>
      <c r="JNQ56" s="58"/>
      <c r="JNR56" s="58"/>
      <c r="JNS56" s="58"/>
      <c r="JNT56" s="58"/>
      <c r="JNU56" s="58"/>
      <c r="JNV56" s="58"/>
      <c r="JNW56" s="58"/>
      <c r="JNX56" s="58"/>
      <c r="JNY56" s="58"/>
      <c r="JNZ56" s="58"/>
      <c r="JOA56" s="58"/>
      <c r="JOB56" s="58"/>
      <c r="JOC56" s="58"/>
      <c r="JOD56" s="58"/>
      <c r="JOE56" s="58"/>
      <c r="JOF56" s="58"/>
      <c r="JOG56" s="58"/>
      <c r="JOH56" s="58"/>
      <c r="JOI56" s="58"/>
      <c r="JOJ56" s="58"/>
      <c r="JOK56" s="58"/>
      <c r="JOL56" s="58"/>
      <c r="JOM56" s="58"/>
      <c r="JON56" s="58"/>
      <c r="JOO56" s="58"/>
      <c r="JOP56" s="58"/>
      <c r="JOQ56" s="58"/>
      <c r="JOR56" s="58"/>
      <c r="JOS56" s="58"/>
      <c r="JOT56" s="58"/>
      <c r="JOU56" s="58"/>
      <c r="JOV56" s="58"/>
      <c r="JOW56" s="58"/>
      <c r="JOX56" s="58"/>
      <c r="JOY56" s="58"/>
      <c r="JOZ56" s="58"/>
      <c r="JPA56" s="58"/>
      <c r="JPB56" s="58"/>
      <c r="JPC56" s="58"/>
      <c r="JPD56" s="58"/>
      <c r="JPE56" s="58"/>
      <c r="JPF56" s="58"/>
      <c r="JPG56" s="58"/>
      <c r="JPH56" s="58"/>
      <c r="JPI56" s="58"/>
      <c r="JPJ56" s="58"/>
      <c r="JPK56" s="58"/>
      <c r="JPL56" s="58"/>
      <c r="JPM56" s="58"/>
      <c r="JPN56" s="58"/>
      <c r="JPO56" s="58"/>
      <c r="JPP56" s="58"/>
      <c r="JPQ56" s="58"/>
      <c r="JPR56" s="58"/>
      <c r="JPS56" s="58"/>
      <c r="JPT56" s="58"/>
      <c r="JPU56" s="58"/>
      <c r="JPV56" s="58"/>
      <c r="JPW56" s="58"/>
      <c r="JPX56" s="58"/>
      <c r="JPY56" s="58"/>
      <c r="JPZ56" s="58"/>
      <c r="JQA56" s="58"/>
      <c r="JQB56" s="58"/>
      <c r="JQC56" s="58"/>
      <c r="JQD56" s="58"/>
      <c r="JQE56" s="58"/>
      <c r="JQF56" s="58"/>
      <c r="JQG56" s="58"/>
      <c r="JQH56" s="58"/>
      <c r="JQI56" s="58"/>
      <c r="JQJ56" s="58"/>
      <c r="JQK56" s="58"/>
      <c r="JQL56" s="58"/>
      <c r="JQM56" s="58"/>
      <c r="JQN56" s="58"/>
      <c r="JQO56" s="58"/>
      <c r="JQP56" s="58"/>
      <c r="JQQ56" s="58"/>
      <c r="JQR56" s="58"/>
      <c r="JQS56" s="58"/>
      <c r="JQT56" s="58"/>
      <c r="JQU56" s="58"/>
      <c r="JQV56" s="58"/>
      <c r="JQW56" s="58"/>
      <c r="JQX56" s="58"/>
      <c r="JQY56" s="58"/>
      <c r="JQZ56" s="58"/>
      <c r="JRA56" s="58"/>
      <c r="JRB56" s="58"/>
      <c r="JRC56" s="58"/>
      <c r="JRD56" s="58"/>
      <c r="JRE56" s="58"/>
      <c r="JRF56" s="58"/>
      <c r="JRG56" s="58"/>
      <c r="JRH56" s="58"/>
      <c r="JRI56" s="58"/>
      <c r="JRJ56" s="58"/>
      <c r="JRK56" s="58"/>
      <c r="JRL56" s="58"/>
      <c r="JRM56" s="58"/>
      <c r="JRN56" s="58"/>
      <c r="JRO56" s="58"/>
      <c r="JRP56" s="58"/>
      <c r="JRQ56" s="58"/>
      <c r="JRR56" s="58"/>
      <c r="JRS56" s="58"/>
      <c r="JRT56" s="58"/>
      <c r="JRU56" s="58"/>
      <c r="JRV56" s="58"/>
      <c r="JRW56" s="58"/>
      <c r="JRX56" s="58"/>
      <c r="JRY56" s="58"/>
      <c r="JRZ56" s="58"/>
      <c r="JSA56" s="58"/>
      <c r="JSB56" s="58"/>
      <c r="JSC56" s="58"/>
      <c r="JSD56" s="58"/>
      <c r="JSE56" s="58"/>
      <c r="JSF56" s="58"/>
      <c r="JSG56" s="58"/>
      <c r="JSH56" s="58"/>
      <c r="JSI56" s="58"/>
      <c r="JSJ56" s="58"/>
      <c r="JSK56" s="58"/>
      <c r="JSL56" s="58"/>
      <c r="JSM56" s="58"/>
      <c r="JSN56" s="58"/>
      <c r="JSO56" s="58"/>
      <c r="JSP56" s="58"/>
      <c r="JSQ56" s="58"/>
      <c r="JSR56" s="58"/>
      <c r="JSS56" s="58"/>
      <c r="JST56" s="58"/>
      <c r="JSU56" s="58"/>
      <c r="JSV56" s="58"/>
      <c r="JSW56" s="58"/>
      <c r="JSX56" s="58"/>
      <c r="JSY56" s="58"/>
      <c r="JSZ56" s="58"/>
      <c r="JTA56" s="58"/>
      <c r="JTB56" s="58"/>
      <c r="JTC56" s="58"/>
      <c r="JTD56" s="58"/>
      <c r="JTE56" s="58"/>
      <c r="JTF56" s="58"/>
      <c r="JTG56" s="58"/>
      <c r="JTH56" s="58"/>
      <c r="JTI56" s="58"/>
      <c r="JTJ56" s="58"/>
      <c r="JTK56" s="58"/>
      <c r="JTL56" s="58"/>
      <c r="JTM56" s="58"/>
      <c r="JTN56" s="58"/>
      <c r="JTO56" s="58"/>
      <c r="JTP56" s="58"/>
      <c r="JTQ56" s="58"/>
      <c r="JTR56" s="58"/>
      <c r="JTS56" s="58"/>
      <c r="JTT56" s="58"/>
      <c r="JTU56" s="58"/>
      <c r="JTV56" s="58"/>
      <c r="JTW56" s="58"/>
      <c r="JTX56" s="58"/>
      <c r="JTY56" s="58"/>
      <c r="JTZ56" s="58"/>
      <c r="JUA56" s="58"/>
      <c r="JUB56" s="58"/>
      <c r="JUC56" s="58"/>
      <c r="JUD56" s="58"/>
      <c r="JUE56" s="58"/>
      <c r="JUF56" s="58"/>
      <c r="JUG56" s="58"/>
      <c r="JUH56" s="58"/>
      <c r="JUI56" s="58"/>
      <c r="JUJ56" s="58"/>
      <c r="JUK56" s="58"/>
      <c r="JUL56" s="58"/>
      <c r="JUM56" s="58"/>
      <c r="JUN56" s="58"/>
      <c r="JUO56" s="58"/>
      <c r="JUP56" s="58"/>
      <c r="JUQ56" s="58"/>
      <c r="JUR56" s="58"/>
      <c r="JUS56" s="58"/>
      <c r="JUT56" s="58"/>
      <c r="JUU56" s="58"/>
      <c r="JUV56" s="58"/>
      <c r="JUW56" s="58"/>
      <c r="JUX56" s="58"/>
      <c r="JUY56" s="58"/>
      <c r="JUZ56" s="58"/>
      <c r="JVA56" s="58"/>
      <c r="JVB56" s="58"/>
      <c r="JVC56" s="58"/>
      <c r="JVD56" s="58"/>
      <c r="JVE56" s="58"/>
      <c r="JVF56" s="58"/>
      <c r="JVG56" s="58"/>
      <c r="JVH56" s="58"/>
      <c r="JVI56" s="58"/>
      <c r="JVJ56" s="58"/>
      <c r="JVK56" s="58"/>
      <c r="JVL56" s="58"/>
      <c r="JVM56" s="58"/>
      <c r="JVN56" s="58"/>
      <c r="JVO56" s="58"/>
      <c r="JVP56" s="58"/>
      <c r="JVQ56" s="58"/>
      <c r="JVR56" s="58"/>
      <c r="JVS56" s="58"/>
      <c r="JVT56" s="58"/>
      <c r="JVU56" s="58"/>
      <c r="JVV56" s="58"/>
      <c r="JVW56" s="58"/>
      <c r="JVX56" s="58"/>
      <c r="JVY56" s="58"/>
      <c r="JVZ56" s="58"/>
      <c r="JWA56" s="58"/>
      <c r="JWB56" s="58"/>
      <c r="JWC56" s="58"/>
      <c r="JWD56" s="58"/>
      <c r="JWE56" s="58"/>
      <c r="JWF56" s="58"/>
      <c r="JWG56" s="58"/>
      <c r="JWH56" s="58"/>
      <c r="JWI56" s="58"/>
      <c r="JWJ56" s="58"/>
      <c r="JWK56" s="58"/>
      <c r="JWL56" s="58"/>
      <c r="JWM56" s="58"/>
      <c r="JWN56" s="58"/>
      <c r="JWO56" s="58"/>
      <c r="JWP56" s="58"/>
      <c r="JWQ56" s="58"/>
      <c r="JWR56" s="58"/>
      <c r="JWS56" s="58"/>
      <c r="JWT56" s="58"/>
      <c r="JWU56" s="58"/>
      <c r="JWV56" s="58"/>
      <c r="JWW56" s="58"/>
      <c r="JWX56" s="58"/>
      <c r="JWY56" s="58"/>
      <c r="JWZ56" s="58"/>
      <c r="JXA56" s="58"/>
      <c r="JXB56" s="58"/>
      <c r="JXC56" s="58"/>
      <c r="JXD56" s="58"/>
      <c r="JXE56" s="58"/>
      <c r="JXF56" s="58"/>
      <c r="JXG56" s="58"/>
      <c r="JXH56" s="58"/>
      <c r="JXI56" s="58"/>
      <c r="JXJ56" s="58"/>
      <c r="JXK56" s="58"/>
      <c r="JXL56" s="58"/>
      <c r="JXM56" s="58"/>
      <c r="JXN56" s="58"/>
      <c r="JXO56" s="58"/>
      <c r="JXP56" s="58"/>
      <c r="JXQ56" s="58"/>
      <c r="JXR56" s="58"/>
      <c r="JXS56" s="58"/>
      <c r="JXT56" s="58"/>
      <c r="JXU56" s="58"/>
      <c r="JXV56" s="58"/>
      <c r="JXW56" s="58"/>
      <c r="JXX56" s="58"/>
      <c r="JXY56" s="58"/>
      <c r="JXZ56" s="58"/>
      <c r="JYA56" s="58"/>
      <c r="JYB56" s="58"/>
      <c r="JYC56" s="58"/>
      <c r="JYD56" s="58"/>
      <c r="JYE56" s="58"/>
      <c r="JYF56" s="58"/>
      <c r="JYG56" s="58"/>
      <c r="JYH56" s="58"/>
      <c r="JYI56" s="58"/>
      <c r="JYJ56" s="58"/>
      <c r="JYK56" s="58"/>
      <c r="JYL56" s="58"/>
      <c r="JYM56" s="58"/>
      <c r="JYN56" s="58"/>
      <c r="JYO56" s="58"/>
      <c r="JYP56" s="58"/>
      <c r="JYQ56" s="58"/>
      <c r="JYR56" s="58"/>
      <c r="JYS56" s="58"/>
      <c r="JYT56" s="58"/>
      <c r="JYU56" s="58"/>
      <c r="JYV56" s="58"/>
      <c r="JYW56" s="58"/>
      <c r="JYX56" s="58"/>
      <c r="JYY56" s="58"/>
      <c r="JYZ56" s="58"/>
      <c r="JZA56" s="58"/>
      <c r="JZB56" s="58"/>
      <c r="JZC56" s="58"/>
      <c r="JZD56" s="58"/>
      <c r="JZE56" s="58"/>
      <c r="JZF56" s="58"/>
      <c r="JZG56" s="58"/>
      <c r="JZH56" s="58"/>
      <c r="JZI56" s="58"/>
      <c r="JZJ56" s="58"/>
      <c r="JZK56" s="58"/>
      <c r="JZL56" s="58"/>
      <c r="JZM56" s="58"/>
      <c r="JZN56" s="58"/>
      <c r="JZO56" s="58"/>
      <c r="JZP56" s="58"/>
      <c r="JZQ56" s="58"/>
      <c r="JZR56" s="58"/>
      <c r="JZS56" s="58"/>
      <c r="JZT56" s="58"/>
      <c r="JZU56" s="58"/>
      <c r="JZV56" s="58"/>
      <c r="JZW56" s="58"/>
      <c r="JZX56" s="58"/>
      <c r="JZY56" s="58"/>
      <c r="JZZ56" s="58"/>
      <c r="KAA56" s="58"/>
      <c r="KAB56" s="58"/>
      <c r="KAC56" s="58"/>
      <c r="KAD56" s="58"/>
      <c r="KAE56" s="58"/>
      <c r="KAF56" s="58"/>
      <c r="KAG56" s="58"/>
      <c r="KAH56" s="58"/>
      <c r="KAI56" s="58"/>
      <c r="KAJ56" s="58"/>
      <c r="KAK56" s="58"/>
      <c r="KAL56" s="58"/>
      <c r="KAM56" s="58"/>
      <c r="KAN56" s="58"/>
      <c r="KAO56" s="58"/>
      <c r="KAP56" s="58"/>
      <c r="KAQ56" s="58"/>
      <c r="KAR56" s="58"/>
      <c r="KAS56" s="58"/>
      <c r="KAT56" s="58"/>
      <c r="KAU56" s="58"/>
      <c r="KAV56" s="58"/>
      <c r="KAW56" s="58"/>
      <c r="KAX56" s="58"/>
      <c r="KAY56" s="58"/>
      <c r="KAZ56" s="58"/>
      <c r="KBA56" s="58"/>
      <c r="KBB56" s="58"/>
      <c r="KBC56" s="58"/>
      <c r="KBD56" s="58"/>
      <c r="KBE56" s="58"/>
      <c r="KBF56" s="58"/>
      <c r="KBG56" s="58"/>
      <c r="KBH56" s="58"/>
      <c r="KBI56" s="58"/>
      <c r="KBJ56" s="58"/>
      <c r="KBK56" s="58"/>
      <c r="KBL56" s="58"/>
      <c r="KBM56" s="58"/>
      <c r="KBN56" s="58"/>
      <c r="KBO56" s="58"/>
      <c r="KBP56" s="58"/>
      <c r="KBQ56" s="58"/>
      <c r="KBR56" s="58"/>
      <c r="KBS56" s="58"/>
      <c r="KBT56" s="58"/>
      <c r="KBU56" s="58"/>
      <c r="KBV56" s="58"/>
      <c r="KBW56" s="58"/>
      <c r="KBX56" s="58"/>
      <c r="KBY56" s="58"/>
      <c r="KBZ56" s="58"/>
      <c r="KCA56" s="58"/>
      <c r="KCB56" s="58"/>
      <c r="KCC56" s="58"/>
      <c r="KCD56" s="58"/>
      <c r="KCE56" s="58"/>
      <c r="KCF56" s="58"/>
      <c r="KCG56" s="58"/>
      <c r="KCH56" s="58"/>
      <c r="KCI56" s="58"/>
      <c r="KCJ56" s="58"/>
      <c r="KCK56" s="58"/>
      <c r="KCL56" s="58"/>
      <c r="KCM56" s="58"/>
      <c r="KCN56" s="58"/>
      <c r="KCO56" s="58"/>
      <c r="KCP56" s="58"/>
      <c r="KCQ56" s="58"/>
      <c r="KCR56" s="58"/>
      <c r="KCS56" s="58"/>
      <c r="KCT56" s="58"/>
      <c r="KCU56" s="58"/>
      <c r="KCV56" s="58"/>
      <c r="KCW56" s="58"/>
      <c r="KCX56" s="58"/>
      <c r="KCY56" s="58"/>
      <c r="KCZ56" s="58"/>
      <c r="KDA56" s="58"/>
      <c r="KDB56" s="58"/>
      <c r="KDC56" s="58"/>
      <c r="KDD56" s="58"/>
      <c r="KDE56" s="58"/>
      <c r="KDF56" s="58"/>
      <c r="KDG56" s="58"/>
      <c r="KDH56" s="58"/>
      <c r="KDI56" s="58"/>
      <c r="KDJ56" s="58"/>
      <c r="KDK56" s="58"/>
      <c r="KDL56" s="58"/>
      <c r="KDM56" s="58"/>
      <c r="KDN56" s="58"/>
      <c r="KDO56" s="58"/>
      <c r="KDP56" s="58"/>
      <c r="KDQ56" s="58"/>
      <c r="KDR56" s="58"/>
      <c r="KDS56" s="58"/>
      <c r="KDT56" s="58"/>
      <c r="KDU56" s="58"/>
      <c r="KDV56" s="58"/>
      <c r="KDW56" s="58"/>
      <c r="KDX56" s="58"/>
      <c r="KDY56" s="58"/>
      <c r="KDZ56" s="58"/>
      <c r="KEA56" s="58"/>
      <c r="KEB56" s="58"/>
      <c r="KEC56" s="58"/>
      <c r="KED56" s="58"/>
      <c r="KEE56" s="58"/>
      <c r="KEF56" s="58"/>
      <c r="KEG56" s="58"/>
      <c r="KEH56" s="58"/>
      <c r="KEI56" s="58"/>
      <c r="KEJ56" s="58"/>
      <c r="KEK56" s="58"/>
      <c r="KEL56" s="58"/>
      <c r="KEM56" s="58"/>
      <c r="KEN56" s="58"/>
      <c r="KEO56" s="58"/>
      <c r="KEP56" s="58"/>
      <c r="KEQ56" s="58"/>
      <c r="KER56" s="58"/>
      <c r="KES56" s="58"/>
      <c r="KET56" s="58"/>
      <c r="KEU56" s="58"/>
      <c r="KEV56" s="58"/>
      <c r="KEW56" s="58"/>
      <c r="KEX56" s="58"/>
      <c r="KEY56" s="58"/>
      <c r="KEZ56" s="58"/>
      <c r="KFA56" s="58"/>
      <c r="KFB56" s="58"/>
      <c r="KFC56" s="58"/>
      <c r="KFD56" s="58"/>
      <c r="KFE56" s="58"/>
      <c r="KFF56" s="58"/>
      <c r="KFG56" s="58"/>
      <c r="KFH56" s="58"/>
      <c r="KFI56" s="58"/>
      <c r="KFJ56" s="58"/>
      <c r="KFK56" s="58"/>
      <c r="KFL56" s="58"/>
      <c r="KFM56" s="58"/>
      <c r="KFN56" s="58"/>
      <c r="KFO56" s="58"/>
      <c r="KFP56" s="58"/>
      <c r="KFQ56" s="58"/>
      <c r="KFR56" s="58"/>
      <c r="KFS56" s="58"/>
      <c r="KFT56" s="58"/>
      <c r="KFU56" s="58"/>
      <c r="KFV56" s="58"/>
      <c r="KFW56" s="58"/>
      <c r="KFX56" s="58"/>
      <c r="KFY56" s="58"/>
      <c r="KFZ56" s="58"/>
      <c r="KGA56" s="58"/>
      <c r="KGB56" s="58"/>
      <c r="KGC56" s="58"/>
      <c r="KGD56" s="58"/>
      <c r="KGE56" s="58"/>
      <c r="KGF56" s="58"/>
      <c r="KGG56" s="58"/>
      <c r="KGH56" s="58"/>
      <c r="KGI56" s="58"/>
      <c r="KGJ56" s="58"/>
      <c r="KGK56" s="58"/>
      <c r="KGL56" s="58"/>
      <c r="KGM56" s="58"/>
      <c r="KGN56" s="58"/>
      <c r="KGO56" s="58"/>
      <c r="KGP56" s="58"/>
      <c r="KGQ56" s="58"/>
      <c r="KGR56" s="58"/>
      <c r="KGS56" s="58"/>
      <c r="KGT56" s="58"/>
      <c r="KGU56" s="58"/>
      <c r="KGV56" s="58"/>
      <c r="KGW56" s="58"/>
      <c r="KGX56" s="58"/>
      <c r="KGY56" s="58"/>
      <c r="KGZ56" s="58"/>
      <c r="KHA56" s="58"/>
      <c r="KHB56" s="58"/>
      <c r="KHC56" s="58"/>
      <c r="KHD56" s="58"/>
      <c r="KHE56" s="58"/>
      <c r="KHF56" s="58"/>
      <c r="KHG56" s="58"/>
      <c r="KHH56" s="58"/>
      <c r="KHI56" s="58"/>
      <c r="KHJ56" s="58"/>
      <c r="KHK56" s="58"/>
      <c r="KHL56" s="58"/>
      <c r="KHM56" s="58"/>
      <c r="KHN56" s="58"/>
      <c r="KHO56" s="58"/>
      <c r="KHP56" s="58"/>
      <c r="KHQ56" s="58"/>
      <c r="KHR56" s="58"/>
      <c r="KHS56" s="58"/>
      <c r="KHT56" s="58"/>
      <c r="KHU56" s="58"/>
      <c r="KHV56" s="58"/>
      <c r="KHW56" s="58"/>
      <c r="KHX56" s="58"/>
      <c r="KHY56" s="58"/>
      <c r="KHZ56" s="58"/>
      <c r="KIA56" s="58"/>
      <c r="KIB56" s="58"/>
      <c r="KIC56" s="58"/>
      <c r="KID56" s="58"/>
      <c r="KIE56" s="58"/>
      <c r="KIF56" s="58"/>
      <c r="KIG56" s="58"/>
      <c r="KIH56" s="58"/>
      <c r="KII56" s="58"/>
      <c r="KIJ56" s="58"/>
      <c r="KIK56" s="58"/>
      <c r="KIL56" s="58"/>
      <c r="KIM56" s="58"/>
      <c r="KIN56" s="58"/>
      <c r="KIO56" s="58"/>
      <c r="KIP56" s="58"/>
      <c r="KIQ56" s="58"/>
      <c r="KIR56" s="58"/>
      <c r="KIS56" s="58"/>
      <c r="KIT56" s="58"/>
      <c r="KIU56" s="58"/>
      <c r="KIV56" s="58"/>
      <c r="KIW56" s="58"/>
      <c r="KIX56" s="58"/>
      <c r="KIY56" s="58"/>
      <c r="KIZ56" s="58"/>
      <c r="KJA56" s="58"/>
      <c r="KJB56" s="58"/>
      <c r="KJC56" s="58"/>
      <c r="KJD56" s="58"/>
      <c r="KJE56" s="58"/>
      <c r="KJF56" s="58"/>
      <c r="KJG56" s="58"/>
      <c r="KJH56" s="58"/>
      <c r="KJI56" s="58"/>
      <c r="KJJ56" s="58"/>
      <c r="KJK56" s="58"/>
      <c r="KJL56" s="58"/>
      <c r="KJM56" s="58"/>
      <c r="KJN56" s="58"/>
      <c r="KJO56" s="58"/>
      <c r="KJP56" s="58"/>
      <c r="KJQ56" s="58"/>
      <c r="KJR56" s="58"/>
      <c r="KJS56" s="58"/>
      <c r="KJT56" s="58"/>
      <c r="KJU56" s="58"/>
      <c r="KJV56" s="58"/>
      <c r="KJW56" s="58"/>
      <c r="KJX56" s="58"/>
      <c r="KJY56" s="58"/>
      <c r="KJZ56" s="58"/>
      <c r="KKA56" s="58"/>
      <c r="KKB56" s="58"/>
      <c r="KKC56" s="58"/>
      <c r="KKD56" s="58"/>
      <c r="KKE56" s="58"/>
      <c r="KKF56" s="58"/>
      <c r="KKG56" s="58"/>
      <c r="KKH56" s="58"/>
      <c r="KKI56" s="58"/>
      <c r="KKJ56" s="58"/>
      <c r="KKK56" s="58"/>
      <c r="KKL56" s="58"/>
      <c r="KKM56" s="58"/>
      <c r="KKN56" s="58"/>
      <c r="KKO56" s="58"/>
      <c r="KKP56" s="58"/>
      <c r="KKQ56" s="58"/>
      <c r="KKR56" s="58"/>
      <c r="KKS56" s="58"/>
      <c r="KKT56" s="58"/>
      <c r="KKU56" s="58"/>
      <c r="KKV56" s="58"/>
      <c r="KKW56" s="58"/>
      <c r="KKX56" s="58"/>
      <c r="KKY56" s="58"/>
      <c r="KKZ56" s="58"/>
      <c r="KLA56" s="58"/>
      <c r="KLB56" s="58"/>
      <c r="KLC56" s="58"/>
      <c r="KLD56" s="58"/>
      <c r="KLE56" s="58"/>
      <c r="KLF56" s="58"/>
      <c r="KLG56" s="58"/>
      <c r="KLH56" s="58"/>
      <c r="KLI56" s="58"/>
      <c r="KLJ56" s="58"/>
      <c r="KLK56" s="58"/>
      <c r="KLL56" s="58"/>
      <c r="KLM56" s="58"/>
      <c r="KLN56" s="58"/>
      <c r="KLO56" s="58"/>
      <c r="KLP56" s="58"/>
      <c r="KLQ56" s="58"/>
      <c r="KLR56" s="58"/>
      <c r="KLS56" s="58"/>
      <c r="KLT56" s="58"/>
      <c r="KLU56" s="58"/>
      <c r="KLV56" s="58"/>
      <c r="KLW56" s="58"/>
      <c r="KLX56" s="58"/>
      <c r="KLY56" s="58"/>
      <c r="KLZ56" s="58"/>
      <c r="KMA56" s="58"/>
      <c r="KMB56" s="58"/>
      <c r="KMC56" s="58"/>
      <c r="KMD56" s="58"/>
      <c r="KME56" s="58"/>
      <c r="KMF56" s="58"/>
      <c r="KMG56" s="58"/>
      <c r="KMH56" s="58"/>
      <c r="KMI56" s="58"/>
      <c r="KMJ56" s="58"/>
      <c r="KMK56" s="58"/>
      <c r="KML56" s="58"/>
      <c r="KMM56" s="58"/>
      <c r="KMN56" s="58"/>
      <c r="KMO56" s="58"/>
      <c r="KMP56" s="58"/>
      <c r="KMQ56" s="58"/>
      <c r="KMR56" s="58"/>
      <c r="KMS56" s="58"/>
      <c r="KMT56" s="58"/>
      <c r="KMU56" s="58"/>
      <c r="KMV56" s="58"/>
      <c r="KMW56" s="58"/>
      <c r="KMX56" s="58"/>
      <c r="KMY56" s="58"/>
      <c r="KMZ56" s="58"/>
      <c r="KNA56" s="58"/>
      <c r="KNB56" s="58"/>
      <c r="KNC56" s="58"/>
      <c r="KND56" s="58"/>
      <c r="KNE56" s="58"/>
      <c r="KNF56" s="58"/>
      <c r="KNG56" s="58"/>
      <c r="KNH56" s="58"/>
      <c r="KNI56" s="58"/>
      <c r="KNJ56" s="58"/>
      <c r="KNK56" s="58"/>
      <c r="KNL56" s="58"/>
      <c r="KNM56" s="58"/>
      <c r="KNN56" s="58"/>
      <c r="KNO56" s="58"/>
      <c r="KNP56" s="58"/>
      <c r="KNQ56" s="58"/>
      <c r="KNR56" s="58"/>
      <c r="KNS56" s="58"/>
      <c r="KNT56" s="58"/>
      <c r="KNU56" s="58"/>
      <c r="KNV56" s="58"/>
      <c r="KNW56" s="58"/>
      <c r="KNX56" s="58"/>
      <c r="KNY56" s="58"/>
      <c r="KNZ56" s="58"/>
      <c r="KOA56" s="58"/>
      <c r="KOB56" s="58"/>
      <c r="KOC56" s="58"/>
      <c r="KOD56" s="58"/>
      <c r="KOE56" s="58"/>
      <c r="KOF56" s="58"/>
      <c r="KOG56" s="58"/>
      <c r="KOH56" s="58"/>
      <c r="KOI56" s="58"/>
      <c r="KOJ56" s="58"/>
      <c r="KOK56" s="58"/>
      <c r="KOL56" s="58"/>
      <c r="KOM56" s="58"/>
      <c r="KON56" s="58"/>
      <c r="KOO56" s="58"/>
      <c r="KOP56" s="58"/>
      <c r="KOQ56" s="58"/>
      <c r="KOR56" s="58"/>
      <c r="KOS56" s="58"/>
      <c r="KOT56" s="58"/>
      <c r="KOU56" s="58"/>
      <c r="KOV56" s="58"/>
      <c r="KOW56" s="58"/>
      <c r="KOX56" s="58"/>
      <c r="KOY56" s="58"/>
      <c r="KOZ56" s="58"/>
      <c r="KPA56" s="58"/>
      <c r="KPB56" s="58"/>
      <c r="KPC56" s="58"/>
      <c r="KPD56" s="58"/>
      <c r="KPE56" s="58"/>
      <c r="KPF56" s="58"/>
      <c r="KPG56" s="58"/>
      <c r="KPH56" s="58"/>
      <c r="KPI56" s="58"/>
      <c r="KPJ56" s="58"/>
      <c r="KPK56" s="58"/>
      <c r="KPL56" s="58"/>
      <c r="KPM56" s="58"/>
      <c r="KPN56" s="58"/>
      <c r="KPO56" s="58"/>
      <c r="KPP56" s="58"/>
      <c r="KPQ56" s="58"/>
      <c r="KPR56" s="58"/>
      <c r="KPS56" s="58"/>
      <c r="KPT56" s="58"/>
      <c r="KPU56" s="58"/>
      <c r="KPV56" s="58"/>
      <c r="KPW56" s="58"/>
      <c r="KPX56" s="58"/>
      <c r="KPY56" s="58"/>
      <c r="KPZ56" s="58"/>
      <c r="KQA56" s="58"/>
      <c r="KQB56" s="58"/>
      <c r="KQC56" s="58"/>
      <c r="KQD56" s="58"/>
      <c r="KQE56" s="58"/>
      <c r="KQF56" s="58"/>
      <c r="KQG56" s="58"/>
      <c r="KQH56" s="58"/>
      <c r="KQI56" s="58"/>
      <c r="KQJ56" s="58"/>
      <c r="KQK56" s="58"/>
      <c r="KQL56" s="58"/>
      <c r="KQM56" s="58"/>
      <c r="KQN56" s="58"/>
      <c r="KQO56" s="58"/>
      <c r="KQP56" s="58"/>
      <c r="KQQ56" s="58"/>
      <c r="KQR56" s="58"/>
      <c r="KQS56" s="58"/>
      <c r="KQT56" s="58"/>
      <c r="KQU56" s="58"/>
      <c r="KQV56" s="58"/>
      <c r="KQW56" s="58"/>
      <c r="KQX56" s="58"/>
      <c r="KQY56" s="58"/>
      <c r="KQZ56" s="58"/>
      <c r="KRA56" s="58"/>
      <c r="KRB56" s="58"/>
      <c r="KRC56" s="58"/>
      <c r="KRD56" s="58"/>
      <c r="KRE56" s="58"/>
      <c r="KRF56" s="58"/>
      <c r="KRG56" s="58"/>
      <c r="KRH56" s="58"/>
      <c r="KRI56" s="58"/>
      <c r="KRJ56" s="58"/>
      <c r="KRK56" s="58"/>
      <c r="KRL56" s="58"/>
      <c r="KRM56" s="58"/>
      <c r="KRN56" s="58"/>
      <c r="KRO56" s="58"/>
      <c r="KRP56" s="58"/>
      <c r="KRQ56" s="58"/>
      <c r="KRR56" s="58"/>
      <c r="KRS56" s="58"/>
      <c r="KRT56" s="58"/>
      <c r="KRU56" s="58"/>
      <c r="KRV56" s="58"/>
      <c r="KRW56" s="58"/>
      <c r="KRX56" s="58"/>
      <c r="KRY56" s="58"/>
      <c r="KRZ56" s="58"/>
      <c r="KSA56" s="58"/>
      <c r="KSB56" s="58"/>
      <c r="KSC56" s="58"/>
      <c r="KSD56" s="58"/>
      <c r="KSE56" s="58"/>
      <c r="KSF56" s="58"/>
      <c r="KSG56" s="58"/>
      <c r="KSH56" s="58"/>
      <c r="KSI56" s="58"/>
      <c r="KSJ56" s="58"/>
      <c r="KSK56" s="58"/>
      <c r="KSL56" s="58"/>
      <c r="KSM56" s="58"/>
      <c r="KSN56" s="58"/>
      <c r="KSO56" s="58"/>
      <c r="KSP56" s="58"/>
      <c r="KSQ56" s="58"/>
      <c r="KSR56" s="58"/>
      <c r="KSS56" s="58"/>
      <c r="KST56" s="58"/>
      <c r="KSU56" s="58"/>
      <c r="KSV56" s="58"/>
      <c r="KSW56" s="58"/>
      <c r="KSX56" s="58"/>
      <c r="KSY56" s="58"/>
      <c r="KSZ56" s="58"/>
      <c r="KTA56" s="58"/>
      <c r="KTB56" s="58"/>
      <c r="KTC56" s="58"/>
      <c r="KTD56" s="58"/>
      <c r="KTE56" s="58"/>
      <c r="KTF56" s="58"/>
      <c r="KTG56" s="58"/>
      <c r="KTH56" s="58"/>
      <c r="KTI56" s="58"/>
      <c r="KTJ56" s="58"/>
      <c r="KTK56" s="58"/>
      <c r="KTL56" s="58"/>
      <c r="KTM56" s="58"/>
      <c r="KTN56" s="58"/>
      <c r="KTO56" s="58"/>
      <c r="KTP56" s="58"/>
      <c r="KTQ56" s="58"/>
      <c r="KTR56" s="58"/>
      <c r="KTS56" s="58"/>
      <c r="KTT56" s="58"/>
      <c r="KTU56" s="58"/>
      <c r="KTV56" s="58"/>
      <c r="KTW56" s="58"/>
      <c r="KTX56" s="58"/>
      <c r="KTY56" s="58"/>
      <c r="KTZ56" s="58"/>
      <c r="KUA56" s="58"/>
      <c r="KUB56" s="58"/>
      <c r="KUC56" s="58"/>
      <c r="KUD56" s="58"/>
      <c r="KUE56" s="58"/>
      <c r="KUF56" s="58"/>
      <c r="KUG56" s="58"/>
      <c r="KUH56" s="58"/>
      <c r="KUI56" s="58"/>
      <c r="KUJ56" s="58"/>
      <c r="KUK56" s="58"/>
      <c r="KUL56" s="58"/>
      <c r="KUM56" s="58"/>
      <c r="KUN56" s="58"/>
      <c r="KUO56" s="58"/>
      <c r="KUP56" s="58"/>
      <c r="KUQ56" s="58"/>
      <c r="KUR56" s="58"/>
      <c r="KUS56" s="58"/>
      <c r="KUT56" s="58"/>
      <c r="KUU56" s="58"/>
      <c r="KUV56" s="58"/>
      <c r="KUW56" s="58"/>
      <c r="KUX56" s="58"/>
      <c r="KUY56" s="58"/>
      <c r="KUZ56" s="58"/>
      <c r="KVA56" s="58"/>
      <c r="KVB56" s="58"/>
      <c r="KVC56" s="58"/>
      <c r="KVD56" s="58"/>
      <c r="KVE56" s="58"/>
      <c r="KVF56" s="58"/>
      <c r="KVG56" s="58"/>
      <c r="KVH56" s="58"/>
      <c r="KVI56" s="58"/>
      <c r="KVJ56" s="58"/>
      <c r="KVK56" s="58"/>
      <c r="KVL56" s="58"/>
      <c r="KVM56" s="58"/>
      <c r="KVN56" s="58"/>
      <c r="KVO56" s="58"/>
      <c r="KVP56" s="58"/>
      <c r="KVQ56" s="58"/>
      <c r="KVR56" s="58"/>
      <c r="KVS56" s="58"/>
      <c r="KVT56" s="58"/>
      <c r="KVU56" s="58"/>
      <c r="KVV56" s="58"/>
      <c r="KVW56" s="58"/>
      <c r="KVX56" s="58"/>
      <c r="KVY56" s="58"/>
      <c r="KVZ56" s="58"/>
      <c r="KWA56" s="58"/>
      <c r="KWB56" s="58"/>
      <c r="KWC56" s="58"/>
      <c r="KWD56" s="58"/>
      <c r="KWE56" s="58"/>
      <c r="KWF56" s="58"/>
      <c r="KWG56" s="58"/>
      <c r="KWH56" s="58"/>
      <c r="KWI56" s="58"/>
      <c r="KWJ56" s="58"/>
      <c r="KWK56" s="58"/>
      <c r="KWL56" s="58"/>
      <c r="KWM56" s="58"/>
      <c r="KWN56" s="58"/>
      <c r="KWO56" s="58"/>
      <c r="KWP56" s="58"/>
      <c r="KWQ56" s="58"/>
      <c r="KWR56" s="58"/>
      <c r="KWS56" s="58"/>
      <c r="KWT56" s="58"/>
      <c r="KWU56" s="58"/>
      <c r="KWV56" s="58"/>
      <c r="KWW56" s="58"/>
      <c r="KWX56" s="58"/>
      <c r="KWY56" s="58"/>
      <c r="KWZ56" s="58"/>
      <c r="KXA56" s="58"/>
      <c r="KXB56" s="58"/>
      <c r="KXC56" s="58"/>
      <c r="KXD56" s="58"/>
      <c r="KXE56" s="58"/>
      <c r="KXF56" s="58"/>
      <c r="KXG56" s="58"/>
      <c r="KXH56" s="58"/>
      <c r="KXI56" s="58"/>
      <c r="KXJ56" s="58"/>
      <c r="KXK56" s="58"/>
      <c r="KXL56" s="58"/>
      <c r="KXM56" s="58"/>
      <c r="KXN56" s="58"/>
      <c r="KXO56" s="58"/>
      <c r="KXP56" s="58"/>
      <c r="KXQ56" s="58"/>
      <c r="KXR56" s="58"/>
      <c r="KXS56" s="58"/>
      <c r="KXT56" s="58"/>
      <c r="KXU56" s="58"/>
      <c r="KXV56" s="58"/>
      <c r="KXW56" s="58"/>
      <c r="KXX56" s="58"/>
      <c r="KXY56" s="58"/>
      <c r="KXZ56" s="58"/>
      <c r="KYA56" s="58"/>
      <c r="KYB56" s="58"/>
      <c r="KYC56" s="58"/>
      <c r="KYD56" s="58"/>
      <c r="KYE56" s="58"/>
      <c r="KYF56" s="58"/>
      <c r="KYG56" s="58"/>
      <c r="KYH56" s="58"/>
      <c r="KYI56" s="58"/>
      <c r="KYJ56" s="58"/>
      <c r="KYK56" s="58"/>
      <c r="KYL56" s="58"/>
      <c r="KYM56" s="58"/>
      <c r="KYN56" s="58"/>
      <c r="KYO56" s="58"/>
      <c r="KYP56" s="58"/>
      <c r="KYQ56" s="58"/>
      <c r="KYR56" s="58"/>
      <c r="KYS56" s="58"/>
      <c r="KYT56" s="58"/>
      <c r="KYU56" s="58"/>
      <c r="KYV56" s="58"/>
      <c r="KYW56" s="58"/>
      <c r="KYX56" s="58"/>
      <c r="KYY56" s="58"/>
      <c r="KYZ56" s="58"/>
      <c r="KZA56" s="58"/>
      <c r="KZB56" s="58"/>
      <c r="KZC56" s="58"/>
      <c r="KZD56" s="58"/>
      <c r="KZE56" s="58"/>
      <c r="KZF56" s="58"/>
      <c r="KZG56" s="58"/>
      <c r="KZH56" s="58"/>
      <c r="KZI56" s="58"/>
      <c r="KZJ56" s="58"/>
      <c r="KZK56" s="58"/>
      <c r="KZL56" s="58"/>
      <c r="KZM56" s="58"/>
      <c r="KZN56" s="58"/>
      <c r="KZO56" s="58"/>
      <c r="KZP56" s="58"/>
      <c r="KZQ56" s="58"/>
      <c r="KZR56" s="58"/>
      <c r="KZS56" s="58"/>
      <c r="KZT56" s="58"/>
      <c r="KZU56" s="58"/>
      <c r="KZV56" s="58"/>
      <c r="KZW56" s="58"/>
      <c r="KZX56" s="58"/>
      <c r="KZY56" s="58"/>
      <c r="KZZ56" s="58"/>
      <c r="LAA56" s="58"/>
      <c r="LAB56" s="58"/>
      <c r="LAC56" s="58"/>
      <c r="LAD56" s="58"/>
      <c r="LAE56" s="58"/>
      <c r="LAF56" s="58"/>
      <c r="LAG56" s="58"/>
      <c r="LAH56" s="58"/>
      <c r="LAI56" s="58"/>
      <c r="LAJ56" s="58"/>
      <c r="LAK56" s="58"/>
      <c r="LAL56" s="58"/>
      <c r="LAM56" s="58"/>
      <c r="LAN56" s="58"/>
      <c r="LAO56" s="58"/>
      <c r="LAP56" s="58"/>
      <c r="LAQ56" s="58"/>
      <c r="LAR56" s="58"/>
      <c r="LAS56" s="58"/>
      <c r="LAT56" s="58"/>
      <c r="LAU56" s="58"/>
      <c r="LAV56" s="58"/>
      <c r="LAW56" s="58"/>
      <c r="LAX56" s="58"/>
      <c r="LAY56" s="58"/>
      <c r="LAZ56" s="58"/>
      <c r="LBA56" s="58"/>
      <c r="LBB56" s="58"/>
      <c r="LBC56" s="58"/>
      <c r="LBD56" s="58"/>
      <c r="LBE56" s="58"/>
      <c r="LBF56" s="58"/>
      <c r="LBG56" s="58"/>
      <c r="LBH56" s="58"/>
      <c r="LBI56" s="58"/>
      <c r="LBJ56" s="58"/>
      <c r="LBK56" s="58"/>
      <c r="LBL56" s="58"/>
      <c r="LBM56" s="58"/>
      <c r="LBN56" s="58"/>
      <c r="LBO56" s="58"/>
      <c r="LBP56" s="58"/>
      <c r="LBQ56" s="58"/>
      <c r="LBR56" s="58"/>
      <c r="LBS56" s="58"/>
      <c r="LBT56" s="58"/>
      <c r="LBU56" s="58"/>
      <c r="LBV56" s="58"/>
      <c r="LBW56" s="58"/>
      <c r="LBX56" s="58"/>
      <c r="LBY56" s="58"/>
      <c r="LBZ56" s="58"/>
      <c r="LCA56" s="58"/>
      <c r="LCB56" s="58"/>
      <c r="LCC56" s="58"/>
      <c r="LCD56" s="58"/>
      <c r="LCE56" s="58"/>
      <c r="LCF56" s="58"/>
      <c r="LCG56" s="58"/>
      <c r="LCH56" s="58"/>
      <c r="LCI56" s="58"/>
      <c r="LCJ56" s="58"/>
      <c r="LCK56" s="58"/>
      <c r="LCL56" s="58"/>
      <c r="LCM56" s="58"/>
      <c r="LCN56" s="58"/>
      <c r="LCO56" s="58"/>
      <c r="LCP56" s="58"/>
      <c r="LCQ56" s="58"/>
      <c r="LCR56" s="58"/>
      <c r="LCS56" s="58"/>
      <c r="LCT56" s="58"/>
      <c r="LCU56" s="58"/>
      <c r="LCV56" s="58"/>
      <c r="LCW56" s="58"/>
      <c r="LCX56" s="58"/>
      <c r="LCY56" s="58"/>
      <c r="LCZ56" s="58"/>
      <c r="LDA56" s="58"/>
      <c r="LDB56" s="58"/>
      <c r="LDC56" s="58"/>
      <c r="LDD56" s="58"/>
      <c r="LDE56" s="58"/>
      <c r="LDF56" s="58"/>
      <c r="LDG56" s="58"/>
      <c r="LDH56" s="58"/>
      <c r="LDI56" s="58"/>
      <c r="LDJ56" s="58"/>
      <c r="LDK56" s="58"/>
      <c r="LDL56" s="58"/>
      <c r="LDM56" s="58"/>
      <c r="LDN56" s="58"/>
      <c r="LDO56" s="58"/>
      <c r="LDP56" s="58"/>
      <c r="LDQ56" s="58"/>
      <c r="LDR56" s="58"/>
      <c r="LDS56" s="58"/>
      <c r="LDT56" s="58"/>
      <c r="LDU56" s="58"/>
      <c r="LDV56" s="58"/>
      <c r="LDW56" s="58"/>
      <c r="LDX56" s="58"/>
      <c r="LDY56" s="58"/>
      <c r="LDZ56" s="58"/>
      <c r="LEA56" s="58"/>
      <c r="LEB56" s="58"/>
      <c r="LEC56" s="58"/>
      <c r="LED56" s="58"/>
      <c r="LEE56" s="58"/>
      <c r="LEF56" s="58"/>
      <c r="LEG56" s="58"/>
      <c r="LEH56" s="58"/>
      <c r="LEI56" s="58"/>
      <c r="LEJ56" s="58"/>
      <c r="LEK56" s="58"/>
      <c r="LEL56" s="58"/>
      <c r="LEM56" s="58"/>
      <c r="LEN56" s="58"/>
      <c r="LEO56" s="58"/>
      <c r="LEP56" s="58"/>
      <c r="LEQ56" s="58"/>
      <c r="LER56" s="58"/>
      <c r="LES56" s="58"/>
      <c r="LET56" s="58"/>
      <c r="LEU56" s="58"/>
      <c r="LEV56" s="58"/>
      <c r="LEW56" s="58"/>
      <c r="LEX56" s="58"/>
      <c r="LEY56" s="58"/>
      <c r="LEZ56" s="58"/>
      <c r="LFA56" s="58"/>
      <c r="LFB56" s="58"/>
      <c r="LFC56" s="58"/>
      <c r="LFD56" s="58"/>
      <c r="LFE56" s="58"/>
      <c r="LFF56" s="58"/>
      <c r="LFG56" s="58"/>
      <c r="LFH56" s="58"/>
      <c r="LFI56" s="58"/>
      <c r="LFJ56" s="58"/>
      <c r="LFK56" s="58"/>
      <c r="LFL56" s="58"/>
      <c r="LFM56" s="58"/>
      <c r="LFN56" s="58"/>
      <c r="LFO56" s="58"/>
      <c r="LFP56" s="58"/>
      <c r="LFQ56" s="58"/>
      <c r="LFR56" s="58"/>
      <c r="LFS56" s="58"/>
      <c r="LFT56" s="58"/>
      <c r="LFU56" s="58"/>
      <c r="LFV56" s="58"/>
      <c r="LFW56" s="58"/>
      <c r="LFX56" s="58"/>
      <c r="LFY56" s="58"/>
      <c r="LFZ56" s="58"/>
      <c r="LGA56" s="58"/>
      <c r="LGB56" s="58"/>
      <c r="LGC56" s="58"/>
      <c r="LGD56" s="58"/>
      <c r="LGE56" s="58"/>
      <c r="LGF56" s="58"/>
      <c r="LGG56" s="58"/>
      <c r="LGH56" s="58"/>
      <c r="LGI56" s="58"/>
      <c r="LGJ56" s="58"/>
      <c r="LGK56" s="58"/>
      <c r="LGL56" s="58"/>
      <c r="LGM56" s="58"/>
      <c r="LGN56" s="58"/>
      <c r="LGO56" s="58"/>
      <c r="LGP56" s="58"/>
      <c r="LGQ56" s="58"/>
      <c r="LGR56" s="58"/>
      <c r="LGS56" s="58"/>
      <c r="LGT56" s="58"/>
      <c r="LGU56" s="58"/>
      <c r="LGV56" s="58"/>
      <c r="LGW56" s="58"/>
      <c r="LGX56" s="58"/>
      <c r="LGY56" s="58"/>
      <c r="LGZ56" s="58"/>
      <c r="LHA56" s="58"/>
      <c r="LHB56" s="58"/>
      <c r="LHC56" s="58"/>
      <c r="LHD56" s="58"/>
      <c r="LHE56" s="58"/>
      <c r="LHF56" s="58"/>
      <c r="LHG56" s="58"/>
      <c r="LHH56" s="58"/>
      <c r="LHI56" s="58"/>
      <c r="LHJ56" s="58"/>
      <c r="LHK56" s="58"/>
      <c r="LHL56" s="58"/>
      <c r="LHM56" s="58"/>
      <c r="LHN56" s="58"/>
      <c r="LHO56" s="58"/>
      <c r="LHP56" s="58"/>
      <c r="LHQ56" s="58"/>
      <c r="LHR56" s="58"/>
      <c r="LHS56" s="58"/>
      <c r="LHT56" s="58"/>
      <c r="LHU56" s="58"/>
      <c r="LHV56" s="58"/>
      <c r="LHW56" s="58"/>
      <c r="LHX56" s="58"/>
      <c r="LHY56" s="58"/>
      <c r="LHZ56" s="58"/>
      <c r="LIA56" s="58"/>
      <c r="LIB56" s="58"/>
      <c r="LIC56" s="58"/>
      <c r="LID56" s="58"/>
      <c r="LIE56" s="58"/>
      <c r="LIF56" s="58"/>
      <c r="LIG56" s="58"/>
      <c r="LIH56" s="58"/>
      <c r="LII56" s="58"/>
      <c r="LIJ56" s="58"/>
      <c r="LIK56" s="58"/>
      <c r="LIL56" s="58"/>
      <c r="LIM56" s="58"/>
      <c r="LIN56" s="58"/>
      <c r="LIO56" s="58"/>
      <c r="LIP56" s="58"/>
      <c r="LIQ56" s="58"/>
      <c r="LIR56" s="58"/>
      <c r="LIS56" s="58"/>
      <c r="LIT56" s="58"/>
      <c r="LIU56" s="58"/>
      <c r="LIV56" s="58"/>
      <c r="LIW56" s="58"/>
      <c r="LIX56" s="58"/>
      <c r="LIY56" s="58"/>
      <c r="LIZ56" s="58"/>
      <c r="LJA56" s="58"/>
      <c r="LJB56" s="58"/>
      <c r="LJC56" s="58"/>
      <c r="LJD56" s="58"/>
      <c r="LJE56" s="58"/>
      <c r="LJF56" s="58"/>
      <c r="LJG56" s="58"/>
      <c r="LJH56" s="58"/>
      <c r="LJI56" s="58"/>
      <c r="LJJ56" s="58"/>
      <c r="LJK56" s="58"/>
      <c r="LJL56" s="58"/>
      <c r="LJM56" s="58"/>
      <c r="LJN56" s="58"/>
      <c r="LJO56" s="58"/>
      <c r="LJP56" s="58"/>
      <c r="LJQ56" s="58"/>
      <c r="LJR56" s="58"/>
      <c r="LJS56" s="58"/>
      <c r="LJT56" s="58"/>
      <c r="LJU56" s="58"/>
      <c r="LJV56" s="58"/>
      <c r="LJW56" s="58"/>
      <c r="LJX56" s="58"/>
      <c r="LJY56" s="58"/>
      <c r="LJZ56" s="58"/>
      <c r="LKA56" s="58"/>
      <c r="LKB56" s="58"/>
      <c r="LKC56" s="58"/>
      <c r="LKD56" s="58"/>
      <c r="LKE56" s="58"/>
      <c r="LKF56" s="58"/>
      <c r="LKG56" s="58"/>
      <c r="LKH56" s="58"/>
      <c r="LKI56" s="58"/>
      <c r="LKJ56" s="58"/>
      <c r="LKK56" s="58"/>
      <c r="LKL56" s="58"/>
      <c r="LKM56" s="58"/>
      <c r="LKN56" s="58"/>
      <c r="LKO56" s="58"/>
      <c r="LKP56" s="58"/>
      <c r="LKQ56" s="58"/>
      <c r="LKR56" s="58"/>
      <c r="LKS56" s="58"/>
      <c r="LKT56" s="58"/>
      <c r="LKU56" s="58"/>
      <c r="LKV56" s="58"/>
      <c r="LKW56" s="58"/>
      <c r="LKX56" s="58"/>
      <c r="LKY56" s="58"/>
      <c r="LKZ56" s="58"/>
      <c r="LLA56" s="58"/>
      <c r="LLB56" s="58"/>
      <c r="LLC56" s="58"/>
      <c r="LLD56" s="58"/>
      <c r="LLE56" s="58"/>
      <c r="LLF56" s="58"/>
      <c r="LLG56" s="58"/>
      <c r="LLH56" s="58"/>
      <c r="LLI56" s="58"/>
      <c r="LLJ56" s="58"/>
      <c r="LLK56" s="58"/>
      <c r="LLL56" s="58"/>
      <c r="LLM56" s="58"/>
      <c r="LLN56" s="58"/>
      <c r="LLO56" s="58"/>
      <c r="LLP56" s="58"/>
      <c r="LLQ56" s="58"/>
      <c r="LLR56" s="58"/>
      <c r="LLS56" s="58"/>
      <c r="LLT56" s="58"/>
      <c r="LLU56" s="58"/>
      <c r="LLV56" s="58"/>
      <c r="LLW56" s="58"/>
      <c r="LLX56" s="58"/>
      <c r="LLY56" s="58"/>
      <c r="LLZ56" s="58"/>
      <c r="LMA56" s="58"/>
      <c r="LMB56" s="58"/>
      <c r="LMC56" s="58"/>
      <c r="LMD56" s="58"/>
      <c r="LME56" s="58"/>
      <c r="LMF56" s="58"/>
      <c r="LMG56" s="58"/>
      <c r="LMH56" s="58"/>
      <c r="LMI56" s="58"/>
      <c r="LMJ56" s="58"/>
      <c r="LMK56" s="58"/>
      <c r="LML56" s="58"/>
      <c r="LMM56" s="58"/>
      <c r="LMN56" s="58"/>
      <c r="LMO56" s="58"/>
      <c r="LMP56" s="58"/>
      <c r="LMQ56" s="58"/>
      <c r="LMR56" s="58"/>
      <c r="LMS56" s="58"/>
      <c r="LMT56" s="58"/>
      <c r="LMU56" s="58"/>
      <c r="LMV56" s="58"/>
      <c r="LMW56" s="58"/>
      <c r="LMX56" s="58"/>
      <c r="LMY56" s="58"/>
      <c r="LMZ56" s="58"/>
      <c r="LNA56" s="58"/>
      <c r="LNB56" s="58"/>
      <c r="LNC56" s="58"/>
      <c r="LND56" s="58"/>
      <c r="LNE56" s="58"/>
      <c r="LNF56" s="58"/>
      <c r="LNG56" s="58"/>
      <c r="LNH56" s="58"/>
      <c r="LNI56" s="58"/>
      <c r="LNJ56" s="58"/>
      <c r="LNK56" s="58"/>
      <c r="LNL56" s="58"/>
      <c r="LNM56" s="58"/>
      <c r="LNN56" s="58"/>
      <c r="LNO56" s="58"/>
      <c r="LNP56" s="58"/>
      <c r="LNQ56" s="58"/>
      <c r="LNR56" s="58"/>
      <c r="LNS56" s="58"/>
      <c r="LNT56" s="58"/>
      <c r="LNU56" s="58"/>
      <c r="LNV56" s="58"/>
      <c r="LNW56" s="58"/>
      <c r="LNX56" s="58"/>
      <c r="LNY56" s="58"/>
      <c r="LNZ56" s="58"/>
      <c r="LOA56" s="58"/>
      <c r="LOB56" s="58"/>
      <c r="LOC56" s="58"/>
      <c r="LOD56" s="58"/>
      <c r="LOE56" s="58"/>
      <c r="LOF56" s="58"/>
      <c r="LOG56" s="58"/>
      <c r="LOH56" s="58"/>
      <c r="LOI56" s="58"/>
      <c r="LOJ56" s="58"/>
      <c r="LOK56" s="58"/>
      <c r="LOL56" s="58"/>
      <c r="LOM56" s="58"/>
      <c r="LON56" s="58"/>
      <c r="LOO56" s="58"/>
      <c r="LOP56" s="58"/>
      <c r="LOQ56" s="58"/>
      <c r="LOR56" s="58"/>
      <c r="LOS56" s="58"/>
      <c r="LOT56" s="58"/>
      <c r="LOU56" s="58"/>
      <c r="LOV56" s="58"/>
      <c r="LOW56" s="58"/>
      <c r="LOX56" s="58"/>
      <c r="LOY56" s="58"/>
      <c r="LOZ56" s="58"/>
      <c r="LPA56" s="58"/>
      <c r="LPB56" s="58"/>
      <c r="LPC56" s="58"/>
      <c r="LPD56" s="58"/>
      <c r="LPE56" s="58"/>
      <c r="LPF56" s="58"/>
      <c r="LPG56" s="58"/>
      <c r="LPH56" s="58"/>
      <c r="LPI56" s="58"/>
      <c r="LPJ56" s="58"/>
      <c r="LPK56" s="58"/>
      <c r="LPL56" s="58"/>
      <c r="LPM56" s="58"/>
      <c r="LPN56" s="58"/>
      <c r="LPO56" s="58"/>
      <c r="LPP56" s="58"/>
      <c r="LPQ56" s="58"/>
      <c r="LPR56" s="58"/>
      <c r="LPS56" s="58"/>
      <c r="LPT56" s="58"/>
      <c r="LPU56" s="58"/>
      <c r="LPV56" s="58"/>
      <c r="LPW56" s="58"/>
      <c r="LPX56" s="58"/>
      <c r="LPY56" s="58"/>
      <c r="LPZ56" s="58"/>
      <c r="LQA56" s="58"/>
      <c r="LQB56" s="58"/>
      <c r="LQC56" s="58"/>
      <c r="LQD56" s="58"/>
      <c r="LQE56" s="58"/>
      <c r="LQF56" s="58"/>
      <c r="LQG56" s="58"/>
      <c r="LQH56" s="58"/>
      <c r="LQI56" s="58"/>
      <c r="LQJ56" s="58"/>
      <c r="LQK56" s="58"/>
      <c r="LQL56" s="58"/>
      <c r="LQM56" s="58"/>
      <c r="LQN56" s="58"/>
      <c r="LQO56" s="58"/>
      <c r="LQP56" s="58"/>
      <c r="LQQ56" s="58"/>
      <c r="LQR56" s="58"/>
      <c r="LQS56" s="58"/>
      <c r="LQT56" s="58"/>
      <c r="LQU56" s="58"/>
      <c r="LQV56" s="58"/>
      <c r="LQW56" s="58"/>
      <c r="LQX56" s="58"/>
      <c r="LQY56" s="58"/>
      <c r="LQZ56" s="58"/>
      <c r="LRA56" s="58"/>
      <c r="LRB56" s="58"/>
      <c r="LRC56" s="58"/>
      <c r="LRD56" s="58"/>
      <c r="LRE56" s="58"/>
      <c r="LRF56" s="58"/>
      <c r="LRG56" s="58"/>
      <c r="LRH56" s="58"/>
      <c r="LRI56" s="58"/>
      <c r="LRJ56" s="58"/>
      <c r="LRK56" s="58"/>
      <c r="LRL56" s="58"/>
      <c r="LRM56" s="58"/>
      <c r="LRN56" s="58"/>
      <c r="LRO56" s="58"/>
      <c r="LRP56" s="58"/>
      <c r="LRQ56" s="58"/>
      <c r="LRR56" s="58"/>
      <c r="LRS56" s="58"/>
      <c r="LRT56" s="58"/>
      <c r="LRU56" s="58"/>
      <c r="LRV56" s="58"/>
      <c r="LRW56" s="58"/>
      <c r="LRX56" s="58"/>
      <c r="LRY56" s="58"/>
      <c r="LRZ56" s="58"/>
      <c r="LSA56" s="58"/>
      <c r="LSB56" s="58"/>
      <c r="LSC56" s="58"/>
      <c r="LSD56" s="58"/>
      <c r="LSE56" s="58"/>
      <c r="LSF56" s="58"/>
      <c r="LSG56" s="58"/>
      <c r="LSH56" s="58"/>
      <c r="LSI56" s="58"/>
      <c r="LSJ56" s="58"/>
      <c r="LSK56" s="58"/>
      <c r="LSL56" s="58"/>
      <c r="LSM56" s="58"/>
      <c r="LSN56" s="58"/>
      <c r="LSO56" s="58"/>
      <c r="LSP56" s="58"/>
      <c r="LSQ56" s="58"/>
      <c r="LSR56" s="58"/>
      <c r="LSS56" s="58"/>
      <c r="LST56" s="58"/>
      <c r="LSU56" s="58"/>
      <c r="LSV56" s="58"/>
      <c r="LSW56" s="58"/>
      <c r="LSX56" s="58"/>
      <c r="LSY56" s="58"/>
      <c r="LSZ56" s="58"/>
      <c r="LTA56" s="58"/>
      <c r="LTB56" s="58"/>
      <c r="LTC56" s="58"/>
      <c r="LTD56" s="58"/>
      <c r="LTE56" s="58"/>
      <c r="LTF56" s="58"/>
      <c r="LTG56" s="58"/>
      <c r="LTH56" s="58"/>
      <c r="LTI56" s="58"/>
      <c r="LTJ56" s="58"/>
      <c r="LTK56" s="58"/>
      <c r="LTL56" s="58"/>
      <c r="LTM56" s="58"/>
      <c r="LTN56" s="58"/>
      <c r="LTO56" s="58"/>
      <c r="LTP56" s="58"/>
      <c r="LTQ56" s="58"/>
      <c r="LTR56" s="58"/>
      <c r="LTS56" s="58"/>
      <c r="LTT56" s="58"/>
      <c r="LTU56" s="58"/>
      <c r="LTV56" s="58"/>
      <c r="LTW56" s="58"/>
      <c r="LTX56" s="58"/>
      <c r="LTY56" s="58"/>
      <c r="LTZ56" s="58"/>
      <c r="LUA56" s="58"/>
      <c r="LUB56" s="58"/>
      <c r="LUC56" s="58"/>
      <c r="LUD56" s="58"/>
      <c r="LUE56" s="58"/>
      <c r="LUF56" s="58"/>
      <c r="LUG56" s="58"/>
      <c r="LUH56" s="58"/>
      <c r="LUI56" s="58"/>
      <c r="LUJ56" s="58"/>
      <c r="LUK56" s="58"/>
      <c r="LUL56" s="58"/>
      <c r="LUM56" s="58"/>
      <c r="LUN56" s="58"/>
      <c r="LUO56" s="58"/>
      <c r="LUP56" s="58"/>
      <c r="LUQ56" s="58"/>
      <c r="LUR56" s="58"/>
      <c r="LUS56" s="58"/>
      <c r="LUT56" s="58"/>
      <c r="LUU56" s="58"/>
      <c r="LUV56" s="58"/>
      <c r="LUW56" s="58"/>
      <c r="LUX56" s="58"/>
      <c r="LUY56" s="58"/>
      <c r="LUZ56" s="58"/>
      <c r="LVA56" s="58"/>
      <c r="LVB56" s="58"/>
      <c r="LVC56" s="58"/>
      <c r="LVD56" s="58"/>
      <c r="LVE56" s="58"/>
      <c r="LVF56" s="58"/>
      <c r="LVG56" s="58"/>
      <c r="LVH56" s="58"/>
      <c r="LVI56" s="58"/>
      <c r="LVJ56" s="58"/>
      <c r="LVK56" s="58"/>
      <c r="LVL56" s="58"/>
      <c r="LVM56" s="58"/>
      <c r="LVN56" s="58"/>
      <c r="LVO56" s="58"/>
      <c r="LVP56" s="58"/>
      <c r="LVQ56" s="58"/>
      <c r="LVR56" s="58"/>
      <c r="LVS56" s="58"/>
      <c r="LVT56" s="58"/>
      <c r="LVU56" s="58"/>
      <c r="LVV56" s="58"/>
      <c r="LVW56" s="58"/>
      <c r="LVX56" s="58"/>
      <c r="LVY56" s="58"/>
      <c r="LVZ56" s="58"/>
      <c r="LWA56" s="58"/>
      <c r="LWB56" s="58"/>
      <c r="LWC56" s="58"/>
      <c r="LWD56" s="58"/>
      <c r="LWE56" s="58"/>
      <c r="LWF56" s="58"/>
      <c r="LWG56" s="58"/>
      <c r="LWH56" s="58"/>
      <c r="LWI56" s="58"/>
      <c r="LWJ56" s="58"/>
      <c r="LWK56" s="58"/>
      <c r="LWL56" s="58"/>
      <c r="LWM56" s="58"/>
      <c r="LWN56" s="58"/>
      <c r="LWO56" s="58"/>
      <c r="LWP56" s="58"/>
      <c r="LWQ56" s="58"/>
      <c r="LWR56" s="58"/>
      <c r="LWS56" s="58"/>
      <c r="LWT56" s="58"/>
      <c r="LWU56" s="58"/>
      <c r="LWV56" s="58"/>
      <c r="LWW56" s="58"/>
      <c r="LWX56" s="58"/>
      <c r="LWY56" s="58"/>
      <c r="LWZ56" s="58"/>
      <c r="LXA56" s="58"/>
      <c r="LXB56" s="58"/>
      <c r="LXC56" s="58"/>
      <c r="LXD56" s="58"/>
      <c r="LXE56" s="58"/>
      <c r="LXF56" s="58"/>
      <c r="LXG56" s="58"/>
      <c r="LXH56" s="58"/>
      <c r="LXI56" s="58"/>
      <c r="LXJ56" s="58"/>
      <c r="LXK56" s="58"/>
      <c r="LXL56" s="58"/>
      <c r="LXM56" s="58"/>
      <c r="LXN56" s="58"/>
      <c r="LXO56" s="58"/>
      <c r="LXP56" s="58"/>
      <c r="LXQ56" s="58"/>
      <c r="LXR56" s="58"/>
      <c r="LXS56" s="58"/>
      <c r="LXT56" s="58"/>
      <c r="LXU56" s="58"/>
      <c r="LXV56" s="58"/>
      <c r="LXW56" s="58"/>
      <c r="LXX56" s="58"/>
      <c r="LXY56" s="58"/>
      <c r="LXZ56" s="58"/>
      <c r="LYA56" s="58"/>
      <c r="LYB56" s="58"/>
      <c r="LYC56" s="58"/>
      <c r="LYD56" s="58"/>
      <c r="LYE56" s="58"/>
      <c r="LYF56" s="58"/>
      <c r="LYG56" s="58"/>
      <c r="LYH56" s="58"/>
      <c r="LYI56" s="58"/>
      <c r="LYJ56" s="58"/>
      <c r="LYK56" s="58"/>
      <c r="LYL56" s="58"/>
      <c r="LYM56" s="58"/>
      <c r="LYN56" s="58"/>
      <c r="LYO56" s="58"/>
      <c r="LYP56" s="58"/>
      <c r="LYQ56" s="58"/>
      <c r="LYR56" s="58"/>
      <c r="LYS56" s="58"/>
      <c r="LYT56" s="58"/>
      <c r="LYU56" s="58"/>
      <c r="LYV56" s="58"/>
      <c r="LYW56" s="58"/>
      <c r="LYX56" s="58"/>
      <c r="LYY56" s="58"/>
      <c r="LYZ56" s="58"/>
      <c r="LZA56" s="58"/>
      <c r="LZB56" s="58"/>
      <c r="LZC56" s="58"/>
      <c r="LZD56" s="58"/>
      <c r="LZE56" s="58"/>
      <c r="LZF56" s="58"/>
      <c r="LZG56" s="58"/>
      <c r="LZH56" s="58"/>
      <c r="LZI56" s="58"/>
      <c r="LZJ56" s="58"/>
      <c r="LZK56" s="58"/>
      <c r="LZL56" s="58"/>
      <c r="LZM56" s="58"/>
      <c r="LZN56" s="58"/>
      <c r="LZO56" s="58"/>
      <c r="LZP56" s="58"/>
      <c r="LZQ56" s="58"/>
      <c r="LZR56" s="58"/>
      <c r="LZS56" s="58"/>
      <c r="LZT56" s="58"/>
      <c r="LZU56" s="58"/>
      <c r="LZV56" s="58"/>
      <c r="LZW56" s="58"/>
      <c r="LZX56" s="58"/>
      <c r="LZY56" s="58"/>
      <c r="LZZ56" s="58"/>
      <c r="MAA56" s="58"/>
      <c r="MAB56" s="58"/>
      <c r="MAC56" s="58"/>
      <c r="MAD56" s="58"/>
      <c r="MAE56" s="58"/>
      <c r="MAF56" s="58"/>
      <c r="MAG56" s="58"/>
      <c r="MAH56" s="58"/>
      <c r="MAI56" s="58"/>
      <c r="MAJ56" s="58"/>
      <c r="MAK56" s="58"/>
      <c r="MAL56" s="58"/>
      <c r="MAM56" s="58"/>
      <c r="MAN56" s="58"/>
      <c r="MAO56" s="58"/>
      <c r="MAP56" s="58"/>
      <c r="MAQ56" s="58"/>
      <c r="MAR56" s="58"/>
      <c r="MAS56" s="58"/>
      <c r="MAT56" s="58"/>
      <c r="MAU56" s="58"/>
      <c r="MAV56" s="58"/>
      <c r="MAW56" s="58"/>
      <c r="MAX56" s="58"/>
      <c r="MAY56" s="58"/>
      <c r="MAZ56" s="58"/>
      <c r="MBA56" s="58"/>
      <c r="MBB56" s="58"/>
      <c r="MBC56" s="58"/>
      <c r="MBD56" s="58"/>
      <c r="MBE56" s="58"/>
      <c r="MBF56" s="58"/>
      <c r="MBG56" s="58"/>
      <c r="MBH56" s="58"/>
      <c r="MBI56" s="58"/>
      <c r="MBJ56" s="58"/>
      <c r="MBK56" s="58"/>
      <c r="MBL56" s="58"/>
      <c r="MBM56" s="58"/>
      <c r="MBN56" s="58"/>
      <c r="MBO56" s="58"/>
      <c r="MBP56" s="58"/>
      <c r="MBQ56" s="58"/>
      <c r="MBR56" s="58"/>
      <c r="MBS56" s="58"/>
      <c r="MBT56" s="58"/>
      <c r="MBU56" s="58"/>
      <c r="MBV56" s="58"/>
      <c r="MBW56" s="58"/>
      <c r="MBX56" s="58"/>
      <c r="MBY56" s="58"/>
      <c r="MBZ56" s="58"/>
      <c r="MCA56" s="58"/>
      <c r="MCB56" s="58"/>
      <c r="MCC56" s="58"/>
      <c r="MCD56" s="58"/>
      <c r="MCE56" s="58"/>
      <c r="MCF56" s="58"/>
      <c r="MCG56" s="58"/>
      <c r="MCH56" s="58"/>
      <c r="MCI56" s="58"/>
      <c r="MCJ56" s="58"/>
      <c r="MCK56" s="58"/>
      <c r="MCL56" s="58"/>
      <c r="MCM56" s="58"/>
      <c r="MCN56" s="58"/>
      <c r="MCO56" s="58"/>
      <c r="MCP56" s="58"/>
      <c r="MCQ56" s="58"/>
      <c r="MCR56" s="58"/>
      <c r="MCS56" s="58"/>
      <c r="MCT56" s="58"/>
      <c r="MCU56" s="58"/>
      <c r="MCV56" s="58"/>
      <c r="MCW56" s="58"/>
      <c r="MCX56" s="58"/>
      <c r="MCY56" s="58"/>
      <c r="MCZ56" s="58"/>
      <c r="MDA56" s="58"/>
      <c r="MDB56" s="58"/>
      <c r="MDC56" s="58"/>
      <c r="MDD56" s="58"/>
      <c r="MDE56" s="58"/>
      <c r="MDF56" s="58"/>
      <c r="MDG56" s="58"/>
      <c r="MDH56" s="58"/>
      <c r="MDI56" s="58"/>
      <c r="MDJ56" s="58"/>
      <c r="MDK56" s="58"/>
      <c r="MDL56" s="58"/>
      <c r="MDM56" s="58"/>
      <c r="MDN56" s="58"/>
      <c r="MDO56" s="58"/>
      <c r="MDP56" s="58"/>
      <c r="MDQ56" s="58"/>
      <c r="MDR56" s="58"/>
      <c r="MDS56" s="58"/>
      <c r="MDT56" s="58"/>
      <c r="MDU56" s="58"/>
      <c r="MDV56" s="58"/>
      <c r="MDW56" s="58"/>
      <c r="MDX56" s="58"/>
      <c r="MDY56" s="58"/>
      <c r="MDZ56" s="58"/>
      <c r="MEA56" s="58"/>
      <c r="MEB56" s="58"/>
      <c r="MEC56" s="58"/>
      <c r="MED56" s="58"/>
      <c r="MEE56" s="58"/>
      <c r="MEF56" s="58"/>
      <c r="MEG56" s="58"/>
      <c r="MEH56" s="58"/>
      <c r="MEI56" s="58"/>
      <c r="MEJ56" s="58"/>
      <c r="MEK56" s="58"/>
      <c r="MEL56" s="58"/>
      <c r="MEM56" s="58"/>
      <c r="MEN56" s="58"/>
      <c r="MEO56" s="58"/>
      <c r="MEP56" s="58"/>
      <c r="MEQ56" s="58"/>
      <c r="MER56" s="58"/>
      <c r="MES56" s="58"/>
      <c r="MET56" s="58"/>
      <c r="MEU56" s="58"/>
      <c r="MEV56" s="58"/>
      <c r="MEW56" s="58"/>
      <c r="MEX56" s="58"/>
      <c r="MEY56" s="58"/>
      <c r="MEZ56" s="58"/>
      <c r="MFA56" s="58"/>
      <c r="MFB56" s="58"/>
      <c r="MFC56" s="58"/>
      <c r="MFD56" s="58"/>
      <c r="MFE56" s="58"/>
      <c r="MFF56" s="58"/>
      <c r="MFG56" s="58"/>
      <c r="MFH56" s="58"/>
      <c r="MFI56" s="58"/>
      <c r="MFJ56" s="58"/>
      <c r="MFK56" s="58"/>
      <c r="MFL56" s="58"/>
      <c r="MFM56" s="58"/>
      <c r="MFN56" s="58"/>
      <c r="MFO56" s="58"/>
      <c r="MFP56" s="58"/>
      <c r="MFQ56" s="58"/>
      <c r="MFR56" s="58"/>
      <c r="MFS56" s="58"/>
      <c r="MFT56" s="58"/>
      <c r="MFU56" s="58"/>
      <c r="MFV56" s="58"/>
      <c r="MFW56" s="58"/>
      <c r="MFX56" s="58"/>
      <c r="MFY56" s="58"/>
      <c r="MFZ56" s="58"/>
      <c r="MGA56" s="58"/>
      <c r="MGB56" s="58"/>
      <c r="MGC56" s="58"/>
      <c r="MGD56" s="58"/>
      <c r="MGE56" s="58"/>
      <c r="MGF56" s="58"/>
      <c r="MGG56" s="58"/>
      <c r="MGH56" s="58"/>
      <c r="MGI56" s="58"/>
      <c r="MGJ56" s="58"/>
      <c r="MGK56" s="58"/>
      <c r="MGL56" s="58"/>
      <c r="MGM56" s="58"/>
      <c r="MGN56" s="58"/>
      <c r="MGO56" s="58"/>
      <c r="MGP56" s="58"/>
      <c r="MGQ56" s="58"/>
      <c r="MGR56" s="58"/>
      <c r="MGS56" s="58"/>
      <c r="MGT56" s="58"/>
      <c r="MGU56" s="58"/>
      <c r="MGV56" s="58"/>
      <c r="MGW56" s="58"/>
      <c r="MGX56" s="58"/>
      <c r="MGY56" s="58"/>
      <c r="MGZ56" s="58"/>
      <c r="MHA56" s="58"/>
      <c r="MHB56" s="58"/>
      <c r="MHC56" s="58"/>
      <c r="MHD56" s="58"/>
      <c r="MHE56" s="58"/>
      <c r="MHF56" s="58"/>
      <c r="MHG56" s="58"/>
      <c r="MHH56" s="58"/>
      <c r="MHI56" s="58"/>
      <c r="MHJ56" s="58"/>
      <c r="MHK56" s="58"/>
      <c r="MHL56" s="58"/>
      <c r="MHM56" s="58"/>
      <c r="MHN56" s="58"/>
      <c r="MHO56" s="58"/>
      <c r="MHP56" s="58"/>
      <c r="MHQ56" s="58"/>
      <c r="MHR56" s="58"/>
      <c r="MHS56" s="58"/>
      <c r="MHT56" s="58"/>
      <c r="MHU56" s="58"/>
      <c r="MHV56" s="58"/>
      <c r="MHW56" s="58"/>
      <c r="MHX56" s="58"/>
      <c r="MHY56" s="58"/>
      <c r="MHZ56" s="58"/>
      <c r="MIA56" s="58"/>
      <c r="MIB56" s="58"/>
      <c r="MIC56" s="58"/>
      <c r="MID56" s="58"/>
      <c r="MIE56" s="58"/>
      <c r="MIF56" s="58"/>
      <c r="MIG56" s="58"/>
      <c r="MIH56" s="58"/>
      <c r="MII56" s="58"/>
      <c r="MIJ56" s="58"/>
      <c r="MIK56" s="58"/>
      <c r="MIL56" s="58"/>
      <c r="MIM56" s="58"/>
      <c r="MIN56" s="58"/>
      <c r="MIO56" s="58"/>
      <c r="MIP56" s="58"/>
      <c r="MIQ56" s="58"/>
      <c r="MIR56" s="58"/>
      <c r="MIS56" s="58"/>
      <c r="MIT56" s="58"/>
      <c r="MIU56" s="58"/>
      <c r="MIV56" s="58"/>
      <c r="MIW56" s="58"/>
      <c r="MIX56" s="58"/>
      <c r="MIY56" s="58"/>
      <c r="MIZ56" s="58"/>
      <c r="MJA56" s="58"/>
      <c r="MJB56" s="58"/>
      <c r="MJC56" s="58"/>
      <c r="MJD56" s="58"/>
      <c r="MJE56" s="58"/>
      <c r="MJF56" s="58"/>
      <c r="MJG56" s="58"/>
      <c r="MJH56" s="58"/>
      <c r="MJI56" s="58"/>
      <c r="MJJ56" s="58"/>
      <c r="MJK56" s="58"/>
      <c r="MJL56" s="58"/>
      <c r="MJM56" s="58"/>
      <c r="MJN56" s="58"/>
      <c r="MJO56" s="58"/>
      <c r="MJP56" s="58"/>
      <c r="MJQ56" s="58"/>
      <c r="MJR56" s="58"/>
      <c r="MJS56" s="58"/>
      <c r="MJT56" s="58"/>
      <c r="MJU56" s="58"/>
      <c r="MJV56" s="58"/>
      <c r="MJW56" s="58"/>
      <c r="MJX56" s="58"/>
      <c r="MJY56" s="58"/>
      <c r="MJZ56" s="58"/>
      <c r="MKA56" s="58"/>
      <c r="MKB56" s="58"/>
      <c r="MKC56" s="58"/>
      <c r="MKD56" s="58"/>
      <c r="MKE56" s="58"/>
      <c r="MKF56" s="58"/>
      <c r="MKG56" s="58"/>
      <c r="MKH56" s="58"/>
      <c r="MKI56" s="58"/>
      <c r="MKJ56" s="58"/>
      <c r="MKK56" s="58"/>
      <c r="MKL56" s="58"/>
      <c r="MKM56" s="58"/>
      <c r="MKN56" s="58"/>
      <c r="MKO56" s="58"/>
      <c r="MKP56" s="58"/>
      <c r="MKQ56" s="58"/>
      <c r="MKR56" s="58"/>
      <c r="MKS56" s="58"/>
      <c r="MKT56" s="58"/>
      <c r="MKU56" s="58"/>
      <c r="MKV56" s="58"/>
      <c r="MKW56" s="58"/>
      <c r="MKX56" s="58"/>
      <c r="MKY56" s="58"/>
      <c r="MKZ56" s="58"/>
      <c r="MLA56" s="58"/>
      <c r="MLB56" s="58"/>
      <c r="MLC56" s="58"/>
      <c r="MLD56" s="58"/>
      <c r="MLE56" s="58"/>
      <c r="MLF56" s="58"/>
      <c r="MLG56" s="58"/>
      <c r="MLH56" s="58"/>
      <c r="MLI56" s="58"/>
      <c r="MLJ56" s="58"/>
      <c r="MLK56" s="58"/>
      <c r="MLL56" s="58"/>
      <c r="MLM56" s="58"/>
      <c r="MLN56" s="58"/>
      <c r="MLO56" s="58"/>
      <c r="MLP56" s="58"/>
      <c r="MLQ56" s="58"/>
      <c r="MLR56" s="58"/>
      <c r="MLS56" s="58"/>
      <c r="MLT56" s="58"/>
      <c r="MLU56" s="58"/>
      <c r="MLV56" s="58"/>
      <c r="MLW56" s="58"/>
      <c r="MLX56" s="58"/>
      <c r="MLY56" s="58"/>
      <c r="MLZ56" s="58"/>
      <c r="MMA56" s="58"/>
      <c r="MMB56" s="58"/>
      <c r="MMC56" s="58"/>
      <c r="MMD56" s="58"/>
      <c r="MME56" s="58"/>
      <c r="MMF56" s="58"/>
      <c r="MMG56" s="58"/>
      <c r="MMH56" s="58"/>
      <c r="MMI56" s="58"/>
      <c r="MMJ56" s="58"/>
      <c r="MMK56" s="58"/>
      <c r="MML56" s="58"/>
      <c r="MMM56" s="58"/>
      <c r="MMN56" s="58"/>
      <c r="MMO56" s="58"/>
      <c r="MMP56" s="58"/>
      <c r="MMQ56" s="58"/>
      <c r="MMR56" s="58"/>
      <c r="MMS56" s="58"/>
      <c r="MMT56" s="58"/>
      <c r="MMU56" s="58"/>
      <c r="MMV56" s="58"/>
      <c r="MMW56" s="58"/>
      <c r="MMX56" s="58"/>
      <c r="MMY56" s="58"/>
      <c r="MMZ56" s="58"/>
      <c r="MNA56" s="58"/>
      <c r="MNB56" s="58"/>
      <c r="MNC56" s="58"/>
      <c r="MND56" s="58"/>
      <c r="MNE56" s="58"/>
      <c r="MNF56" s="58"/>
      <c r="MNG56" s="58"/>
      <c r="MNH56" s="58"/>
      <c r="MNI56" s="58"/>
      <c r="MNJ56" s="58"/>
      <c r="MNK56" s="58"/>
      <c r="MNL56" s="58"/>
      <c r="MNM56" s="58"/>
      <c r="MNN56" s="58"/>
      <c r="MNO56" s="58"/>
      <c r="MNP56" s="58"/>
      <c r="MNQ56" s="58"/>
      <c r="MNR56" s="58"/>
      <c r="MNS56" s="58"/>
      <c r="MNT56" s="58"/>
      <c r="MNU56" s="58"/>
      <c r="MNV56" s="58"/>
      <c r="MNW56" s="58"/>
      <c r="MNX56" s="58"/>
      <c r="MNY56" s="58"/>
      <c r="MNZ56" s="58"/>
      <c r="MOA56" s="58"/>
      <c r="MOB56" s="58"/>
      <c r="MOC56" s="58"/>
      <c r="MOD56" s="58"/>
      <c r="MOE56" s="58"/>
      <c r="MOF56" s="58"/>
      <c r="MOG56" s="58"/>
      <c r="MOH56" s="58"/>
      <c r="MOI56" s="58"/>
      <c r="MOJ56" s="58"/>
      <c r="MOK56" s="58"/>
      <c r="MOL56" s="58"/>
      <c r="MOM56" s="58"/>
      <c r="MON56" s="58"/>
      <c r="MOO56" s="58"/>
      <c r="MOP56" s="58"/>
      <c r="MOQ56" s="58"/>
      <c r="MOR56" s="58"/>
      <c r="MOS56" s="58"/>
      <c r="MOT56" s="58"/>
      <c r="MOU56" s="58"/>
      <c r="MOV56" s="58"/>
      <c r="MOW56" s="58"/>
      <c r="MOX56" s="58"/>
      <c r="MOY56" s="58"/>
      <c r="MOZ56" s="58"/>
      <c r="MPA56" s="58"/>
      <c r="MPB56" s="58"/>
      <c r="MPC56" s="58"/>
      <c r="MPD56" s="58"/>
      <c r="MPE56" s="58"/>
      <c r="MPF56" s="58"/>
      <c r="MPG56" s="58"/>
      <c r="MPH56" s="58"/>
      <c r="MPI56" s="58"/>
      <c r="MPJ56" s="58"/>
      <c r="MPK56" s="58"/>
      <c r="MPL56" s="58"/>
      <c r="MPM56" s="58"/>
      <c r="MPN56" s="58"/>
      <c r="MPO56" s="58"/>
      <c r="MPP56" s="58"/>
      <c r="MPQ56" s="58"/>
      <c r="MPR56" s="58"/>
      <c r="MPS56" s="58"/>
      <c r="MPT56" s="58"/>
      <c r="MPU56" s="58"/>
      <c r="MPV56" s="58"/>
      <c r="MPW56" s="58"/>
      <c r="MPX56" s="58"/>
      <c r="MPY56" s="58"/>
      <c r="MPZ56" s="58"/>
      <c r="MQA56" s="58"/>
      <c r="MQB56" s="58"/>
      <c r="MQC56" s="58"/>
      <c r="MQD56" s="58"/>
      <c r="MQE56" s="58"/>
      <c r="MQF56" s="58"/>
      <c r="MQG56" s="58"/>
      <c r="MQH56" s="58"/>
      <c r="MQI56" s="58"/>
      <c r="MQJ56" s="58"/>
      <c r="MQK56" s="58"/>
      <c r="MQL56" s="58"/>
      <c r="MQM56" s="58"/>
      <c r="MQN56" s="58"/>
      <c r="MQO56" s="58"/>
      <c r="MQP56" s="58"/>
      <c r="MQQ56" s="58"/>
      <c r="MQR56" s="58"/>
      <c r="MQS56" s="58"/>
      <c r="MQT56" s="58"/>
      <c r="MQU56" s="58"/>
      <c r="MQV56" s="58"/>
      <c r="MQW56" s="58"/>
      <c r="MQX56" s="58"/>
      <c r="MQY56" s="58"/>
      <c r="MQZ56" s="58"/>
      <c r="MRA56" s="58"/>
      <c r="MRB56" s="58"/>
      <c r="MRC56" s="58"/>
      <c r="MRD56" s="58"/>
      <c r="MRE56" s="58"/>
      <c r="MRF56" s="58"/>
      <c r="MRG56" s="58"/>
      <c r="MRH56" s="58"/>
      <c r="MRI56" s="58"/>
      <c r="MRJ56" s="58"/>
      <c r="MRK56" s="58"/>
      <c r="MRL56" s="58"/>
      <c r="MRM56" s="58"/>
      <c r="MRN56" s="58"/>
      <c r="MRO56" s="58"/>
      <c r="MRP56" s="58"/>
      <c r="MRQ56" s="58"/>
      <c r="MRR56" s="58"/>
      <c r="MRS56" s="58"/>
      <c r="MRT56" s="58"/>
      <c r="MRU56" s="58"/>
      <c r="MRV56" s="58"/>
      <c r="MRW56" s="58"/>
      <c r="MRX56" s="58"/>
      <c r="MRY56" s="58"/>
      <c r="MRZ56" s="58"/>
      <c r="MSA56" s="58"/>
      <c r="MSB56" s="58"/>
      <c r="MSC56" s="58"/>
      <c r="MSD56" s="58"/>
      <c r="MSE56" s="58"/>
      <c r="MSF56" s="58"/>
      <c r="MSG56" s="58"/>
      <c r="MSH56" s="58"/>
      <c r="MSI56" s="58"/>
      <c r="MSJ56" s="58"/>
      <c r="MSK56" s="58"/>
      <c r="MSL56" s="58"/>
      <c r="MSM56" s="58"/>
      <c r="MSN56" s="58"/>
      <c r="MSO56" s="58"/>
      <c r="MSP56" s="58"/>
      <c r="MSQ56" s="58"/>
      <c r="MSR56" s="58"/>
      <c r="MSS56" s="58"/>
      <c r="MST56" s="58"/>
      <c r="MSU56" s="58"/>
      <c r="MSV56" s="58"/>
      <c r="MSW56" s="58"/>
      <c r="MSX56" s="58"/>
      <c r="MSY56" s="58"/>
      <c r="MSZ56" s="58"/>
      <c r="MTA56" s="58"/>
      <c r="MTB56" s="58"/>
      <c r="MTC56" s="58"/>
      <c r="MTD56" s="58"/>
      <c r="MTE56" s="58"/>
      <c r="MTF56" s="58"/>
      <c r="MTG56" s="58"/>
      <c r="MTH56" s="58"/>
      <c r="MTI56" s="58"/>
      <c r="MTJ56" s="58"/>
      <c r="MTK56" s="58"/>
      <c r="MTL56" s="58"/>
      <c r="MTM56" s="58"/>
      <c r="MTN56" s="58"/>
      <c r="MTO56" s="58"/>
      <c r="MTP56" s="58"/>
      <c r="MTQ56" s="58"/>
      <c r="MTR56" s="58"/>
      <c r="MTS56" s="58"/>
      <c r="MTT56" s="58"/>
      <c r="MTU56" s="58"/>
      <c r="MTV56" s="58"/>
      <c r="MTW56" s="58"/>
      <c r="MTX56" s="58"/>
      <c r="MTY56" s="58"/>
      <c r="MTZ56" s="58"/>
      <c r="MUA56" s="58"/>
      <c r="MUB56" s="58"/>
      <c r="MUC56" s="58"/>
      <c r="MUD56" s="58"/>
      <c r="MUE56" s="58"/>
      <c r="MUF56" s="58"/>
      <c r="MUG56" s="58"/>
      <c r="MUH56" s="58"/>
      <c r="MUI56" s="58"/>
      <c r="MUJ56" s="58"/>
      <c r="MUK56" s="58"/>
      <c r="MUL56" s="58"/>
      <c r="MUM56" s="58"/>
      <c r="MUN56" s="58"/>
      <c r="MUO56" s="58"/>
      <c r="MUP56" s="58"/>
      <c r="MUQ56" s="58"/>
      <c r="MUR56" s="58"/>
      <c r="MUS56" s="58"/>
      <c r="MUT56" s="58"/>
      <c r="MUU56" s="58"/>
      <c r="MUV56" s="58"/>
      <c r="MUW56" s="58"/>
      <c r="MUX56" s="58"/>
      <c r="MUY56" s="58"/>
      <c r="MUZ56" s="58"/>
      <c r="MVA56" s="58"/>
      <c r="MVB56" s="58"/>
      <c r="MVC56" s="58"/>
      <c r="MVD56" s="58"/>
      <c r="MVE56" s="58"/>
      <c r="MVF56" s="58"/>
      <c r="MVG56" s="58"/>
      <c r="MVH56" s="58"/>
      <c r="MVI56" s="58"/>
      <c r="MVJ56" s="58"/>
      <c r="MVK56" s="58"/>
      <c r="MVL56" s="58"/>
      <c r="MVM56" s="58"/>
      <c r="MVN56" s="58"/>
      <c r="MVO56" s="58"/>
      <c r="MVP56" s="58"/>
      <c r="MVQ56" s="58"/>
      <c r="MVR56" s="58"/>
      <c r="MVS56" s="58"/>
      <c r="MVT56" s="58"/>
      <c r="MVU56" s="58"/>
      <c r="MVV56" s="58"/>
      <c r="MVW56" s="58"/>
      <c r="MVX56" s="58"/>
      <c r="MVY56" s="58"/>
      <c r="MVZ56" s="58"/>
      <c r="MWA56" s="58"/>
      <c r="MWB56" s="58"/>
      <c r="MWC56" s="58"/>
      <c r="MWD56" s="58"/>
      <c r="MWE56" s="58"/>
      <c r="MWF56" s="58"/>
      <c r="MWG56" s="58"/>
      <c r="MWH56" s="58"/>
      <c r="MWI56" s="58"/>
      <c r="MWJ56" s="58"/>
      <c r="MWK56" s="58"/>
      <c r="MWL56" s="58"/>
      <c r="MWM56" s="58"/>
      <c r="MWN56" s="58"/>
      <c r="MWO56" s="58"/>
      <c r="MWP56" s="58"/>
      <c r="MWQ56" s="58"/>
      <c r="MWR56" s="58"/>
      <c r="MWS56" s="58"/>
      <c r="MWT56" s="58"/>
      <c r="MWU56" s="58"/>
      <c r="MWV56" s="58"/>
      <c r="MWW56" s="58"/>
      <c r="MWX56" s="58"/>
      <c r="MWY56" s="58"/>
      <c r="MWZ56" s="58"/>
      <c r="MXA56" s="58"/>
      <c r="MXB56" s="58"/>
      <c r="MXC56" s="58"/>
      <c r="MXD56" s="58"/>
      <c r="MXE56" s="58"/>
      <c r="MXF56" s="58"/>
      <c r="MXG56" s="58"/>
      <c r="MXH56" s="58"/>
      <c r="MXI56" s="58"/>
      <c r="MXJ56" s="58"/>
      <c r="MXK56" s="58"/>
      <c r="MXL56" s="58"/>
      <c r="MXM56" s="58"/>
      <c r="MXN56" s="58"/>
      <c r="MXO56" s="58"/>
      <c r="MXP56" s="58"/>
      <c r="MXQ56" s="58"/>
      <c r="MXR56" s="58"/>
      <c r="MXS56" s="58"/>
      <c r="MXT56" s="58"/>
      <c r="MXU56" s="58"/>
      <c r="MXV56" s="58"/>
      <c r="MXW56" s="58"/>
      <c r="MXX56" s="58"/>
      <c r="MXY56" s="58"/>
      <c r="MXZ56" s="58"/>
      <c r="MYA56" s="58"/>
      <c r="MYB56" s="58"/>
      <c r="MYC56" s="58"/>
      <c r="MYD56" s="58"/>
      <c r="MYE56" s="58"/>
      <c r="MYF56" s="58"/>
      <c r="MYG56" s="58"/>
      <c r="MYH56" s="58"/>
      <c r="MYI56" s="58"/>
      <c r="MYJ56" s="58"/>
      <c r="MYK56" s="58"/>
      <c r="MYL56" s="58"/>
      <c r="MYM56" s="58"/>
      <c r="MYN56" s="58"/>
      <c r="MYO56" s="58"/>
      <c r="MYP56" s="58"/>
      <c r="MYQ56" s="58"/>
      <c r="MYR56" s="58"/>
      <c r="MYS56" s="58"/>
      <c r="MYT56" s="58"/>
      <c r="MYU56" s="58"/>
      <c r="MYV56" s="58"/>
      <c r="MYW56" s="58"/>
      <c r="MYX56" s="58"/>
      <c r="MYY56" s="58"/>
      <c r="MYZ56" s="58"/>
      <c r="MZA56" s="58"/>
      <c r="MZB56" s="58"/>
      <c r="MZC56" s="58"/>
      <c r="MZD56" s="58"/>
      <c r="MZE56" s="58"/>
      <c r="MZF56" s="58"/>
      <c r="MZG56" s="58"/>
      <c r="MZH56" s="58"/>
      <c r="MZI56" s="58"/>
      <c r="MZJ56" s="58"/>
      <c r="MZK56" s="58"/>
      <c r="MZL56" s="58"/>
      <c r="MZM56" s="58"/>
      <c r="MZN56" s="58"/>
      <c r="MZO56" s="58"/>
      <c r="MZP56" s="58"/>
      <c r="MZQ56" s="58"/>
      <c r="MZR56" s="58"/>
      <c r="MZS56" s="58"/>
      <c r="MZT56" s="58"/>
      <c r="MZU56" s="58"/>
      <c r="MZV56" s="58"/>
      <c r="MZW56" s="58"/>
      <c r="MZX56" s="58"/>
      <c r="MZY56" s="58"/>
      <c r="MZZ56" s="58"/>
      <c r="NAA56" s="58"/>
      <c r="NAB56" s="58"/>
      <c r="NAC56" s="58"/>
      <c r="NAD56" s="58"/>
      <c r="NAE56" s="58"/>
      <c r="NAF56" s="58"/>
      <c r="NAG56" s="58"/>
      <c r="NAH56" s="58"/>
      <c r="NAI56" s="58"/>
      <c r="NAJ56" s="58"/>
      <c r="NAK56" s="58"/>
      <c r="NAL56" s="58"/>
      <c r="NAM56" s="58"/>
      <c r="NAN56" s="58"/>
      <c r="NAO56" s="58"/>
      <c r="NAP56" s="58"/>
      <c r="NAQ56" s="58"/>
      <c r="NAR56" s="58"/>
      <c r="NAS56" s="58"/>
      <c r="NAT56" s="58"/>
      <c r="NAU56" s="58"/>
      <c r="NAV56" s="58"/>
      <c r="NAW56" s="58"/>
      <c r="NAX56" s="58"/>
      <c r="NAY56" s="58"/>
      <c r="NAZ56" s="58"/>
      <c r="NBA56" s="58"/>
      <c r="NBB56" s="58"/>
      <c r="NBC56" s="58"/>
      <c r="NBD56" s="58"/>
      <c r="NBE56" s="58"/>
      <c r="NBF56" s="58"/>
      <c r="NBG56" s="58"/>
      <c r="NBH56" s="58"/>
      <c r="NBI56" s="58"/>
      <c r="NBJ56" s="58"/>
      <c r="NBK56" s="58"/>
      <c r="NBL56" s="58"/>
      <c r="NBM56" s="58"/>
      <c r="NBN56" s="58"/>
      <c r="NBO56" s="58"/>
      <c r="NBP56" s="58"/>
      <c r="NBQ56" s="58"/>
      <c r="NBR56" s="58"/>
      <c r="NBS56" s="58"/>
      <c r="NBT56" s="58"/>
      <c r="NBU56" s="58"/>
      <c r="NBV56" s="58"/>
      <c r="NBW56" s="58"/>
      <c r="NBX56" s="58"/>
      <c r="NBY56" s="58"/>
      <c r="NBZ56" s="58"/>
      <c r="NCA56" s="58"/>
      <c r="NCB56" s="58"/>
      <c r="NCC56" s="58"/>
      <c r="NCD56" s="58"/>
      <c r="NCE56" s="58"/>
      <c r="NCF56" s="58"/>
      <c r="NCG56" s="58"/>
      <c r="NCH56" s="58"/>
      <c r="NCI56" s="58"/>
      <c r="NCJ56" s="58"/>
      <c r="NCK56" s="58"/>
      <c r="NCL56" s="58"/>
      <c r="NCM56" s="58"/>
      <c r="NCN56" s="58"/>
      <c r="NCO56" s="58"/>
      <c r="NCP56" s="58"/>
      <c r="NCQ56" s="58"/>
      <c r="NCR56" s="58"/>
      <c r="NCS56" s="58"/>
      <c r="NCT56" s="58"/>
      <c r="NCU56" s="58"/>
      <c r="NCV56" s="58"/>
      <c r="NCW56" s="58"/>
      <c r="NCX56" s="58"/>
      <c r="NCY56" s="58"/>
      <c r="NCZ56" s="58"/>
      <c r="NDA56" s="58"/>
      <c r="NDB56" s="58"/>
      <c r="NDC56" s="58"/>
      <c r="NDD56" s="58"/>
      <c r="NDE56" s="58"/>
      <c r="NDF56" s="58"/>
      <c r="NDG56" s="58"/>
      <c r="NDH56" s="58"/>
      <c r="NDI56" s="58"/>
      <c r="NDJ56" s="58"/>
      <c r="NDK56" s="58"/>
      <c r="NDL56" s="58"/>
      <c r="NDM56" s="58"/>
      <c r="NDN56" s="58"/>
      <c r="NDO56" s="58"/>
      <c r="NDP56" s="58"/>
      <c r="NDQ56" s="58"/>
      <c r="NDR56" s="58"/>
      <c r="NDS56" s="58"/>
      <c r="NDT56" s="58"/>
      <c r="NDU56" s="58"/>
      <c r="NDV56" s="58"/>
      <c r="NDW56" s="58"/>
      <c r="NDX56" s="58"/>
      <c r="NDY56" s="58"/>
      <c r="NDZ56" s="58"/>
      <c r="NEA56" s="58"/>
      <c r="NEB56" s="58"/>
      <c r="NEC56" s="58"/>
      <c r="NED56" s="58"/>
      <c r="NEE56" s="58"/>
      <c r="NEF56" s="58"/>
      <c r="NEG56" s="58"/>
      <c r="NEH56" s="58"/>
      <c r="NEI56" s="58"/>
      <c r="NEJ56" s="58"/>
      <c r="NEK56" s="58"/>
      <c r="NEL56" s="58"/>
      <c r="NEM56" s="58"/>
      <c r="NEN56" s="58"/>
      <c r="NEO56" s="58"/>
      <c r="NEP56" s="58"/>
      <c r="NEQ56" s="58"/>
      <c r="NER56" s="58"/>
      <c r="NES56" s="58"/>
      <c r="NET56" s="58"/>
      <c r="NEU56" s="58"/>
      <c r="NEV56" s="58"/>
      <c r="NEW56" s="58"/>
      <c r="NEX56" s="58"/>
      <c r="NEY56" s="58"/>
      <c r="NEZ56" s="58"/>
      <c r="NFA56" s="58"/>
      <c r="NFB56" s="58"/>
      <c r="NFC56" s="58"/>
      <c r="NFD56" s="58"/>
      <c r="NFE56" s="58"/>
      <c r="NFF56" s="58"/>
      <c r="NFG56" s="58"/>
      <c r="NFH56" s="58"/>
      <c r="NFI56" s="58"/>
      <c r="NFJ56" s="58"/>
      <c r="NFK56" s="58"/>
      <c r="NFL56" s="58"/>
      <c r="NFM56" s="58"/>
      <c r="NFN56" s="58"/>
      <c r="NFO56" s="58"/>
      <c r="NFP56" s="58"/>
      <c r="NFQ56" s="58"/>
      <c r="NFR56" s="58"/>
      <c r="NFS56" s="58"/>
      <c r="NFT56" s="58"/>
      <c r="NFU56" s="58"/>
      <c r="NFV56" s="58"/>
      <c r="NFW56" s="58"/>
      <c r="NFX56" s="58"/>
      <c r="NFY56" s="58"/>
      <c r="NFZ56" s="58"/>
      <c r="NGA56" s="58"/>
      <c r="NGB56" s="58"/>
      <c r="NGC56" s="58"/>
      <c r="NGD56" s="58"/>
      <c r="NGE56" s="58"/>
      <c r="NGF56" s="58"/>
      <c r="NGG56" s="58"/>
      <c r="NGH56" s="58"/>
      <c r="NGI56" s="58"/>
      <c r="NGJ56" s="58"/>
      <c r="NGK56" s="58"/>
      <c r="NGL56" s="58"/>
      <c r="NGM56" s="58"/>
      <c r="NGN56" s="58"/>
      <c r="NGO56" s="58"/>
      <c r="NGP56" s="58"/>
      <c r="NGQ56" s="58"/>
      <c r="NGR56" s="58"/>
      <c r="NGS56" s="58"/>
      <c r="NGT56" s="58"/>
      <c r="NGU56" s="58"/>
      <c r="NGV56" s="58"/>
      <c r="NGW56" s="58"/>
      <c r="NGX56" s="58"/>
      <c r="NGY56" s="58"/>
      <c r="NGZ56" s="58"/>
      <c r="NHA56" s="58"/>
      <c r="NHB56" s="58"/>
      <c r="NHC56" s="58"/>
      <c r="NHD56" s="58"/>
      <c r="NHE56" s="58"/>
      <c r="NHF56" s="58"/>
      <c r="NHG56" s="58"/>
      <c r="NHH56" s="58"/>
      <c r="NHI56" s="58"/>
      <c r="NHJ56" s="58"/>
      <c r="NHK56" s="58"/>
      <c r="NHL56" s="58"/>
      <c r="NHM56" s="58"/>
      <c r="NHN56" s="58"/>
      <c r="NHO56" s="58"/>
      <c r="NHP56" s="58"/>
      <c r="NHQ56" s="58"/>
      <c r="NHR56" s="58"/>
      <c r="NHS56" s="58"/>
      <c r="NHT56" s="58"/>
      <c r="NHU56" s="58"/>
      <c r="NHV56" s="58"/>
      <c r="NHW56" s="58"/>
      <c r="NHX56" s="58"/>
      <c r="NHY56" s="58"/>
      <c r="NHZ56" s="58"/>
      <c r="NIA56" s="58"/>
      <c r="NIB56" s="58"/>
      <c r="NIC56" s="58"/>
      <c r="NID56" s="58"/>
      <c r="NIE56" s="58"/>
      <c r="NIF56" s="58"/>
      <c r="NIG56" s="58"/>
      <c r="NIH56" s="58"/>
      <c r="NII56" s="58"/>
      <c r="NIJ56" s="58"/>
      <c r="NIK56" s="58"/>
      <c r="NIL56" s="58"/>
      <c r="NIM56" s="58"/>
      <c r="NIN56" s="58"/>
      <c r="NIO56" s="58"/>
      <c r="NIP56" s="58"/>
      <c r="NIQ56" s="58"/>
      <c r="NIR56" s="58"/>
      <c r="NIS56" s="58"/>
      <c r="NIT56" s="58"/>
      <c r="NIU56" s="58"/>
      <c r="NIV56" s="58"/>
      <c r="NIW56" s="58"/>
      <c r="NIX56" s="58"/>
      <c r="NIY56" s="58"/>
      <c r="NIZ56" s="58"/>
      <c r="NJA56" s="58"/>
      <c r="NJB56" s="58"/>
      <c r="NJC56" s="58"/>
      <c r="NJD56" s="58"/>
      <c r="NJE56" s="58"/>
      <c r="NJF56" s="58"/>
      <c r="NJG56" s="58"/>
      <c r="NJH56" s="58"/>
      <c r="NJI56" s="58"/>
      <c r="NJJ56" s="58"/>
      <c r="NJK56" s="58"/>
      <c r="NJL56" s="58"/>
      <c r="NJM56" s="58"/>
      <c r="NJN56" s="58"/>
      <c r="NJO56" s="58"/>
      <c r="NJP56" s="58"/>
      <c r="NJQ56" s="58"/>
      <c r="NJR56" s="58"/>
      <c r="NJS56" s="58"/>
      <c r="NJT56" s="58"/>
      <c r="NJU56" s="58"/>
      <c r="NJV56" s="58"/>
      <c r="NJW56" s="58"/>
      <c r="NJX56" s="58"/>
      <c r="NJY56" s="58"/>
      <c r="NJZ56" s="58"/>
      <c r="NKA56" s="58"/>
      <c r="NKB56" s="58"/>
      <c r="NKC56" s="58"/>
      <c r="NKD56" s="58"/>
      <c r="NKE56" s="58"/>
      <c r="NKF56" s="58"/>
      <c r="NKG56" s="58"/>
      <c r="NKH56" s="58"/>
      <c r="NKI56" s="58"/>
      <c r="NKJ56" s="58"/>
      <c r="NKK56" s="58"/>
      <c r="NKL56" s="58"/>
      <c r="NKM56" s="58"/>
      <c r="NKN56" s="58"/>
      <c r="NKO56" s="58"/>
      <c r="NKP56" s="58"/>
      <c r="NKQ56" s="58"/>
      <c r="NKR56" s="58"/>
      <c r="NKS56" s="58"/>
      <c r="NKT56" s="58"/>
      <c r="NKU56" s="58"/>
      <c r="NKV56" s="58"/>
      <c r="NKW56" s="58"/>
      <c r="NKX56" s="58"/>
      <c r="NKY56" s="58"/>
      <c r="NKZ56" s="58"/>
      <c r="NLA56" s="58"/>
      <c r="NLB56" s="58"/>
      <c r="NLC56" s="58"/>
      <c r="NLD56" s="58"/>
      <c r="NLE56" s="58"/>
      <c r="NLF56" s="58"/>
      <c r="NLG56" s="58"/>
      <c r="NLH56" s="58"/>
      <c r="NLI56" s="58"/>
      <c r="NLJ56" s="58"/>
      <c r="NLK56" s="58"/>
      <c r="NLL56" s="58"/>
      <c r="NLM56" s="58"/>
      <c r="NLN56" s="58"/>
      <c r="NLO56" s="58"/>
      <c r="NLP56" s="58"/>
      <c r="NLQ56" s="58"/>
      <c r="NLR56" s="58"/>
      <c r="NLS56" s="58"/>
      <c r="NLT56" s="58"/>
      <c r="NLU56" s="58"/>
      <c r="NLV56" s="58"/>
      <c r="NLW56" s="58"/>
      <c r="NLX56" s="58"/>
      <c r="NLY56" s="58"/>
      <c r="NLZ56" s="58"/>
      <c r="NMA56" s="58"/>
      <c r="NMB56" s="58"/>
      <c r="NMC56" s="58"/>
      <c r="NMD56" s="58"/>
      <c r="NME56" s="58"/>
      <c r="NMF56" s="58"/>
      <c r="NMG56" s="58"/>
      <c r="NMH56" s="58"/>
      <c r="NMI56" s="58"/>
      <c r="NMJ56" s="58"/>
      <c r="NMK56" s="58"/>
      <c r="NML56" s="58"/>
      <c r="NMM56" s="58"/>
      <c r="NMN56" s="58"/>
      <c r="NMO56" s="58"/>
      <c r="NMP56" s="58"/>
      <c r="NMQ56" s="58"/>
      <c r="NMR56" s="58"/>
      <c r="NMS56" s="58"/>
      <c r="NMT56" s="58"/>
      <c r="NMU56" s="58"/>
      <c r="NMV56" s="58"/>
      <c r="NMW56" s="58"/>
      <c r="NMX56" s="58"/>
      <c r="NMY56" s="58"/>
      <c r="NMZ56" s="58"/>
      <c r="NNA56" s="58"/>
      <c r="NNB56" s="58"/>
      <c r="NNC56" s="58"/>
      <c r="NND56" s="58"/>
      <c r="NNE56" s="58"/>
      <c r="NNF56" s="58"/>
      <c r="NNG56" s="58"/>
      <c r="NNH56" s="58"/>
      <c r="NNI56" s="58"/>
      <c r="NNJ56" s="58"/>
      <c r="NNK56" s="58"/>
      <c r="NNL56" s="58"/>
      <c r="NNM56" s="58"/>
      <c r="NNN56" s="58"/>
      <c r="NNO56" s="58"/>
      <c r="NNP56" s="58"/>
      <c r="NNQ56" s="58"/>
      <c r="NNR56" s="58"/>
      <c r="NNS56" s="58"/>
      <c r="NNT56" s="58"/>
      <c r="NNU56" s="58"/>
      <c r="NNV56" s="58"/>
      <c r="NNW56" s="58"/>
      <c r="NNX56" s="58"/>
      <c r="NNY56" s="58"/>
      <c r="NNZ56" s="58"/>
      <c r="NOA56" s="58"/>
      <c r="NOB56" s="58"/>
      <c r="NOC56" s="58"/>
      <c r="NOD56" s="58"/>
      <c r="NOE56" s="58"/>
      <c r="NOF56" s="58"/>
      <c r="NOG56" s="58"/>
      <c r="NOH56" s="58"/>
      <c r="NOI56" s="58"/>
      <c r="NOJ56" s="58"/>
      <c r="NOK56" s="58"/>
      <c r="NOL56" s="58"/>
      <c r="NOM56" s="58"/>
      <c r="NON56" s="58"/>
      <c r="NOO56" s="58"/>
      <c r="NOP56" s="58"/>
      <c r="NOQ56" s="58"/>
      <c r="NOR56" s="58"/>
      <c r="NOS56" s="58"/>
      <c r="NOT56" s="58"/>
      <c r="NOU56" s="58"/>
      <c r="NOV56" s="58"/>
      <c r="NOW56" s="58"/>
      <c r="NOX56" s="58"/>
      <c r="NOY56" s="58"/>
      <c r="NOZ56" s="58"/>
      <c r="NPA56" s="58"/>
      <c r="NPB56" s="58"/>
      <c r="NPC56" s="58"/>
      <c r="NPD56" s="58"/>
      <c r="NPE56" s="58"/>
      <c r="NPF56" s="58"/>
      <c r="NPG56" s="58"/>
      <c r="NPH56" s="58"/>
      <c r="NPI56" s="58"/>
      <c r="NPJ56" s="58"/>
      <c r="NPK56" s="58"/>
      <c r="NPL56" s="58"/>
      <c r="NPM56" s="58"/>
      <c r="NPN56" s="58"/>
      <c r="NPO56" s="58"/>
      <c r="NPP56" s="58"/>
      <c r="NPQ56" s="58"/>
      <c r="NPR56" s="58"/>
      <c r="NPS56" s="58"/>
      <c r="NPT56" s="58"/>
      <c r="NPU56" s="58"/>
      <c r="NPV56" s="58"/>
      <c r="NPW56" s="58"/>
      <c r="NPX56" s="58"/>
      <c r="NPY56" s="58"/>
      <c r="NPZ56" s="58"/>
      <c r="NQA56" s="58"/>
      <c r="NQB56" s="58"/>
      <c r="NQC56" s="58"/>
      <c r="NQD56" s="58"/>
      <c r="NQE56" s="58"/>
      <c r="NQF56" s="58"/>
      <c r="NQG56" s="58"/>
      <c r="NQH56" s="58"/>
      <c r="NQI56" s="58"/>
      <c r="NQJ56" s="58"/>
      <c r="NQK56" s="58"/>
      <c r="NQL56" s="58"/>
      <c r="NQM56" s="58"/>
      <c r="NQN56" s="58"/>
      <c r="NQO56" s="58"/>
      <c r="NQP56" s="58"/>
      <c r="NQQ56" s="58"/>
      <c r="NQR56" s="58"/>
      <c r="NQS56" s="58"/>
      <c r="NQT56" s="58"/>
      <c r="NQU56" s="58"/>
      <c r="NQV56" s="58"/>
      <c r="NQW56" s="58"/>
      <c r="NQX56" s="58"/>
      <c r="NQY56" s="58"/>
      <c r="NQZ56" s="58"/>
      <c r="NRA56" s="58"/>
      <c r="NRB56" s="58"/>
      <c r="NRC56" s="58"/>
      <c r="NRD56" s="58"/>
      <c r="NRE56" s="58"/>
      <c r="NRF56" s="58"/>
      <c r="NRG56" s="58"/>
      <c r="NRH56" s="58"/>
      <c r="NRI56" s="58"/>
      <c r="NRJ56" s="58"/>
      <c r="NRK56" s="58"/>
      <c r="NRL56" s="58"/>
      <c r="NRM56" s="58"/>
      <c r="NRN56" s="58"/>
      <c r="NRO56" s="58"/>
      <c r="NRP56" s="58"/>
      <c r="NRQ56" s="58"/>
      <c r="NRR56" s="58"/>
      <c r="NRS56" s="58"/>
      <c r="NRT56" s="58"/>
      <c r="NRU56" s="58"/>
      <c r="NRV56" s="58"/>
      <c r="NRW56" s="58"/>
      <c r="NRX56" s="58"/>
      <c r="NRY56" s="58"/>
      <c r="NRZ56" s="58"/>
      <c r="NSA56" s="58"/>
      <c r="NSB56" s="58"/>
      <c r="NSC56" s="58"/>
      <c r="NSD56" s="58"/>
      <c r="NSE56" s="58"/>
      <c r="NSF56" s="58"/>
      <c r="NSG56" s="58"/>
      <c r="NSH56" s="58"/>
      <c r="NSI56" s="58"/>
      <c r="NSJ56" s="58"/>
      <c r="NSK56" s="58"/>
      <c r="NSL56" s="58"/>
      <c r="NSM56" s="58"/>
      <c r="NSN56" s="58"/>
      <c r="NSO56" s="58"/>
      <c r="NSP56" s="58"/>
      <c r="NSQ56" s="58"/>
      <c r="NSR56" s="58"/>
      <c r="NSS56" s="58"/>
      <c r="NST56" s="58"/>
      <c r="NSU56" s="58"/>
      <c r="NSV56" s="58"/>
      <c r="NSW56" s="58"/>
      <c r="NSX56" s="58"/>
      <c r="NSY56" s="58"/>
      <c r="NSZ56" s="58"/>
      <c r="NTA56" s="58"/>
      <c r="NTB56" s="58"/>
      <c r="NTC56" s="58"/>
      <c r="NTD56" s="58"/>
      <c r="NTE56" s="58"/>
      <c r="NTF56" s="58"/>
      <c r="NTG56" s="58"/>
      <c r="NTH56" s="58"/>
      <c r="NTI56" s="58"/>
      <c r="NTJ56" s="58"/>
      <c r="NTK56" s="58"/>
      <c r="NTL56" s="58"/>
      <c r="NTM56" s="58"/>
      <c r="NTN56" s="58"/>
      <c r="NTO56" s="58"/>
      <c r="NTP56" s="58"/>
      <c r="NTQ56" s="58"/>
      <c r="NTR56" s="58"/>
      <c r="NTS56" s="58"/>
      <c r="NTT56" s="58"/>
      <c r="NTU56" s="58"/>
      <c r="NTV56" s="58"/>
      <c r="NTW56" s="58"/>
      <c r="NTX56" s="58"/>
      <c r="NTY56" s="58"/>
      <c r="NTZ56" s="58"/>
      <c r="NUA56" s="58"/>
      <c r="NUB56" s="58"/>
      <c r="NUC56" s="58"/>
      <c r="NUD56" s="58"/>
      <c r="NUE56" s="58"/>
      <c r="NUF56" s="58"/>
      <c r="NUG56" s="58"/>
      <c r="NUH56" s="58"/>
      <c r="NUI56" s="58"/>
      <c r="NUJ56" s="58"/>
      <c r="NUK56" s="58"/>
      <c r="NUL56" s="58"/>
      <c r="NUM56" s="58"/>
      <c r="NUN56" s="58"/>
      <c r="NUO56" s="58"/>
      <c r="NUP56" s="58"/>
      <c r="NUQ56" s="58"/>
      <c r="NUR56" s="58"/>
      <c r="NUS56" s="58"/>
      <c r="NUT56" s="58"/>
      <c r="NUU56" s="58"/>
      <c r="NUV56" s="58"/>
      <c r="NUW56" s="58"/>
      <c r="NUX56" s="58"/>
      <c r="NUY56" s="58"/>
      <c r="NUZ56" s="58"/>
      <c r="NVA56" s="58"/>
      <c r="NVB56" s="58"/>
      <c r="NVC56" s="58"/>
      <c r="NVD56" s="58"/>
      <c r="NVE56" s="58"/>
      <c r="NVF56" s="58"/>
      <c r="NVG56" s="58"/>
      <c r="NVH56" s="58"/>
      <c r="NVI56" s="58"/>
      <c r="NVJ56" s="58"/>
      <c r="NVK56" s="58"/>
      <c r="NVL56" s="58"/>
      <c r="NVM56" s="58"/>
      <c r="NVN56" s="58"/>
      <c r="NVO56" s="58"/>
      <c r="NVP56" s="58"/>
      <c r="NVQ56" s="58"/>
      <c r="NVR56" s="58"/>
      <c r="NVS56" s="58"/>
      <c r="NVT56" s="58"/>
      <c r="NVU56" s="58"/>
      <c r="NVV56" s="58"/>
      <c r="NVW56" s="58"/>
      <c r="NVX56" s="58"/>
      <c r="NVY56" s="58"/>
      <c r="NVZ56" s="58"/>
      <c r="NWA56" s="58"/>
      <c r="NWB56" s="58"/>
      <c r="NWC56" s="58"/>
      <c r="NWD56" s="58"/>
      <c r="NWE56" s="58"/>
      <c r="NWF56" s="58"/>
      <c r="NWG56" s="58"/>
      <c r="NWH56" s="58"/>
      <c r="NWI56" s="58"/>
      <c r="NWJ56" s="58"/>
      <c r="NWK56" s="58"/>
      <c r="NWL56" s="58"/>
      <c r="NWM56" s="58"/>
      <c r="NWN56" s="58"/>
      <c r="NWO56" s="58"/>
      <c r="NWP56" s="58"/>
      <c r="NWQ56" s="58"/>
      <c r="NWR56" s="58"/>
      <c r="NWS56" s="58"/>
      <c r="NWT56" s="58"/>
      <c r="NWU56" s="58"/>
      <c r="NWV56" s="58"/>
      <c r="NWW56" s="58"/>
      <c r="NWX56" s="58"/>
      <c r="NWY56" s="58"/>
      <c r="NWZ56" s="58"/>
      <c r="NXA56" s="58"/>
      <c r="NXB56" s="58"/>
      <c r="NXC56" s="58"/>
      <c r="NXD56" s="58"/>
      <c r="NXE56" s="58"/>
      <c r="NXF56" s="58"/>
      <c r="NXG56" s="58"/>
      <c r="NXH56" s="58"/>
      <c r="NXI56" s="58"/>
      <c r="NXJ56" s="58"/>
      <c r="NXK56" s="58"/>
      <c r="NXL56" s="58"/>
      <c r="NXM56" s="58"/>
      <c r="NXN56" s="58"/>
      <c r="NXO56" s="58"/>
      <c r="NXP56" s="58"/>
      <c r="NXQ56" s="58"/>
      <c r="NXR56" s="58"/>
      <c r="NXS56" s="58"/>
      <c r="NXT56" s="58"/>
      <c r="NXU56" s="58"/>
      <c r="NXV56" s="58"/>
      <c r="NXW56" s="58"/>
      <c r="NXX56" s="58"/>
      <c r="NXY56" s="58"/>
      <c r="NXZ56" s="58"/>
      <c r="NYA56" s="58"/>
      <c r="NYB56" s="58"/>
      <c r="NYC56" s="58"/>
      <c r="NYD56" s="58"/>
      <c r="NYE56" s="58"/>
      <c r="NYF56" s="58"/>
      <c r="NYG56" s="58"/>
      <c r="NYH56" s="58"/>
      <c r="NYI56" s="58"/>
      <c r="NYJ56" s="58"/>
      <c r="NYK56" s="58"/>
      <c r="NYL56" s="58"/>
      <c r="NYM56" s="58"/>
      <c r="NYN56" s="58"/>
      <c r="NYO56" s="58"/>
      <c r="NYP56" s="58"/>
      <c r="NYQ56" s="58"/>
      <c r="NYR56" s="58"/>
      <c r="NYS56" s="58"/>
      <c r="NYT56" s="58"/>
      <c r="NYU56" s="58"/>
      <c r="NYV56" s="58"/>
      <c r="NYW56" s="58"/>
      <c r="NYX56" s="58"/>
      <c r="NYY56" s="58"/>
      <c r="NYZ56" s="58"/>
      <c r="NZA56" s="58"/>
      <c r="NZB56" s="58"/>
      <c r="NZC56" s="58"/>
      <c r="NZD56" s="58"/>
      <c r="NZE56" s="58"/>
      <c r="NZF56" s="58"/>
      <c r="NZG56" s="58"/>
      <c r="NZH56" s="58"/>
      <c r="NZI56" s="58"/>
      <c r="NZJ56" s="58"/>
      <c r="NZK56" s="58"/>
      <c r="NZL56" s="58"/>
      <c r="NZM56" s="58"/>
      <c r="NZN56" s="58"/>
      <c r="NZO56" s="58"/>
      <c r="NZP56" s="58"/>
      <c r="NZQ56" s="58"/>
      <c r="NZR56" s="58"/>
      <c r="NZS56" s="58"/>
      <c r="NZT56" s="58"/>
      <c r="NZU56" s="58"/>
      <c r="NZV56" s="58"/>
      <c r="NZW56" s="58"/>
      <c r="NZX56" s="58"/>
      <c r="NZY56" s="58"/>
      <c r="NZZ56" s="58"/>
      <c r="OAA56" s="58"/>
      <c r="OAB56" s="58"/>
      <c r="OAC56" s="58"/>
      <c r="OAD56" s="58"/>
      <c r="OAE56" s="58"/>
      <c r="OAF56" s="58"/>
      <c r="OAG56" s="58"/>
      <c r="OAH56" s="58"/>
      <c r="OAI56" s="58"/>
      <c r="OAJ56" s="58"/>
      <c r="OAK56" s="58"/>
      <c r="OAL56" s="58"/>
      <c r="OAM56" s="58"/>
      <c r="OAN56" s="58"/>
      <c r="OAO56" s="58"/>
      <c r="OAP56" s="58"/>
      <c r="OAQ56" s="58"/>
      <c r="OAR56" s="58"/>
      <c r="OAS56" s="58"/>
      <c r="OAT56" s="58"/>
      <c r="OAU56" s="58"/>
      <c r="OAV56" s="58"/>
      <c r="OAW56" s="58"/>
      <c r="OAX56" s="58"/>
      <c r="OAY56" s="58"/>
      <c r="OAZ56" s="58"/>
      <c r="OBA56" s="58"/>
      <c r="OBB56" s="58"/>
      <c r="OBC56" s="58"/>
      <c r="OBD56" s="58"/>
      <c r="OBE56" s="58"/>
      <c r="OBF56" s="58"/>
      <c r="OBG56" s="58"/>
      <c r="OBH56" s="58"/>
      <c r="OBI56" s="58"/>
      <c r="OBJ56" s="58"/>
      <c r="OBK56" s="58"/>
      <c r="OBL56" s="58"/>
      <c r="OBM56" s="58"/>
      <c r="OBN56" s="58"/>
      <c r="OBO56" s="58"/>
      <c r="OBP56" s="58"/>
      <c r="OBQ56" s="58"/>
      <c r="OBR56" s="58"/>
      <c r="OBS56" s="58"/>
      <c r="OBT56" s="58"/>
      <c r="OBU56" s="58"/>
      <c r="OBV56" s="58"/>
      <c r="OBW56" s="58"/>
      <c r="OBX56" s="58"/>
      <c r="OBY56" s="58"/>
      <c r="OBZ56" s="58"/>
      <c r="OCA56" s="58"/>
      <c r="OCB56" s="58"/>
      <c r="OCC56" s="58"/>
      <c r="OCD56" s="58"/>
      <c r="OCE56" s="58"/>
      <c r="OCF56" s="58"/>
      <c r="OCG56" s="58"/>
      <c r="OCH56" s="58"/>
      <c r="OCI56" s="58"/>
      <c r="OCJ56" s="58"/>
      <c r="OCK56" s="58"/>
      <c r="OCL56" s="58"/>
      <c r="OCM56" s="58"/>
      <c r="OCN56" s="58"/>
      <c r="OCO56" s="58"/>
      <c r="OCP56" s="58"/>
      <c r="OCQ56" s="58"/>
      <c r="OCR56" s="58"/>
      <c r="OCS56" s="58"/>
      <c r="OCT56" s="58"/>
      <c r="OCU56" s="58"/>
      <c r="OCV56" s="58"/>
      <c r="OCW56" s="58"/>
      <c r="OCX56" s="58"/>
      <c r="OCY56" s="58"/>
      <c r="OCZ56" s="58"/>
      <c r="ODA56" s="58"/>
      <c r="ODB56" s="58"/>
      <c r="ODC56" s="58"/>
      <c r="ODD56" s="58"/>
      <c r="ODE56" s="58"/>
      <c r="ODF56" s="58"/>
      <c r="ODG56" s="58"/>
      <c r="ODH56" s="58"/>
      <c r="ODI56" s="58"/>
      <c r="ODJ56" s="58"/>
      <c r="ODK56" s="58"/>
      <c r="ODL56" s="58"/>
      <c r="ODM56" s="58"/>
      <c r="ODN56" s="58"/>
      <c r="ODO56" s="58"/>
      <c r="ODP56" s="58"/>
      <c r="ODQ56" s="58"/>
      <c r="ODR56" s="58"/>
      <c r="ODS56" s="58"/>
      <c r="ODT56" s="58"/>
      <c r="ODU56" s="58"/>
      <c r="ODV56" s="58"/>
      <c r="ODW56" s="58"/>
      <c r="ODX56" s="58"/>
      <c r="ODY56" s="58"/>
      <c r="ODZ56" s="58"/>
      <c r="OEA56" s="58"/>
      <c r="OEB56" s="58"/>
      <c r="OEC56" s="58"/>
      <c r="OED56" s="58"/>
      <c r="OEE56" s="58"/>
      <c r="OEF56" s="58"/>
      <c r="OEG56" s="58"/>
      <c r="OEH56" s="58"/>
      <c r="OEI56" s="58"/>
      <c r="OEJ56" s="58"/>
      <c r="OEK56" s="58"/>
      <c r="OEL56" s="58"/>
      <c r="OEM56" s="58"/>
      <c r="OEN56" s="58"/>
      <c r="OEO56" s="58"/>
      <c r="OEP56" s="58"/>
      <c r="OEQ56" s="58"/>
      <c r="OER56" s="58"/>
      <c r="OES56" s="58"/>
      <c r="OET56" s="58"/>
      <c r="OEU56" s="58"/>
      <c r="OEV56" s="58"/>
      <c r="OEW56" s="58"/>
      <c r="OEX56" s="58"/>
      <c r="OEY56" s="58"/>
      <c r="OEZ56" s="58"/>
      <c r="OFA56" s="58"/>
      <c r="OFB56" s="58"/>
      <c r="OFC56" s="58"/>
      <c r="OFD56" s="58"/>
      <c r="OFE56" s="58"/>
      <c r="OFF56" s="58"/>
      <c r="OFG56" s="58"/>
      <c r="OFH56" s="58"/>
      <c r="OFI56" s="58"/>
      <c r="OFJ56" s="58"/>
      <c r="OFK56" s="58"/>
      <c r="OFL56" s="58"/>
      <c r="OFM56" s="58"/>
      <c r="OFN56" s="58"/>
      <c r="OFO56" s="58"/>
      <c r="OFP56" s="58"/>
      <c r="OFQ56" s="58"/>
      <c r="OFR56" s="58"/>
      <c r="OFS56" s="58"/>
      <c r="OFT56" s="58"/>
      <c r="OFU56" s="58"/>
      <c r="OFV56" s="58"/>
      <c r="OFW56" s="58"/>
      <c r="OFX56" s="58"/>
      <c r="OFY56" s="58"/>
      <c r="OFZ56" s="58"/>
      <c r="OGA56" s="58"/>
      <c r="OGB56" s="58"/>
      <c r="OGC56" s="58"/>
      <c r="OGD56" s="58"/>
      <c r="OGE56" s="58"/>
      <c r="OGF56" s="58"/>
      <c r="OGG56" s="58"/>
      <c r="OGH56" s="58"/>
      <c r="OGI56" s="58"/>
      <c r="OGJ56" s="58"/>
      <c r="OGK56" s="58"/>
      <c r="OGL56" s="58"/>
      <c r="OGM56" s="58"/>
      <c r="OGN56" s="58"/>
      <c r="OGO56" s="58"/>
      <c r="OGP56" s="58"/>
      <c r="OGQ56" s="58"/>
      <c r="OGR56" s="58"/>
      <c r="OGS56" s="58"/>
      <c r="OGT56" s="58"/>
      <c r="OGU56" s="58"/>
      <c r="OGV56" s="58"/>
      <c r="OGW56" s="58"/>
      <c r="OGX56" s="58"/>
      <c r="OGY56" s="58"/>
      <c r="OGZ56" s="58"/>
      <c r="OHA56" s="58"/>
      <c r="OHB56" s="58"/>
      <c r="OHC56" s="58"/>
      <c r="OHD56" s="58"/>
      <c r="OHE56" s="58"/>
      <c r="OHF56" s="58"/>
      <c r="OHG56" s="58"/>
      <c r="OHH56" s="58"/>
      <c r="OHI56" s="58"/>
      <c r="OHJ56" s="58"/>
      <c r="OHK56" s="58"/>
      <c r="OHL56" s="58"/>
      <c r="OHM56" s="58"/>
      <c r="OHN56" s="58"/>
      <c r="OHO56" s="58"/>
      <c r="OHP56" s="58"/>
      <c r="OHQ56" s="58"/>
      <c r="OHR56" s="58"/>
      <c r="OHS56" s="58"/>
      <c r="OHT56" s="58"/>
      <c r="OHU56" s="58"/>
      <c r="OHV56" s="58"/>
      <c r="OHW56" s="58"/>
      <c r="OHX56" s="58"/>
      <c r="OHY56" s="58"/>
      <c r="OHZ56" s="58"/>
      <c r="OIA56" s="58"/>
      <c r="OIB56" s="58"/>
      <c r="OIC56" s="58"/>
      <c r="OID56" s="58"/>
      <c r="OIE56" s="58"/>
      <c r="OIF56" s="58"/>
      <c r="OIG56" s="58"/>
      <c r="OIH56" s="58"/>
      <c r="OII56" s="58"/>
      <c r="OIJ56" s="58"/>
      <c r="OIK56" s="58"/>
      <c r="OIL56" s="58"/>
      <c r="OIM56" s="58"/>
      <c r="OIN56" s="58"/>
      <c r="OIO56" s="58"/>
      <c r="OIP56" s="58"/>
      <c r="OIQ56" s="58"/>
      <c r="OIR56" s="58"/>
      <c r="OIS56" s="58"/>
      <c r="OIT56" s="58"/>
      <c r="OIU56" s="58"/>
      <c r="OIV56" s="58"/>
      <c r="OIW56" s="58"/>
      <c r="OIX56" s="58"/>
      <c r="OIY56" s="58"/>
      <c r="OIZ56" s="58"/>
      <c r="OJA56" s="58"/>
      <c r="OJB56" s="58"/>
      <c r="OJC56" s="58"/>
      <c r="OJD56" s="58"/>
      <c r="OJE56" s="58"/>
      <c r="OJF56" s="58"/>
      <c r="OJG56" s="58"/>
      <c r="OJH56" s="58"/>
      <c r="OJI56" s="58"/>
      <c r="OJJ56" s="58"/>
      <c r="OJK56" s="58"/>
      <c r="OJL56" s="58"/>
      <c r="OJM56" s="58"/>
      <c r="OJN56" s="58"/>
      <c r="OJO56" s="58"/>
      <c r="OJP56" s="58"/>
      <c r="OJQ56" s="58"/>
      <c r="OJR56" s="58"/>
      <c r="OJS56" s="58"/>
      <c r="OJT56" s="58"/>
      <c r="OJU56" s="58"/>
      <c r="OJV56" s="58"/>
      <c r="OJW56" s="58"/>
      <c r="OJX56" s="58"/>
      <c r="OJY56" s="58"/>
      <c r="OJZ56" s="58"/>
      <c r="OKA56" s="58"/>
      <c r="OKB56" s="58"/>
      <c r="OKC56" s="58"/>
      <c r="OKD56" s="58"/>
      <c r="OKE56" s="58"/>
      <c r="OKF56" s="58"/>
      <c r="OKG56" s="58"/>
      <c r="OKH56" s="58"/>
      <c r="OKI56" s="58"/>
      <c r="OKJ56" s="58"/>
      <c r="OKK56" s="58"/>
      <c r="OKL56" s="58"/>
      <c r="OKM56" s="58"/>
      <c r="OKN56" s="58"/>
      <c r="OKO56" s="58"/>
      <c r="OKP56" s="58"/>
      <c r="OKQ56" s="58"/>
      <c r="OKR56" s="58"/>
      <c r="OKS56" s="58"/>
      <c r="OKT56" s="58"/>
      <c r="OKU56" s="58"/>
      <c r="OKV56" s="58"/>
      <c r="OKW56" s="58"/>
      <c r="OKX56" s="58"/>
      <c r="OKY56" s="58"/>
      <c r="OKZ56" s="58"/>
      <c r="OLA56" s="58"/>
      <c r="OLB56" s="58"/>
      <c r="OLC56" s="58"/>
      <c r="OLD56" s="58"/>
      <c r="OLE56" s="58"/>
      <c r="OLF56" s="58"/>
      <c r="OLG56" s="58"/>
      <c r="OLH56" s="58"/>
      <c r="OLI56" s="58"/>
      <c r="OLJ56" s="58"/>
      <c r="OLK56" s="58"/>
      <c r="OLL56" s="58"/>
      <c r="OLM56" s="58"/>
      <c r="OLN56" s="58"/>
      <c r="OLO56" s="58"/>
      <c r="OLP56" s="58"/>
      <c r="OLQ56" s="58"/>
      <c r="OLR56" s="58"/>
      <c r="OLS56" s="58"/>
      <c r="OLT56" s="58"/>
      <c r="OLU56" s="58"/>
      <c r="OLV56" s="58"/>
      <c r="OLW56" s="58"/>
      <c r="OLX56" s="58"/>
      <c r="OLY56" s="58"/>
      <c r="OLZ56" s="58"/>
      <c r="OMA56" s="58"/>
      <c r="OMB56" s="58"/>
      <c r="OMC56" s="58"/>
      <c r="OMD56" s="58"/>
      <c r="OME56" s="58"/>
      <c r="OMF56" s="58"/>
      <c r="OMG56" s="58"/>
      <c r="OMH56" s="58"/>
      <c r="OMI56" s="58"/>
      <c r="OMJ56" s="58"/>
      <c r="OMK56" s="58"/>
      <c r="OML56" s="58"/>
      <c r="OMM56" s="58"/>
      <c r="OMN56" s="58"/>
      <c r="OMO56" s="58"/>
      <c r="OMP56" s="58"/>
      <c r="OMQ56" s="58"/>
      <c r="OMR56" s="58"/>
      <c r="OMS56" s="58"/>
      <c r="OMT56" s="58"/>
      <c r="OMU56" s="58"/>
      <c r="OMV56" s="58"/>
      <c r="OMW56" s="58"/>
      <c r="OMX56" s="58"/>
      <c r="OMY56" s="58"/>
      <c r="OMZ56" s="58"/>
      <c r="ONA56" s="58"/>
      <c r="ONB56" s="58"/>
      <c r="ONC56" s="58"/>
      <c r="OND56" s="58"/>
      <c r="ONE56" s="58"/>
      <c r="ONF56" s="58"/>
      <c r="ONG56" s="58"/>
      <c r="ONH56" s="58"/>
      <c r="ONI56" s="58"/>
      <c r="ONJ56" s="58"/>
      <c r="ONK56" s="58"/>
      <c r="ONL56" s="58"/>
      <c r="ONM56" s="58"/>
      <c r="ONN56" s="58"/>
      <c r="ONO56" s="58"/>
      <c r="ONP56" s="58"/>
      <c r="ONQ56" s="58"/>
      <c r="ONR56" s="58"/>
      <c r="ONS56" s="58"/>
      <c r="ONT56" s="58"/>
      <c r="ONU56" s="58"/>
      <c r="ONV56" s="58"/>
      <c r="ONW56" s="58"/>
      <c r="ONX56" s="58"/>
      <c r="ONY56" s="58"/>
      <c r="ONZ56" s="58"/>
      <c r="OOA56" s="58"/>
      <c r="OOB56" s="58"/>
      <c r="OOC56" s="58"/>
      <c r="OOD56" s="58"/>
      <c r="OOE56" s="58"/>
      <c r="OOF56" s="58"/>
      <c r="OOG56" s="58"/>
      <c r="OOH56" s="58"/>
      <c r="OOI56" s="58"/>
      <c r="OOJ56" s="58"/>
      <c r="OOK56" s="58"/>
      <c r="OOL56" s="58"/>
      <c r="OOM56" s="58"/>
      <c r="OON56" s="58"/>
      <c r="OOO56" s="58"/>
      <c r="OOP56" s="58"/>
      <c r="OOQ56" s="58"/>
      <c r="OOR56" s="58"/>
      <c r="OOS56" s="58"/>
      <c r="OOT56" s="58"/>
      <c r="OOU56" s="58"/>
      <c r="OOV56" s="58"/>
      <c r="OOW56" s="58"/>
      <c r="OOX56" s="58"/>
      <c r="OOY56" s="58"/>
      <c r="OOZ56" s="58"/>
      <c r="OPA56" s="58"/>
      <c r="OPB56" s="58"/>
      <c r="OPC56" s="58"/>
      <c r="OPD56" s="58"/>
      <c r="OPE56" s="58"/>
      <c r="OPF56" s="58"/>
      <c r="OPG56" s="58"/>
      <c r="OPH56" s="58"/>
      <c r="OPI56" s="58"/>
      <c r="OPJ56" s="58"/>
      <c r="OPK56" s="58"/>
      <c r="OPL56" s="58"/>
      <c r="OPM56" s="58"/>
      <c r="OPN56" s="58"/>
      <c r="OPO56" s="58"/>
      <c r="OPP56" s="58"/>
      <c r="OPQ56" s="58"/>
      <c r="OPR56" s="58"/>
      <c r="OPS56" s="58"/>
      <c r="OPT56" s="58"/>
      <c r="OPU56" s="58"/>
      <c r="OPV56" s="58"/>
      <c r="OPW56" s="58"/>
      <c r="OPX56" s="58"/>
      <c r="OPY56" s="58"/>
      <c r="OPZ56" s="58"/>
      <c r="OQA56" s="58"/>
      <c r="OQB56" s="58"/>
      <c r="OQC56" s="58"/>
      <c r="OQD56" s="58"/>
      <c r="OQE56" s="58"/>
      <c r="OQF56" s="58"/>
      <c r="OQG56" s="58"/>
      <c r="OQH56" s="58"/>
      <c r="OQI56" s="58"/>
      <c r="OQJ56" s="58"/>
      <c r="OQK56" s="58"/>
      <c r="OQL56" s="58"/>
      <c r="OQM56" s="58"/>
      <c r="OQN56" s="58"/>
      <c r="OQO56" s="58"/>
      <c r="OQP56" s="58"/>
      <c r="OQQ56" s="58"/>
      <c r="OQR56" s="58"/>
      <c r="OQS56" s="58"/>
      <c r="OQT56" s="58"/>
      <c r="OQU56" s="58"/>
      <c r="OQV56" s="58"/>
      <c r="OQW56" s="58"/>
      <c r="OQX56" s="58"/>
      <c r="OQY56" s="58"/>
      <c r="OQZ56" s="58"/>
      <c r="ORA56" s="58"/>
      <c r="ORB56" s="58"/>
      <c r="ORC56" s="58"/>
      <c r="ORD56" s="58"/>
      <c r="ORE56" s="58"/>
      <c r="ORF56" s="58"/>
      <c r="ORG56" s="58"/>
      <c r="ORH56" s="58"/>
      <c r="ORI56" s="58"/>
      <c r="ORJ56" s="58"/>
      <c r="ORK56" s="58"/>
      <c r="ORL56" s="58"/>
      <c r="ORM56" s="58"/>
      <c r="ORN56" s="58"/>
      <c r="ORO56" s="58"/>
      <c r="ORP56" s="58"/>
      <c r="ORQ56" s="58"/>
      <c r="ORR56" s="58"/>
      <c r="ORS56" s="58"/>
      <c r="ORT56" s="58"/>
      <c r="ORU56" s="58"/>
      <c r="ORV56" s="58"/>
      <c r="ORW56" s="58"/>
      <c r="ORX56" s="58"/>
      <c r="ORY56" s="58"/>
      <c r="ORZ56" s="58"/>
      <c r="OSA56" s="58"/>
      <c r="OSB56" s="58"/>
      <c r="OSC56" s="58"/>
      <c r="OSD56" s="58"/>
      <c r="OSE56" s="58"/>
      <c r="OSF56" s="58"/>
      <c r="OSG56" s="58"/>
      <c r="OSH56" s="58"/>
      <c r="OSI56" s="58"/>
      <c r="OSJ56" s="58"/>
      <c r="OSK56" s="58"/>
      <c r="OSL56" s="58"/>
      <c r="OSM56" s="58"/>
      <c r="OSN56" s="58"/>
      <c r="OSO56" s="58"/>
      <c r="OSP56" s="58"/>
      <c r="OSQ56" s="58"/>
      <c r="OSR56" s="58"/>
      <c r="OSS56" s="58"/>
      <c r="OST56" s="58"/>
      <c r="OSU56" s="58"/>
      <c r="OSV56" s="58"/>
      <c r="OSW56" s="58"/>
      <c r="OSX56" s="58"/>
      <c r="OSY56" s="58"/>
      <c r="OSZ56" s="58"/>
      <c r="OTA56" s="58"/>
      <c r="OTB56" s="58"/>
      <c r="OTC56" s="58"/>
      <c r="OTD56" s="58"/>
      <c r="OTE56" s="58"/>
      <c r="OTF56" s="58"/>
      <c r="OTG56" s="58"/>
      <c r="OTH56" s="58"/>
      <c r="OTI56" s="58"/>
      <c r="OTJ56" s="58"/>
      <c r="OTK56" s="58"/>
      <c r="OTL56" s="58"/>
      <c r="OTM56" s="58"/>
      <c r="OTN56" s="58"/>
      <c r="OTO56" s="58"/>
      <c r="OTP56" s="58"/>
      <c r="OTQ56" s="58"/>
      <c r="OTR56" s="58"/>
      <c r="OTS56" s="58"/>
      <c r="OTT56" s="58"/>
      <c r="OTU56" s="58"/>
      <c r="OTV56" s="58"/>
      <c r="OTW56" s="58"/>
      <c r="OTX56" s="58"/>
      <c r="OTY56" s="58"/>
      <c r="OTZ56" s="58"/>
      <c r="OUA56" s="58"/>
      <c r="OUB56" s="58"/>
      <c r="OUC56" s="58"/>
      <c r="OUD56" s="58"/>
      <c r="OUE56" s="58"/>
      <c r="OUF56" s="58"/>
      <c r="OUG56" s="58"/>
      <c r="OUH56" s="58"/>
      <c r="OUI56" s="58"/>
      <c r="OUJ56" s="58"/>
      <c r="OUK56" s="58"/>
      <c r="OUL56" s="58"/>
      <c r="OUM56" s="58"/>
      <c r="OUN56" s="58"/>
      <c r="OUO56" s="58"/>
      <c r="OUP56" s="58"/>
      <c r="OUQ56" s="58"/>
      <c r="OUR56" s="58"/>
      <c r="OUS56" s="58"/>
      <c r="OUT56" s="58"/>
      <c r="OUU56" s="58"/>
      <c r="OUV56" s="58"/>
      <c r="OUW56" s="58"/>
      <c r="OUX56" s="58"/>
      <c r="OUY56" s="58"/>
      <c r="OUZ56" s="58"/>
      <c r="OVA56" s="58"/>
      <c r="OVB56" s="58"/>
      <c r="OVC56" s="58"/>
      <c r="OVD56" s="58"/>
      <c r="OVE56" s="58"/>
      <c r="OVF56" s="58"/>
      <c r="OVG56" s="58"/>
      <c r="OVH56" s="58"/>
      <c r="OVI56" s="58"/>
      <c r="OVJ56" s="58"/>
      <c r="OVK56" s="58"/>
      <c r="OVL56" s="58"/>
      <c r="OVM56" s="58"/>
      <c r="OVN56" s="58"/>
      <c r="OVO56" s="58"/>
      <c r="OVP56" s="58"/>
      <c r="OVQ56" s="58"/>
      <c r="OVR56" s="58"/>
      <c r="OVS56" s="58"/>
      <c r="OVT56" s="58"/>
      <c r="OVU56" s="58"/>
      <c r="OVV56" s="58"/>
      <c r="OVW56" s="58"/>
      <c r="OVX56" s="58"/>
      <c r="OVY56" s="58"/>
      <c r="OVZ56" s="58"/>
      <c r="OWA56" s="58"/>
      <c r="OWB56" s="58"/>
      <c r="OWC56" s="58"/>
      <c r="OWD56" s="58"/>
      <c r="OWE56" s="58"/>
      <c r="OWF56" s="58"/>
      <c r="OWG56" s="58"/>
      <c r="OWH56" s="58"/>
      <c r="OWI56" s="58"/>
      <c r="OWJ56" s="58"/>
      <c r="OWK56" s="58"/>
      <c r="OWL56" s="58"/>
      <c r="OWM56" s="58"/>
      <c r="OWN56" s="58"/>
      <c r="OWO56" s="58"/>
      <c r="OWP56" s="58"/>
      <c r="OWQ56" s="58"/>
      <c r="OWR56" s="58"/>
      <c r="OWS56" s="58"/>
      <c r="OWT56" s="58"/>
      <c r="OWU56" s="58"/>
      <c r="OWV56" s="58"/>
      <c r="OWW56" s="58"/>
      <c r="OWX56" s="58"/>
      <c r="OWY56" s="58"/>
      <c r="OWZ56" s="58"/>
      <c r="OXA56" s="58"/>
      <c r="OXB56" s="58"/>
      <c r="OXC56" s="58"/>
      <c r="OXD56" s="58"/>
      <c r="OXE56" s="58"/>
      <c r="OXF56" s="58"/>
      <c r="OXG56" s="58"/>
      <c r="OXH56" s="58"/>
      <c r="OXI56" s="58"/>
      <c r="OXJ56" s="58"/>
      <c r="OXK56" s="58"/>
      <c r="OXL56" s="58"/>
      <c r="OXM56" s="58"/>
      <c r="OXN56" s="58"/>
      <c r="OXO56" s="58"/>
      <c r="OXP56" s="58"/>
      <c r="OXQ56" s="58"/>
      <c r="OXR56" s="58"/>
      <c r="OXS56" s="58"/>
      <c r="OXT56" s="58"/>
      <c r="OXU56" s="58"/>
      <c r="OXV56" s="58"/>
      <c r="OXW56" s="58"/>
      <c r="OXX56" s="58"/>
      <c r="OXY56" s="58"/>
      <c r="OXZ56" s="58"/>
      <c r="OYA56" s="58"/>
      <c r="OYB56" s="58"/>
      <c r="OYC56" s="58"/>
      <c r="OYD56" s="58"/>
      <c r="OYE56" s="58"/>
      <c r="OYF56" s="58"/>
      <c r="OYG56" s="58"/>
      <c r="OYH56" s="58"/>
      <c r="OYI56" s="58"/>
      <c r="OYJ56" s="58"/>
      <c r="OYK56" s="58"/>
      <c r="OYL56" s="58"/>
      <c r="OYM56" s="58"/>
      <c r="OYN56" s="58"/>
      <c r="OYO56" s="58"/>
      <c r="OYP56" s="58"/>
      <c r="OYQ56" s="58"/>
      <c r="OYR56" s="58"/>
      <c r="OYS56" s="58"/>
      <c r="OYT56" s="58"/>
      <c r="OYU56" s="58"/>
      <c r="OYV56" s="58"/>
      <c r="OYW56" s="58"/>
      <c r="OYX56" s="58"/>
      <c r="OYY56" s="58"/>
      <c r="OYZ56" s="58"/>
      <c r="OZA56" s="58"/>
      <c r="OZB56" s="58"/>
      <c r="OZC56" s="58"/>
      <c r="OZD56" s="58"/>
      <c r="OZE56" s="58"/>
      <c r="OZF56" s="58"/>
      <c r="OZG56" s="58"/>
      <c r="OZH56" s="58"/>
      <c r="OZI56" s="58"/>
      <c r="OZJ56" s="58"/>
      <c r="OZK56" s="58"/>
      <c r="OZL56" s="58"/>
      <c r="OZM56" s="58"/>
      <c r="OZN56" s="58"/>
      <c r="OZO56" s="58"/>
      <c r="OZP56" s="58"/>
      <c r="OZQ56" s="58"/>
      <c r="OZR56" s="58"/>
      <c r="OZS56" s="58"/>
      <c r="OZT56" s="58"/>
      <c r="OZU56" s="58"/>
      <c r="OZV56" s="58"/>
      <c r="OZW56" s="58"/>
      <c r="OZX56" s="58"/>
      <c r="OZY56" s="58"/>
      <c r="OZZ56" s="58"/>
      <c r="PAA56" s="58"/>
      <c r="PAB56" s="58"/>
      <c r="PAC56" s="58"/>
      <c r="PAD56" s="58"/>
      <c r="PAE56" s="58"/>
      <c r="PAF56" s="58"/>
      <c r="PAG56" s="58"/>
      <c r="PAH56" s="58"/>
      <c r="PAI56" s="58"/>
      <c r="PAJ56" s="58"/>
      <c r="PAK56" s="58"/>
      <c r="PAL56" s="58"/>
      <c r="PAM56" s="58"/>
      <c r="PAN56" s="58"/>
      <c r="PAO56" s="58"/>
      <c r="PAP56" s="58"/>
      <c r="PAQ56" s="58"/>
      <c r="PAR56" s="58"/>
      <c r="PAS56" s="58"/>
      <c r="PAT56" s="58"/>
      <c r="PAU56" s="58"/>
      <c r="PAV56" s="58"/>
      <c r="PAW56" s="58"/>
      <c r="PAX56" s="58"/>
      <c r="PAY56" s="58"/>
      <c r="PAZ56" s="58"/>
      <c r="PBA56" s="58"/>
      <c r="PBB56" s="58"/>
      <c r="PBC56" s="58"/>
      <c r="PBD56" s="58"/>
      <c r="PBE56" s="58"/>
      <c r="PBF56" s="58"/>
      <c r="PBG56" s="58"/>
      <c r="PBH56" s="58"/>
      <c r="PBI56" s="58"/>
      <c r="PBJ56" s="58"/>
      <c r="PBK56" s="58"/>
      <c r="PBL56" s="58"/>
      <c r="PBM56" s="58"/>
      <c r="PBN56" s="58"/>
      <c r="PBO56" s="58"/>
      <c r="PBP56" s="58"/>
      <c r="PBQ56" s="58"/>
      <c r="PBR56" s="58"/>
      <c r="PBS56" s="58"/>
      <c r="PBT56" s="58"/>
      <c r="PBU56" s="58"/>
      <c r="PBV56" s="58"/>
      <c r="PBW56" s="58"/>
      <c r="PBX56" s="58"/>
      <c r="PBY56" s="58"/>
      <c r="PBZ56" s="58"/>
      <c r="PCA56" s="58"/>
      <c r="PCB56" s="58"/>
      <c r="PCC56" s="58"/>
      <c r="PCD56" s="58"/>
      <c r="PCE56" s="58"/>
      <c r="PCF56" s="58"/>
      <c r="PCG56" s="58"/>
      <c r="PCH56" s="58"/>
      <c r="PCI56" s="58"/>
      <c r="PCJ56" s="58"/>
      <c r="PCK56" s="58"/>
      <c r="PCL56" s="58"/>
      <c r="PCM56" s="58"/>
      <c r="PCN56" s="58"/>
      <c r="PCO56" s="58"/>
      <c r="PCP56" s="58"/>
      <c r="PCQ56" s="58"/>
      <c r="PCR56" s="58"/>
      <c r="PCS56" s="58"/>
      <c r="PCT56" s="58"/>
      <c r="PCU56" s="58"/>
      <c r="PCV56" s="58"/>
      <c r="PCW56" s="58"/>
      <c r="PCX56" s="58"/>
      <c r="PCY56" s="58"/>
      <c r="PCZ56" s="58"/>
      <c r="PDA56" s="58"/>
      <c r="PDB56" s="58"/>
      <c r="PDC56" s="58"/>
      <c r="PDD56" s="58"/>
      <c r="PDE56" s="58"/>
      <c r="PDF56" s="58"/>
      <c r="PDG56" s="58"/>
      <c r="PDH56" s="58"/>
      <c r="PDI56" s="58"/>
      <c r="PDJ56" s="58"/>
      <c r="PDK56" s="58"/>
      <c r="PDL56" s="58"/>
      <c r="PDM56" s="58"/>
      <c r="PDN56" s="58"/>
      <c r="PDO56" s="58"/>
      <c r="PDP56" s="58"/>
      <c r="PDQ56" s="58"/>
      <c r="PDR56" s="58"/>
      <c r="PDS56" s="58"/>
      <c r="PDT56" s="58"/>
      <c r="PDU56" s="58"/>
      <c r="PDV56" s="58"/>
      <c r="PDW56" s="58"/>
      <c r="PDX56" s="58"/>
      <c r="PDY56" s="58"/>
      <c r="PDZ56" s="58"/>
      <c r="PEA56" s="58"/>
      <c r="PEB56" s="58"/>
      <c r="PEC56" s="58"/>
      <c r="PED56" s="58"/>
      <c r="PEE56" s="58"/>
      <c r="PEF56" s="58"/>
      <c r="PEG56" s="58"/>
      <c r="PEH56" s="58"/>
      <c r="PEI56" s="58"/>
      <c r="PEJ56" s="58"/>
      <c r="PEK56" s="58"/>
      <c r="PEL56" s="58"/>
      <c r="PEM56" s="58"/>
      <c r="PEN56" s="58"/>
      <c r="PEO56" s="58"/>
      <c r="PEP56" s="58"/>
      <c r="PEQ56" s="58"/>
      <c r="PER56" s="58"/>
      <c r="PES56" s="58"/>
      <c r="PET56" s="58"/>
      <c r="PEU56" s="58"/>
      <c r="PEV56" s="58"/>
      <c r="PEW56" s="58"/>
      <c r="PEX56" s="58"/>
      <c r="PEY56" s="58"/>
      <c r="PEZ56" s="58"/>
      <c r="PFA56" s="58"/>
      <c r="PFB56" s="58"/>
      <c r="PFC56" s="58"/>
      <c r="PFD56" s="58"/>
      <c r="PFE56" s="58"/>
      <c r="PFF56" s="58"/>
      <c r="PFG56" s="58"/>
      <c r="PFH56" s="58"/>
      <c r="PFI56" s="58"/>
      <c r="PFJ56" s="58"/>
      <c r="PFK56" s="58"/>
      <c r="PFL56" s="58"/>
      <c r="PFM56" s="58"/>
      <c r="PFN56" s="58"/>
      <c r="PFO56" s="58"/>
      <c r="PFP56" s="58"/>
      <c r="PFQ56" s="58"/>
      <c r="PFR56" s="58"/>
      <c r="PFS56" s="58"/>
      <c r="PFT56" s="58"/>
      <c r="PFU56" s="58"/>
      <c r="PFV56" s="58"/>
      <c r="PFW56" s="58"/>
      <c r="PFX56" s="58"/>
      <c r="PFY56" s="58"/>
      <c r="PFZ56" s="58"/>
      <c r="PGA56" s="58"/>
      <c r="PGB56" s="58"/>
      <c r="PGC56" s="58"/>
      <c r="PGD56" s="58"/>
      <c r="PGE56" s="58"/>
      <c r="PGF56" s="58"/>
      <c r="PGG56" s="58"/>
      <c r="PGH56" s="58"/>
      <c r="PGI56" s="58"/>
      <c r="PGJ56" s="58"/>
      <c r="PGK56" s="58"/>
      <c r="PGL56" s="58"/>
      <c r="PGM56" s="58"/>
      <c r="PGN56" s="58"/>
      <c r="PGO56" s="58"/>
      <c r="PGP56" s="58"/>
      <c r="PGQ56" s="58"/>
      <c r="PGR56" s="58"/>
      <c r="PGS56" s="58"/>
      <c r="PGT56" s="58"/>
      <c r="PGU56" s="58"/>
      <c r="PGV56" s="58"/>
      <c r="PGW56" s="58"/>
      <c r="PGX56" s="58"/>
      <c r="PGY56" s="58"/>
      <c r="PGZ56" s="58"/>
      <c r="PHA56" s="58"/>
      <c r="PHB56" s="58"/>
      <c r="PHC56" s="58"/>
      <c r="PHD56" s="58"/>
      <c r="PHE56" s="58"/>
      <c r="PHF56" s="58"/>
      <c r="PHG56" s="58"/>
      <c r="PHH56" s="58"/>
      <c r="PHI56" s="58"/>
      <c r="PHJ56" s="58"/>
      <c r="PHK56" s="58"/>
      <c r="PHL56" s="58"/>
      <c r="PHM56" s="58"/>
      <c r="PHN56" s="58"/>
      <c r="PHO56" s="58"/>
      <c r="PHP56" s="58"/>
      <c r="PHQ56" s="58"/>
      <c r="PHR56" s="58"/>
      <c r="PHS56" s="58"/>
      <c r="PHT56" s="58"/>
      <c r="PHU56" s="58"/>
      <c r="PHV56" s="58"/>
      <c r="PHW56" s="58"/>
      <c r="PHX56" s="58"/>
      <c r="PHY56" s="58"/>
      <c r="PHZ56" s="58"/>
      <c r="PIA56" s="58"/>
      <c r="PIB56" s="58"/>
      <c r="PIC56" s="58"/>
      <c r="PID56" s="58"/>
      <c r="PIE56" s="58"/>
      <c r="PIF56" s="58"/>
      <c r="PIG56" s="58"/>
      <c r="PIH56" s="58"/>
      <c r="PII56" s="58"/>
      <c r="PIJ56" s="58"/>
      <c r="PIK56" s="58"/>
      <c r="PIL56" s="58"/>
      <c r="PIM56" s="58"/>
      <c r="PIN56" s="58"/>
      <c r="PIO56" s="58"/>
      <c r="PIP56" s="58"/>
      <c r="PIQ56" s="58"/>
      <c r="PIR56" s="58"/>
      <c r="PIS56" s="58"/>
      <c r="PIT56" s="58"/>
      <c r="PIU56" s="58"/>
      <c r="PIV56" s="58"/>
      <c r="PIW56" s="58"/>
      <c r="PIX56" s="58"/>
      <c r="PIY56" s="58"/>
      <c r="PIZ56" s="58"/>
      <c r="PJA56" s="58"/>
      <c r="PJB56" s="58"/>
      <c r="PJC56" s="58"/>
      <c r="PJD56" s="58"/>
      <c r="PJE56" s="58"/>
      <c r="PJF56" s="58"/>
      <c r="PJG56" s="58"/>
      <c r="PJH56" s="58"/>
      <c r="PJI56" s="58"/>
      <c r="PJJ56" s="58"/>
      <c r="PJK56" s="58"/>
      <c r="PJL56" s="58"/>
      <c r="PJM56" s="58"/>
      <c r="PJN56" s="58"/>
      <c r="PJO56" s="58"/>
      <c r="PJP56" s="58"/>
      <c r="PJQ56" s="58"/>
      <c r="PJR56" s="58"/>
      <c r="PJS56" s="58"/>
      <c r="PJT56" s="58"/>
      <c r="PJU56" s="58"/>
      <c r="PJV56" s="58"/>
      <c r="PJW56" s="58"/>
      <c r="PJX56" s="58"/>
      <c r="PJY56" s="58"/>
      <c r="PJZ56" s="58"/>
      <c r="PKA56" s="58"/>
      <c r="PKB56" s="58"/>
      <c r="PKC56" s="58"/>
      <c r="PKD56" s="58"/>
      <c r="PKE56" s="58"/>
      <c r="PKF56" s="58"/>
      <c r="PKG56" s="58"/>
      <c r="PKH56" s="58"/>
      <c r="PKI56" s="58"/>
      <c r="PKJ56" s="58"/>
      <c r="PKK56" s="58"/>
      <c r="PKL56" s="58"/>
      <c r="PKM56" s="58"/>
      <c r="PKN56" s="58"/>
      <c r="PKO56" s="58"/>
      <c r="PKP56" s="58"/>
      <c r="PKQ56" s="58"/>
      <c r="PKR56" s="58"/>
      <c r="PKS56" s="58"/>
      <c r="PKT56" s="58"/>
      <c r="PKU56" s="58"/>
      <c r="PKV56" s="58"/>
      <c r="PKW56" s="58"/>
      <c r="PKX56" s="58"/>
      <c r="PKY56" s="58"/>
      <c r="PKZ56" s="58"/>
      <c r="PLA56" s="58"/>
      <c r="PLB56" s="58"/>
      <c r="PLC56" s="58"/>
      <c r="PLD56" s="58"/>
      <c r="PLE56" s="58"/>
      <c r="PLF56" s="58"/>
      <c r="PLG56" s="58"/>
      <c r="PLH56" s="58"/>
      <c r="PLI56" s="58"/>
      <c r="PLJ56" s="58"/>
      <c r="PLK56" s="58"/>
      <c r="PLL56" s="58"/>
      <c r="PLM56" s="58"/>
      <c r="PLN56" s="58"/>
      <c r="PLO56" s="58"/>
      <c r="PLP56" s="58"/>
      <c r="PLQ56" s="58"/>
      <c r="PLR56" s="58"/>
      <c r="PLS56" s="58"/>
      <c r="PLT56" s="58"/>
      <c r="PLU56" s="58"/>
      <c r="PLV56" s="58"/>
      <c r="PLW56" s="58"/>
      <c r="PLX56" s="58"/>
      <c r="PLY56" s="58"/>
      <c r="PLZ56" s="58"/>
      <c r="PMA56" s="58"/>
      <c r="PMB56" s="58"/>
      <c r="PMC56" s="58"/>
      <c r="PMD56" s="58"/>
      <c r="PME56" s="58"/>
      <c r="PMF56" s="58"/>
      <c r="PMG56" s="58"/>
      <c r="PMH56" s="58"/>
      <c r="PMI56" s="58"/>
      <c r="PMJ56" s="58"/>
      <c r="PMK56" s="58"/>
      <c r="PML56" s="58"/>
      <c r="PMM56" s="58"/>
      <c r="PMN56" s="58"/>
      <c r="PMO56" s="58"/>
      <c r="PMP56" s="58"/>
      <c r="PMQ56" s="58"/>
      <c r="PMR56" s="58"/>
      <c r="PMS56" s="58"/>
      <c r="PMT56" s="58"/>
      <c r="PMU56" s="58"/>
      <c r="PMV56" s="58"/>
      <c r="PMW56" s="58"/>
      <c r="PMX56" s="58"/>
      <c r="PMY56" s="58"/>
      <c r="PMZ56" s="58"/>
      <c r="PNA56" s="58"/>
      <c r="PNB56" s="58"/>
      <c r="PNC56" s="58"/>
      <c r="PND56" s="58"/>
      <c r="PNE56" s="58"/>
      <c r="PNF56" s="58"/>
      <c r="PNG56" s="58"/>
      <c r="PNH56" s="58"/>
      <c r="PNI56" s="58"/>
      <c r="PNJ56" s="58"/>
      <c r="PNK56" s="58"/>
      <c r="PNL56" s="58"/>
      <c r="PNM56" s="58"/>
      <c r="PNN56" s="58"/>
      <c r="PNO56" s="58"/>
      <c r="PNP56" s="58"/>
      <c r="PNQ56" s="58"/>
      <c r="PNR56" s="58"/>
      <c r="PNS56" s="58"/>
      <c r="PNT56" s="58"/>
      <c r="PNU56" s="58"/>
      <c r="PNV56" s="58"/>
      <c r="PNW56" s="58"/>
      <c r="PNX56" s="58"/>
      <c r="PNY56" s="58"/>
      <c r="PNZ56" s="58"/>
      <c r="POA56" s="58"/>
      <c r="POB56" s="58"/>
      <c r="POC56" s="58"/>
      <c r="POD56" s="58"/>
      <c r="POE56" s="58"/>
      <c r="POF56" s="58"/>
      <c r="POG56" s="58"/>
      <c r="POH56" s="58"/>
      <c r="POI56" s="58"/>
      <c r="POJ56" s="58"/>
      <c r="POK56" s="58"/>
      <c r="POL56" s="58"/>
      <c r="POM56" s="58"/>
      <c r="PON56" s="58"/>
      <c r="POO56" s="58"/>
      <c r="POP56" s="58"/>
      <c r="POQ56" s="58"/>
      <c r="POR56" s="58"/>
      <c r="POS56" s="58"/>
      <c r="POT56" s="58"/>
      <c r="POU56" s="58"/>
      <c r="POV56" s="58"/>
      <c r="POW56" s="58"/>
      <c r="POX56" s="58"/>
      <c r="POY56" s="58"/>
      <c r="POZ56" s="58"/>
      <c r="PPA56" s="58"/>
      <c r="PPB56" s="58"/>
      <c r="PPC56" s="58"/>
      <c r="PPD56" s="58"/>
      <c r="PPE56" s="58"/>
      <c r="PPF56" s="58"/>
      <c r="PPG56" s="58"/>
      <c r="PPH56" s="58"/>
      <c r="PPI56" s="58"/>
      <c r="PPJ56" s="58"/>
      <c r="PPK56" s="58"/>
      <c r="PPL56" s="58"/>
      <c r="PPM56" s="58"/>
      <c r="PPN56" s="58"/>
      <c r="PPO56" s="58"/>
      <c r="PPP56" s="58"/>
      <c r="PPQ56" s="58"/>
      <c r="PPR56" s="58"/>
      <c r="PPS56" s="58"/>
      <c r="PPT56" s="58"/>
      <c r="PPU56" s="58"/>
      <c r="PPV56" s="58"/>
      <c r="PPW56" s="58"/>
      <c r="PPX56" s="58"/>
      <c r="PPY56" s="58"/>
      <c r="PPZ56" s="58"/>
      <c r="PQA56" s="58"/>
      <c r="PQB56" s="58"/>
      <c r="PQC56" s="58"/>
      <c r="PQD56" s="58"/>
      <c r="PQE56" s="58"/>
      <c r="PQF56" s="58"/>
      <c r="PQG56" s="58"/>
      <c r="PQH56" s="58"/>
      <c r="PQI56" s="58"/>
      <c r="PQJ56" s="58"/>
      <c r="PQK56" s="58"/>
      <c r="PQL56" s="58"/>
      <c r="PQM56" s="58"/>
      <c r="PQN56" s="58"/>
      <c r="PQO56" s="58"/>
      <c r="PQP56" s="58"/>
      <c r="PQQ56" s="58"/>
      <c r="PQR56" s="58"/>
      <c r="PQS56" s="58"/>
      <c r="PQT56" s="58"/>
      <c r="PQU56" s="58"/>
      <c r="PQV56" s="58"/>
      <c r="PQW56" s="58"/>
      <c r="PQX56" s="58"/>
      <c r="PQY56" s="58"/>
      <c r="PQZ56" s="58"/>
      <c r="PRA56" s="58"/>
      <c r="PRB56" s="58"/>
      <c r="PRC56" s="58"/>
      <c r="PRD56" s="58"/>
      <c r="PRE56" s="58"/>
      <c r="PRF56" s="58"/>
      <c r="PRG56" s="58"/>
      <c r="PRH56" s="58"/>
      <c r="PRI56" s="58"/>
      <c r="PRJ56" s="58"/>
      <c r="PRK56" s="58"/>
      <c r="PRL56" s="58"/>
      <c r="PRM56" s="58"/>
      <c r="PRN56" s="58"/>
      <c r="PRO56" s="58"/>
      <c r="PRP56" s="58"/>
      <c r="PRQ56" s="58"/>
      <c r="PRR56" s="58"/>
      <c r="PRS56" s="58"/>
      <c r="PRT56" s="58"/>
      <c r="PRU56" s="58"/>
      <c r="PRV56" s="58"/>
      <c r="PRW56" s="58"/>
      <c r="PRX56" s="58"/>
      <c r="PRY56" s="58"/>
      <c r="PRZ56" s="58"/>
      <c r="PSA56" s="58"/>
      <c r="PSB56" s="58"/>
      <c r="PSC56" s="58"/>
      <c r="PSD56" s="58"/>
      <c r="PSE56" s="58"/>
      <c r="PSF56" s="58"/>
      <c r="PSG56" s="58"/>
      <c r="PSH56" s="58"/>
      <c r="PSI56" s="58"/>
      <c r="PSJ56" s="58"/>
      <c r="PSK56" s="58"/>
      <c r="PSL56" s="58"/>
      <c r="PSM56" s="58"/>
      <c r="PSN56" s="58"/>
      <c r="PSO56" s="58"/>
      <c r="PSP56" s="58"/>
      <c r="PSQ56" s="58"/>
      <c r="PSR56" s="58"/>
      <c r="PSS56" s="58"/>
      <c r="PST56" s="58"/>
      <c r="PSU56" s="58"/>
      <c r="PSV56" s="58"/>
      <c r="PSW56" s="58"/>
      <c r="PSX56" s="58"/>
      <c r="PSY56" s="58"/>
      <c r="PSZ56" s="58"/>
      <c r="PTA56" s="58"/>
      <c r="PTB56" s="58"/>
      <c r="PTC56" s="58"/>
      <c r="PTD56" s="58"/>
      <c r="PTE56" s="58"/>
      <c r="PTF56" s="58"/>
      <c r="PTG56" s="58"/>
      <c r="PTH56" s="58"/>
      <c r="PTI56" s="58"/>
      <c r="PTJ56" s="58"/>
      <c r="PTK56" s="58"/>
      <c r="PTL56" s="58"/>
      <c r="PTM56" s="58"/>
      <c r="PTN56" s="58"/>
      <c r="PTO56" s="58"/>
      <c r="PTP56" s="58"/>
      <c r="PTQ56" s="58"/>
      <c r="PTR56" s="58"/>
      <c r="PTS56" s="58"/>
      <c r="PTT56" s="58"/>
      <c r="PTU56" s="58"/>
      <c r="PTV56" s="58"/>
      <c r="PTW56" s="58"/>
      <c r="PTX56" s="58"/>
      <c r="PTY56" s="58"/>
      <c r="PTZ56" s="58"/>
      <c r="PUA56" s="58"/>
      <c r="PUB56" s="58"/>
      <c r="PUC56" s="58"/>
      <c r="PUD56" s="58"/>
      <c r="PUE56" s="58"/>
      <c r="PUF56" s="58"/>
      <c r="PUG56" s="58"/>
      <c r="PUH56" s="58"/>
      <c r="PUI56" s="58"/>
      <c r="PUJ56" s="58"/>
      <c r="PUK56" s="58"/>
      <c r="PUL56" s="58"/>
      <c r="PUM56" s="58"/>
      <c r="PUN56" s="58"/>
      <c r="PUO56" s="58"/>
      <c r="PUP56" s="58"/>
      <c r="PUQ56" s="58"/>
      <c r="PUR56" s="58"/>
      <c r="PUS56" s="58"/>
      <c r="PUT56" s="58"/>
      <c r="PUU56" s="58"/>
      <c r="PUV56" s="58"/>
      <c r="PUW56" s="58"/>
      <c r="PUX56" s="58"/>
      <c r="PUY56" s="58"/>
      <c r="PUZ56" s="58"/>
      <c r="PVA56" s="58"/>
      <c r="PVB56" s="58"/>
      <c r="PVC56" s="58"/>
      <c r="PVD56" s="58"/>
      <c r="PVE56" s="58"/>
      <c r="PVF56" s="58"/>
      <c r="PVG56" s="58"/>
      <c r="PVH56" s="58"/>
      <c r="PVI56" s="58"/>
      <c r="PVJ56" s="58"/>
      <c r="PVK56" s="58"/>
      <c r="PVL56" s="58"/>
      <c r="PVM56" s="58"/>
      <c r="PVN56" s="58"/>
      <c r="PVO56" s="58"/>
      <c r="PVP56" s="58"/>
      <c r="PVQ56" s="58"/>
      <c r="PVR56" s="58"/>
      <c r="PVS56" s="58"/>
      <c r="PVT56" s="58"/>
      <c r="PVU56" s="58"/>
      <c r="PVV56" s="58"/>
      <c r="PVW56" s="58"/>
      <c r="PVX56" s="58"/>
      <c r="PVY56" s="58"/>
      <c r="PVZ56" s="58"/>
      <c r="PWA56" s="58"/>
      <c r="PWB56" s="58"/>
      <c r="PWC56" s="58"/>
      <c r="PWD56" s="58"/>
      <c r="PWE56" s="58"/>
      <c r="PWF56" s="58"/>
      <c r="PWG56" s="58"/>
      <c r="PWH56" s="58"/>
      <c r="PWI56" s="58"/>
      <c r="PWJ56" s="58"/>
      <c r="PWK56" s="58"/>
      <c r="PWL56" s="58"/>
      <c r="PWM56" s="58"/>
      <c r="PWN56" s="58"/>
      <c r="PWO56" s="58"/>
      <c r="PWP56" s="58"/>
      <c r="PWQ56" s="58"/>
      <c r="PWR56" s="58"/>
      <c r="PWS56" s="58"/>
      <c r="PWT56" s="58"/>
      <c r="PWU56" s="58"/>
      <c r="PWV56" s="58"/>
      <c r="PWW56" s="58"/>
      <c r="PWX56" s="58"/>
      <c r="PWY56" s="58"/>
      <c r="PWZ56" s="58"/>
      <c r="PXA56" s="58"/>
      <c r="PXB56" s="58"/>
      <c r="PXC56" s="58"/>
      <c r="PXD56" s="58"/>
      <c r="PXE56" s="58"/>
      <c r="PXF56" s="58"/>
      <c r="PXG56" s="58"/>
      <c r="PXH56" s="58"/>
      <c r="PXI56" s="58"/>
      <c r="PXJ56" s="58"/>
      <c r="PXK56" s="58"/>
      <c r="PXL56" s="58"/>
      <c r="PXM56" s="58"/>
      <c r="PXN56" s="58"/>
      <c r="PXO56" s="58"/>
      <c r="PXP56" s="58"/>
      <c r="PXQ56" s="58"/>
      <c r="PXR56" s="58"/>
      <c r="PXS56" s="58"/>
      <c r="PXT56" s="58"/>
      <c r="PXU56" s="58"/>
      <c r="PXV56" s="58"/>
      <c r="PXW56" s="58"/>
      <c r="PXX56" s="58"/>
      <c r="PXY56" s="58"/>
      <c r="PXZ56" s="58"/>
      <c r="PYA56" s="58"/>
      <c r="PYB56" s="58"/>
      <c r="PYC56" s="58"/>
      <c r="PYD56" s="58"/>
      <c r="PYE56" s="58"/>
      <c r="PYF56" s="58"/>
      <c r="PYG56" s="58"/>
      <c r="PYH56" s="58"/>
      <c r="PYI56" s="58"/>
      <c r="PYJ56" s="58"/>
      <c r="PYK56" s="58"/>
      <c r="PYL56" s="58"/>
      <c r="PYM56" s="58"/>
      <c r="PYN56" s="58"/>
      <c r="PYO56" s="58"/>
      <c r="PYP56" s="58"/>
      <c r="PYQ56" s="58"/>
      <c r="PYR56" s="58"/>
      <c r="PYS56" s="58"/>
      <c r="PYT56" s="58"/>
      <c r="PYU56" s="58"/>
      <c r="PYV56" s="58"/>
      <c r="PYW56" s="58"/>
      <c r="PYX56" s="58"/>
      <c r="PYY56" s="58"/>
      <c r="PYZ56" s="58"/>
      <c r="PZA56" s="58"/>
      <c r="PZB56" s="58"/>
      <c r="PZC56" s="58"/>
      <c r="PZD56" s="58"/>
      <c r="PZE56" s="58"/>
      <c r="PZF56" s="58"/>
      <c r="PZG56" s="58"/>
      <c r="PZH56" s="58"/>
      <c r="PZI56" s="58"/>
      <c r="PZJ56" s="58"/>
      <c r="PZK56" s="58"/>
      <c r="PZL56" s="58"/>
      <c r="PZM56" s="58"/>
      <c r="PZN56" s="58"/>
      <c r="PZO56" s="58"/>
      <c r="PZP56" s="58"/>
      <c r="PZQ56" s="58"/>
      <c r="PZR56" s="58"/>
      <c r="PZS56" s="58"/>
      <c r="PZT56" s="58"/>
      <c r="PZU56" s="58"/>
      <c r="PZV56" s="58"/>
      <c r="PZW56" s="58"/>
      <c r="PZX56" s="58"/>
      <c r="PZY56" s="58"/>
      <c r="PZZ56" s="58"/>
      <c r="QAA56" s="58"/>
      <c r="QAB56" s="58"/>
      <c r="QAC56" s="58"/>
      <c r="QAD56" s="58"/>
      <c r="QAE56" s="58"/>
      <c r="QAF56" s="58"/>
      <c r="QAG56" s="58"/>
      <c r="QAH56" s="58"/>
      <c r="QAI56" s="58"/>
      <c r="QAJ56" s="58"/>
      <c r="QAK56" s="58"/>
      <c r="QAL56" s="58"/>
      <c r="QAM56" s="58"/>
      <c r="QAN56" s="58"/>
      <c r="QAO56" s="58"/>
      <c r="QAP56" s="58"/>
      <c r="QAQ56" s="58"/>
      <c r="QAR56" s="58"/>
      <c r="QAS56" s="58"/>
      <c r="QAT56" s="58"/>
      <c r="QAU56" s="58"/>
      <c r="QAV56" s="58"/>
      <c r="QAW56" s="58"/>
      <c r="QAX56" s="58"/>
      <c r="QAY56" s="58"/>
      <c r="QAZ56" s="58"/>
      <c r="QBA56" s="58"/>
      <c r="QBB56" s="58"/>
      <c r="QBC56" s="58"/>
      <c r="QBD56" s="58"/>
      <c r="QBE56" s="58"/>
      <c r="QBF56" s="58"/>
      <c r="QBG56" s="58"/>
      <c r="QBH56" s="58"/>
      <c r="QBI56" s="58"/>
      <c r="QBJ56" s="58"/>
      <c r="QBK56" s="58"/>
      <c r="QBL56" s="58"/>
      <c r="QBM56" s="58"/>
      <c r="QBN56" s="58"/>
      <c r="QBO56" s="58"/>
      <c r="QBP56" s="58"/>
      <c r="QBQ56" s="58"/>
      <c r="QBR56" s="58"/>
      <c r="QBS56" s="58"/>
      <c r="QBT56" s="58"/>
      <c r="QBU56" s="58"/>
      <c r="QBV56" s="58"/>
      <c r="QBW56" s="58"/>
      <c r="QBX56" s="58"/>
      <c r="QBY56" s="58"/>
      <c r="QBZ56" s="58"/>
      <c r="QCA56" s="58"/>
      <c r="QCB56" s="58"/>
      <c r="QCC56" s="58"/>
      <c r="QCD56" s="58"/>
      <c r="QCE56" s="58"/>
      <c r="QCF56" s="58"/>
      <c r="QCG56" s="58"/>
      <c r="QCH56" s="58"/>
      <c r="QCI56" s="58"/>
      <c r="QCJ56" s="58"/>
      <c r="QCK56" s="58"/>
      <c r="QCL56" s="58"/>
      <c r="QCM56" s="58"/>
      <c r="QCN56" s="58"/>
      <c r="QCO56" s="58"/>
      <c r="QCP56" s="58"/>
      <c r="QCQ56" s="58"/>
      <c r="QCR56" s="58"/>
      <c r="QCS56" s="58"/>
      <c r="QCT56" s="58"/>
      <c r="QCU56" s="58"/>
      <c r="QCV56" s="58"/>
      <c r="QCW56" s="58"/>
      <c r="QCX56" s="58"/>
      <c r="QCY56" s="58"/>
      <c r="QCZ56" s="58"/>
      <c r="QDA56" s="58"/>
      <c r="QDB56" s="58"/>
      <c r="QDC56" s="58"/>
      <c r="QDD56" s="58"/>
      <c r="QDE56" s="58"/>
      <c r="QDF56" s="58"/>
      <c r="QDG56" s="58"/>
      <c r="QDH56" s="58"/>
      <c r="QDI56" s="58"/>
      <c r="QDJ56" s="58"/>
      <c r="QDK56" s="58"/>
      <c r="QDL56" s="58"/>
      <c r="QDM56" s="58"/>
      <c r="QDN56" s="58"/>
      <c r="QDO56" s="58"/>
      <c r="QDP56" s="58"/>
      <c r="QDQ56" s="58"/>
      <c r="QDR56" s="58"/>
      <c r="QDS56" s="58"/>
      <c r="QDT56" s="58"/>
      <c r="QDU56" s="58"/>
      <c r="QDV56" s="58"/>
      <c r="QDW56" s="58"/>
      <c r="QDX56" s="58"/>
      <c r="QDY56" s="58"/>
      <c r="QDZ56" s="58"/>
      <c r="QEA56" s="58"/>
      <c r="QEB56" s="58"/>
      <c r="QEC56" s="58"/>
      <c r="QED56" s="58"/>
      <c r="QEE56" s="58"/>
      <c r="QEF56" s="58"/>
      <c r="QEG56" s="58"/>
      <c r="QEH56" s="58"/>
      <c r="QEI56" s="58"/>
      <c r="QEJ56" s="58"/>
      <c r="QEK56" s="58"/>
      <c r="QEL56" s="58"/>
      <c r="QEM56" s="58"/>
      <c r="QEN56" s="58"/>
      <c r="QEO56" s="58"/>
      <c r="QEP56" s="58"/>
      <c r="QEQ56" s="58"/>
      <c r="QER56" s="58"/>
      <c r="QES56" s="58"/>
      <c r="QET56" s="58"/>
      <c r="QEU56" s="58"/>
      <c r="QEV56" s="58"/>
      <c r="QEW56" s="58"/>
      <c r="QEX56" s="58"/>
      <c r="QEY56" s="58"/>
      <c r="QEZ56" s="58"/>
      <c r="QFA56" s="58"/>
      <c r="QFB56" s="58"/>
      <c r="QFC56" s="58"/>
      <c r="QFD56" s="58"/>
      <c r="QFE56" s="58"/>
      <c r="QFF56" s="58"/>
      <c r="QFG56" s="58"/>
      <c r="QFH56" s="58"/>
      <c r="QFI56" s="58"/>
      <c r="QFJ56" s="58"/>
      <c r="QFK56" s="58"/>
      <c r="QFL56" s="58"/>
      <c r="QFM56" s="58"/>
      <c r="QFN56" s="58"/>
      <c r="QFO56" s="58"/>
      <c r="QFP56" s="58"/>
      <c r="QFQ56" s="58"/>
      <c r="QFR56" s="58"/>
      <c r="QFS56" s="58"/>
      <c r="QFT56" s="58"/>
      <c r="QFU56" s="58"/>
      <c r="QFV56" s="58"/>
      <c r="QFW56" s="58"/>
      <c r="QFX56" s="58"/>
      <c r="QFY56" s="58"/>
      <c r="QFZ56" s="58"/>
      <c r="QGA56" s="58"/>
      <c r="QGB56" s="58"/>
      <c r="QGC56" s="58"/>
      <c r="QGD56" s="58"/>
      <c r="QGE56" s="58"/>
      <c r="QGF56" s="58"/>
      <c r="QGG56" s="58"/>
      <c r="QGH56" s="58"/>
      <c r="QGI56" s="58"/>
      <c r="QGJ56" s="58"/>
      <c r="QGK56" s="58"/>
      <c r="QGL56" s="58"/>
      <c r="QGM56" s="58"/>
      <c r="QGN56" s="58"/>
      <c r="QGO56" s="58"/>
      <c r="QGP56" s="58"/>
      <c r="QGQ56" s="58"/>
      <c r="QGR56" s="58"/>
      <c r="QGS56" s="58"/>
      <c r="QGT56" s="58"/>
      <c r="QGU56" s="58"/>
      <c r="QGV56" s="58"/>
      <c r="QGW56" s="58"/>
      <c r="QGX56" s="58"/>
      <c r="QGY56" s="58"/>
      <c r="QGZ56" s="58"/>
      <c r="QHA56" s="58"/>
      <c r="QHB56" s="58"/>
      <c r="QHC56" s="58"/>
      <c r="QHD56" s="58"/>
      <c r="QHE56" s="58"/>
      <c r="QHF56" s="58"/>
      <c r="QHG56" s="58"/>
      <c r="QHH56" s="58"/>
      <c r="QHI56" s="58"/>
      <c r="QHJ56" s="58"/>
      <c r="QHK56" s="58"/>
      <c r="QHL56" s="58"/>
      <c r="QHM56" s="58"/>
      <c r="QHN56" s="58"/>
      <c r="QHO56" s="58"/>
      <c r="QHP56" s="58"/>
      <c r="QHQ56" s="58"/>
      <c r="QHR56" s="58"/>
      <c r="QHS56" s="58"/>
      <c r="QHT56" s="58"/>
      <c r="QHU56" s="58"/>
      <c r="QHV56" s="58"/>
      <c r="QHW56" s="58"/>
      <c r="QHX56" s="58"/>
      <c r="QHY56" s="58"/>
      <c r="QHZ56" s="58"/>
      <c r="QIA56" s="58"/>
      <c r="QIB56" s="58"/>
      <c r="QIC56" s="58"/>
      <c r="QID56" s="58"/>
      <c r="QIE56" s="58"/>
      <c r="QIF56" s="58"/>
      <c r="QIG56" s="58"/>
      <c r="QIH56" s="58"/>
      <c r="QII56" s="58"/>
      <c r="QIJ56" s="58"/>
      <c r="QIK56" s="58"/>
      <c r="QIL56" s="58"/>
      <c r="QIM56" s="58"/>
      <c r="QIN56" s="58"/>
      <c r="QIO56" s="58"/>
      <c r="QIP56" s="58"/>
      <c r="QIQ56" s="58"/>
      <c r="QIR56" s="58"/>
      <c r="QIS56" s="58"/>
      <c r="QIT56" s="58"/>
      <c r="QIU56" s="58"/>
      <c r="QIV56" s="58"/>
      <c r="QIW56" s="58"/>
      <c r="QIX56" s="58"/>
      <c r="QIY56" s="58"/>
      <c r="QIZ56" s="58"/>
      <c r="QJA56" s="58"/>
      <c r="QJB56" s="58"/>
      <c r="QJC56" s="58"/>
      <c r="QJD56" s="58"/>
      <c r="QJE56" s="58"/>
      <c r="QJF56" s="58"/>
      <c r="QJG56" s="58"/>
      <c r="QJH56" s="58"/>
      <c r="QJI56" s="58"/>
      <c r="QJJ56" s="58"/>
      <c r="QJK56" s="58"/>
      <c r="QJL56" s="58"/>
      <c r="QJM56" s="58"/>
      <c r="QJN56" s="58"/>
      <c r="QJO56" s="58"/>
      <c r="QJP56" s="58"/>
      <c r="QJQ56" s="58"/>
      <c r="QJR56" s="58"/>
      <c r="QJS56" s="58"/>
      <c r="QJT56" s="58"/>
      <c r="QJU56" s="58"/>
      <c r="QJV56" s="58"/>
      <c r="QJW56" s="58"/>
      <c r="QJX56" s="58"/>
      <c r="QJY56" s="58"/>
      <c r="QJZ56" s="58"/>
      <c r="QKA56" s="58"/>
      <c r="QKB56" s="58"/>
      <c r="QKC56" s="58"/>
      <c r="QKD56" s="58"/>
      <c r="QKE56" s="58"/>
      <c r="QKF56" s="58"/>
      <c r="QKG56" s="58"/>
      <c r="QKH56" s="58"/>
      <c r="QKI56" s="58"/>
      <c r="QKJ56" s="58"/>
      <c r="QKK56" s="58"/>
      <c r="QKL56" s="58"/>
      <c r="QKM56" s="58"/>
      <c r="QKN56" s="58"/>
      <c r="QKO56" s="58"/>
      <c r="QKP56" s="58"/>
      <c r="QKQ56" s="58"/>
      <c r="QKR56" s="58"/>
      <c r="QKS56" s="58"/>
      <c r="QKT56" s="58"/>
      <c r="QKU56" s="58"/>
      <c r="QKV56" s="58"/>
      <c r="QKW56" s="58"/>
      <c r="QKX56" s="58"/>
      <c r="QKY56" s="58"/>
      <c r="QKZ56" s="58"/>
      <c r="QLA56" s="58"/>
      <c r="QLB56" s="58"/>
      <c r="QLC56" s="58"/>
      <c r="QLD56" s="58"/>
      <c r="QLE56" s="58"/>
      <c r="QLF56" s="58"/>
      <c r="QLG56" s="58"/>
      <c r="QLH56" s="58"/>
      <c r="QLI56" s="58"/>
      <c r="QLJ56" s="58"/>
      <c r="QLK56" s="58"/>
      <c r="QLL56" s="58"/>
      <c r="QLM56" s="58"/>
      <c r="QLN56" s="58"/>
      <c r="QLO56" s="58"/>
      <c r="QLP56" s="58"/>
      <c r="QLQ56" s="58"/>
      <c r="QLR56" s="58"/>
      <c r="QLS56" s="58"/>
      <c r="QLT56" s="58"/>
      <c r="QLU56" s="58"/>
      <c r="QLV56" s="58"/>
      <c r="QLW56" s="58"/>
      <c r="QLX56" s="58"/>
      <c r="QLY56" s="58"/>
      <c r="QLZ56" s="58"/>
      <c r="QMA56" s="58"/>
      <c r="QMB56" s="58"/>
      <c r="QMC56" s="58"/>
      <c r="QMD56" s="58"/>
      <c r="QME56" s="58"/>
      <c r="QMF56" s="58"/>
      <c r="QMG56" s="58"/>
      <c r="QMH56" s="58"/>
      <c r="QMI56" s="58"/>
      <c r="QMJ56" s="58"/>
      <c r="QMK56" s="58"/>
      <c r="QML56" s="58"/>
      <c r="QMM56" s="58"/>
      <c r="QMN56" s="58"/>
      <c r="QMO56" s="58"/>
      <c r="QMP56" s="58"/>
      <c r="QMQ56" s="58"/>
      <c r="QMR56" s="58"/>
      <c r="QMS56" s="58"/>
      <c r="QMT56" s="58"/>
      <c r="QMU56" s="58"/>
      <c r="QMV56" s="58"/>
      <c r="QMW56" s="58"/>
      <c r="QMX56" s="58"/>
      <c r="QMY56" s="58"/>
      <c r="QMZ56" s="58"/>
      <c r="QNA56" s="58"/>
      <c r="QNB56" s="58"/>
      <c r="QNC56" s="58"/>
      <c r="QND56" s="58"/>
      <c r="QNE56" s="58"/>
      <c r="QNF56" s="58"/>
      <c r="QNG56" s="58"/>
      <c r="QNH56" s="58"/>
      <c r="QNI56" s="58"/>
      <c r="QNJ56" s="58"/>
      <c r="QNK56" s="58"/>
      <c r="QNL56" s="58"/>
      <c r="QNM56" s="58"/>
      <c r="QNN56" s="58"/>
      <c r="QNO56" s="58"/>
      <c r="QNP56" s="58"/>
      <c r="QNQ56" s="58"/>
      <c r="QNR56" s="58"/>
      <c r="QNS56" s="58"/>
      <c r="QNT56" s="58"/>
      <c r="QNU56" s="58"/>
      <c r="QNV56" s="58"/>
      <c r="QNW56" s="58"/>
      <c r="QNX56" s="58"/>
      <c r="QNY56" s="58"/>
      <c r="QNZ56" s="58"/>
      <c r="QOA56" s="58"/>
      <c r="QOB56" s="58"/>
      <c r="QOC56" s="58"/>
      <c r="QOD56" s="58"/>
      <c r="QOE56" s="58"/>
      <c r="QOF56" s="58"/>
      <c r="QOG56" s="58"/>
      <c r="QOH56" s="58"/>
      <c r="QOI56" s="58"/>
      <c r="QOJ56" s="58"/>
      <c r="QOK56" s="58"/>
      <c r="QOL56" s="58"/>
      <c r="QOM56" s="58"/>
      <c r="QON56" s="58"/>
      <c r="QOO56" s="58"/>
      <c r="QOP56" s="58"/>
      <c r="QOQ56" s="58"/>
      <c r="QOR56" s="58"/>
      <c r="QOS56" s="58"/>
      <c r="QOT56" s="58"/>
      <c r="QOU56" s="58"/>
      <c r="QOV56" s="58"/>
      <c r="QOW56" s="58"/>
      <c r="QOX56" s="58"/>
      <c r="QOY56" s="58"/>
      <c r="QOZ56" s="58"/>
      <c r="QPA56" s="58"/>
      <c r="QPB56" s="58"/>
      <c r="QPC56" s="58"/>
      <c r="QPD56" s="58"/>
      <c r="QPE56" s="58"/>
      <c r="QPF56" s="58"/>
      <c r="QPG56" s="58"/>
      <c r="QPH56" s="58"/>
      <c r="QPI56" s="58"/>
      <c r="QPJ56" s="58"/>
      <c r="QPK56" s="58"/>
      <c r="QPL56" s="58"/>
      <c r="QPM56" s="58"/>
      <c r="QPN56" s="58"/>
      <c r="QPO56" s="58"/>
      <c r="QPP56" s="58"/>
      <c r="QPQ56" s="58"/>
      <c r="QPR56" s="58"/>
      <c r="QPS56" s="58"/>
      <c r="QPT56" s="58"/>
      <c r="QPU56" s="58"/>
      <c r="QPV56" s="58"/>
      <c r="QPW56" s="58"/>
      <c r="QPX56" s="58"/>
      <c r="QPY56" s="58"/>
      <c r="QPZ56" s="58"/>
      <c r="QQA56" s="58"/>
      <c r="QQB56" s="58"/>
      <c r="QQC56" s="58"/>
      <c r="QQD56" s="58"/>
      <c r="QQE56" s="58"/>
      <c r="QQF56" s="58"/>
      <c r="QQG56" s="58"/>
      <c r="QQH56" s="58"/>
      <c r="QQI56" s="58"/>
      <c r="QQJ56" s="58"/>
      <c r="QQK56" s="58"/>
      <c r="QQL56" s="58"/>
      <c r="QQM56" s="58"/>
      <c r="QQN56" s="58"/>
      <c r="QQO56" s="58"/>
      <c r="QQP56" s="58"/>
      <c r="QQQ56" s="58"/>
      <c r="QQR56" s="58"/>
      <c r="QQS56" s="58"/>
      <c r="QQT56" s="58"/>
      <c r="QQU56" s="58"/>
      <c r="QQV56" s="58"/>
      <c r="QQW56" s="58"/>
      <c r="QQX56" s="58"/>
      <c r="QQY56" s="58"/>
      <c r="QQZ56" s="58"/>
      <c r="QRA56" s="58"/>
      <c r="QRB56" s="58"/>
      <c r="QRC56" s="58"/>
      <c r="QRD56" s="58"/>
      <c r="QRE56" s="58"/>
      <c r="QRF56" s="58"/>
      <c r="QRG56" s="58"/>
      <c r="QRH56" s="58"/>
      <c r="QRI56" s="58"/>
      <c r="QRJ56" s="58"/>
      <c r="QRK56" s="58"/>
      <c r="QRL56" s="58"/>
      <c r="QRM56" s="58"/>
      <c r="QRN56" s="58"/>
      <c r="QRO56" s="58"/>
      <c r="QRP56" s="58"/>
      <c r="QRQ56" s="58"/>
      <c r="QRR56" s="58"/>
      <c r="QRS56" s="58"/>
      <c r="QRT56" s="58"/>
      <c r="QRU56" s="58"/>
      <c r="QRV56" s="58"/>
      <c r="QRW56" s="58"/>
      <c r="QRX56" s="58"/>
      <c r="QRY56" s="58"/>
      <c r="QRZ56" s="58"/>
      <c r="QSA56" s="58"/>
      <c r="QSB56" s="58"/>
      <c r="QSC56" s="58"/>
      <c r="QSD56" s="58"/>
      <c r="QSE56" s="58"/>
      <c r="QSF56" s="58"/>
      <c r="QSG56" s="58"/>
      <c r="QSH56" s="58"/>
      <c r="QSI56" s="58"/>
      <c r="QSJ56" s="58"/>
      <c r="QSK56" s="58"/>
      <c r="QSL56" s="58"/>
      <c r="QSM56" s="58"/>
      <c r="QSN56" s="58"/>
      <c r="QSO56" s="58"/>
      <c r="QSP56" s="58"/>
      <c r="QSQ56" s="58"/>
      <c r="QSR56" s="58"/>
      <c r="QSS56" s="58"/>
      <c r="QST56" s="58"/>
      <c r="QSU56" s="58"/>
      <c r="QSV56" s="58"/>
      <c r="QSW56" s="58"/>
      <c r="QSX56" s="58"/>
      <c r="QSY56" s="58"/>
      <c r="QSZ56" s="58"/>
      <c r="QTA56" s="58"/>
      <c r="QTB56" s="58"/>
      <c r="QTC56" s="58"/>
      <c r="QTD56" s="58"/>
      <c r="QTE56" s="58"/>
      <c r="QTF56" s="58"/>
      <c r="QTG56" s="58"/>
      <c r="QTH56" s="58"/>
      <c r="QTI56" s="58"/>
      <c r="QTJ56" s="58"/>
      <c r="QTK56" s="58"/>
      <c r="QTL56" s="58"/>
      <c r="QTM56" s="58"/>
      <c r="QTN56" s="58"/>
      <c r="QTO56" s="58"/>
      <c r="QTP56" s="58"/>
      <c r="QTQ56" s="58"/>
      <c r="QTR56" s="58"/>
      <c r="QTS56" s="58"/>
      <c r="QTT56" s="58"/>
      <c r="QTU56" s="58"/>
      <c r="QTV56" s="58"/>
      <c r="QTW56" s="58"/>
      <c r="QTX56" s="58"/>
      <c r="QTY56" s="58"/>
      <c r="QTZ56" s="58"/>
      <c r="QUA56" s="58"/>
      <c r="QUB56" s="58"/>
      <c r="QUC56" s="58"/>
      <c r="QUD56" s="58"/>
      <c r="QUE56" s="58"/>
      <c r="QUF56" s="58"/>
      <c r="QUG56" s="58"/>
      <c r="QUH56" s="58"/>
      <c r="QUI56" s="58"/>
      <c r="QUJ56" s="58"/>
      <c r="QUK56" s="58"/>
      <c r="QUL56" s="58"/>
      <c r="QUM56" s="58"/>
      <c r="QUN56" s="58"/>
      <c r="QUO56" s="58"/>
      <c r="QUP56" s="58"/>
      <c r="QUQ56" s="58"/>
      <c r="QUR56" s="58"/>
      <c r="QUS56" s="58"/>
      <c r="QUT56" s="58"/>
      <c r="QUU56" s="58"/>
      <c r="QUV56" s="58"/>
      <c r="QUW56" s="58"/>
      <c r="QUX56" s="58"/>
      <c r="QUY56" s="58"/>
      <c r="QUZ56" s="58"/>
      <c r="QVA56" s="58"/>
      <c r="QVB56" s="58"/>
      <c r="QVC56" s="58"/>
      <c r="QVD56" s="58"/>
      <c r="QVE56" s="58"/>
      <c r="QVF56" s="58"/>
      <c r="QVG56" s="58"/>
      <c r="QVH56" s="58"/>
      <c r="QVI56" s="58"/>
      <c r="QVJ56" s="58"/>
      <c r="QVK56" s="58"/>
      <c r="QVL56" s="58"/>
      <c r="QVM56" s="58"/>
      <c r="QVN56" s="58"/>
      <c r="QVO56" s="58"/>
      <c r="QVP56" s="58"/>
      <c r="QVQ56" s="58"/>
      <c r="QVR56" s="58"/>
      <c r="QVS56" s="58"/>
      <c r="QVT56" s="58"/>
      <c r="QVU56" s="58"/>
      <c r="QVV56" s="58"/>
      <c r="QVW56" s="58"/>
      <c r="QVX56" s="58"/>
      <c r="QVY56" s="58"/>
      <c r="QVZ56" s="58"/>
      <c r="QWA56" s="58"/>
      <c r="QWB56" s="58"/>
      <c r="QWC56" s="58"/>
      <c r="QWD56" s="58"/>
      <c r="QWE56" s="58"/>
      <c r="QWF56" s="58"/>
      <c r="QWG56" s="58"/>
      <c r="QWH56" s="58"/>
      <c r="QWI56" s="58"/>
      <c r="QWJ56" s="58"/>
      <c r="QWK56" s="58"/>
      <c r="QWL56" s="58"/>
      <c r="QWM56" s="58"/>
      <c r="QWN56" s="58"/>
      <c r="QWO56" s="58"/>
      <c r="QWP56" s="58"/>
      <c r="QWQ56" s="58"/>
      <c r="QWR56" s="58"/>
      <c r="QWS56" s="58"/>
      <c r="QWT56" s="58"/>
      <c r="QWU56" s="58"/>
      <c r="QWV56" s="58"/>
      <c r="QWW56" s="58"/>
      <c r="QWX56" s="58"/>
      <c r="QWY56" s="58"/>
      <c r="QWZ56" s="58"/>
      <c r="QXA56" s="58"/>
      <c r="QXB56" s="58"/>
      <c r="QXC56" s="58"/>
      <c r="QXD56" s="58"/>
      <c r="QXE56" s="58"/>
      <c r="QXF56" s="58"/>
      <c r="QXG56" s="58"/>
      <c r="QXH56" s="58"/>
      <c r="QXI56" s="58"/>
      <c r="QXJ56" s="58"/>
      <c r="QXK56" s="58"/>
      <c r="QXL56" s="58"/>
      <c r="QXM56" s="58"/>
      <c r="QXN56" s="58"/>
      <c r="QXO56" s="58"/>
      <c r="QXP56" s="58"/>
      <c r="QXQ56" s="58"/>
      <c r="QXR56" s="58"/>
      <c r="QXS56" s="58"/>
      <c r="QXT56" s="58"/>
      <c r="QXU56" s="58"/>
      <c r="QXV56" s="58"/>
      <c r="QXW56" s="58"/>
      <c r="QXX56" s="58"/>
      <c r="QXY56" s="58"/>
      <c r="QXZ56" s="58"/>
      <c r="QYA56" s="58"/>
      <c r="QYB56" s="58"/>
      <c r="QYC56" s="58"/>
      <c r="QYD56" s="58"/>
      <c r="QYE56" s="58"/>
      <c r="QYF56" s="58"/>
      <c r="QYG56" s="58"/>
      <c r="QYH56" s="58"/>
      <c r="QYI56" s="58"/>
      <c r="QYJ56" s="58"/>
      <c r="QYK56" s="58"/>
      <c r="QYL56" s="58"/>
      <c r="QYM56" s="58"/>
      <c r="QYN56" s="58"/>
      <c r="QYO56" s="58"/>
      <c r="QYP56" s="58"/>
      <c r="QYQ56" s="58"/>
      <c r="QYR56" s="58"/>
      <c r="QYS56" s="58"/>
      <c r="QYT56" s="58"/>
      <c r="QYU56" s="58"/>
      <c r="QYV56" s="58"/>
      <c r="QYW56" s="58"/>
      <c r="QYX56" s="58"/>
      <c r="QYY56" s="58"/>
      <c r="QYZ56" s="58"/>
      <c r="QZA56" s="58"/>
      <c r="QZB56" s="58"/>
      <c r="QZC56" s="58"/>
      <c r="QZD56" s="58"/>
      <c r="QZE56" s="58"/>
      <c r="QZF56" s="58"/>
      <c r="QZG56" s="58"/>
      <c r="QZH56" s="58"/>
      <c r="QZI56" s="58"/>
      <c r="QZJ56" s="58"/>
      <c r="QZK56" s="58"/>
      <c r="QZL56" s="58"/>
      <c r="QZM56" s="58"/>
      <c r="QZN56" s="58"/>
      <c r="QZO56" s="58"/>
      <c r="QZP56" s="58"/>
      <c r="QZQ56" s="58"/>
      <c r="QZR56" s="58"/>
      <c r="QZS56" s="58"/>
      <c r="QZT56" s="58"/>
      <c r="QZU56" s="58"/>
      <c r="QZV56" s="58"/>
      <c r="QZW56" s="58"/>
      <c r="QZX56" s="58"/>
      <c r="QZY56" s="58"/>
      <c r="QZZ56" s="58"/>
      <c r="RAA56" s="58"/>
      <c r="RAB56" s="58"/>
      <c r="RAC56" s="58"/>
      <c r="RAD56" s="58"/>
      <c r="RAE56" s="58"/>
      <c r="RAF56" s="58"/>
      <c r="RAG56" s="58"/>
      <c r="RAH56" s="58"/>
      <c r="RAI56" s="58"/>
      <c r="RAJ56" s="58"/>
      <c r="RAK56" s="58"/>
      <c r="RAL56" s="58"/>
      <c r="RAM56" s="58"/>
      <c r="RAN56" s="58"/>
      <c r="RAO56" s="58"/>
      <c r="RAP56" s="58"/>
      <c r="RAQ56" s="58"/>
      <c r="RAR56" s="58"/>
      <c r="RAS56" s="58"/>
      <c r="RAT56" s="58"/>
      <c r="RAU56" s="58"/>
      <c r="RAV56" s="58"/>
      <c r="RAW56" s="58"/>
      <c r="RAX56" s="58"/>
      <c r="RAY56" s="58"/>
      <c r="RAZ56" s="58"/>
      <c r="RBA56" s="58"/>
      <c r="RBB56" s="58"/>
      <c r="RBC56" s="58"/>
      <c r="RBD56" s="58"/>
      <c r="RBE56" s="58"/>
      <c r="RBF56" s="58"/>
      <c r="RBG56" s="58"/>
      <c r="RBH56" s="58"/>
      <c r="RBI56" s="58"/>
      <c r="RBJ56" s="58"/>
      <c r="RBK56" s="58"/>
      <c r="RBL56" s="58"/>
      <c r="RBM56" s="58"/>
      <c r="RBN56" s="58"/>
      <c r="RBO56" s="58"/>
      <c r="RBP56" s="58"/>
      <c r="RBQ56" s="58"/>
      <c r="RBR56" s="58"/>
      <c r="RBS56" s="58"/>
      <c r="RBT56" s="58"/>
      <c r="RBU56" s="58"/>
      <c r="RBV56" s="58"/>
      <c r="RBW56" s="58"/>
      <c r="RBX56" s="58"/>
      <c r="RBY56" s="58"/>
      <c r="RBZ56" s="58"/>
      <c r="RCA56" s="58"/>
      <c r="RCB56" s="58"/>
      <c r="RCC56" s="58"/>
      <c r="RCD56" s="58"/>
      <c r="RCE56" s="58"/>
      <c r="RCF56" s="58"/>
      <c r="RCG56" s="58"/>
      <c r="RCH56" s="58"/>
      <c r="RCI56" s="58"/>
      <c r="RCJ56" s="58"/>
      <c r="RCK56" s="58"/>
      <c r="RCL56" s="58"/>
      <c r="RCM56" s="58"/>
      <c r="RCN56" s="58"/>
      <c r="RCO56" s="58"/>
      <c r="RCP56" s="58"/>
      <c r="RCQ56" s="58"/>
      <c r="RCR56" s="58"/>
      <c r="RCS56" s="58"/>
      <c r="RCT56" s="58"/>
      <c r="RCU56" s="58"/>
      <c r="RCV56" s="58"/>
      <c r="RCW56" s="58"/>
      <c r="RCX56" s="58"/>
      <c r="RCY56" s="58"/>
      <c r="RCZ56" s="58"/>
      <c r="RDA56" s="58"/>
      <c r="RDB56" s="58"/>
      <c r="RDC56" s="58"/>
      <c r="RDD56" s="58"/>
      <c r="RDE56" s="58"/>
      <c r="RDF56" s="58"/>
      <c r="RDG56" s="58"/>
      <c r="RDH56" s="58"/>
      <c r="RDI56" s="58"/>
      <c r="RDJ56" s="58"/>
      <c r="RDK56" s="58"/>
      <c r="RDL56" s="58"/>
      <c r="RDM56" s="58"/>
      <c r="RDN56" s="58"/>
      <c r="RDO56" s="58"/>
      <c r="RDP56" s="58"/>
      <c r="RDQ56" s="58"/>
      <c r="RDR56" s="58"/>
      <c r="RDS56" s="58"/>
      <c r="RDT56" s="58"/>
      <c r="RDU56" s="58"/>
      <c r="RDV56" s="58"/>
      <c r="RDW56" s="58"/>
      <c r="RDX56" s="58"/>
      <c r="RDY56" s="58"/>
      <c r="RDZ56" s="58"/>
      <c r="REA56" s="58"/>
      <c r="REB56" s="58"/>
      <c r="REC56" s="58"/>
      <c r="RED56" s="58"/>
      <c r="REE56" s="58"/>
      <c r="REF56" s="58"/>
      <c r="REG56" s="58"/>
      <c r="REH56" s="58"/>
      <c r="REI56" s="58"/>
      <c r="REJ56" s="58"/>
      <c r="REK56" s="58"/>
      <c r="REL56" s="58"/>
      <c r="REM56" s="58"/>
      <c r="REN56" s="58"/>
      <c r="REO56" s="58"/>
      <c r="REP56" s="58"/>
      <c r="REQ56" s="58"/>
      <c r="RER56" s="58"/>
      <c r="RES56" s="58"/>
      <c r="RET56" s="58"/>
      <c r="REU56" s="58"/>
      <c r="REV56" s="58"/>
      <c r="REW56" s="58"/>
      <c r="REX56" s="58"/>
      <c r="REY56" s="58"/>
      <c r="REZ56" s="58"/>
      <c r="RFA56" s="58"/>
      <c r="RFB56" s="58"/>
      <c r="RFC56" s="58"/>
      <c r="RFD56" s="58"/>
      <c r="RFE56" s="58"/>
      <c r="RFF56" s="58"/>
      <c r="RFG56" s="58"/>
      <c r="RFH56" s="58"/>
      <c r="RFI56" s="58"/>
      <c r="RFJ56" s="58"/>
      <c r="RFK56" s="58"/>
      <c r="RFL56" s="58"/>
      <c r="RFM56" s="58"/>
      <c r="RFN56" s="58"/>
      <c r="RFO56" s="58"/>
      <c r="RFP56" s="58"/>
      <c r="RFQ56" s="58"/>
      <c r="RFR56" s="58"/>
      <c r="RFS56" s="58"/>
      <c r="RFT56" s="58"/>
      <c r="RFU56" s="58"/>
      <c r="RFV56" s="58"/>
      <c r="RFW56" s="58"/>
      <c r="RFX56" s="58"/>
      <c r="RFY56" s="58"/>
      <c r="RFZ56" s="58"/>
      <c r="RGA56" s="58"/>
      <c r="RGB56" s="58"/>
      <c r="RGC56" s="58"/>
      <c r="RGD56" s="58"/>
      <c r="RGE56" s="58"/>
      <c r="RGF56" s="58"/>
      <c r="RGG56" s="58"/>
      <c r="RGH56" s="58"/>
      <c r="RGI56" s="58"/>
      <c r="RGJ56" s="58"/>
      <c r="RGK56" s="58"/>
      <c r="RGL56" s="58"/>
      <c r="RGM56" s="58"/>
      <c r="RGN56" s="58"/>
      <c r="RGO56" s="58"/>
      <c r="RGP56" s="58"/>
      <c r="RGQ56" s="58"/>
      <c r="RGR56" s="58"/>
      <c r="RGS56" s="58"/>
      <c r="RGT56" s="58"/>
      <c r="RGU56" s="58"/>
      <c r="RGV56" s="58"/>
      <c r="RGW56" s="58"/>
      <c r="RGX56" s="58"/>
      <c r="RGY56" s="58"/>
      <c r="RGZ56" s="58"/>
      <c r="RHA56" s="58"/>
      <c r="RHB56" s="58"/>
      <c r="RHC56" s="58"/>
      <c r="RHD56" s="58"/>
      <c r="RHE56" s="58"/>
      <c r="RHF56" s="58"/>
      <c r="RHG56" s="58"/>
      <c r="RHH56" s="58"/>
      <c r="RHI56" s="58"/>
      <c r="RHJ56" s="58"/>
      <c r="RHK56" s="58"/>
      <c r="RHL56" s="58"/>
      <c r="RHM56" s="58"/>
      <c r="RHN56" s="58"/>
      <c r="RHO56" s="58"/>
      <c r="RHP56" s="58"/>
      <c r="RHQ56" s="58"/>
      <c r="RHR56" s="58"/>
      <c r="RHS56" s="58"/>
      <c r="RHT56" s="58"/>
      <c r="RHU56" s="58"/>
      <c r="RHV56" s="58"/>
      <c r="RHW56" s="58"/>
      <c r="RHX56" s="58"/>
      <c r="RHY56" s="58"/>
      <c r="RHZ56" s="58"/>
      <c r="RIA56" s="58"/>
      <c r="RIB56" s="58"/>
      <c r="RIC56" s="58"/>
      <c r="RID56" s="58"/>
      <c r="RIE56" s="58"/>
      <c r="RIF56" s="58"/>
      <c r="RIG56" s="58"/>
      <c r="RIH56" s="58"/>
      <c r="RII56" s="58"/>
      <c r="RIJ56" s="58"/>
      <c r="RIK56" s="58"/>
      <c r="RIL56" s="58"/>
      <c r="RIM56" s="58"/>
      <c r="RIN56" s="58"/>
      <c r="RIO56" s="58"/>
      <c r="RIP56" s="58"/>
      <c r="RIQ56" s="58"/>
      <c r="RIR56" s="58"/>
      <c r="RIS56" s="58"/>
      <c r="RIT56" s="58"/>
      <c r="RIU56" s="58"/>
      <c r="RIV56" s="58"/>
      <c r="RIW56" s="58"/>
      <c r="RIX56" s="58"/>
      <c r="RIY56" s="58"/>
      <c r="RIZ56" s="58"/>
      <c r="RJA56" s="58"/>
      <c r="RJB56" s="58"/>
      <c r="RJC56" s="58"/>
      <c r="RJD56" s="58"/>
      <c r="RJE56" s="58"/>
      <c r="RJF56" s="58"/>
      <c r="RJG56" s="58"/>
      <c r="RJH56" s="58"/>
      <c r="RJI56" s="58"/>
      <c r="RJJ56" s="58"/>
      <c r="RJK56" s="58"/>
      <c r="RJL56" s="58"/>
      <c r="RJM56" s="58"/>
      <c r="RJN56" s="58"/>
      <c r="RJO56" s="58"/>
      <c r="RJP56" s="58"/>
      <c r="RJQ56" s="58"/>
      <c r="RJR56" s="58"/>
      <c r="RJS56" s="58"/>
      <c r="RJT56" s="58"/>
      <c r="RJU56" s="58"/>
      <c r="RJV56" s="58"/>
      <c r="RJW56" s="58"/>
      <c r="RJX56" s="58"/>
      <c r="RJY56" s="58"/>
      <c r="RJZ56" s="58"/>
      <c r="RKA56" s="58"/>
      <c r="RKB56" s="58"/>
      <c r="RKC56" s="58"/>
      <c r="RKD56" s="58"/>
      <c r="RKE56" s="58"/>
      <c r="RKF56" s="58"/>
      <c r="RKG56" s="58"/>
      <c r="RKH56" s="58"/>
      <c r="RKI56" s="58"/>
      <c r="RKJ56" s="58"/>
      <c r="RKK56" s="58"/>
      <c r="RKL56" s="58"/>
      <c r="RKM56" s="58"/>
      <c r="RKN56" s="58"/>
      <c r="RKO56" s="58"/>
      <c r="RKP56" s="58"/>
      <c r="RKQ56" s="58"/>
      <c r="RKR56" s="58"/>
      <c r="RKS56" s="58"/>
      <c r="RKT56" s="58"/>
      <c r="RKU56" s="58"/>
      <c r="RKV56" s="58"/>
      <c r="RKW56" s="58"/>
      <c r="RKX56" s="58"/>
      <c r="RKY56" s="58"/>
      <c r="RKZ56" s="58"/>
      <c r="RLA56" s="58"/>
      <c r="RLB56" s="58"/>
      <c r="RLC56" s="58"/>
      <c r="RLD56" s="58"/>
      <c r="RLE56" s="58"/>
      <c r="RLF56" s="58"/>
      <c r="RLG56" s="58"/>
      <c r="RLH56" s="58"/>
      <c r="RLI56" s="58"/>
      <c r="RLJ56" s="58"/>
      <c r="RLK56" s="58"/>
      <c r="RLL56" s="58"/>
      <c r="RLM56" s="58"/>
      <c r="RLN56" s="58"/>
      <c r="RLO56" s="58"/>
      <c r="RLP56" s="58"/>
      <c r="RLQ56" s="58"/>
      <c r="RLR56" s="58"/>
      <c r="RLS56" s="58"/>
      <c r="RLT56" s="58"/>
      <c r="RLU56" s="58"/>
      <c r="RLV56" s="58"/>
      <c r="RLW56" s="58"/>
      <c r="RLX56" s="58"/>
      <c r="RLY56" s="58"/>
      <c r="RLZ56" s="58"/>
      <c r="RMA56" s="58"/>
      <c r="RMB56" s="58"/>
      <c r="RMC56" s="58"/>
      <c r="RMD56" s="58"/>
      <c r="RME56" s="58"/>
      <c r="RMF56" s="58"/>
      <c r="RMG56" s="58"/>
      <c r="RMH56" s="58"/>
      <c r="RMI56" s="58"/>
      <c r="RMJ56" s="58"/>
      <c r="RMK56" s="58"/>
      <c r="RML56" s="58"/>
      <c r="RMM56" s="58"/>
      <c r="RMN56" s="58"/>
      <c r="RMO56" s="58"/>
      <c r="RMP56" s="58"/>
      <c r="RMQ56" s="58"/>
      <c r="RMR56" s="58"/>
      <c r="RMS56" s="58"/>
      <c r="RMT56" s="58"/>
      <c r="RMU56" s="58"/>
      <c r="RMV56" s="58"/>
      <c r="RMW56" s="58"/>
      <c r="RMX56" s="58"/>
      <c r="RMY56" s="58"/>
      <c r="RMZ56" s="58"/>
      <c r="RNA56" s="58"/>
      <c r="RNB56" s="58"/>
      <c r="RNC56" s="58"/>
      <c r="RND56" s="58"/>
      <c r="RNE56" s="58"/>
      <c r="RNF56" s="58"/>
      <c r="RNG56" s="58"/>
      <c r="RNH56" s="58"/>
      <c r="RNI56" s="58"/>
      <c r="RNJ56" s="58"/>
      <c r="RNK56" s="58"/>
      <c r="RNL56" s="58"/>
      <c r="RNM56" s="58"/>
      <c r="RNN56" s="58"/>
      <c r="RNO56" s="58"/>
      <c r="RNP56" s="58"/>
      <c r="RNQ56" s="58"/>
      <c r="RNR56" s="58"/>
      <c r="RNS56" s="58"/>
      <c r="RNT56" s="58"/>
      <c r="RNU56" s="58"/>
      <c r="RNV56" s="58"/>
      <c r="RNW56" s="58"/>
      <c r="RNX56" s="58"/>
      <c r="RNY56" s="58"/>
      <c r="RNZ56" s="58"/>
      <c r="ROA56" s="58"/>
      <c r="ROB56" s="58"/>
      <c r="ROC56" s="58"/>
      <c r="ROD56" s="58"/>
      <c r="ROE56" s="58"/>
      <c r="ROF56" s="58"/>
      <c r="ROG56" s="58"/>
      <c r="ROH56" s="58"/>
      <c r="ROI56" s="58"/>
      <c r="ROJ56" s="58"/>
      <c r="ROK56" s="58"/>
      <c r="ROL56" s="58"/>
      <c r="ROM56" s="58"/>
      <c r="RON56" s="58"/>
      <c r="ROO56" s="58"/>
      <c r="ROP56" s="58"/>
      <c r="ROQ56" s="58"/>
      <c r="ROR56" s="58"/>
      <c r="ROS56" s="58"/>
      <c r="ROT56" s="58"/>
      <c r="ROU56" s="58"/>
      <c r="ROV56" s="58"/>
      <c r="ROW56" s="58"/>
      <c r="ROX56" s="58"/>
      <c r="ROY56" s="58"/>
      <c r="ROZ56" s="58"/>
      <c r="RPA56" s="58"/>
      <c r="RPB56" s="58"/>
      <c r="RPC56" s="58"/>
      <c r="RPD56" s="58"/>
      <c r="RPE56" s="58"/>
      <c r="RPF56" s="58"/>
      <c r="RPG56" s="58"/>
      <c r="RPH56" s="58"/>
      <c r="RPI56" s="58"/>
      <c r="RPJ56" s="58"/>
      <c r="RPK56" s="58"/>
      <c r="RPL56" s="58"/>
      <c r="RPM56" s="58"/>
      <c r="RPN56" s="58"/>
      <c r="RPO56" s="58"/>
      <c r="RPP56" s="58"/>
      <c r="RPQ56" s="58"/>
      <c r="RPR56" s="58"/>
      <c r="RPS56" s="58"/>
      <c r="RPT56" s="58"/>
      <c r="RPU56" s="58"/>
      <c r="RPV56" s="58"/>
      <c r="RPW56" s="58"/>
      <c r="RPX56" s="58"/>
      <c r="RPY56" s="58"/>
      <c r="RPZ56" s="58"/>
      <c r="RQA56" s="58"/>
      <c r="RQB56" s="58"/>
      <c r="RQC56" s="58"/>
      <c r="RQD56" s="58"/>
      <c r="RQE56" s="58"/>
      <c r="RQF56" s="58"/>
      <c r="RQG56" s="58"/>
      <c r="RQH56" s="58"/>
      <c r="RQI56" s="58"/>
      <c r="RQJ56" s="58"/>
      <c r="RQK56" s="58"/>
      <c r="RQL56" s="58"/>
      <c r="RQM56" s="58"/>
      <c r="RQN56" s="58"/>
      <c r="RQO56" s="58"/>
      <c r="RQP56" s="58"/>
      <c r="RQQ56" s="58"/>
      <c r="RQR56" s="58"/>
      <c r="RQS56" s="58"/>
      <c r="RQT56" s="58"/>
      <c r="RQU56" s="58"/>
      <c r="RQV56" s="58"/>
      <c r="RQW56" s="58"/>
      <c r="RQX56" s="58"/>
      <c r="RQY56" s="58"/>
      <c r="RQZ56" s="58"/>
      <c r="RRA56" s="58"/>
      <c r="RRB56" s="58"/>
      <c r="RRC56" s="58"/>
      <c r="RRD56" s="58"/>
      <c r="RRE56" s="58"/>
      <c r="RRF56" s="58"/>
      <c r="RRG56" s="58"/>
      <c r="RRH56" s="58"/>
      <c r="RRI56" s="58"/>
      <c r="RRJ56" s="58"/>
      <c r="RRK56" s="58"/>
      <c r="RRL56" s="58"/>
      <c r="RRM56" s="58"/>
      <c r="RRN56" s="58"/>
      <c r="RRO56" s="58"/>
      <c r="RRP56" s="58"/>
      <c r="RRQ56" s="58"/>
      <c r="RRR56" s="58"/>
      <c r="RRS56" s="58"/>
      <c r="RRT56" s="58"/>
      <c r="RRU56" s="58"/>
      <c r="RRV56" s="58"/>
      <c r="RRW56" s="58"/>
      <c r="RRX56" s="58"/>
      <c r="RRY56" s="58"/>
      <c r="RRZ56" s="58"/>
      <c r="RSA56" s="58"/>
      <c r="RSB56" s="58"/>
      <c r="RSC56" s="58"/>
      <c r="RSD56" s="58"/>
      <c r="RSE56" s="58"/>
      <c r="RSF56" s="58"/>
      <c r="RSG56" s="58"/>
      <c r="RSH56" s="58"/>
      <c r="RSI56" s="58"/>
      <c r="RSJ56" s="58"/>
      <c r="RSK56" s="58"/>
      <c r="RSL56" s="58"/>
      <c r="RSM56" s="58"/>
      <c r="RSN56" s="58"/>
      <c r="RSO56" s="58"/>
      <c r="RSP56" s="58"/>
      <c r="RSQ56" s="58"/>
      <c r="RSR56" s="58"/>
      <c r="RSS56" s="58"/>
      <c r="RST56" s="58"/>
      <c r="RSU56" s="58"/>
      <c r="RSV56" s="58"/>
      <c r="RSW56" s="58"/>
      <c r="RSX56" s="58"/>
      <c r="RSY56" s="58"/>
      <c r="RSZ56" s="58"/>
      <c r="RTA56" s="58"/>
      <c r="RTB56" s="58"/>
      <c r="RTC56" s="58"/>
      <c r="RTD56" s="58"/>
      <c r="RTE56" s="58"/>
      <c r="RTF56" s="58"/>
      <c r="RTG56" s="58"/>
      <c r="RTH56" s="58"/>
      <c r="RTI56" s="58"/>
      <c r="RTJ56" s="58"/>
      <c r="RTK56" s="58"/>
      <c r="RTL56" s="58"/>
      <c r="RTM56" s="58"/>
      <c r="RTN56" s="58"/>
      <c r="RTO56" s="58"/>
      <c r="RTP56" s="58"/>
      <c r="RTQ56" s="58"/>
      <c r="RTR56" s="58"/>
      <c r="RTS56" s="58"/>
      <c r="RTT56" s="58"/>
      <c r="RTU56" s="58"/>
      <c r="RTV56" s="58"/>
      <c r="RTW56" s="58"/>
      <c r="RTX56" s="58"/>
      <c r="RTY56" s="58"/>
      <c r="RTZ56" s="58"/>
      <c r="RUA56" s="58"/>
      <c r="RUB56" s="58"/>
      <c r="RUC56" s="58"/>
      <c r="RUD56" s="58"/>
      <c r="RUE56" s="58"/>
      <c r="RUF56" s="58"/>
      <c r="RUG56" s="58"/>
      <c r="RUH56" s="58"/>
      <c r="RUI56" s="58"/>
      <c r="RUJ56" s="58"/>
      <c r="RUK56" s="58"/>
      <c r="RUL56" s="58"/>
      <c r="RUM56" s="58"/>
      <c r="RUN56" s="58"/>
      <c r="RUO56" s="58"/>
      <c r="RUP56" s="58"/>
      <c r="RUQ56" s="58"/>
      <c r="RUR56" s="58"/>
      <c r="RUS56" s="58"/>
      <c r="RUT56" s="58"/>
      <c r="RUU56" s="58"/>
      <c r="RUV56" s="58"/>
      <c r="RUW56" s="58"/>
      <c r="RUX56" s="58"/>
      <c r="RUY56" s="58"/>
      <c r="RUZ56" s="58"/>
      <c r="RVA56" s="58"/>
      <c r="RVB56" s="58"/>
      <c r="RVC56" s="58"/>
      <c r="RVD56" s="58"/>
      <c r="RVE56" s="58"/>
      <c r="RVF56" s="58"/>
      <c r="RVG56" s="58"/>
      <c r="RVH56" s="58"/>
      <c r="RVI56" s="58"/>
      <c r="RVJ56" s="58"/>
      <c r="RVK56" s="58"/>
      <c r="RVL56" s="58"/>
      <c r="RVM56" s="58"/>
      <c r="RVN56" s="58"/>
      <c r="RVO56" s="58"/>
      <c r="RVP56" s="58"/>
      <c r="RVQ56" s="58"/>
      <c r="RVR56" s="58"/>
      <c r="RVS56" s="58"/>
      <c r="RVT56" s="58"/>
      <c r="RVU56" s="58"/>
      <c r="RVV56" s="58"/>
      <c r="RVW56" s="58"/>
      <c r="RVX56" s="58"/>
      <c r="RVY56" s="58"/>
      <c r="RVZ56" s="58"/>
      <c r="RWA56" s="58"/>
      <c r="RWB56" s="58"/>
      <c r="RWC56" s="58"/>
      <c r="RWD56" s="58"/>
      <c r="RWE56" s="58"/>
      <c r="RWF56" s="58"/>
      <c r="RWG56" s="58"/>
      <c r="RWH56" s="58"/>
      <c r="RWI56" s="58"/>
      <c r="RWJ56" s="58"/>
      <c r="RWK56" s="58"/>
      <c r="RWL56" s="58"/>
      <c r="RWM56" s="58"/>
      <c r="RWN56" s="58"/>
      <c r="RWO56" s="58"/>
      <c r="RWP56" s="58"/>
      <c r="RWQ56" s="58"/>
      <c r="RWR56" s="58"/>
      <c r="RWS56" s="58"/>
      <c r="RWT56" s="58"/>
      <c r="RWU56" s="58"/>
      <c r="RWV56" s="58"/>
      <c r="RWW56" s="58"/>
      <c r="RWX56" s="58"/>
      <c r="RWY56" s="58"/>
      <c r="RWZ56" s="58"/>
      <c r="RXA56" s="58"/>
      <c r="RXB56" s="58"/>
      <c r="RXC56" s="58"/>
      <c r="RXD56" s="58"/>
      <c r="RXE56" s="58"/>
      <c r="RXF56" s="58"/>
      <c r="RXG56" s="58"/>
      <c r="RXH56" s="58"/>
      <c r="RXI56" s="58"/>
      <c r="RXJ56" s="58"/>
      <c r="RXK56" s="58"/>
      <c r="RXL56" s="58"/>
      <c r="RXM56" s="58"/>
      <c r="RXN56" s="58"/>
      <c r="RXO56" s="58"/>
      <c r="RXP56" s="58"/>
      <c r="RXQ56" s="58"/>
      <c r="RXR56" s="58"/>
      <c r="RXS56" s="58"/>
      <c r="RXT56" s="58"/>
      <c r="RXU56" s="58"/>
      <c r="RXV56" s="58"/>
      <c r="RXW56" s="58"/>
      <c r="RXX56" s="58"/>
      <c r="RXY56" s="58"/>
      <c r="RXZ56" s="58"/>
      <c r="RYA56" s="58"/>
      <c r="RYB56" s="58"/>
      <c r="RYC56" s="58"/>
      <c r="RYD56" s="58"/>
      <c r="RYE56" s="58"/>
      <c r="RYF56" s="58"/>
      <c r="RYG56" s="58"/>
      <c r="RYH56" s="58"/>
      <c r="RYI56" s="58"/>
      <c r="RYJ56" s="58"/>
      <c r="RYK56" s="58"/>
      <c r="RYL56" s="58"/>
      <c r="RYM56" s="58"/>
      <c r="RYN56" s="58"/>
      <c r="RYO56" s="58"/>
      <c r="RYP56" s="58"/>
      <c r="RYQ56" s="58"/>
      <c r="RYR56" s="58"/>
      <c r="RYS56" s="58"/>
      <c r="RYT56" s="58"/>
      <c r="RYU56" s="58"/>
      <c r="RYV56" s="58"/>
      <c r="RYW56" s="58"/>
      <c r="RYX56" s="58"/>
      <c r="RYY56" s="58"/>
      <c r="RYZ56" s="58"/>
      <c r="RZA56" s="58"/>
      <c r="RZB56" s="58"/>
      <c r="RZC56" s="58"/>
      <c r="RZD56" s="58"/>
      <c r="RZE56" s="58"/>
      <c r="RZF56" s="58"/>
      <c r="RZG56" s="58"/>
      <c r="RZH56" s="58"/>
      <c r="RZI56" s="58"/>
      <c r="RZJ56" s="58"/>
      <c r="RZK56" s="58"/>
      <c r="RZL56" s="58"/>
      <c r="RZM56" s="58"/>
      <c r="RZN56" s="58"/>
      <c r="RZO56" s="58"/>
      <c r="RZP56" s="58"/>
      <c r="RZQ56" s="58"/>
      <c r="RZR56" s="58"/>
      <c r="RZS56" s="58"/>
      <c r="RZT56" s="58"/>
      <c r="RZU56" s="58"/>
      <c r="RZV56" s="58"/>
      <c r="RZW56" s="58"/>
      <c r="RZX56" s="58"/>
      <c r="RZY56" s="58"/>
      <c r="RZZ56" s="58"/>
      <c r="SAA56" s="58"/>
      <c r="SAB56" s="58"/>
      <c r="SAC56" s="58"/>
      <c r="SAD56" s="58"/>
      <c r="SAE56" s="58"/>
      <c r="SAF56" s="58"/>
      <c r="SAG56" s="58"/>
      <c r="SAH56" s="58"/>
      <c r="SAI56" s="58"/>
      <c r="SAJ56" s="58"/>
      <c r="SAK56" s="58"/>
      <c r="SAL56" s="58"/>
      <c r="SAM56" s="58"/>
      <c r="SAN56" s="58"/>
      <c r="SAO56" s="58"/>
      <c r="SAP56" s="58"/>
      <c r="SAQ56" s="58"/>
      <c r="SAR56" s="58"/>
      <c r="SAS56" s="58"/>
      <c r="SAT56" s="58"/>
      <c r="SAU56" s="58"/>
      <c r="SAV56" s="58"/>
      <c r="SAW56" s="58"/>
      <c r="SAX56" s="58"/>
      <c r="SAY56" s="58"/>
      <c r="SAZ56" s="58"/>
      <c r="SBA56" s="58"/>
      <c r="SBB56" s="58"/>
      <c r="SBC56" s="58"/>
      <c r="SBD56" s="58"/>
      <c r="SBE56" s="58"/>
      <c r="SBF56" s="58"/>
      <c r="SBG56" s="58"/>
      <c r="SBH56" s="58"/>
      <c r="SBI56" s="58"/>
      <c r="SBJ56" s="58"/>
      <c r="SBK56" s="58"/>
      <c r="SBL56" s="58"/>
      <c r="SBM56" s="58"/>
      <c r="SBN56" s="58"/>
      <c r="SBO56" s="58"/>
      <c r="SBP56" s="58"/>
      <c r="SBQ56" s="58"/>
      <c r="SBR56" s="58"/>
      <c r="SBS56" s="58"/>
      <c r="SBT56" s="58"/>
      <c r="SBU56" s="58"/>
      <c r="SBV56" s="58"/>
      <c r="SBW56" s="58"/>
      <c r="SBX56" s="58"/>
      <c r="SBY56" s="58"/>
      <c r="SBZ56" s="58"/>
      <c r="SCA56" s="58"/>
      <c r="SCB56" s="58"/>
      <c r="SCC56" s="58"/>
      <c r="SCD56" s="58"/>
      <c r="SCE56" s="58"/>
      <c r="SCF56" s="58"/>
      <c r="SCG56" s="58"/>
      <c r="SCH56" s="58"/>
      <c r="SCI56" s="58"/>
      <c r="SCJ56" s="58"/>
      <c r="SCK56" s="58"/>
      <c r="SCL56" s="58"/>
      <c r="SCM56" s="58"/>
      <c r="SCN56" s="58"/>
      <c r="SCO56" s="58"/>
      <c r="SCP56" s="58"/>
      <c r="SCQ56" s="58"/>
      <c r="SCR56" s="58"/>
      <c r="SCS56" s="58"/>
      <c r="SCT56" s="58"/>
      <c r="SCU56" s="58"/>
      <c r="SCV56" s="58"/>
      <c r="SCW56" s="58"/>
      <c r="SCX56" s="58"/>
      <c r="SCY56" s="58"/>
      <c r="SCZ56" s="58"/>
      <c r="SDA56" s="58"/>
      <c r="SDB56" s="58"/>
      <c r="SDC56" s="58"/>
      <c r="SDD56" s="58"/>
      <c r="SDE56" s="58"/>
      <c r="SDF56" s="58"/>
      <c r="SDG56" s="58"/>
      <c r="SDH56" s="58"/>
      <c r="SDI56" s="58"/>
      <c r="SDJ56" s="58"/>
      <c r="SDK56" s="58"/>
      <c r="SDL56" s="58"/>
      <c r="SDM56" s="58"/>
      <c r="SDN56" s="58"/>
      <c r="SDO56" s="58"/>
      <c r="SDP56" s="58"/>
      <c r="SDQ56" s="58"/>
      <c r="SDR56" s="58"/>
      <c r="SDS56" s="58"/>
      <c r="SDT56" s="58"/>
      <c r="SDU56" s="58"/>
      <c r="SDV56" s="58"/>
      <c r="SDW56" s="58"/>
      <c r="SDX56" s="58"/>
      <c r="SDY56" s="58"/>
      <c r="SDZ56" s="58"/>
      <c r="SEA56" s="58"/>
      <c r="SEB56" s="58"/>
      <c r="SEC56" s="58"/>
      <c r="SED56" s="58"/>
      <c r="SEE56" s="58"/>
      <c r="SEF56" s="58"/>
      <c r="SEG56" s="58"/>
      <c r="SEH56" s="58"/>
      <c r="SEI56" s="58"/>
      <c r="SEJ56" s="58"/>
      <c r="SEK56" s="58"/>
      <c r="SEL56" s="58"/>
      <c r="SEM56" s="58"/>
      <c r="SEN56" s="58"/>
      <c r="SEO56" s="58"/>
      <c r="SEP56" s="58"/>
      <c r="SEQ56" s="58"/>
      <c r="SER56" s="58"/>
      <c r="SES56" s="58"/>
      <c r="SET56" s="58"/>
      <c r="SEU56" s="58"/>
      <c r="SEV56" s="58"/>
      <c r="SEW56" s="58"/>
      <c r="SEX56" s="58"/>
      <c r="SEY56" s="58"/>
      <c r="SEZ56" s="58"/>
      <c r="SFA56" s="58"/>
      <c r="SFB56" s="58"/>
      <c r="SFC56" s="58"/>
      <c r="SFD56" s="58"/>
      <c r="SFE56" s="58"/>
      <c r="SFF56" s="58"/>
      <c r="SFG56" s="58"/>
      <c r="SFH56" s="58"/>
      <c r="SFI56" s="58"/>
      <c r="SFJ56" s="58"/>
      <c r="SFK56" s="58"/>
      <c r="SFL56" s="58"/>
      <c r="SFM56" s="58"/>
      <c r="SFN56" s="58"/>
      <c r="SFO56" s="58"/>
      <c r="SFP56" s="58"/>
      <c r="SFQ56" s="58"/>
      <c r="SFR56" s="58"/>
      <c r="SFS56" s="58"/>
      <c r="SFT56" s="58"/>
      <c r="SFU56" s="58"/>
      <c r="SFV56" s="58"/>
      <c r="SFW56" s="58"/>
      <c r="SFX56" s="58"/>
      <c r="SFY56" s="58"/>
      <c r="SFZ56" s="58"/>
      <c r="SGA56" s="58"/>
      <c r="SGB56" s="58"/>
      <c r="SGC56" s="58"/>
      <c r="SGD56" s="58"/>
      <c r="SGE56" s="58"/>
      <c r="SGF56" s="58"/>
      <c r="SGG56" s="58"/>
      <c r="SGH56" s="58"/>
      <c r="SGI56" s="58"/>
      <c r="SGJ56" s="58"/>
      <c r="SGK56" s="58"/>
      <c r="SGL56" s="58"/>
      <c r="SGM56" s="58"/>
      <c r="SGN56" s="58"/>
      <c r="SGO56" s="58"/>
      <c r="SGP56" s="58"/>
      <c r="SGQ56" s="58"/>
      <c r="SGR56" s="58"/>
      <c r="SGS56" s="58"/>
      <c r="SGT56" s="58"/>
      <c r="SGU56" s="58"/>
      <c r="SGV56" s="58"/>
      <c r="SGW56" s="58"/>
      <c r="SGX56" s="58"/>
      <c r="SGY56" s="58"/>
      <c r="SGZ56" s="58"/>
      <c r="SHA56" s="58"/>
      <c r="SHB56" s="58"/>
      <c r="SHC56" s="58"/>
      <c r="SHD56" s="58"/>
      <c r="SHE56" s="58"/>
      <c r="SHF56" s="58"/>
      <c r="SHG56" s="58"/>
      <c r="SHH56" s="58"/>
      <c r="SHI56" s="58"/>
      <c r="SHJ56" s="58"/>
      <c r="SHK56" s="58"/>
      <c r="SHL56" s="58"/>
      <c r="SHM56" s="58"/>
      <c r="SHN56" s="58"/>
      <c r="SHO56" s="58"/>
      <c r="SHP56" s="58"/>
      <c r="SHQ56" s="58"/>
      <c r="SHR56" s="58"/>
      <c r="SHS56" s="58"/>
      <c r="SHT56" s="58"/>
      <c r="SHU56" s="58"/>
      <c r="SHV56" s="58"/>
      <c r="SHW56" s="58"/>
      <c r="SHX56" s="58"/>
      <c r="SHY56" s="58"/>
      <c r="SHZ56" s="58"/>
      <c r="SIA56" s="58"/>
      <c r="SIB56" s="58"/>
      <c r="SIC56" s="58"/>
      <c r="SID56" s="58"/>
      <c r="SIE56" s="58"/>
      <c r="SIF56" s="58"/>
      <c r="SIG56" s="58"/>
      <c r="SIH56" s="58"/>
      <c r="SII56" s="58"/>
      <c r="SIJ56" s="58"/>
      <c r="SIK56" s="58"/>
      <c r="SIL56" s="58"/>
      <c r="SIM56" s="58"/>
      <c r="SIN56" s="58"/>
      <c r="SIO56" s="58"/>
      <c r="SIP56" s="58"/>
      <c r="SIQ56" s="58"/>
      <c r="SIR56" s="58"/>
      <c r="SIS56" s="58"/>
      <c r="SIT56" s="58"/>
      <c r="SIU56" s="58"/>
      <c r="SIV56" s="58"/>
      <c r="SIW56" s="58"/>
      <c r="SIX56" s="58"/>
      <c r="SIY56" s="58"/>
      <c r="SIZ56" s="58"/>
      <c r="SJA56" s="58"/>
      <c r="SJB56" s="58"/>
      <c r="SJC56" s="58"/>
      <c r="SJD56" s="58"/>
      <c r="SJE56" s="58"/>
      <c r="SJF56" s="58"/>
      <c r="SJG56" s="58"/>
      <c r="SJH56" s="58"/>
      <c r="SJI56" s="58"/>
      <c r="SJJ56" s="58"/>
      <c r="SJK56" s="58"/>
      <c r="SJL56" s="58"/>
      <c r="SJM56" s="58"/>
      <c r="SJN56" s="58"/>
      <c r="SJO56" s="58"/>
      <c r="SJP56" s="58"/>
      <c r="SJQ56" s="58"/>
      <c r="SJR56" s="58"/>
      <c r="SJS56" s="58"/>
      <c r="SJT56" s="58"/>
      <c r="SJU56" s="58"/>
      <c r="SJV56" s="58"/>
      <c r="SJW56" s="58"/>
      <c r="SJX56" s="58"/>
      <c r="SJY56" s="58"/>
      <c r="SJZ56" s="58"/>
      <c r="SKA56" s="58"/>
      <c r="SKB56" s="58"/>
      <c r="SKC56" s="58"/>
      <c r="SKD56" s="58"/>
      <c r="SKE56" s="58"/>
      <c r="SKF56" s="58"/>
      <c r="SKG56" s="58"/>
      <c r="SKH56" s="58"/>
      <c r="SKI56" s="58"/>
      <c r="SKJ56" s="58"/>
      <c r="SKK56" s="58"/>
      <c r="SKL56" s="58"/>
      <c r="SKM56" s="58"/>
      <c r="SKN56" s="58"/>
      <c r="SKO56" s="58"/>
      <c r="SKP56" s="58"/>
      <c r="SKQ56" s="58"/>
      <c r="SKR56" s="58"/>
      <c r="SKS56" s="58"/>
      <c r="SKT56" s="58"/>
      <c r="SKU56" s="58"/>
      <c r="SKV56" s="58"/>
      <c r="SKW56" s="58"/>
      <c r="SKX56" s="58"/>
      <c r="SKY56" s="58"/>
      <c r="SKZ56" s="58"/>
      <c r="SLA56" s="58"/>
      <c r="SLB56" s="58"/>
      <c r="SLC56" s="58"/>
      <c r="SLD56" s="58"/>
      <c r="SLE56" s="58"/>
      <c r="SLF56" s="58"/>
      <c r="SLG56" s="58"/>
      <c r="SLH56" s="58"/>
      <c r="SLI56" s="58"/>
      <c r="SLJ56" s="58"/>
      <c r="SLK56" s="58"/>
      <c r="SLL56" s="58"/>
      <c r="SLM56" s="58"/>
      <c r="SLN56" s="58"/>
      <c r="SLO56" s="58"/>
      <c r="SLP56" s="58"/>
      <c r="SLQ56" s="58"/>
      <c r="SLR56" s="58"/>
      <c r="SLS56" s="58"/>
      <c r="SLT56" s="58"/>
      <c r="SLU56" s="58"/>
      <c r="SLV56" s="58"/>
      <c r="SLW56" s="58"/>
      <c r="SLX56" s="58"/>
      <c r="SLY56" s="58"/>
      <c r="SLZ56" s="58"/>
      <c r="SMA56" s="58"/>
      <c r="SMB56" s="58"/>
      <c r="SMC56" s="58"/>
      <c r="SMD56" s="58"/>
      <c r="SME56" s="58"/>
      <c r="SMF56" s="58"/>
      <c r="SMG56" s="58"/>
      <c r="SMH56" s="58"/>
      <c r="SMI56" s="58"/>
      <c r="SMJ56" s="58"/>
      <c r="SMK56" s="58"/>
      <c r="SML56" s="58"/>
      <c r="SMM56" s="58"/>
      <c r="SMN56" s="58"/>
      <c r="SMO56" s="58"/>
      <c r="SMP56" s="58"/>
      <c r="SMQ56" s="58"/>
      <c r="SMR56" s="58"/>
      <c r="SMS56" s="58"/>
      <c r="SMT56" s="58"/>
      <c r="SMU56" s="58"/>
      <c r="SMV56" s="58"/>
      <c r="SMW56" s="58"/>
      <c r="SMX56" s="58"/>
      <c r="SMY56" s="58"/>
      <c r="SMZ56" s="58"/>
      <c r="SNA56" s="58"/>
      <c r="SNB56" s="58"/>
      <c r="SNC56" s="58"/>
      <c r="SND56" s="58"/>
      <c r="SNE56" s="58"/>
      <c r="SNF56" s="58"/>
      <c r="SNG56" s="58"/>
      <c r="SNH56" s="58"/>
      <c r="SNI56" s="58"/>
      <c r="SNJ56" s="58"/>
      <c r="SNK56" s="58"/>
      <c r="SNL56" s="58"/>
      <c r="SNM56" s="58"/>
      <c r="SNN56" s="58"/>
      <c r="SNO56" s="58"/>
      <c r="SNP56" s="58"/>
      <c r="SNQ56" s="58"/>
      <c r="SNR56" s="58"/>
      <c r="SNS56" s="58"/>
      <c r="SNT56" s="58"/>
      <c r="SNU56" s="58"/>
      <c r="SNV56" s="58"/>
      <c r="SNW56" s="58"/>
      <c r="SNX56" s="58"/>
      <c r="SNY56" s="58"/>
      <c r="SNZ56" s="58"/>
      <c r="SOA56" s="58"/>
      <c r="SOB56" s="58"/>
      <c r="SOC56" s="58"/>
      <c r="SOD56" s="58"/>
      <c r="SOE56" s="58"/>
      <c r="SOF56" s="58"/>
      <c r="SOG56" s="58"/>
      <c r="SOH56" s="58"/>
      <c r="SOI56" s="58"/>
      <c r="SOJ56" s="58"/>
      <c r="SOK56" s="58"/>
      <c r="SOL56" s="58"/>
      <c r="SOM56" s="58"/>
      <c r="SON56" s="58"/>
      <c r="SOO56" s="58"/>
      <c r="SOP56" s="58"/>
      <c r="SOQ56" s="58"/>
      <c r="SOR56" s="58"/>
      <c r="SOS56" s="58"/>
      <c r="SOT56" s="58"/>
      <c r="SOU56" s="58"/>
      <c r="SOV56" s="58"/>
      <c r="SOW56" s="58"/>
      <c r="SOX56" s="58"/>
      <c r="SOY56" s="58"/>
      <c r="SOZ56" s="58"/>
      <c r="SPA56" s="58"/>
      <c r="SPB56" s="58"/>
      <c r="SPC56" s="58"/>
      <c r="SPD56" s="58"/>
      <c r="SPE56" s="58"/>
      <c r="SPF56" s="58"/>
      <c r="SPG56" s="58"/>
      <c r="SPH56" s="58"/>
      <c r="SPI56" s="58"/>
      <c r="SPJ56" s="58"/>
      <c r="SPK56" s="58"/>
      <c r="SPL56" s="58"/>
      <c r="SPM56" s="58"/>
      <c r="SPN56" s="58"/>
      <c r="SPO56" s="58"/>
      <c r="SPP56" s="58"/>
      <c r="SPQ56" s="58"/>
      <c r="SPR56" s="58"/>
      <c r="SPS56" s="58"/>
      <c r="SPT56" s="58"/>
      <c r="SPU56" s="58"/>
      <c r="SPV56" s="58"/>
      <c r="SPW56" s="58"/>
      <c r="SPX56" s="58"/>
      <c r="SPY56" s="58"/>
      <c r="SPZ56" s="58"/>
      <c r="SQA56" s="58"/>
      <c r="SQB56" s="58"/>
      <c r="SQC56" s="58"/>
      <c r="SQD56" s="58"/>
      <c r="SQE56" s="58"/>
      <c r="SQF56" s="58"/>
      <c r="SQG56" s="58"/>
      <c r="SQH56" s="58"/>
      <c r="SQI56" s="58"/>
      <c r="SQJ56" s="58"/>
      <c r="SQK56" s="58"/>
      <c r="SQL56" s="58"/>
      <c r="SQM56" s="58"/>
      <c r="SQN56" s="58"/>
      <c r="SQO56" s="58"/>
      <c r="SQP56" s="58"/>
      <c r="SQQ56" s="58"/>
      <c r="SQR56" s="58"/>
      <c r="SQS56" s="58"/>
      <c r="SQT56" s="58"/>
      <c r="SQU56" s="58"/>
      <c r="SQV56" s="58"/>
      <c r="SQW56" s="58"/>
      <c r="SQX56" s="58"/>
      <c r="SQY56" s="58"/>
      <c r="SQZ56" s="58"/>
      <c r="SRA56" s="58"/>
      <c r="SRB56" s="58"/>
      <c r="SRC56" s="58"/>
      <c r="SRD56" s="58"/>
      <c r="SRE56" s="58"/>
      <c r="SRF56" s="58"/>
      <c r="SRG56" s="58"/>
      <c r="SRH56" s="58"/>
      <c r="SRI56" s="58"/>
      <c r="SRJ56" s="58"/>
      <c r="SRK56" s="58"/>
      <c r="SRL56" s="58"/>
      <c r="SRM56" s="58"/>
      <c r="SRN56" s="58"/>
      <c r="SRO56" s="58"/>
      <c r="SRP56" s="58"/>
      <c r="SRQ56" s="58"/>
      <c r="SRR56" s="58"/>
      <c r="SRS56" s="58"/>
      <c r="SRT56" s="58"/>
      <c r="SRU56" s="58"/>
      <c r="SRV56" s="58"/>
      <c r="SRW56" s="58"/>
      <c r="SRX56" s="58"/>
      <c r="SRY56" s="58"/>
      <c r="SRZ56" s="58"/>
      <c r="SSA56" s="58"/>
      <c r="SSB56" s="58"/>
      <c r="SSC56" s="58"/>
      <c r="SSD56" s="58"/>
      <c r="SSE56" s="58"/>
      <c r="SSF56" s="58"/>
      <c r="SSG56" s="58"/>
      <c r="SSH56" s="58"/>
      <c r="SSI56" s="58"/>
      <c r="SSJ56" s="58"/>
      <c r="SSK56" s="58"/>
      <c r="SSL56" s="58"/>
      <c r="SSM56" s="58"/>
      <c r="SSN56" s="58"/>
      <c r="SSO56" s="58"/>
      <c r="SSP56" s="58"/>
      <c r="SSQ56" s="58"/>
      <c r="SSR56" s="58"/>
      <c r="SSS56" s="58"/>
      <c r="SST56" s="58"/>
      <c r="SSU56" s="58"/>
      <c r="SSV56" s="58"/>
      <c r="SSW56" s="58"/>
      <c r="SSX56" s="58"/>
      <c r="SSY56" s="58"/>
      <c r="SSZ56" s="58"/>
      <c r="STA56" s="58"/>
      <c r="STB56" s="58"/>
      <c r="STC56" s="58"/>
      <c r="STD56" s="58"/>
      <c r="STE56" s="58"/>
      <c r="STF56" s="58"/>
      <c r="STG56" s="58"/>
      <c r="STH56" s="58"/>
      <c r="STI56" s="58"/>
      <c r="STJ56" s="58"/>
      <c r="STK56" s="58"/>
      <c r="STL56" s="58"/>
      <c r="STM56" s="58"/>
      <c r="STN56" s="58"/>
      <c r="STO56" s="58"/>
      <c r="STP56" s="58"/>
      <c r="STQ56" s="58"/>
      <c r="STR56" s="58"/>
      <c r="STS56" s="58"/>
      <c r="STT56" s="58"/>
      <c r="STU56" s="58"/>
      <c r="STV56" s="58"/>
      <c r="STW56" s="58"/>
      <c r="STX56" s="58"/>
      <c r="STY56" s="58"/>
      <c r="STZ56" s="58"/>
      <c r="SUA56" s="58"/>
      <c r="SUB56" s="58"/>
      <c r="SUC56" s="58"/>
      <c r="SUD56" s="58"/>
      <c r="SUE56" s="58"/>
      <c r="SUF56" s="58"/>
      <c r="SUG56" s="58"/>
      <c r="SUH56" s="58"/>
      <c r="SUI56" s="58"/>
      <c r="SUJ56" s="58"/>
      <c r="SUK56" s="58"/>
      <c r="SUL56" s="58"/>
      <c r="SUM56" s="58"/>
      <c r="SUN56" s="58"/>
      <c r="SUO56" s="58"/>
      <c r="SUP56" s="58"/>
      <c r="SUQ56" s="58"/>
      <c r="SUR56" s="58"/>
      <c r="SUS56" s="58"/>
      <c r="SUT56" s="58"/>
      <c r="SUU56" s="58"/>
      <c r="SUV56" s="58"/>
      <c r="SUW56" s="58"/>
      <c r="SUX56" s="58"/>
      <c r="SUY56" s="58"/>
      <c r="SUZ56" s="58"/>
      <c r="SVA56" s="58"/>
      <c r="SVB56" s="58"/>
      <c r="SVC56" s="58"/>
      <c r="SVD56" s="58"/>
      <c r="SVE56" s="58"/>
      <c r="SVF56" s="58"/>
      <c r="SVG56" s="58"/>
      <c r="SVH56" s="58"/>
      <c r="SVI56" s="58"/>
      <c r="SVJ56" s="58"/>
      <c r="SVK56" s="58"/>
      <c r="SVL56" s="58"/>
      <c r="SVM56" s="58"/>
      <c r="SVN56" s="58"/>
      <c r="SVO56" s="58"/>
      <c r="SVP56" s="58"/>
      <c r="SVQ56" s="58"/>
      <c r="SVR56" s="58"/>
      <c r="SVS56" s="58"/>
      <c r="SVT56" s="58"/>
      <c r="SVU56" s="58"/>
      <c r="SVV56" s="58"/>
      <c r="SVW56" s="58"/>
      <c r="SVX56" s="58"/>
      <c r="SVY56" s="58"/>
      <c r="SVZ56" s="58"/>
      <c r="SWA56" s="58"/>
      <c r="SWB56" s="58"/>
      <c r="SWC56" s="58"/>
      <c r="SWD56" s="58"/>
      <c r="SWE56" s="58"/>
      <c r="SWF56" s="58"/>
      <c r="SWG56" s="58"/>
      <c r="SWH56" s="58"/>
      <c r="SWI56" s="58"/>
      <c r="SWJ56" s="58"/>
      <c r="SWK56" s="58"/>
      <c r="SWL56" s="58"/>
      <c r="SWM56" s="58"/>
      <c r="SWN56" s="58"/>
      <c r="SWO56" s="58"/>
      <c r="SWP56" s="58"/>
      <c r="SWQ56" s="58"/>
      <c r="SWR56" s="58"/>
      <c r="SWS56" s="58"/>
      <c r="SWT56" s="58"/>
      <c r="SWU56" s="58"/>
      <c r="SWV56" s="58"/>
      <c r="SWW56" s="58"/>
      <c r="SWX56" s="58"/>
      <c r="SWY56" s="58"/>
      <c r="SWZ56" s="58"/>
      <c r="SXA56" s="58"/>
      <c r="SXB56" s="58"/>
      <c r="SXC56" s="58"/>
      <c r="SXD56" s="58"/>
      <c r="SXE56" s="58"/>
      <c r="SXF56" s="58"/>
      <c r="SXG56" s="58"/>
      <c r="SXH56" s="58"/>
      <c r="SXI56" s="58"/>
      <c r="SXJ56" s="58"/>
      <c r="SXK56" s="58"/>
      <c r="SXL56" s="58"/>
      <c r="SXM56" s="58"/>
      <c r="SXN56" s="58"/>
      <c r="SXO56" s="58"/>
      <c r="SXP56" s="58"/>
      <c r="SXQ56" s="58"/>
      <c r="SXR56" s="58"/>
      <c r="SXS56" s="58"/>
      <c r="SXT56" s="58"/>
      <c r="SXU56" s="58"/>
      <c r="SXV56" s="58"/>
      <c r="SXW56" s="58"/>
      <c r="SXX56" s="58"/>
      <c r="SXY56" s="58"/>
      <c r="SXZ56" s="58"/>
      <c r="SYA56" s="58"/>
      <c r="SYB56" s="58"/>
      <c r="SYC56" s="58"/>
      <c r="SYD56" s="58"/>
      <c r="SYE56" s="58"/>
      <c r="SYF56" s="58"/>
      <c r="SYG56" s="58"/>
      <c r="SYH56" s="58"/>
      <c r="SYI56" s="58"/>
      <c r="SYJ56" s="58"/>
      <c r="SYK56" s="58"/>
      <c r="SYL56" s="58"/>
      <c r="SYM56" s="58"/>
      <c r="SYN56" s="58"/>
      <c r="SYO56" s="58"/>
      <c r="SYP56" s="58"/>
      <c r="SYQ56" s="58"/>
      <c r="SYR56" s="58"/>
      <c r="SYS56" s="58"/>
      <c r="SYT56" s="58"/>
      <c r="SYU56" s="58"/>
      <c r="SYV56" s="58"/>
      <c r="SYW56" s="58"/>
      <c r="SYX56" s="58"/>
      <c r="SYY56" s="58"/>
      <c r="SYZ56" s="58"/>
      <c r="SZA56" s="58"/>
      <c r="SZB56" s="58"/>
      <c r="SZC56" s="58"/>
      <c r="SZD56" s="58"/>
      <c r="SZE56" s="58"/>
      <c r="SZF56" s="58"/>
      <c r="SZG56" s="58"/>
      <c r="SZH56" s="58"/>
      <c r="SZI56" s="58"/>
      <c r="SZJ56" s="58"/>
      <c r="SZK56" s="58"/>
      <c r="SZL56" s="58"/>
      <c r="SZM56" s="58"/>
      <c r="SZN56" s="58"/>
      <c r="SZO56" s="58"/>
      <c r="SZP56" s="58"/>
      <c r="SZQ56" s="58"/>
      <c r="SZR56" s="58"/>
      <c r="SZS56" s="58"/>
      <c r="SZT56" s="58"/>
      <c r="SZU56" s="58"/>
      <c r="SZV56" s="58"/>
      <c r="SZW56" s="58"/>
      <c r="SZX56" s="58"/>
      <c r="SZY56" s="58"/>
      <c r="SZZ56" s="58"/>
      <c r="TAA56" s="58"/>
      <c r="TAB56" s="58"/>
      <c r="TAC56" s="58"/>
      <c r="TAD56" s="58"/>
      <c r="TAE56" s="58"/>
      <c r="TAF56" s="58"/>
      <c r="TAG56" s="58"/>
      <c r="TAH56" s="58"/>
      <c r="TAI56" s="58"/>
      <c r="TAJ56" s="58"/>
      <c r="TAK56" s="58"/>
      <c r="TAL56" s="58"/>
      <c r="TAM56" s="58"/>
      <c r="TAN56" s="58"/>
      <c r="TAO56" s="58"/>
      <c r="TAP56" s="58"/>
      <c r="TAQ56" s="58"/>
      <c r="TAR56" s="58"/>
      <c r="TAS56" s="58"/>
      <c r="TAT56" s="58"/>
      <c r="TAU56" s="58"/>
      <c r="TAV56" s="58"/>
      <c r="TAW56" s="58"/>
      <c r="TAX56" s="58"/>
      <c r="TAY56" s="58"/>
      <c r="TAZ56" s="58"/>
      <c r="TBA56" s="58"/>
      <c r="TBB56" s="58"/>
      <c r="TBC56" s="58"/>
      <c r="TBD56" s="58"/>
      <c r="TBE56" s="58"/>
      <c r="TBF56" s="58"/>
      <c r="TBG56" s="58"/>
      <c r="TBH56" s="58"/>
      <c r="TBI56" s="58"/>
      <c r="TBJ56" s="58"/>
      <c r="TBK56" s="58"/>
      <c r="TBL56" s="58"/>
      <c r="TBM56" s="58"/>
      <c r="TBN56" s="58"/>
      <c r="TBO56" s="58"/>
      <c r="TBP56" s="58"/>
      <c r="TBQ56" s="58"/>
      <c r="TBR56" s="58"/>
      <c r="TBS56" s="58"/>
      <c r="TBT56" s="58"/>
      <c r="TBU56" s="58"/>
      <c r="TBV56" s="58"/>
      <c r="TBW56" s="58"/>
      <c r="TBX56" s="58"/>
      <c r="TBY56" s="58"/>
      <c r="TBZ56" s="58"/>
      <c r="TCA56" s="58"/>
      <c r="TCB56" s="58"/>
      <c r="TCC56" s="58"/>
      <c r="TCD56" s="58"/>
      <c r="TCE56" s="58"/>
      <c r="TCF56" s="58"/>
      <c r="TCG56" s="58"/>
      <c r="TCH56" s="58"/>
      <c r="TCI56" s="58"/>
      <c r="TCJ56" s="58"/>
      <c r="TCK56" s="58"/>
      <c r="TCL56" s="58"/>
      <c r="TCM56" s="58"/>
      <c r="TCN56" s="58"/>
      <c r="TCO56" s="58"/>
      <c r="TCP56" s="58"/>
      <c r="TCQ56" s="58"/>
      <c r="TCR56" s="58"/>
      <c r="TCS56" s="58"/>
      <c r="TCT56" s="58"/>
      <c r="TCU56" s="58"/>
      <c r="TCV56" s="58"/>
      <c r="TCW56" s="58"/>
      <c r="TCX56" s="58"/>
      <c r="TCY56" s="58"/>
      <c r="TCZ56" s="58"/>
      <c r="TDA56" s="58"/>
      <c r="TDB56" s="58"/>
      <c r="TDC56" s="58"/>
      <c r="TDD56" s="58"/>
      <c r="TDE56" s="58"/>
      <c r="TDF56" s="58"/>
      <c r="TDG56" s="58"/>
      <c r="TDH56" s="58"/>
      <c r="TDI56" s="58"/>
      <c r="TDJ56" s="58"/>
      <c r="TDK56" s="58"/>
      <c r="TDL56" s="58"/>
      <c r="TDM56" s="58"/>
      <c r="TDN56" s="58"/>
      <c r="TDO56" s="58"/>
      <c r="TDP56" s="58"/>
      <c r="TDQ56" s="58"/>
      <c r="TDR56" s="58"/>
      <c r="TDS56" s="58"/>
      <c r="TDT56" s="58"/>
      <c r="TDU56" s="58"/>
      <c r="TDV56" s="58"/>
      <c r="TDW56" s="58"/>
      <c r="TDX56" s="58"/>
      <c r="TDY56" s="58"/>
      <c r="TDZ56" s="58"/>
      <c r="TEA56" s="58"/>
      <c r="TEB56" s="58"/>
      <c r="TEC56" s="58"/>
      <c r="TED56" s="58"/>
      <c r="TEE56" s="58"/>
      <c r="TEF56" s="58"/>
      <c r="TEG56" s="58"/>
      <c r="TEH56" s="58"/>
      <c r="TEI56" s="58"/>
      <c r="TEJ56" s="58"/>
      <c r="TEK56" s="58"/>
      <c r="TEL56" s="58"/>
      <c r="TEM56" s="58"/>
      <c r="TEN56" s="58"/>
      <c r="TEO56" s="58"/>
      <c r="TEP56" s="58"/>
      <c r="TEQ56" s="58"/>
      <c r="TER56" s="58"/>
      <c r="TES56" s="58"/>
      <c r="TET56" s="58"/>
      <c r="TEU56" s="58"/>
      <c r="TEV56" s="58"/>
      <c r="TEW56" s="58"/>
      <c r="TEX56" s="58"/>
      <c r="TEY56" s="58"/>
      <c r="TEZ56" s="58"/>
      <c r="TFA56" s="58"/>
      <c r="TFB56" s="58"/>
      <c r="TFC56" s="58"/>
      <c r="TFD56" s="58"/>
      <c r="TFE56" s="58"/>
      <c r="TFF56" s="58"/>
      <c r="TFG56" s="58"/>
      <c r="TFH56" s="58"/>
      <c r="TFI56" s="58"/>
      <c r="TFJ56" s="58"/>
      <c r="TFK56" s="58"/>
      <c r="TFL56" s="58"/>
      <c r="TFM56" s="58"/>
      <c r="TFN56" s="58"/>
      <c r="TFO56" s="58"/>
      <c r="TFP56" s="58"/>
      <c r="TFQ56" s="58"/>
      <c r="TFR56" s="58"/>
      <c r="TFS56" s="58"/>
      <c r="TFT56" s="58"/>
      <c r="TFU56" s="58"/>
      <c r="TFV56" s="58"/>
      <c r="TFW56" s="58"/>
      <c r="TFX56" s="58"/>
      <c r="TFY56" s="58"/>
      <c r="TFZ56" s="58"/>
      <c r="TGA56" s="58"/>
      <c r="TGB56" s="58"/>
      <c r="TGC56" s="58"/>
      <c r="TGD56" s="58"/>
      <c r="TGE56" s="58"/>
      <c r="TGF56" s="58"/>
      <c r="TGG56" s="58"/>
      <c r="TGH56" s="58"/>
      <c r="TGI56" s="58"/>
      <c r="TGJ56" s="58"/>
      <c r="TGK56" s="58"/>
      <c r="TGL56" s="58"/>
      <c r="TGM56" s="58"/>
      <c r="TGN56" s="58"/>
      <c r="TGO56" s="58"/>
      <c r="TGP56" s="58"/>
      <c r="TGQ56" s="58"/>
      <c r="TGR56" s="58"/>
      <c r="TGS56" s="58"/>
      <c r="TGT56" s="58"/>
      <c r="TGU56" s="58"/>
      <c r="TGV56" s="58"/>
      <c r="TGW56" s="58"/>
      <c r="TGX56" s="58"/>
      <c r="TGY56" s="58"/>
      <c r="TGZ56" s="58"/>
      <c r="THA56" s="58"/>
      <c r="THB56" s="58"/>
      <c r="THC56" s="58"/>
      <c r="THD56" s="58"/>
      <c r="THE56" s="58"/>
      <c r="THF56" s="58"/>
      <c r="THG56" s="58"/>
      <c r="THH56" s="58"/>
      <c r="THI56" s="58"/>
      <c r="THJ56" s="58"/>
      <c r="THK56" s="58"/>
      <c r="THL56" s="58"/>
      <c r="THM56" s="58"/>
      <c r="THN56" s="58"/>
      <c r="THO56" s="58"/>
      <c r="THP56" s="58"/>
      <c r="THQ56" s="58"/>
      <c r="THR56" s="58"/>
      <c r="THS56" s="58"/>
      <c r="THT56" s="58"/>
      <c r="THU56" s="58"/>
      <c r="THV56" s="58"/>
      <c r="THW56" s="58"/>
      <c r="THX56" s="58"/>
      <c r="THY56" s="58"/>
      <c r="THZ56" s="58"/>
      <c r="TIA56" s="58"/>
      <c r="TIB56" s="58"/>
      <c r="TIC56" s="58"/>
      <c r="TID56" s="58"/>
      <c r="TIE56" s="58"/>
      <c r="TIF56" s="58"/>
      <c r="TIG56" s="58"/>
      <c r="TIH56" s="58"/>
      <c r="TII56" s="58"/>
      <c r="TIJ56" s="58"/>
      <c r="TIK56" s="58"/>
      <c r="TIL56" s="58"/>
      <c r="TIM56" s="58"/>
      <c r="TIN56" s="58"/>
      <c r="TIO56" s="58"/>
      <c r="TIP56" s="58"/>
      <c r="TIQ56" s="58"/>
      <c r="TIR56" s="58"/>
      <c r="TIS56" s="58"/>
      <c r="TIT56" s="58"/>
      <c r="TIU56" s="58"/>
      <c r="TIV56" s="58"/>
      <c r="TIW56" s="58"/>
      <c r="TIX56" s="58"/>
      <c r="TIY56" s="58"/>
      <c r="TIZ56" s="58"/>
      <c r="TJA56" s="58"/>
      <c r="TJB56" s="58"/>
      <c r="TJC56" s="58"/>
      <c r="TJD56" s="58"/>
      <c r="TJE56" s="58"/>
      <c r="TJF56" s="58"/>
      <c r="TJG56" s="58"/>
      <c r="TJH56" s="58"/>
      <c r="TJI56" s="58"/>
      <c r="TJJ56" s="58"/>
      <c r="TJK56" s="58"/>
      <c r="TJL56" s="58"/>
      <c r="TJM56" s="58"/>
      <c r="TJN56" s="58"/>
      <c r="TJO56" s="58"/>
      <c r="TJP56" s="58"/>
      <c r="TJQ56" s="58"/>
      <c r="TJR56" s="58"/>
      <c r="TJS56" s="58"/>
      <c r="TJT56" s="58"/>
      <c r="TJU56" s="58"/>
      <c r="TJV56" s="58"/>
      <c r="TJW56" s="58"/>
      <c r="TJX56" s="58"/>
      <c r="TJY56" s="58"/>
      <c r="TJZ56" s="58"/>
      <c r="TKA56" s="58"/>
      <c r="TKB56" s="58"/>
      <c r="TKC56" s="58"/>
      <c r="TKD56" s="58"/>
      <c r="TKE56" s="58"/>
      <c r="TKF56" s="58"/>
      <c r="TKG56" s="58"/>
      <c r="TKH56" s="58"/>
      <c r="TKI56" s="58"/>
      <c r="TKJ56" s="58"/>
      <c r="TKK56" s="58"/>
      <c r="TKL56" s="58"/>
      <c r="TKM56" s="58"/>
      <c r="TKN56" s="58"/>
      <c r="TKO56" s="58"/>
      <c r="TKP56" s="58"/>
      <c r="TKQ56" s="58"/>
      <c r="TKR56" s="58"/>
      <c r="TKS56" s="58"/>
      <c r="TKT56" s="58"/>
      <c r="TKU56" s="58"/>
      <c r="TKV56" s="58"/>
      <c r="TKW56" s="58"/>
      <c r="TKX56" s="58"/>
      <c r="TKY56" s="58"/>
      <c r="TKZ56" s="58"/>
      <c r="TLA56" s="58"/>
      <c r="TLB56" s="58"/>
      <c r="TLC56" s="58"/>
      <c r="TLD56" s="58"/>
      <c r="TLE56" s="58"/>
      <c r="TLF56" s="58"/>
      <c r="TLG56" s="58"/>
      <c r="TLH56" s="58"/>
      <c r="TLI56" s="58"/>
      <c r="TLJ56" s="58"/>
      <c r="TLK56" s="58"/>
      <c r="TLL56" s="58"/>
      <c r="TLM56" s="58"/>
      <c r="TLN56" s="58"/>
      <c r="TLO56" s="58"/>
      <c r="TLP56" s="58"/>
      <c r="TLQ56" s="58"/>
      <c r="TLR56" s="58"/>
      <c r="TLS56" s="58"/>
      <c r="TLT56" s="58"/>
      <c r="TLU56" s="58"/>
      <c r="TLV56" s="58"/>
      <c r="TLW56" s="58"/>
      <c r="TLX56" s="58"/>
      <c r="TLY56" s="58"/>
      <c r="TLZ56" s="58"/>
      <c r="TMA56" s="58"/>
      <c r="TMB56" s="58"/>
      <c r="TMC56" s="58"/>
      <c r="TMD56" s="58"/>
      <c r="TME56" s="58"/>
      <c r="TMF56" s="58"/>
      <c r="TMG56" s="58"/>
      <c r="TMH56" s="58"/>
      <c r="TMI56" s="58"/>
      <c r="TMJ56" s="58"/>
      <c r="TMK56" s="58"/>
      <c r="TML56" s="58"/>
      <c r="TMM56" s="58"/>
      <c r="TMN56" s="58"/>
      <c r="TMO56" s="58"/>
      <c r="TMP56" s="58"/>
      <c r="TMQ56" s="58"/>
      <c r="TMR56" s="58"/>
      <c r="TMS56" s="58"/>
      <c r="TMT56" s="58"/>
      <c r="TMU56" s="58"/>
      <c r="TMV56" s="58"/>
      <c r="TMW56" s="58"/>
      <c r="TMX56" s="58"/>
      <c r="TMY56" s="58"/>
      <c r="TMZ56" s="58"/>
      <c r="TNA56" s="58"/>
      <c r="TNB56" s="58"/>
      <c r="TNC56" s="58"/>
      <c r="TND56" s="58"/>
      <c r="TNE56" s="58"/>
      <c r="TNF56" s="58"/>
      <c r="TNG56" s="58"/>
      <c r="TNH56" s="58"/>
      <c r="TNI56" s="58"/>
      <c r="TNJ56" s="58"/>
      <c r="TNK56" s="58"/>
      <c r="TNL56" s="58"/>
      <c r="TNM56" s="58"/>
      <c r="TNN56" s="58"/>
      <c r="TNO56" s="58"/>
      <c r="TNP56" s="58"/>
      <c r="TNQ56" s="58"/>
      <c r="TNR56" s="58"/>
      <c r="TNS56" s="58"/>
      <c r="TNT56" s="58"/>
      <c r="TNU56" s="58"/>
      <c r="TNV56" s="58"/>
      <c r="TNW56" s="58"/>
      <c r="TNX56" s="58"/>
      <c r="TNY56" s="58"/>
      <c r="TNZ56" s="58"/>
      <c r="TOA56" s="58"/>
      <c r="TOB56" s="58"/>
      <c r="TOC56" s="58"/>
      <c r="TOD56" s="58"/>
      <c r="TOE56" s="58"/>
      <c r="TOF56" s="58"/>
      <c r="TOG56" s="58"/>
      <c r="TOH56" s="58"/>
      <c r="TOI56" s="58"/>
      <c r="TOJ56" s="58"/>
      <c r="TOK56" s="58"/>
      <c r="TOL56" s="58"/>
      <c r="TOM56" s="58"/>
      <c r="TON56" s="58"/>
      <c r="TOO56" s="58"/>
      <c r="TOP56" s="58"/>
      <c r="TOQ56" s="58"/>
      <c r="TOR56" s="58"/>
      <c r="TOS56" s="58"/>
      <c r="TOT56" s="58"/>
      <c r="TOU56" s="58"/>
      <c r="TOV56" s="58"/>
      <c r="TOW56" s="58"/>
      <c r="TOX56" s="58"/>
      <c r="TOY56" s="58"/>
      <c r="TOZ56" s="58"/>
      <c r="TPA56" s="58"/>
      <c r="TPB56" s="58"/>
      <c r="TPC56" s="58"/>
      <c r="TPD56" s="58"/>
      <c r="TPE56" s="58"/>
      <c r="TPF56" s="58"/>
      <c r="TPG56" s="58"/>
      <c r="TPH56" s="58"/>
      <c r="TPI56" s="58"/>
      <c r="TPJ56" s="58"/>
      <c r="TPK56" s="58"/>
      <c r="TPL56" s="58"/>
      <c r="TPM56" s="58"/>
      <c r="TPN56" s="58"/>
      <c r="TPO56" s="58"/>
      <c r="TPP56" s="58"/>
      <c r="TPQ56" s="58"/>
      <c r="TPR56" s="58"/>
      <c r="TPS56" s="58"/>
      <c r="TPT56" s="58"/>
      <c r="TPU56" s="58"/>
      <c r="TPV56" s="58"/>
      <c r="TPW56" s="58"/>
      <c r="TPX56" s="58"/>
      <c r="TPY56" s="58"/>
      <c r="TPZ56" s="58"/>
      <c r="TQA56" s="58"/>
      <c r="TQB56" s="58"/>
      <c r="TQC56" s="58"/>
      <c r="TQD56" s="58"/>
      <c r="TQE56" s="58"/>
      <c r="TQF56" s="58"/>
      <c r="TQG56" s="58"/>
      <c r="TQH56" s="58"/>
      <c r="TQI56" s="58"/>
      <c r="TQJ56" s="58"/>
      <c r="TQK56" s="58"/>
      <c r="TQL56" s="58"/>
      <c r="TQM56" s="58"/>
      <c r="TQN56" s="58"/>
      <c r="TQO56" s="58"/>
      <c r="TQP56" s="58"/>
      <c r="TQQ56" s="58"/>
      <c r="TQR56" s="58"/>
      <c r="TQS56" s="58"/>
      <c r="TQT56" s="58"/>
      <c r="TQU56" s="58"/>
      <c r="TQV56" s="58"/>
      <c r="TQW56" s="58"/>
      <c r="TQX56" s="58"/>
      <c r="TQY56" s="58"/>
      <c r="TQZ56" s="58"/>
      <c r="TRA56" s="58"/>
      <c r="TRB56" s="58"/>
      <c r="TRC56" s="58"/>
      <c r="TRD56" s="58"/>
      <c r="TRE56" s="58"/>
      <c r="TRF56" s="58"/>
      <c r="TRG56" s="58"/>
      <c r="TRH56" s="58"/>
      <c r="TRI56" s="58"/>
      <c r="TRJ56" s="58"/>
      <c r="TRK56" s="58"/>
      <c r="TRL56" s="58"/>
      <c r="TRM56" s="58"/>
      <c r="TRN56" s="58"/>
      <c r="TRO56" s="58"/>
      <c r="TRP56" s="58"/>
      <c r="TRQ56" s="58"/>
      <c r="TRR56" s="58"/>
      <c r="TRS56" s="58"/>
      <c r="TRT56" s="58"/>
      <c r="TRU56" s="58"/>
      <c r="TRV56" s="58"/>
      <c r="TRW56" s="58"/>
      <c r="TRX56" s="58"/>
      <c r="TRY56" s="58"/>
      <c r="TRZ56" s="58"/>
      <c r="TSA56" s="58"/>
      <c r="TSB56" s="58"/>
      <c r="TSC56" s="58"/>
      <c r="TSD56" s="58"/>
      <c r="TSE56" s="58"/>
      <c r="TSF56" s="58"/>
      <c r="TSG56" s="58"/>
      <c r="TSH56" s="58"/>
      <c r="TSI56" s="58"/>
      <c r="TSJ56" s="58"/>
      <c r="TSK56" s="58"/>
      <c r="TSL56" s="58"/>
      <c r="TSM56" s="58"/>
      <c r="TSN56" s="58"/>
      <c r="TSO56" s="58"/>
      <c r="TSP56" s="58"/>
      <c r="TSQ56" s="58"/>
      <c r="TSR56" s="58"/>
      <c r="TSS56" s="58"/>
      <c r="TST56" s="58"/>
      <c r="TSU56" s="58"/>
      <c r="TSV56" s="58"/>
      <c r="TSW56" s="58"/>
      <c r="TSX56" s="58"/>
      <c r="TSY56" s="58"/>
      <c r="TSZ56" s="58"/>
      <c r="TTA56" s="58"/>
      <c r="TTB56" s="58"/>
      <c r="TTC56" s="58"/>
      <c r="TTD56" s="58"/>
      <c r="TTE56" s="58"/>
      <c r="TTF56" s="58"/>
      <c r="TTG56" s="58"/>
      <c r="TTH56" s="58"/>
      <c r="TTI56" s="58"/>
      <c r="TTJ56" s="58"/>
      <c r="TTK56" s="58"/>
      <c r="TTL56" s="58"/>
      <c r="TTM56" s="58"/>
      <c r="TTN56" s="58"/>
      <c r="TTO56" s="58"/>
      <c r="TTP56" s="58"/>
      <c r="TTQ56" s="58"/>
      <c r="TTR56" s="58"/>
      <c r="TTS56" s="58"/>
      <c r="TTT56" s="58"/>
      <c r="TTU56" s="58"/>
      <c r="TTV56" s="58"/>
      <c r="TTW56" s="58"/>
      <c r="TTX56" s="58"/>
      <c r="TTY56" s="58"/>
      <c r="TTZ56" s="58"/>
      <c r="TUA56" s="58"/>
      <c r="TUB56" s="58"/>
      <c r="TUC56" s="58"/>
      <c r="TUD56" s="58"/>
      <c r="TUE56" s="58"/>
      <c r="TUF56" s="58"/>
      <c r="TUG56" s="58"/>
      <c r="TUH56" s="58"/>
      <c r="TUI56" s="58"/>
      <c r="TUJ56" s="58"/>
      <c r="TUK56" s="58"/>
      <c r="TUL56" s="58"/>
      <c r="TUM56" s="58"/>
      <c r="TUN56" s="58"/>
      <c r="TUO56" s="58"/>
      <c r="TUP56" s="58"/>
      <c r="TUQ56" s="58"/>
      <c r="TUR56" s="58"/>
      <c r="TUS56" s="58"/>
      <c r="TUT56" s="58"/>
      <c r="TUU56" s="58"/>
      <c r="TUV56" s="58"/>
      <c r="TUW56" s="58"/>
      <c r="TUX56" s="58"/>
      <c r="TUY56" s="58"/>
      <c r="TUZ56" s="58"/>
      <c r="TVA56" s="58"/>
      <c r="TVB56" s="58"/>
      <c r="TVC56" s="58"/>
      <c r="TVD56" s="58"/>
      <c r="TVE56" s="58"/>
      <c r="TVF56" s="58"/>
      <c r="TVG56" s="58"/>
      <c r="TVH56" s="58"/>
      <c r="TVI56" s="58"/>
      <c r="TVJ56" s="58"/>
      <c r="TVK56" s="58"/>
      <c r="TVL56" s="58"/>
      <c r="TVM56" s="58"/>
      <c r="TVN56" s="58"/>
      <c r="TVO56" s="58"/>
      <c r="TVP56" s="58"/>
      <c r="TVQ56" s="58"/>
      <c r="TVR56" s="58"/>
      <c r="TVS56" s="58"/>
      <c r="TVT56" s="58"/>
      <c r="TVU56" s="58"/>
      <c r="TVV56" s="58"/>
      <c r="TVW56" s="58"/>
      <c r="TVX56" s="58"/>
      <c r="TVY56" s="58"/>
      <c r="TVZ56" s="58"/>
      <c r="TWA56" s="58"/>
      <c r="TWB56" s="58"/>
      <c r="TWC56" s="58"/>
      <c r="TWD56" s="58"/>
      <c r="TWE56" s="58"/>
      <c r="TWF56" s="58"/>
      <c r="TWG56" s="58"/>
      <c r="TWH56" s="58"/>
      <c r="TWI56" s="58"/>
      <c r="TWJ56" s="58"/>
      <c r="TWK56" s="58"/>
      <c r="TWL56" s="58"/>
      <c r="TWM56" s="58"/>
      <c r="TWN56" s="58"/>
      <c r="TWO56" s="58"/>
      <c r="TWP56" s="58"/>
      <c r="TWQ56" s="58"/>
      <c r="TWR56" s="58"/>
      <c r="TWS56" s="58"/>
      <c r="TWT56" s="58"/>
      <c r="TWU56" s="58"/>
      <c r="TWV56" s="58"/>
      <c r="TWW56" s="58"/>
      <c r="TWX56" s="58"/>
      <c r="TWY56" s="58"/>
      <c r="TWZ56" s="58"/>
      <c r="TXA56" s="58"/>
      <c r="TXB56" s="58"/>
      <c r="TXC56" s="58"/>
      <c r="TXD56" s="58"/>
      <c r="TXE56" s="58"/>
      <c r="TXF56" s="58"/>
      <c r="TXG56" s="58"/>
      <c r="TXH56" s="58"/>
      <c r="TXI56" s="58"/>
      <c r="TXJ56" s="58"/>
      <c r="TXK56" s="58"/>
      <c r="TXL56" s="58"/>
      <c r="TXM56" s="58"/>
      <c r="TXN56" s="58"/>
      <c r="TXO56" s="58"/>
      <c r="TXP56" s="58"/>
      <c r="TXQ56" s="58"/>
      <c r="TXR56" s="58"/>
      <c r="TXS56" s="58"/>
      <c r="TXT56" s="58"/>
      <c r="TXU56" s="58"/>
      <c r="TXV56" s="58"/>
      <c r="TXW56" s="58"/>
      <c r="TXX56" s="58"/>
      <c r="TXY56" s="58"/>
      <c r="TXZ56" s="58"/>
      <c r="TYA56" s="58"/>
      <c r="TYB56" s="58"/>
      <c r="TYC56" s="58"/>
      <c r="TYD56" s="58"/>
      <c r="TYE56" s="58"/>
      <c r="TYF56" s="58"/>
      <c r="TYG56" s="58"/>
      <c r="TYH56" s="58"/>
      <c r="TYI56" s="58"/>
      <c r="TYJ56" s="58"/>
      <c r="TYK56" s="58"/>
      <c r="TYL56" s="58"/>
      <c r="TYM56" s="58"/>
      <c r="TYN56" s="58"/>
      <c r="TYO56" s="58"/>
      <c r="TYP56" s="58"/>
      <c r="TYQ56" s="58"/>
      <c r="TYR56" s="58"/>
      <c r="TYS56" s="58"/>
      <c r="TYT56" s="58"/>
      <c r="TYU56" s="58"/>
      <c r="TYV56" s="58"/>
      <c r="TYW56" s="58"/>
      <c r="TYX56" s="58"/>
      <c r="TYY56" s="58"/>
      <c r="TYZ56" s="58"/>
      <c r="TZA56" s="58"/>
      <c r="TZB56" s="58"/>
      <c r="TZC56" s="58"/>
      <c r="TZD56" s="58"/>
      <c r="TZE56" s="58"/>
      <c r="TZF56" s="58"/>
      <c r="TZG56" s="58"/>
      <c r="TZH56" s="58"/>
      <c r="TZI56" s="58"/>
      <c r="TZJ56" s="58"/>
      <c r="TZK56" s="58"/>
      <c r="TZL56" s="58"/>
      <c r="TZM56" s="58"/>
      <c r="TZN56" s="58"/>
      <c r="TZO56" s="58"/>
      <c r="TZP56" s="58"/>
      <c r="TZQ56" s="58"/>
      <c r="TZR56" s="58"/>
      <c r="TZS56" s="58"/>
      <c r="TZT56" s="58"/>
      <c r="TZU56" s="58"/>
      <c r="TZV56" s="58"/>
      <c r="TZW56" s="58"/>
      <c r="TZX56" s="58"/>
      <c r="TZY56" s="58"/>
      <c r="TZZ56" s="58"/>
      <c r="UAA56" s="58"/>
      <c r="UAB56" s="58"/>
      <c r="UAC56" s="58"/>
      <c r="UAD56" s="58"/>
      <c r="UAE56" s="58"/>
      <c r="UAF56" s="58"/>
      <c r="UAG56" s="58"/>
      <c r="UAH56" s="58"/>
      <c r="UAI56" s="58"/>
      <c r="UAJ56" s="58"/>
      <c r="UAK56" s="58"/>
      <c r="UAL56" s="58"/>
      <c r="UAM56" s="58"/>
      <c r="UAN56" s="58"/>
      <c r="UAO56" s="58"/>
      <c r="UAP56" s="58"/>
      <c r="UAQ56" s="58"/>
      <c r="UAR56" s="58"/>
      <c r="UAS56" s="58"/>
      <c r="UAT56" s="58"/>
      <c r="UAU56" s="58"/>
      <c r="UAV56" s="58"/>
      <c r="UAW56" s="58"/>
      <c r="UAX56" s="58"/>
      <c r="UAY56" s="58"/>
      <c r="UAZ56" s="58"/>
      <c r="UBA56" s="58"/>
      <c r="UBB56" s="58"/>
      <c r="UBC56" s="58"/>
      <c r="UBD56" s="58"/>
      <c r="UBE56" s="58"/>
      <c r="UBF56" s="58"/>
      <c r="UBG56" s="58"/>
      <c r="UBH56" s="58"/>
      <c r="UBI56" s="58"/>
      <c r="UBJ56" s="58"/>
      <c r="UBK56" s="58"/>
      <c r="UBL56" s="58"/>
      <c r="UBM56" s="58"/>
      <c r="UBN56" s="58"/>
      <c r="UBO56" s="58"/>
      <c r="UBP56" s="58"/>
      <c r="UBQ56" s="58"/>
      <c r="UBR56" s="58"/>
      <c r="UBS56" s="58"/>
      <c r="UBT56" s="58"/>
      <c r="UBU56" s="58"/>
      <c r="UBV56" s="58"/>
      <c r="UBW56" s="58"/>
      <c r="UBX56" s="58"/>
      <c r="UBY56" s="58"/>
      <c r="UBZ56" s="58"/>
      <c r="UCA56" s="58"/>
      <c r="UCB56" s="58"/>
      <c r="UCC56" s="58"/>
      <c r="UCD56" s="58"/>
      <c r="UCE56" s="58"/>
      <c r="UCF56" s="58"/>
      <c r="UCG56" s="58"/>
      <c r="UCH56" s="58"/>
      <c r="UCI56" s="58"/>
      <c r="UCJ56" s="58"/>
      <c r="UCK56" s="58"/>
      <c r="UCL56" s="58"/>
      <c r="UCM56" s="58"/>
      <c r="UCN56" s="58"/>
      <c r="UCO56" s="58"/>
      <c r="UCP56" s="58"/>
      <c r="UCQ56" s="58"/>
      <c r="UCR56" s="58"/>
      <c r="UCS56" s="58"/>
      <c r="UCT56" s="58"/>
      <c r="UCU56" s="58"/>
      <c r="UCV56" s="58"/>
      <c r="UCW56" s="58"/>
      <c r="UCX56" s="58"/>
      <c r="UCY56" s="58"/>
      <c r="UCZ56" s="58"/>
      <c r="UDA56" s="58"/>
      <c r="UDB56" s="58"/>
      <c r="UDC56" s="58"/>
      <c r="UDD56" s="58"/>
      <c r="UDE56" s="58"/>
      <c r="UDF56" s="58"/>
      <c r="UDG56" s="58"/>
      <c r="UDH56" s="58"/>
      <c r="UDI56" s="58"/>
      <c r="UDJ56" s="58"/>
      <c r="UDK56" s="58"/>
      <c r="UDL56" s="58"/>
      <c r="UDM56" s="58"/>
      <c r="UDN56" s="58"/>
      <c r="UDO56" s="58"/>
      <c r="UDP56" s="58"/>
      <c r="UDQ56" s="58"/>
      <c r="UDR56" s="58"/>
      <c r="UDS56" s="58"/>
      <c r="UDT56" s="58"/>
      <c r="UDU56" s="58"/>
      <c r="UDV56" s="58"/>
      <c r="UDW56" s="58"/>
      <c r="UDX56" s="58"/>
      <c r="UDY56" s="58"/>
      <c r="UDZ56" s="58"/>
      <c r="UEA56" s="58"/>
      <c r="UEB56" s="58"/>
      <c r="UEC56" s="58"/>
      <c r="UED56" s="58"/>
      <c r="UEE56" s="58"/>
      <c r="UEF56" s="58"/>
      <c r="UEG56" s="58"/>
      <c r="UEH56" s="58"/>
      <c r="UEI56" s="58"/>
      <c r="UEJ56" s="58"/>
      <c r="UEK56" s="58"/>
      <c r="UEL56" s="58"/>
      <c r="UEM56" s="58"/>
      <c r="UEN56" s="58"/>
      <c r="UEO56" s="58"/>
      <c r="UEP56" s="58"/>
      <c r="UEQ56" s="58"/>
      <c r="UER56" s="58"/>
      <c r="UES56" s="58"/>
      <c r="UET56" s="58"/>
      <c r="UEU56" s="58"/>
      <c r="UEV56" s="58"/>
      <c r="UEW56" s="58"/>
      <c r="UEX56" s="58"/>
      <c r="UEY56" s="58"/>
      <c r="UEZ56" s="58"/>
      <c r="UFA56" s="58"/>
      <c r="UFB56" s="58"/>
      <c r="UFC56" s="58"/>
      <c r="UFD56" s="58"/>
      <c r="UFE56" s="58"/>
      <c r="UFF56" s="58"/>
      <c r="UFG56" s="58"/>
      <c r="UFH56" s="58"/>
      <c r="UFI56" s="58"/>
      <c r="UFJ56" s="58"/>
      <c r="UFK56" s="58"/>
      <c r="UFL56" s="58"/>
      <c r="UFM56" s="58"/>
      <c r="UFN56" s="58"/>
      <c r="UFO56" s="58"/>
      <c r="UFP56" s="58"/>
      <c r="UFQ56" s="58"/>
      <c r="UFR56" s="58"/>
      <c r="UFS56" s="58"/>
      <c r="UFT56" s="58"/>
      <c r="UFU56" s="58"/>
      <c r="UFV56" s="58"/>
      <c r="UFW56" s="58"/>
      <c r="UFX56" s="58"/>
      <c r="UFY56" s="58"/>
      <c r="UFZ56" s="58"/>
      <c r="UGA56" s="58"/>
      <c r="UGB56" s="58"/>
      <c r="UGC56" s="58"/>
      <c r="UGD56" s="58"/>
      <c r="UGE56" s="58"/>
      <c r="UGF56" s="58"/>
      <c r="UGG56" s="58"/>
      <c r="UGH56" s="58"/>
      <c r="UGI56" s="58"/>
      <c r="UGJ56" s="58"/>
      <c r="UGK56" s="58"/>
      <c r="UGL56" s="58"/>
      <c r="UGM56" s="58"/>
      <c r="UGN56" s="58"/>
      <c r="UGO56" s="58"/>
      <c r="UGP56" s="58"/>
      <c r="UGQ56" s="58"/>
      <c r="UGR56" s="58"/>
      <c r="UGS56" s="58"/>
      <c r="UGT56" s="58"/>
      <c r="UGU56" s="58"/>
      <c r="UGV56" s="58"/>
      <c r="UGW56" s="58"/>
      <c r="UGX56" s="58"/>
      <c r="UGY56" s="58"/>
      <c r="UGZ56" s="58"/>
      <c r="UHA56" s="58"/>
      <c r="UHB56" s="58"/>
      <c r="UHC56" s="58"/>
      <c r="UHD56" s="58"/>
      <c r="UHE56" s="58"/>
      <c r="UHF56" s="58"/>
      <c r="UHG56" s="58"/>
      <c r="UHH56" s="58"/>
      <c r="UHI56" s="58"/>
      <c r="UHJ56" s="58"/>
      <c r="UHK56" s="58"/>
      <c r="UHL56" s="58"/>
      <c r="UHM56" s="58"/>
      <c r="UHN56" s="58"/>
      <c r="UHO56" s="58"/>
      <c r="UHP56" s="58"/>
      <c r="UHQ56" s="58"/>
      <c r="UHR56" s="58"/>
      <c r="UHS56" s="58"/>
      <c r="UHT56" s="58"/>
      <c r="UHU56" s="58"/>
      <c r="UHV56" s="58"/>
      <c r="UHW56" s="58"/>
      <c r="UHX56" s="58"/>
      <c r="UHY56" s="58"/>
      <c r="UHZ56" s="58"/>
      <c r="UIA56" s="58"/>
      <c r="UIB56" s="58"/>
      <c r="UIC56" s="58"/>
      <c r="UID56" s="58"/>
      <c r="UIE56" s="58"/>
      <c r="UIF56" s="58"/>
      <c r="UIG56" s="58"/>
      <c r="UIH56" s="58"/>
      <c r="UII56" s="58"/>
      <c r="UIJ56" s="58"/>
      <c r="UIK56" s="58"/>
      <c r="UIL56" s="58"/>
      <c r="UIM56" s="58"/>
      <c r="UIN56" s="58"/>
      <c r="UIO56" s="58"/>
      <c r="UIP56" s="58"/>
      <c r="UIQ56" s="58"/>
      <c r="UIR56" s="58"/>
      <c r="UIS56" s="58"/>
      <c r="UIT56" s="58"/>
      <c r="UIU56" s="58"/>
      <c r="UIV56" s="58"/>
      <c r="UIW56" s="58"/>
      <c r="UIX56" s="58"/>
      <c r="UIY56" s="58"/>
      <c r="UIZ56" s="58"/>
      <c r="UJA56" s="58"/>
      <c r="UJB56" s="58"/>
      <c r="UJC56" s="58"/>
      <c r="UJD56" s="58"/>
      <c r="UJE56" s="58"/>
      <c r="UJF56" s="58"/>
      <c r="UJG56" s="58"/>
      <c r="UJH56" s="58"/>
      <c r="UJI56" s="58"/>
      <c r="UJJ56" s="58"/>
      <c r="UJK56" s="58"/>
      <c r="UJL56" s="58"/>
      <c r="UJM56" s="58"/>
      <c r="UJN56" s="58"/>
      <c r="UJO56" s="58"/>
      <c r="UJP56" s="58"/>
      <c r="UJQ56" s="58"/>
      <c r="UJR56" s="58"/>
      <c r="UJS56" s="58"/>
      <c r="UJT56" s="58"/>
      <c r="UJU56" s="58"/>
      <c r="UJV56" s="58"/>
      <c r="UJW56" s="58"/>
      <c r="UJX56" s="58"/>
      <c r="UJY56" s="58"/>
      <c r="UJZ56" s="58"/>
      <c r="UKA56" s="58"/>
      <c r="UKB56" s="58"/>
      <c r="UKC56" s="58"/>
      <c r="UKD56" s="58"/>
      <c r="UKE56" s="58"/>
      <c r="UKF56" s="58"/>
      <c r="UKG56" s="58"/>
      <c r="UKH56" s="58"/>
      <c r="UKI56" s="58"/>
      <c r="UKJ56" s="58"/>
      <c r="UKK56" s="58"/>
      <c r="UKL56" s="58"/>
      <c r="UKM56" s="58"/>
      <c r="UKN56" s="58"/>
      <c r="UKO56" s="58"/>
      <c r="UKP56" s="58"/>
      <c r="UKQ56" s="58"/>
      <c r="UKR56" s="58"/>
      <c r="UKS56" s="58"/>
      <c r="UKT56" s="58"/>
      <c r="UKU56" s="58"/>
      <c r="UKV56" s="58"/>
      <c r="UKW56" s="58"/>
      <c r="UKX56" s="58"/>
      <c r="UKY56" s="58"/>
      <c r="UKZ56" s="58"/>
      <c r="ULA56" s="58"/>
      <c r="ULB56" s="58"/>
      <c r="ULC56" s="58"/>
      <c r="ULD56" s="58"/>
      <c r="ULE56" s="58"/>
      <c r="ULF56" s="58"/>
      <c r="ULG56" s="58"/>
      <c r="ULH56" s="58"/>
      <c r="ULI56" s="58"/>
      <c r="ULJ56" s="58"/>
      <c r="ULK56" s="58"/>
      <c r="ULL56" s="58"/>
      <c r="ULM56" s="58"/>
      <c r="ULN56" s="58"/>
      <c r="ULO56" s="58"/>
      <c r="ULP56" s="58"/>
      <c r="ULQ56" s="58"/>
      <c r="ULR56" s="58"/>
      <c r="ULS56" s="58"/>
      <c r="ULT56" s="58"/>
      <c r="ULU56" s="58"/>
      <c r="ULV56" s="58"/>
      <c r="ULW56" s="58"/>
      <c r="ULX56" s="58"/>
      <c r="ULY56" s="58"/>
      <c r="ULZ56" s="58"/>
      <c r="UMA56" s="58"/>
      <c r="UMB56" s="58"/>
      <c r="UMC56" s="58"/>
      <c r="UMD56" s="58"/>
      <c r="UME56" s="58"/>
      <c r="UMF56" s="58"/>
      <c r="UMG56" s="58"/>
      <c r="UMH56" s="58"/>
      <c r="UMI56" s="58"/>
      <c r="UMJ56" s="58"/>
      <c r="UMK56" s="58"/>
      <c r="UML56" s="58"/>
      <c r="UMM56" s="58"/>
      <c r="UMN56" s="58"/>
      <c r="UMO56" s="58"/>
      <c r="UMP56" s="58"/>
      <c r="UMQ56" s="58"/>
      <c r="UMR56" s="58"/>
      <c r="UMS56" s="58"/>
      <c r="UMT56" s="58"/>
      <c r="UMU56" s="58"/>
      <c r="UMV56" s="58"/>
      <c r="UMW56" s="58"/>
      <c r="UMX56" s="58"/>
      <c r="UMY56" s="58"/>
      <c r="UMZ56" s="58"/>
      <c r="UNA56" s="58"/>
      <c r="UNB56" s="58"/>
      <c r="UNC56" s="58"/>
      <c r="UND56" s="58"/>
      <c r="UNE56" s="58"/>
      <c r="UNF56" s="58"/>
      <c r="UNG56" s="58"/>
      <c r="UNH56" s="58"/>
      <c r="UNI56" s="58"/>
      <c r="UNJ56" s="58"/>
      <c r="UNK56" s="58"/>
      <c r="UNL56" s="58"/>
      <c r="UNM56" s="58"/>
      <c r="UNN56" s="58"/>
      <c r="UNO56" s="58"/>
      <c r="UNP56" s="58"/>
      <c r="UNQ56" s="58"/>
      <c r="UNR56" s="58"/>
      <c r="UNS56" s="58"/>
      <c r="UNT56" s="58"/>
      <c r="UNU56" s="58"/>
      <c r="UNV56" s="58"/>
      <c r="UNW56" s="58"/>
      <c r="UNX56" s="58"/>
      <c r="UNY56" s="58"/>
      <c r="UNZ56" s="58"/>
      <c r="UOA56" s="58"/>
      <c r="UOB56" s="58"/>
      <c r="UOC56" s="58"/>
      <c r="UOD56" s="58"/>
      <c r="UOE56" s="58"/>
      <c r="UOF56" s="58"/>
      <c r="UOG56" s="58"/>
      <c r="UOH56" s="58"/>
      <c r="UOI56" s="58"/>
      <c r="UOJ56" s="58"/>
      <c r="UOK56" s="58"/>
      <c r="UOL56" s="58"/>
      <c r="UOM56" s="58"/>
      <c r="UON56" s="58"/>
      <c r="UOO56" s="58"/>
      <c r="UOP56" s="58"/>
      <c r="UOQ56" s="58"/>
      <c r="UOR56" s="58"/>
      <c r="UOS56" s="58"/>
      <c r="UOT56" s="58"/>
      <c r="UOU56" s="58"/>
      <c r="UOV56" s="58"/>
      <c r="UOW56" s="58"/>
      <c r="UOX56" s="58"/>
      <c r="UOY56" s="58"/>
      <c r="UOZ56" s="58"/>
      <c r="UPA56" s="58"/>
      <c r="UPB56" s="58"/>
      <c r="UPC56" s="58"/>
      <c r="UPD56" s="58"/>
      <c r="UPE56" s="58"/>
      <c r="UPF56" s="58"/>
      <c r="UPG56" s="58"/>
      <c r="UPH56" s="58"/>
      <c r="UPI56" s="58"/>
      <c r="UPJ56" s="58"/>
      <c r="UPK56" s="58"/>
      <c r="UPL56" s="58"/>
      <c r="UPM56" s="58"/>
      <c r="UPN56" s="58"/>
      <c r="UPO56" s="58"/>
      <c r="UPP56" s="58"/>
      <c r="UPQ56" s="58"/>
      <c r="UPR56" s="58"/>
      <c r="UPS56" s="58"/>
      <c r="UPT56" s="58"/>
      <c r="UPU56" s="58"/>
      <c r="UPV56" s="58"/>
      <c r="UPW56" s="58"/>
      <c r="UPX56" s="58"/>
      <c r="UPY56" s="58"/>
      <c r="UPZ56" s="58"/>
      <c r="UQA56" s="58"/>
      <c r="UQB56" s="58"/>
      <c r="UQC56" s="58"/>
      <c r="UQD56" s="58"/>
      <c r="UQE56" s="58"/>
      <c r="UQF56" s="58"/>
      <c r="UQG56" s="58"/>
      <c r="UQH56" s="58"/>
      <c r="UQI56" s="58"/>
      <c r="UQJ56" s="58"/>
      <c r="UQK56" s="58"/>
      <c r="UQL56" s="58"/>
      <c r="UQM56" s="58"/>
      <c r="UQN56" s="58"/>
      <c r="UQO56" s="58"/>
      <c r="UQP56" s="58"/>
      <c r="UQQ56" s="58"/>
      <c r="UQR56" s="58"/>
      <c r="UQS56" s="58"/>
      <c r="UQT56" s="58"/>
      <c r="UQU56" s="58"/>
      <c r="UQV56" s="58"/>
      <c r="UQW56" s="58"/>
      <c r="UQX56" s="58"/>
      <c r="UQY56" s="58"/>
      <c r="UQZ56" s="58"/>
      <c r="URA56" s="58"/>
      <c r="URB56" s="58"/>
      <c r="URC56" s="58"/>
      <c r="URD56" s="58"/>
      <c r="URE56" s="58"/>
      <c r="URF56" s="58"/>
      <c r="URG56" s="58"/>
      <c r="URH56" s="58"/>
      <c r="URI56" s="58"/>
      <c r="URJ56" s="58"/>
      <c r="URK56" s="58"/>
      <c r="URL56" s="58"/>
      <c r="URM56" s="58"/>
      <c r="URN56" s="58"/>
      <c r="URO56" s="58"/>
      <c r="URP56" s="58"/>
      <c r="URQ56" s="58"/>
      <c r="URR56" s="58"/>
      <c r="URS56" s="58"/>
      <c r="URT56" s="58"/>
      <c r="URU56" s="58"/>
      <c r="URV56" s="58"/>
      <c r="URW56" s="58"/>
      <c r="URX56" s="58"/>
      <c r="URY56" s="58"/>
      <c r="URZ56" s="58"/>
      <c r="USA56" s="58"/>
      <c r="USB56" s="58"/>
      <c r="USC56" s="58"/>
      <c r="USD56" s="58"/>
      <c r="USE56" s="58"/>
      <c r="USF56" s="58"/>
      <c r="USG56" s="58"/>
      <c r="USH56" s="58"/>
      <c r="USI56" s="58"/>
      <c r="USJ56" s="58"/>
      <c r="USK56" s="58"/>
      <c r="USL56" s="58"/>
      <c r="USM56" s="58"/>
      <c r="USN56" s="58"/>
      <c r="USO56" s="58"/>
      <c r="USP56" s="58"/>
      <c r="USQ56" s="58"/>
      <c r="USR56" s="58"/>
      <c r="USS56" s="58"/>
      <c r="UST56" s="58"/>
      <c r="USU56" s="58"/>
      <c r="USV56" s="58"/>
      <c r="USW56" s="58"/>
      <c r="USX56" s="58"/>
      <c r="USY56" s="58"/>
      <c r="USZ56" s="58"/>
      <c r="UTA56" s="58"/>
      <c r="UTB56" s="58"/>
      <c r="UTC56" s="58"/>
      <c r="UTD56" s="58"/>
      <c r="UTE56" s="58"/>
      <c r="UTF56" s="58"/>
      <c r="UTG56" s="58"/>
      <c r="UTH56" s="58"/>
      <c r="UTI56" s="58"/>
      <c r="UTJ56" s="58"/>
      <c r="UTK56" s="58"/>
      <c r="UTL56" s="58"/>
      <c r="UTM56" s="58"/>
      <c r="UTN56" s="58"/>
      <c r="UTO56" s="58"/>
      <c r="UTP56" s="58"/>
      <c r="UTQ56" s="58"/>
      <c r="UTR56" s="58"/>
      <c r="UTS56" s="58"/>
      <c r="UTT56" s="58"/>
      <c r="UTU56" s="58"/>
      <c r="UTV56" s="58"/>
      <c r="UTW56" s="58"/>
      <c r="UTX56" s="58"/>
      <c r="UTY56" s="58"/>
      <c r="UTZ56" s="58"/>
      <c r="UUA56" s="58"/>
      <c r="UUB56" s="58"/>
      <c r="UUC56" s="58"/>
      <c r="UUD56" s="58"/>
      <c r="UUE56" s="58"/>
      <c r="UUF56" s="58"/>
      <c r="UUG56" s="58"/>
      <c r="UUH56" s="58"/>
      <c r="UUI56" s="58"/>
      <c r="UUJ56" s="58"/>
      <c r="UUK56" s="58"/>
      <c r="UUL56" s="58"/>
      <c r="UUM56" s="58"/>
      <c r="UUN56" s="58"/>
      <c r="UUO56" s="58"/>
      <c r="UUP56" s="58"/>
      <c r="UUQ56" s="58"/>
      <c r="UUR56" s="58"/>
      <c r="UUS56" s="58"/>
      <c r="UUT56" s="58"/>
      <c r="UUU56" s="58"/>
      <c r="UUV56" s="58"/>
      <c r="UUW56" s="58"/>
      <c r="UUX56" s="58"/>
      <c r="UUY56" s="58"/>
      <c r="UUZ56" s="58"/>
      <c r="UVA56" s="58"/>
      <c r="UVB56" s="58"/>
      <c r="UVC56" s="58"/>
      <c r="UVD56" s="58"/>
      <c r="UVE56" s="58"/>
      <c r="UVF56" s="58"/>
      <c r="UVG56" s="58"/>
      <c r="UVH56" s="58"/>
      <c r="UVI56" s="58"/>
      <c r="UVJ56" s="58"/>
      <c r="UVK56" s="58"/>
      <c r="UVL56" s="58"/>
      <c r="UVM56" s="58"/>
      <c r="UVN56" s="58"/>
      <c r="UVO56" s="58"/>
      <c r="UVP56" s="58"/>
      <c r="UVQ56" s="58"/>
      <c r="UVR56" s="58"/>
      <c r="UVS56" s="58"/>
      <c r="UVT56" s="58"/>
      <c r="UVU56" s="58"/>
      <c r="UVV56" s="58"/>
      <c r="UVW56" s="58"/>
      <c r="UVX56" s="58"/>
      <c r="UVY56" s="58"/>
      <c r="UVZ56" s="58"/>
      <c r="UWA56" s="58"/>
      <c r="UWB56" s="58"/>
      <c r="UWC56" s="58"/>
      <c r="UWD56" s="58"/>
      <c r="UWE56" s="58"/>
      <c r="UWF56" s="58"/>
      <c r="UWG56" s="58"/>
      <c r="UWH56" s="58"/>
      <c r="UWI56" s="58"/>
      <c r="UWJ56" s="58"/>
      <c r="UWK56" s="58"/>
      <c r="UWL56" s="58"/>
      <c r="UWM56" s="58"/>
      <c r="UWN56" s="58"/>
      <c r="UWO56" s="58"/>
      <c r="UWP56" s="58"/>
      <c r="UWQ56" s="58"/>
      <c r="UWR56" s="58"/>
      <c r="UWS56" s="58"/>
      <c r="UWT56" s="58"/>
      <c r="UWU56" s="58"/>
      <c r="UWV56" s="58"/>
      <c r="UWW56" s="58"/>
      <c r="UWX56" s="58"/>
      <c r="UWY56" s="58"/>
      <c r="UWZ56" s="58"/>
      <c r="UXA56" s="58"/>
      <c r="UXB56" s="58"/>
      <c r="UXC56" s="58"/>
      <c r="UXD56" s="58"/>
      <c r="UXE56" s="58"/>
      <c r="UXF56" s="58"/>
      <c r="UXG56" s="58"/>
      <c r="UXH56" s="58"/>
      <c r="UXI56" s="58"/>
      <c r="UXJ56" s="58"/>
      <c r="UXK56" s="58"/>
      <c r="UXL56" s="58"/>
      <c r="UXM56" s="58"/>
      <c r="UXN56" s="58"/>
      <c r="UXO56" s="58"/>
      <c r="UXP56" s="58"/>
      <c r="UXQ56" s="58"/>
      <c r="UXR56" s="58"/>
      <c r="UXS56" s="58"/>
      <c r="UXT56" s="58"/>
      <c r="UXU56" s="58"/>
      <c r="UXV56" s="58"/>
      <c r="UXW56" s="58"/>
      <c r="UXX56" s="58"/>
      <c r="UXY56" s="58"/>
      <c r="UXZ56" s="58"/>
      <c r="UYA56" s="58"/>
      <c r="UYB56" s="58"/>
      <c r="UYC56" s="58"/>
      <c r="UYD56" s="58"/>
      <c r="UYE56" s="58"/>
      <c r="UYF56" s="58"/>
      <c r="UYG56" s="58"/>
      <c r="UYH56" s="58"/>
      <c r="UYI56" s="58"/>
      <c r="UYJ56" s="58"/>
      <c r="UYK56" s="58"/>
      <c r="UYL56" s="58"/>
      <c r="UYM56" s="58"/>
      <c r="UYN56" s="58"/>
      <c r="UYO56" s="58"/>
      <c r="UYP56" s="58"/>
      <c r="UYQ56" s="58"/>
      <c r="UYR56" s="58"/>
      <c r="UYS56" s="58"/>
      <c r="UYT56" s="58"/>
      <c r="UYU56" s="58"/>
      <c r="UYV56" s="58"/>
      <c r="UYW56" s="58"/>
      <c r="UYX56" s="58"/>
      <c r="UYY56" s="58"/>
      <c r="UYZ56" s="58"/>
      <c r="UZA56" s="58"/>
      <c r="UZB56" s="58"/>
      <c r="UZC56" s="58"/>
      <c r="UZD56" s="58"/>
      <c r="UZE56" s="58"/>
      <c r="UZF56" s="58"/>
      <c r="UZG56" s="58"/>
      <c r="UZH56" s="58"/>
      <c r="UZI56" s="58"/>
      <c r="UZJ56" s="58"/>
      <c r="UZK56" s="58"/>
      <c r="UZL56" s="58"/>
      <c r="UZM56" s="58"/>
      <c r="UZN56" s="58"/>
      <c r="UZO56" s="58"/>
      <c r="UZP56" s="58"/>
      <c r="UZQ56" s="58"/>
      <c r="UZR56" s="58"/>
      <c r="UZS56" s="58"/>
      <c r="UZT56" s="58"/>
      <c r="UZU56" s="58"/>
      <c r="UZV56" s="58"/>
      <c r="UZW56" s="58"/>
      <c r="UZX56" s="58"/>
      <c r="UZY56" s="58"/>
      <c r="UZZ56" s="58"/>
      <c r="VAA56" s="58"/>
      <c r="VAB56" s="58"/>
      <c r="VAC56" s="58"/>
      <c r="VAD56" s="58"/>
      <c r="VAE56" s="58"/>
      <c r="VAF56" s="58"/>
      <c r="VAG56" s="58"/>
      <c r="VAH56" s="58"/>
      <c r="VAI56" s="58"/>
      <c r="VAJ56" s="58"/>
      <c r="VAK56" s="58"/>
      <c r="VAL56" s="58"/>
      <c r="VAM56" s="58"/>
      <c r="VAN56" s="58"/>
      <c r="VAO56" s="58"/>
      <c r="VAP56" s="58"/>
      <c r="VAQ56" s="58"/>
      <c r="VAR56" s="58"/>
      <c r="VAS56" s="58"/>
      <c r="VAT56" s="58"/>
      <c r="VAU56" s="58"/>
      <c r="VAV56" s="58"/>
      <c r="VAW56" s="58"/>
      <c r="VAX56" s="58"/>
      <c r="VAY56" s="58"/>
      <c r="VAZ56" s="58"/>
      <c r="VBA56" s="58"/>
      <c r="VBB56" s="58"/>
      <c r="VBC56" s="58"/>
      <c r="VBD56" s="58"/>
      <c r="VBE56" s="58"/>
      <c r="VBF56" s="58"/>
      <c r="VBG56" s="58"/>
      <c r="VBH56" s="58"/>
      <c r="VBI56" s="58"/>
      <c r="VBJ56" s="58"/>
      <c r="VBK56" s="58"/>
      <c r="VBL56" s="58"/>
      <c r="VBM56" s="58"/>
      <c r="VBN56" s="58"/>
      <c r="VBO56" s="58"/>
      <c r="VBP56" s="58"/>
      <c r="VBQ56" s="58"/>
      <c r="VBR56" s="58"/>
      <c r="VBS56" s="58"/>
      <c r="VBT56" s="58"/>
      <c r="VBU56" s="58"/>
      <c r="VBV56" s="58"/>
      <c r="VBW56" s="58"/>
      <c r="VBX56" s="58"/>
      <c r="VBY56" s="58"/>
      <c r="VBZ56" s="58"/>
      <c r="VCA56" s="58"/>
      <c r="VCB56" s="58"/>
      <c r="VCC56" s="58"/>
      <c r="VCD56" s="58"/>
      <c r="VCE56" s="58"/>
      <c r="VCF56" s="58"/>
      <c r="VCG56" s="58"/>
      <c r="VCH56" s="58"/>
      <c r="VCI56" s="58"/>
      <c r="VCJ56" s="58"/>
      <c r="VCK56" s="58"/>
      <c r="VCL56" s="58"/>
      <c r="VCM56" s="58"/>
      <c r="VCN56" s="58"/>
      <c r="VCO56" s="58"/>
      <c r="VCP56" s="58"/>
      <c r="VCQ56" s="58"/>
      <c r="VCR56" s="58"/>
      <c r="VCS56" s="58"/>
      <c r="VCT56" s="58"/>
      <c r="VCU56" s="58"/>
      <c r="VCV56" s="58"/>
      <c r="VCW56" s="58"/>
      <c r="VCX56" s="58"/>
      <c r="VCY56" s="58"/>
      <c r="VCZ56" s="58"/>
      <c r="VDA56" s="58"/>
      <c r="VDB56" s="58"/>
      <c r="VDC56" s="58"/>
      <c r="VDD56" s="58"/>
      <c r="VDE56" s="58"/>
      <c r="VDF56" s="58"/>
      <c r="VDG56" s="58"/>
      <c r="VDH56" s="58"/>
      <c r="VDI56" s="58"/>
      <c r="VDJ56" s="58"/>
      <c r="VDK56" s="58"/>
      <c r="VDL56" s="58"/>
      <c r="VDM56" s="58"/>
      <c r="VDN56" s="58"/>
      <c r="VDO56" s="58"/>
      <c r="VDP56" s="58"/>
      <c r="VDQ56" s="58"/>
      <c r="VDR56" s="58"/>
      <c r="VDS56" s="58"/>
      <c r="VDT56" s="58"/>
      <c r="VDU56" s="58"/>
      <c r="VDV56" s="58"/>
      <c r="VDW56" s="58"/>
      <c r="VDX56" s="58"/>
      <c r="VDY56" s="58"/>
      <c r="VDZ56" s="58"/>
      <c r="VEA56" s="58"/>
      <c r="VEB56" s="58"/>
      <c r="VEC56" s="58"/>
      <c r="VED56" s="58"/>
      <c r="VEE56" s="58"/>
      <c r="VEF56" s="58"/>
      <c r="VEG56" s="58"/>
      <c r="VEH56" s="58"/>
      <c r="VEI56" s="58"/>
      <c r="VEJ56" s="58"/>
      <c r="VEK56" s="58"/>
      <c r="VEL56" s="58"/>
      <c r="VEM56" s="58"/>
      <c r="VEN56" s="58"/>
      <c r="VEO56" s="58"/>
      <c r="VEP56" s="58"/>
      <c r="VEQ56" s="58"/>
      <c r="VER56" s="58"/>
      <c r="VES56" s="58"/>
      <c r="VET56" s="58"/>
      <c r="VEU56" s="58"/>
      <c r="VEV56" s="58"/>
      <c r="VEW56" s="58"/>
      <c r="VEX56" s="58"/>
      <c r="VEY56" s="58"/>
      <c r="VEZ56" s="58"/>
      <c r="VFA56" s="58"/>
      <c r="VFB56" s="58"/>
      <c r="VFC56" s="58"/>
      <c r="VFD56" s="58"/>
      <c r="VFE56" s="58"/>
      <c r="VFF56" s="58"/>
      <c r="VFG56" s="58"/>
      <c r="VFH56" s="58"/>
      <c r="VFI56" s="58"/>
      <c r="VFJ56" s="58"/>
      <c r="VFK56" s="58"/>
      <c r="VFL56" s="58"/>
      <c r="VFM56" s="58"/>
      <c r="VFN56" s="58"/>
      <c r="VFO56" s="58"/>
      <c r="VFP56" s="58"/>
      <c r="VFQ56" s="58"/>
      <c r="VFR56" s="58"/>
      <c r="VFS56" s="58"/>
      <c r="VFT56" s="58"/>
      <c r="VFU56" s="58"/>
      <c r="VFV56" s="58"/>
      <c r="VFW56" s="58"/>
      <c r="VFX56" s="58"/>
      <c r="VFY56" s="58"/>
      <c r="VFZ56" s="58"/>
      <c r="VGA56" s="58"/>
      <c r="VGB56" s="58"/>
      <c r="VGC56" s="58"/>
      <c r="VGD56" s="58"/>
      <c r="VGE56" s="58"/>
      <c r="VGF56" s="58"/>
      <c r="VGG56" s="58"/>
      <c r="VGH56" s="58"/>
      <c r="VGI56" s="58"/>
      <c r="VGJ56" s="58"/>
      <c r="VGK56" s="58"/>
      <c r="VGL56" s="58"/>
      <c r="VGM56" s="58"/>
      <c r="VGN56" s="58"/>
      <c r="VGO56" s="58"/>
      <c r="VGP56" s="58"/>
      <c r="VGQ56" s="58"/>
      <c r="VGR56" s="58"/>
      <c r="VGS56" s="58"/>
      <c r="VGT56" s="58"/>
      <c r="VGU56" s="58"/>
      <c r="VGV56" s="58"/>
      <c r="VGW56" s="58"/>
      <c r="VGX56" s="58"/>
      <c r="VGY56" s="58"/>
      <c r="VGZ56" s="58"/>
      <c r="VHA56" s="58"/>
      <c r="VHB56" s="58"/>
      <c r="VHC56" s="58"/>
      <c r="VHD56" s="58"/>
      <c r="VHE56" s="58"/>
      <c r="VHF56" s="58"/>
      <c r="VHG56" s="58"/>
      <c r="VHH56" s="58"/>
      <c r="VHI56" s="58"/>
      <c r="VHJ56" s="58"/>
      <c r="VHK56" s="58"/>
      <c r="VHL56" s="58"/>
      <c r="VHM56" s="58"/>
      <c r="VHN56" s="58"/>
      <c r="VHO56" s="58"/>
      <c r="VHP56" s="58"/>
      <c r="VHQ56" s="58"/>
      <c r="VHR56" s="58"/>
      <c r="VHS56" s="58"/>
      <c r="VHT56" s="58"/>
      <c r="VHU56" s="58"/>
      <c r="VHV56" s="58"/>
      <c r="VHW56" s="58"/>
      <c r="VHX56" s="58"/>
      <c r="VHY56" s="58"/>
      <c r="VHZ56" s="58"/>
      <c r="VIA56" s="58"/>
      <c r="VIB56" s="58"/>
      <c r="VIC56" s="58"/>
      <c r="VID56" s="58"/>
      <c r="VIE56" s="58"/>
      <c r="VIF56" s="58"/>
      <c r="VIG56" s="58"/>
      <c r="VIH56" s="58"/>
      <c r="VII56" s="58"/>
      <c r="VIJ56" s="58"/>
      <c r="VIK56" s="58"/>
      <c r="VIL56" s="58"/>
      <c r="VIM56" s="58"/>
      <c r="VIN56" s="58"/>
      <c r="VIO56" s="58"/>
      <c r="VIP56" s="58"/>
      <c r="VIQ56" s="58"/>
      <c r="VIR56" s="58"/>
      <c r="VIS56" s="58"/>
      <c r="VIT56" s="58"/>
      <c r="VIU56" s="58"/>
      <c r="VIV56" s="58"/>
      <c r="VIW56" s="58"/>
      <c r="VIX56" s="58"/>
      <c r="VIY56" s="58"/>
      <c r="VIZ56" s="58"/>
      <c r="VJA56" s="58"/>
      <c r="VJB56" s="58"/>
      <c r="VJC56" s="58"/>
      <c r="VJD56" s="58"/>
      <c r="VJE56" s="58"/>
      <c r="VJF56" s="58"/>
      <c r="VJG56" s="58"/>
      <c r="VJH56" s="58"/>
      <c r="VJI56" s="58"/>
      <c r="VJJ56" s="58"/>
      <c r="VJK56" s="58"/>
      <c r="VJL56" s="58"/>
      <c r="VJM56" s="58"/>
      <c r="VJN56" s="58"/>
      <c r="VJO56" s="58"/>
      <c r="VJP56" s="58"/>
      <c r="VJQ56" s="58"/>
      <c r="VJR56" s="58"/>
      <c r="VJS56" s="58"/>
      <c r="VJT56" s="58"/>
      <c r="VJU56" s="58"/>
      <c r="VJV56" s="58"/>
      <c r="VJW56" s="58"/>
      <c r="VJX56" s="58"/>
      <c r="VJY56" s="58"/>
      <c r="VJZ56" s="58"/>
      <c r="VKA56" s="58"/>
      <c r="VKB56" s="58"/>
      <c r="VKC56" s="58"/>
      <c r="VKD56" s="58"/>
      <c r="VKE56" s="58"/>
      <c r="VKF56" s="58"/>
      <c r="VKG56" s="58"/>
      <c r="VKH56" s="58"/>
      <c r="VKI56" s="58"/>
      <c r="VKJ56" s="58"/>
      <c r="VKK56" s="58"/>
      <c r="VKL56" s="58"/>
      <c r="VKM56" s="58"/>
      <c r="VKN56" s="58"/>
      <c r="VKO56" s="58"/>
      <c r="VKP56" s="58"/>
      <c r="VKQ56" s="58"/>
      <c r="VKR56" s="58"/>
      <c r="VKS56" s="58"/>
      <c r="VKT56" s="58"/>
      <c r="VKU56" s="58"/>
      <c r="VKV56" s="58"/>
      <c r="VKW56" s="58"/>
      <c r="VKX56" s="58"/>
      <c r="VKY56" s="58"/>
      <c r="VKZ56" s="58"/>
      <c r="VLA56" s="58"/>
      <c r="VLB56" s="58"/>
      <c r="VLC56" s="58"/>
      <c r="VLD56" s="58"/>
      <c r="VLE56" s="58"/>
      <c r="VLF56" s="58"/>
      <c r="VLG56" s="58"/>
      <c r="VLH56" s="58"/>
      <c r="VLI56" s="58"/>
      <c r="VLJ56" s="58"/>
      <c r="VLK56" s="58"/>
      <c r="VLL56" s="58"/>
      <c r="VLM56" s="58"/>
      <c r="VLN56" s="58"/>
      <c r="VLO56" s="58"/>
      <c r="VLP56" s="58"/>
      <c r="VLQ56" s="58"/>
      <c r="VLR56" s="58"/>
      <c r="VLS56" s="58"/>
      <c r="VLT56" s="58"/>
      <c r="VLU56" s="58"/>
      <c r="VLV56" s="58"/>
      <c r="VLW56" s="58"/>
      <c r="VLX56" s="58"/>
      <c r="VLY56" s="58"/>
      <c r="VLZ56" s="58"/>
      <c r="VMA56" s="58"/>
      <c r="VMB56" s="58"/>
      <c r="VMC56" s="58"/>
      <c r="VMD56" s="58"/>
      <c r="VME56" s="58"/>
      <c r="VMF56" s="58"/>
      <c r="VMG56" s="58"/>
      <c r="VMH56" s="58"/>
      <c r="VMI56" s="58"/>
      <c r="VMJ56" s="58"/>
      <c r="VMK56" s="58"/>
      <c r="VML56" s="58"/>
      <c r="VMM56" s="58"/>
      <c r="VMN56" s="58"/>
      <c r="VMO56" s="58"/>
      <c r="VMP56" s="58"/>
      <c r="VMQ56" s="58"/>
      <c r="VMR56" s="58"/>
      <c r="VMS56" s="58"/>
      <c r="VMT56" s="58"/>
      <c r="VMU56" s="58"/>
      <c r="VMV56" s="58"/>
      <c r="VMW56" s="58"/>
      <c r="VMX56" s="58"/>
      <c r="VMY56" s="58"/>
      <c r="VMZ56" s="58"/>
      <c r="VNA56" s="58"/>
      <c r="VNB56" s="58"/>
      <c r="VNC56" s="58"/>
      <c r="VND56" s="58"/>
      <c r="VNE56" s="58"/>
      <c r="VNF56" s="58"/>
      <c r="VNG56" s="58"/>
      <c r="VNH56" s="58"/>
      <c r="VNI56" s="58"/>
      <c r="VNJ56" s="58"/>
      <c r="VNK56" s="58"/>
      <c r="VNL56" s="58"/>
      <c r="VNM56" s="58"/>
      <c r="VNN56" s="58"/>
      <c r="VNO56" s="58"/>
      <c r="VNP56" s="58"/>
      <c r="VNQ56" s="58"/>
      <c r="VNR56" s="58"/>
      <c r="VNS56" s="58"/>
      <c r="VNT56" s="58"/>
      <c r="VNU56" s="58"/>
      <c r="VNV56" s="58"/>
      <c r="VNW56" s="58"/>
      <c r="VNX56" s="58"/>
      <c r="VNY56" s="58"/>
      <c r="VNZ56" s="58"/>
      <c r="VOA56" s="58"/>
      <c r="VOB56" s="58"/>
      <c r="VOC56" s="58"/>
      <c r="VOD56" s="58"/>
      <c r="VOE56" s="58"/>
      <c r="VOF56" s="58"/>
      <c r="VOG56" s="58"/>
      <c r="VOH56" s="58"/>
      <c r="VOI56" s="58"/>
      <c r="VOJ56" s="58"/>
      <c r="VOK56" s="58"/>
      <c r="VOL56" s="58"/>
      <c r="VOM56" s="58"/>
      <c r="VON56" s="58"/>
      <c r="VOO56" s="58"/>
      <c r="VOP56" s="58"/>
      <c r="VOQ56" s="58"/>
      <c r="VOR56" s="58"/>
      <c r="VOS56" s="58"/>
      <c r="VOT56" s="58"/>
      <c r="VOU56" s="58"/>
      <c r="VOV56" s="58"/>
      <c r="VOW56" s="58"/>
      <c r="VOX56" s="58"/>
      <c r="VOY56" s="58"/>
      <c r="VOZ56" s="58"/>
      <c r="VPA56" s="58"/>
      <c r="VPB56" s="58"/>
      <c r="VPC56" s="58"/>
      <c r="VPD56" s="58"/>
      <c r="VPE56" s="58"/>
      <c r="VPF56" s="58"/>
      <c r="VPG56" s="58"/>
      <c r="VPH56" s="58"/>
      <c r="VPI56" s="58"/>
      <c r="VPJ56" s="58"/>
      <c r="VPK56" s="58"/>
      <c r="VPL56" s="58"/>
      <c r="VPM56" s="58"/>
      <c r="VPN56" s="58"/>
      <c r="VPO56" s="58"/>
      <c r="VPP56" s="58"/>
      <c r="VPQ56" s="58"/>
      <c r="VPR56" s="58"/>
      <c r="VPS56" s="58"/>
      <c r="VPT56" s="58"/>
      <c r="VPU56" s="58"/>
      <c r="VPV56" s="58"/>
      <c r="VPW56" s="58"/>
      <c r="VPX56" s="58"/>
      <c r="VPY56" s="58"/>
      <c r="VPZ56" s="58"/>
      <c r="VQA56" s="58"/>
      <c r="VQB56" s="58"/>
      <c r="VQC56" s="58"/>
      <c r="VQD56" s="58"/>
      <c r="VQE56" s="58"/>
      <c r="VQF56" s="58"/>
      <c r="VQG56" s="58"/>
      <c r="VQH56" s="58"/>
      <c r="VQI56" s="58"/>
      <c r="VQJ56" s="58"/>
      <c r="VQK56" s="58"/>
      <c r="VQL56" s="58"/>
      <c r="VQM56" s="58"/>
      <c r="VQN56" s="58"/>
      <c r="VQO56" s="58"/>
      <c r="VQP56" s="58"/>
      <c r="VQQ56" s="58"/>
      <c r="VQR56" s="58"/>
      <c r="VQS56" s="58"/>
      <c r="VQT56" s="58"/>
      <c r="VQU56" s="58"/>
      <c r="VQV56" s="58"/>
      <c r="VQW56" s="58"/>
      <c r="VQX56" s="58"/>
      <c r="VQY56" s="58"/>
      <c r="VQZ56" s="58"/>
      <c r="VRA56" s="58"/>
      <c r="VRB56" s="58"/>
      <c r="VRC56" s="58"/>
      <c r="VRD56" s="58"/>
      <c r="VRE56" s="58"/>
      <c r="VRF56" s="58"/>
      <c r="VRG56" s="58"/>
      <c r="VRH56" s="58"/>
      <c r="VRI56" s="58"/>
      <c r="VRJ56" s="58"/>
      <c r="VRK56" s="58"/>
      <c r="VRL56" s="58"/>
      <c r="VRM56" s="58"/>
      <c r="VRN56" s="58"/>
      <c r="VRO56" s="58"/>
      <c r="VRP56" s="58"/>
      <c r="VRQ56" s="58"/>
      <c r="VRR56" s="58"/>
      <c r="VRS56" s="58"/>
      <c r="VRT56" s="58"/>
      <c r="VRU56" s="58"/>
      <c r="VRV56" s="58"/>
      <c r="VRW56" s="58"/>
      <c r="VRX56" s="58"/>
      <c r="VRY56" s="58"/>
      <c r="VRZ56" s="58"/>
      <c r="VSA56" s="58"/>
      <c r="VSB56" s="58"/>
      <c r="VSC56" s="58"/>
      <c r="VSD56" s="58"/>
      <c r="VSE56" s="58"/>
      <c r="VSF56" s="58"/>
      <c r="VSG56" s="58"/>
      <c r="VSH56" s="58"/>
      <c r="VSI56" s="58"/>
      <c r="VSJ56" s="58"/>
      <c r="VSK56" s="58"/>
      <c r="VSL56" s="58"/>
      <c r="VSM56" s="58"/>
      <c r="VSN56" s="58"/>
      <c r="VSO56" s="58"/>
      <c r="VSP56" s="58"/>
      <c r="VSQ56" s="58"/>
      <c r="VSR56" s="58"/>
      <c r="VSS56" s="58"/>
      <c r="VST56" s="58"/>
      <c r="VSU56" s="58"/>
      <c r="VSV56" s="58"/>
      <c r="VSW56" s="58"/>
      <c r="VSX56" s="58"/>
      <c r="VSY56" s="58"/>
      <c r="VSZ56" s="58"/>
      <c r="VTA56" s="58"/>
      <c r="VTB56" s="58"/>
      <c r="VTC56" s="58"/>
      <c r="VTD56" s="58"/>
      <c r="VTE56" s="58"/>
      <c r="VTF56" s="58"/>
      <c r="VTG56" s="58"/>
      <c r="VTH56" s="58"/>
      <c r="VTI56" s="58"/>
      <c r="VTJ56" s="58"/>
      <c r="VTK56" s="58"/>
      <c r="VTL56" s="58"/>
      <c r="VTM56" s="58"/>
      <c r="VTN56" s="58"/>
      <c r="VTO56" s="58"/>
      <c r="VTP56" s="58"/>
      <c r="VTQ56" s="58"/>
      <c r="VTR56" s="58"/>
      <c r="VTS56" s="58"/>
      <c r="VTT56" s="58"/>
      <c r="VTU56" s="58"/>
      <c r="VTV56" s="58"/>
      <c r="VTW56" s="58"/>
      <c r="VTX56" s="58"/>
      <c r="VTY56" s="58"/>
      <c r="VTZ56" s="58"/>
      <c r="VUA56" s="58"/>
      <c r="VUB56" s="58"/>
      <c r="VUC56" s="58"/>
      <c r="VUD56" s="58"/>
      <c r="VUE56" s="58"/>
      <c r="VUF56" s="58"/>
      <c r="VUG56" s="58"/>
      <c r="VUH56" s="58"/>
      <c r="VUI56" s="58"/>
      <c r="VUJ56" s="58"/>
      <c r="VUK56" s="58"/>
      <c r="VUL56" s="58"/>
      <c r="VUM56" s="58"/>
      <c r="VUN56" s="58"/>
      <c r="VUO56" s="58"/>
      <c r="VUP56" s="58"/>
      <c r="VUQ56" s="58"/>
      <c r="VUR56" s="58"/>
      <c r="VUS56" s="58"/>
      <c r="VUT56" s="58"/>
      <c r="VUU56" s="58"/>
      <c r="VUV56" s="58"/>
      <c r="VUW56" s="58"/>
      <c r="VUX56" s="58"/>
      <c r="VUY56" s="58"/>
      <c r="VUZ56" s="58"/>
      <c r="VVA56" s="58"/>
      <c r="VVB56" s="58"/>
      <c r="VVC56" s="58"/>
      <c r="VVD56" s="58"/>
      <c r="VVE56" s="58"/>
      <c r="VVF56" s="58"/>
      <c r="VVG56" s="58"/>
      <c r="VVH56" s="58"/>
      <c r="VVI56" s="58"/>
      <c r="VVJ56" s="58"/>
      <c r="VVK56" s="58"/>
      <c r="VVL56" s="58"/>
      <c r="VVM56" s="58"/>
      <c r="VVN56" s="58"/>
      <c r="VVO56" s="58"/>
      <c r="VVP56" s="58"/>
      <c r="VVQ56" s="58"/>
      <c r="VVR56" s="58"/>
      <c r="VVS56" s="58"/>
      <c r="VVT56" s="58"/>
      <c r="VVU56" s="58"/>
      <c r="VVV56" s="58"/>
      <c r="VVW56" s="58"/>
      <c r="VVX56" s="58"/>
      <c r="VVY56" s="58"/>
      <c r="VVZ56" s="58"/>
      <c r="VWA56" s="58"/>
      <c r="VWB56" s="58"/>
      <c r="VWC56" s="58"/>
      <c r="VWD56" s="58"/>
      <c r="VWE56" s="58"/>
      <c r="VWF56" s="58"/>
      <c r="VWG56" s="58"/>
      <c r="VWH56" s="58"/>
      <c r="VWI56" s="58"/>
      <c r="VWJ56" s="58"/>
      <c r="VWK56" s="58"/>
      <c r="VWL56" s="58"/>
      <c r="VWM56" s="58"/>
      <c r="VWN56" s="58"/>
      <c r="VWO56" s="58"/>
      <c r="VWP56" s="58"/>
      <c r="VWQ56" s="58"/>
      <c r="VWR56" s="58"/>
      <c r="VWS56" s="58"/>
      <c r="VWT56" s="58"/>
      <c r="VWU56" s="58"/>
      <c r="VWV56" s="58"/>
      <c r="VWW56" s="58"/>
      <c r="VWX56" s="58"/>
      <c r="VWY56" s="58"/>
      <c r="VWZ56" s="58"/>
      <c r="VXA56" s="58"/>
      <c r="VXB56" s="58"/>
      <c r="VXC56" s="58"/>
      <c r="VXD56" s="58"/>
      <c r="VXE56" s="58"/>
      <c r="VXF56" s="58"/>
      <c r="VXG56" s="58"/>
      <c r="VXH56" s="58"/>
      <c r="VXI56" s="58"/>
      <c r="VXJ56" s="58"/>
      <c r="VXK56" s="58"/>
      <c r="VXL56" s="58"/>
      <c r="VXM56" s="58"/>
      <c r="VXN56" s="58"/>
      <c r="VXO56" s="58"/>
      <c r="VXP56" s="58"/>
      <c r="VXQ56" s="58"/>
      <c r="VXR56" s="58"/>
      <c r="VXS56" s="58"/>
      <c r="VXT56" s="58"/>
      <c r="VXU56" s="58"/>
      <c r="VXV56" s="58"/>
      <c r="VXW56" s="58"/>
      <c r="VXX56" s="58"/>
      <c r="VXY56" s="58"/>
      <c r="VXZ56" s="58"/>
      <c r="VYA56" s="58"/>
      <c r="VYB56" s="58"/>
      <c r="VYC56" s="58"/>
      <c r="VYD56" s="58"/>
      <c r="VYE56" s="58"/>
      <c r="VYF56" s="58"/>
      <c r="VYG56" s="58"/>
      <c r="VYH56" s="58"/>
      <c r="VYI56" s="58"/>
      <c r="VYJ56" s="58"/>
      <c r="VYK56" s="58"/>
      <c r="VYL56" s="58"/>
      <c r="VYM56" s="58"/>
      <c r="VYN56" s="58"/>
      <c r="VYO56" s="58"/>
      <c r="VYP56" s="58"/>
      <c r="VYQ56" s="58"/>
      <c r="VYR56" s="58"/>
      <c r="VYS56" s="58"/>
      <c r="VYT56" s="58"/>
      <c r="VYU56" s="58"/>
      <c r="VYV56" s="58"/>
      <c r="VYW56" s="58"/>
      <c r="VYX56" s="58"/>
      <c r="VYY56" s="58"/>
      <c r="VYZ56" s="58"/>
      <c r="VZA56" s="58"/>
      <c r="VZB56" s="58"/>
      <c r="VZC56" s="58"/>
      <c r="VZD56" s="58"/>
      <c r="VZE56" s="58"/>
      <c r="VZF56" s="58"/>
      <c r="VZG56" s="58"/>
      <c r="VZH56" s="58"/>
      <c r="VZI56" s="58"/>
      <c r="VZJ56" s="58"/>
      <c r="VZK56" s="58"/>
      <c r="VZL56" s="58"/>
      <c r="VZM56" s="58"/>
      <c r="VZN56" s="58"/>
      <c r="VZO56" s="58"/>
      <c r="VZP56" s="58"/>
      <c r="VZQ56" s="58"/>
      <c r="VZR56" s="58"/>
      <c r="VZS56" s="58"/>
      <c r="VZT56" s="58"/>
      <c r="VZU56" s="58"/>
      <c r="VZV56" s="58"/>
      <c r="VZW56" s="58"/>
      <c r="VZX56" s="58"/>
      <c r="VZY56" s="58"/>
      <c r="VZZ56" s="58"/>
      <c r="WAA56" s="58"/>
      <c r="WAB56" s="58"/>
      <c r="WAC56" s="58"/>
      <c r="WAD56" s="58"/>
      <c r="WAE56" s="58"/>
      <c r="WAF56" s="58"/>
      <c r="WAG56" s="58"/>
      <c r="WAH56" s="58"/>
      <c r="WAI56" s="58"/>
      <c r="WAJ56" s="58"/>
      <c r="WAK56" s="58"/>
      <c r="WAL56" s="58"/>
      <c r="WAM56" s="58"/>
      <c r="WAN56" s="58"/>
      <c r="WAO56" s="58"/>
      <c r="WAP56" s="58"/>
      <c r="WAQ56" s="58"/>
      <c r="WAR56" s="58"/>
      <c r="WAS56" s="58"/>
      <c r="WAT56" s="58"/>
      <c r="WAU56" s="58"/>
      <c r="WAV56" s="58"/>
      <c r="WAW56" s="58"/>
      <c r="WAX56" s="58"/>
      <c r="WAY56" s="58"/>
      <c r="WAZ56" s="58"/>
      <c r="WBA56" s="58"/>
      <c r="WBB56" s="58"/>
      <c r="WBC56" s="58"/>
      <c r="WBD56" s="58"/>
      <c r="WBE56" s="58"/>
      <c r="WBF56" s="58"/>
      <c r="WBG56" s="58"/>
      <c r="WBH56" s="58"/>
      <c r="WBI56" s="58"/>
      <c r="WBJ56" s="58"/>
      <c r="WBK56" s="58"/>
      <c r="WBL56" s="58"/>
      <c r="WBM56" s="58"/>
      <c r="WBN56" s="58"/>
      <c r="WBO56" s="58"/>
      <c r="WBP56" s="58"/>
      <c r="WBQ56" s="58"/>
      <c r="WBR56" s="58"/>
      <c r="WBS56" s="58"/>
      <c r="WBT56" s="58"/>
      <c r="WBU56" s="58"/>
      <c r="WBV56" s="58"/>
      <c r="WBW56" s="58"/>
      <c r="WBX56" s="58"/>
      <c r="WBY56" s="58"/>
      <c r="WBZ56" s="58"/>
      <c r="WCA56" s="58"/>
      <c r="WCB56" s="58"/>
      <c r="WCC56" s="58"/>
      <c r="WCD56" s="58"/>
      <c r="WCE56" s="58"/>
      <c r="WCF56" s="58"/>
      <c r="WCG56" s="58"/>
      <c r="WCH56" s="58"/>
      <c r="WCI56" s="58"/>
      <c r="WCJ56" s="58"/>
      <c r="WCK56" s="58"/>
      <c r="WCL56" s="58"/>
      <c r="WCM56" s="58"/>
      <c r="WCN56" s="58"/>
      <c r="WCO56" s="58"/>
      <c r="WCP56" s="58"/>
      <c r="WCQ56" s="58"/>
      <c r="WCR56" s="58"/>
      <c r="WCS56" s="58"/>
      <c r="WCT56" s="58"/>
      <c r="WCU56" s="58"/>
      <c r="WCV56" s="58"/>
      <c r="WCW56" s="58"/>
      <c r="WCX56" s="58"/>
      <c r="WCY56" s="58"/>
      <c r="WCZ56" s="58"/>
      <c r="WDA56" s="58"/>
      <c r="WDB56" s="58"/>
      <c r="WDC56" s="58"/>
      <c r="WDD56" s="58"/>
      <c r="WDE56" s="58"/>
      <c r="WDF56" s="58"/>
      <c r="WDG56" s="58"/>
      <c r="WDH56" s="58"/>
      <c r="WDI56" s="58"/>
      <c r="WDJ56" s="58"/>
      <c r="WDK56" s="58"/>
      <c r="WDL56" s="58"/>
      <c r="WDM56" s="58"/>
      <c r="WDN56" s="58"/>
      <c r="WDO56" s="58"/>
      <c r="WDP56" s="58"/>
      <c r="WDQ56" s="58"/>
      <c r="WDR56" s="58"/>
      <c r="WDS56" s="58"/>
      <c r="WDT56" s="58"/>
      <c r="WDU56" s="58"/>
      <c r="WDV56" s="58"/>
      <c r="WDW56" s="58"/>
      <c r="WDX56" s="58"/>
      <c r="WDY56" s="58"/>
      <c r="WDZ56" s="58"/>
      <c r="WEA56" s="58"/>
      <c r="WEB56" s="58"/>
      <c r="WEC56" s="58"/>
      <c r="WED56" s="58"/>
      <c r="WEE56" s="58"/>
      <c r="WEF56" s="58"/>
      <c r="WEG56" s="58"/>
      <c r="WEH56" s="58"/>
      <c r="WEI56" s="58"/>
      <c r="WEJ56" s="58"/>
      <c r="WEK56" s="58"/>
      <c r="WEL56" s="58"/>
      <c r="WEM56" s="58"/>
      <c r="WEN56" s="58"/>
      <c r="WEO56" s="58"/>
      <c r="WEP56" s="58"/>
      <c r="WEQ56" s="58"/>
      <c r="WER56" s="58"/>
      <c r="WES56" s="58"/>
      <c r="WET56" s="58"/>
      <c r="WEU56" s="58"/>
      <c r="WEV56" s="58"/>
      <c r="WEW56" s="58"/>
      <c r="WEX56" s="58"/>
      <c r="WEY56" s="58"/>
      <c r="WEZ56" s="58"/>
      <c r="WFA56" s="58"/>
      <c r="WFB56" s="58"/>
      <c r="WFC56" s="58"/>
      <c r="WFD56" s="58"/>
      <c r="WFE56" s="58"/>
      <c r="WFF56" s="58"/>
      <c r="WFG56" s="58"/>
      <c r="WFH56" s="58"/>
      <c r="WFI56" s="58"/>
      <c r="WFJ56" s="58"/>
      <c r="WFK56" s="58"/>
      <c r="WFL56" s="58"/>
      <c r="WFM56" s="58"/>
      <c r="WFN56" s="58"/>
      <c r="WFO56" s="58"/>
      <c r="WFP56" s="58"/>
      <c r="WFQ56" s="58"/>
      <c r="WFR56" s="58"/>
      <c r="WFS56" s="58"/>
      <c r="WFT56" s="58"/>
      <c r="WFU56" s="58"/>
      <c r="WFV56" s="58"/>
      <c r="WFW56" s="58"/>
      <c r="WFX56" s="58"/>
      <c r="WFY56" s="58"/>
      <c r="WFZ56" s="58"/>
      <c r="WGA56" s="58"/>
      <c r="WGB56" s="58"/>
      <c r="WGC56" s="58"/>
      <c r="WGD56" s="58"/>
      <c r="WGE56" s="58"/>
      <c r="WGF56" s="58"/>
      <c r="WGG56" s="58"/>
      <c r="WGH56" s="58"/>
      <c r="WGI56" s="58"/>
      <c r="WGJ56" s="58"/>
      <c r="WGK56" s="58"/>
      <c r="WGL56" s="58"/>
      <c r="WGM56" s="58"/>
      <c r="WGN56" s="58"/>
      <c r="WGO56" s="58"/>
      <c r="WGP56" s="58"/>
      <c r="WGQ56" s="58"/>
      <c r="WGR56" s="58"/>
      <c r="WGS56" s="58"/>
      <c r="WGT56" s="58"/>
      <c r="WGU56" s="58"/>
      <c r="WGV56" s="58"/>
      <c r="WGW56" s="58"/>
      <c r="WGX56" s="58"/>
      <c r="WGY56" s="58"/>
      <c r="WGZ56" s="58"/>
      <c r="WHA56" s="58"/>
      <c r="WHB56" s="58"/>
      <c r="WHC56" s="58"/>
      <c r="WHD56" s="58"/>
      <c r="WHE56" s="58"/>
      <c r="WHF56" s="58"/>
      <c r="WHG56" s="58"/>
      <c r="WHH56" s="58"/>
      <c r="WHI56" s="58"/>
      <c r="WHJ56" s="58"/>
      <c r="WHK56" s="58"/>
      <c r="WHL56" s="58"/>
      <c r="WHM56" s="58"/>
      <c r="WHN56" s="58"/>
      <c r="WHO56" s="58"/>
      <c r="WHP56" s="58"/>
      <c r="WHQ56" s="58"/>
      <c r="WHR56" s="58"/>
      <c r="WHS56" s="58"/>
      <c r="WHT56" s="58"/>
      <c r="WHU56" s="58"/>
      <c r="WHV56" s="58"/>
      <c r="WHW56" s="58"/>
      <c r="WHX56" s="58"/>
      <c r="WHY56" s="58"/>
      <c r="WHZ56" s="58"/>
      <c r="WIA56" s="58"/>
      <c r="WIB56" s="58"/>
      <c r="WIC56" s="58"/>
      <c r="WID56" s="58"/>
      <c r="WIE56" s="58"/>
      <c r="WIF56" s="58"/>
      <c r="WIG56" s="58"/>
      <c r="WIH56" s="58"/>
      <c r="WII56" s="58"/>
      <c r="WIJ56" s="58"/>
      <c r="WIK56" s="58"/>
      <c r="WIL56" s="58"/>
      <c r="WIM56" s="58"/>
      <c r="WIN56" s="58"/>
      <c r="WIO56" s="58"/>
      <c r="WIP56" s="58"/>
      <c r="WIQ56" s="58"/>
      <c r="WIR56" s="58"/>
      <c r="WIS56" s="58"/>
      <c r="WIT56" s="58"/>
      <c r="WIU56" s="58"/>
      <c r="WIV56" s="58"/>
      <c r="WIW56" s="58"/>
      <c r="WIX56" s="58"/>
      <c r="WIY56" s="58"/>
      <c r="WIZ56" s="58"/>
      <c r="WJA56" s="58"/>
      <c r="WJB56" s="58"/>
      <c r="WJC56" s="58"/>
      <c r="WJD56" s="58"/>
      <c r="WJE56" s="58"/>
      <c r="WJF56" s="58"/>
      <c r="WJG56" s="58"/>
      <c r="WJH56" s="58"/>
      <c r="WJI56" s="58"/>
      <c r="WJJ56" s="58"/>
      <c r="WJK56" s="58"/>
      <c r="WJL56" s="58"/>
      <c r="WJM56" s="58"/>
      <c r="WJN56" s="58"/>
      <c r="WJO56" s="58"/>
      <c r="WJP56" s="58"/>
      <c r="WJQ56" s="58"/>
      <c r="WJR56" s="58"/>
      <c r="WJS56" s="58"/>
      <c r="WJT56" s="58"/>
      <c r="WJU56" s="58"/>
      <c r="WJV56" s="58"/>
      <c r="WJW56" s="58"/>
      <c r="WJX56" s="58"/>
      <c r="WJY56" s="58"/>
      <c r="WJZ56" s="58"/>
      <c r="WKA56" s="58"/>
      <c r="WKB56" s="58"/>
      <c r="WKC56" s="58"/>
      <c r="WKD56" s="58"/>
      <c r="WKE56" s="58"/>
      <c r="WKF56" s="58"/>
      <c r="WKG56" s="58"/>
      <c r="WKH56" s="58"/>
      <c r="WKI56" s="58"/>
      <c r="WKJ56" s="58"/>
      <c r="WKK56" s="58"/>
      <c r="WKL56" s="58"/>
      <c r="WKM56" s="58"/>
      <c r="WKN56" s="58"/>
      <c r="WKO56" s="58"/>
      <c r="WKP56" s="58"/>
      <c r="WKQ56" s="58"/>
      <c r="WKR56" s="58"/>
      <c r="WKS56" s="58"/>
      <c r="WKT56" s="58"/>
      <c r="WKU56" s="58"/>
      <c r="WKV56" s="58"/>
      <c r="WKW56" s="58"/>
      <c r="WKX56" s="58"/>
      <c r="WKY56" s="58"/>
      <c r="WKZ56" s="58"/>
      <c r="WLA56" s="58"/>
      <c r="WLB56" s="58"/>
      <c r="WLC56" s="58"/>
      <c r="WLD56" s="58"/>
      <c r="WLE56" s="58"/>
      <c r="WLF56" s="58"/>
      <c r="WLG56" s="58"/>
      <c r="WLH56" s="58"/>
      <c r="WLI56" s="58"/>
      <c r="WLJ56" s="58"/>
      <c r="WLK56" s="58"/>
      <c r="WLL56" s="58"/>
      <c r="WLM56" s="58"/>
      <c r="WLN56" s="58"/>
      <c r="WLO56" s="58"/>
      <c r="WLP56" s="58"/>
      <c r="WLQ56" s="58"/>
      <c r="WLR56" s="58"/>
      <c r="WLS56" s="58"/>
      <c r="WLT56" s="58"/>
      <c r="WLU56" s="58"/>
      <c r="WLV56" s="58"/>
      <c r="WLW56" s="58"/>
      <c r="WLX56" s="58"/>
      <c r="WLY56" s="58"/>
      <c r="WLZ56" s="58"/>
      <c r="WMA56" s="58"/>
      <c r="WMB56" s="58"/>
      <c r="WMC56" s="58"/>
      <c r="WMD56" s="58"/>
      <c r="WME56" s="58"/>
      <c r="WMF56" s="58"/>
      <c r="WMG56" s="58"/>
      <c r="WMH56" s="58"/>
      <c r="WMI56" s="58"/>
      <c r="WMJ56" s="58"/>
      <c r="WMK56" s="58"/>
      <c r="WML56" s="58"/>
      <c r="WMM56" s="58"/>
      <c r="WMN56" s="58"/>
      <c r="WMO56" s="58"/>
      <c r="WMP56" s="58"/>
      <c r="WMQ56" s="58"/>
      <c r="WMR56" s="58"/>
      <c r="WMS56" s="58"/>
      <c r="WMT56" s="58"/>
      <c r="WMU56" s="58"/>
      <c r="WMV56" s="58"/>
      <c r="WMW56" s="58"/>
      <c r="WMX56" s="58"/>
      <c r="WMY56" s="58"/>
      <c r="WMZ56" s="58"/>
      <c r="WNA56" s="58"/>
      <c r="WNB56" s="58"/>
      <c r="WNC56" s="58"/>
      <c r="WND56" s="58"/>
      <c r="WNE56" s="58"/>
      <c r="WNF56" s="58"/>
      <c r="WNG56" s="58"/>
      <c r="WNH56" s="58"/>
      <c r="WNI56" s="58"/>
      <c r="WNJ56" s="58"/>
      <c r="WNK56" s="58"/>
      <c r="WNL56" s="58"/>
      <c r="WNM56" s="58"/>
      <c r="WNN56" s="58"/>
      <c r="WNO56" s="58"/>
      <c r="WNP56" s="58"/>
      <c r="WNQ56" s="58"/>
      <c r="WNR56" s="58"/>
      <c r="WNS56" s="58"/>
      <c r="WNT56" s="58"/>
      <c r="WNU56" s="58"/>
      <c r="WNV56" s="58"/>
      <c r="WNW56" s="58"/>
      <c r="WNX56" s="58"/>
      <c r="WNY56" s="58"/>
      <c r="WNZ56" s="58"/>
      <c r="WOA56" s="58"/>
      <c r="WOB56" s="58"/>
      <c r="WOC56" s="58"/>
      <c r="WOD56" s="58"/>
      <c r="WOE56" s="58"/>
      <c r="WOF56" s="58"/>
      <c r="WOG56" s="58"/>
      <c r="WOH56" s="58"/>
      <c r="WOI56" s="58"/>
      <c r="WOJ56" s="58"/>
      <c r="WOK56" s="58"/>
      <c r="WOL56" s="58"/>
      <c r="WOM56" s="58"/>
      <c r="WON56" s="58"/>
      <c r="WOO56" s="58"/>
      <c r="WOP56" s="58"/>
      <c r="WOQ56" s="58"/>
      <c r="WOR56" s="58"/>
      <c r="WOS56" s="58"/>
      <c r="WOT56" s="58"/>
      <c r="WOU56" s="58"/>
      <c r="WOV56" s="58"/>
      <c r="WOW56" s="58"/>
      <c r="WOX56" s="58"/>
      <c r="WOY56" s="58"/>
      <c r="WOZ56" s="58"/>
      <c r="WPA56" s="58"/>
      <c r="WPB56" s="58"/>
      <c r="WPC56" s="58"/>
      <c r="WPD56" s="58"/>
      <c r="WPE56" s="58"/>
      <c r="WPF56" s="58"/>
      <c r="WPG56" s="58"/>
      <c r="WPH56" s="58"/>
      <c r="WPI56" s="58"/>
      <c r="WPJ56" s="58"/>
      <c r="WPK56" s="58"/>
      <c r="WPL56" s="58"/>
      <c r="WPM56" s="58"/>
      <c r="WPN56" s="58"/>
      <c r="WPO56" s="58"/>
      <c r="WPP56" s="58"/>
      <c r="WPQ56" s="58"/>
      <c r="WPR56" s="58"/>
      <c r="WPS56" s="58"/>
      <c r="WPT56" s="58"/>
      <c r="WPU56" s="58"/>
      <c r="WPV56" s="58"/>
      <c r="WPW56" s="58"/>
      <c r="WPX56" s="58"/>
      <c r="WPY56" s="58"/>
      <c r="WPZ56" s="58"/>
      <c r="WQA56" s="58"/>
      <c r="WQB56" s="58"/>
      <c r="WQC56" s="58"/>
      <c r="WQD56" s="58"/>
      <c r="WQE56" s="58"/>
      <c r="WQF56" s="58"/>
      <c r="WQG56" s="58"/>
      <c r="WQH56" s="58"/>
      <c r="WQI56" s="58"/>
      <c r="WQJ56" s="58"/>
      <c r="WQK56" s="58"/>
      <c r="WQL56" s="58"/>
      <c r="WQM56" s="58"/>
      <c r="WQN56" s="58"/>
      <c r="WQO56" s="58"/>
      <c r="WQP56" s="58"/>
      <c r="WQQ56" s="58"/>
      <c r="WQR56" s="58"/>
      <c r="WQS56" s="58"/>
      <c r="WQT56" s="58"/>
      <c r="WQU56" s="58"/>
      <c r="WQV56" s="58"/>
      <c r="WQW56" s="58"/>
      <c r="WQX56" s="58"/>
      <c r="WQY56" s="58"/>
      <c r="WQZ56" s="58"/>
      <c r="WRA56" s="58"/>
      <c r="WRB56" s="58"/>
      <c r="WRC56" s="58"/>
      <c r="WRD56" s="58"/>
      <c r="WRE56" s="58"/>
      <c r="WRF56" s="58"/>
      <c r="WRG56" s="58"/>
      <c r="WRH56" s="58"/>
      <c r="WRI56" s="58"/>
      <c r="WRJ56" s="58"/>
      <c r="WRK56" s="58"/>
      <c r="WRL56" s="58"/>
      <c r="WRM56" s="58"/>
      <c r="WRN56" s="58"/>
      <c r="WRO56" s="58"/>
      <c r="WRP56" s="58"/>
      <c r="WRQ56" s="58"/>
      <c r="WRR56" s="58"/>
      <c r="WRS56" s="58"/>
      <c r="WRT56" s="58"/>
      <c r="WRU56" s="58"/>
      <c r="WRV56" s="58"/>
      <c r="WRW56" s="58"/>
      <c r="WRX56" s="58"/>
      <c r="WRY56" s="58"/>
      <c r="WRZ56" s="58"/>
      <c r="WSA56" s="58"/>
      <c r="WSB56" s="58"/>
      <c r="WSC56" s="58"/>
      <c r="WSD56" s="58"/>
      <c r="WSE56" s="58"/>
      <c r="WSF56" s="58"/>
      <c r="WSG56" s="58"/>
      <c r="WSH56" s="58"/>
      <c r="WSI56" s="58"/>
      <c r="WSJ56" s="58"/>
      <c r="WSK56" s="58"/>
      <c r="WSL56" s="58"/>
      <c r="WSM56" s="58"/>
      <c r="WSN56" s="58"/>
      <c r="WSO56" s="58"/>
      <c r="WSP56" s="58"/>
      <c r="WSQ56" s="58"/>
      <c r="WSR56" s="58"/>
      <c r="WSS56" s="58"/>
      <c r="WST56" s="58"/>
      <c r="WSU56" s="58"/>
      <c r="WSV56" s="58"/>
      <c r="WSW56" s="58"/>
      <c r="WSX56" s="58"/>
      <c r="WSY56" s="58"/>
      <c r="WSZ56" s="58"/>
      <c r="WTA56" s="58"/>
      <c r="WTB56" s="58"/>
      <c r="WTC56" s="58"/>
      <c r="WTD56" s="58"/>
      <c r="WTE56" s="58"/>
      <c r="WTF56" s="58"/>
      <c r="WTG56" s="58"/>
      <c r="WTH56" s="58"/>
      <c r="WTI56" s="58"/>
      <c r="WTJ56" s="58"/>
      <c r="WTK56" s="58"/>
      <c r="WTL56" s="58"/>
      <c r="WTM56" s="58"/>
      <c r="WTN56" s="58"/>
      <c r="WTO56" s="58"/>
      <c r="WTP56" s="58"/>
      <c r="WTQ56" s="58"/>
      <c r="WTR56" s="58"/>
      <c r="WTS56" s="58"/>
      <c r="WTT56" s="58"/>
      <c r="WTU56" s="58"/>
      <c r="WTV56" s="58"/>
      <c r="WTW56" s="58"/>
      <c r="WTX56" s="58"/>
      <c r="WTY56" s="58"/>
      <c r="WTZ56" s="58"/>
      <c r="WUA56" s="58"/>
      <c r="WUB56" s="58"/>
      <c r="WUC56" s="58"/>
      <c r="WUD56" s="58"/>
      <c r="WUE56" s="58"/>
      <c r="WUF56" s="58"/>
      <c r="WUG56" s="58"/>
      <c r="WUH56" s="58"/>
      <c r="WUI56" s="58"/>
      <c r="WUJ56" s="58"/>
      <c r="WUK56" s="58"/>
      <c r="WUL56" s="58"/>
      <c r="WUM56" s="58"/>
      <c r="WUN56" s="58"/>
      <c r="WUO56" s="58"/>
      <c r="WUP56" s="58"/>
      <c r="WUQ56" s="58"/>
      <c r="WUR56" s="58"/>
      <c r="WUS56" s="58"/>
      <c r="WUT56" s="58"/>
      <c r="WUU56" s="58"/>
      <c r="WUV56" s="58"/>
      <c r="WUW56" s="58"/>
      <c r="WUX56" s="58"/>
      <c r="WUY56" s="58"/>
      <c r="WUZ56" s="58"/>
      <c r="WVA56" s="58"/>
      <c r="WVB56" s="58"/>
      <c r="WVC56" s="58"/>
      <c r="WVD56" s="58"/>
      <c r="WVE56" s="58"/>
      <c r="WVF56" s="58"/>
      <c r="WVG56" s="58"/>
      <c r="WVH56" s="58"/>
      <c r="WVI56" s="58"/>
      <c r="WVJ56" s="58"/>
      <c r="WVK56" s="58"/>
      <c r="WVL56" s="58"/>
      <c r="WVM56" s="58"/>
      <c r="WVN56" s="58"/>
      <c r="WVO56" s="58"/>
      <c r="WVP56" s="58"/>
      <c r="WVQ56" s="58"/>
      <c r="WVR56" s="58"/>
      <c r="WVS56" s="58"/>
      <c r="WVT56" s="58"/>
    </row>
    <row r="57" spans="1:16140" s="46" customFormat="1" ht="20.100000000000001" customHeight="1">
      <c r="A57" s="58"/>
      <c r="B57" s="58"/>
      <c r="C57" s="58"/>
      <c r="D57" s="58"/>
      <c r="E57" s="58"/>
      <c r="F57" s="58"/>
      <c r="G57" s="58"/>
      <c r="H57" s="58"/>
      <c r="I57" s="6"/>
      <c r="J57" s="6"/>
      <c r="K57" s="6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58"/>
      <c r="CD57" s="58"/>
      <c r="CE57" s="58"/>
      <c r="CF57" s="58"/>
      <c r="CG57" s="58"/>
      <c r="CH57" s="58"/>
      <c r="CI57" s="58"/>
      <c r="CJ57" s="58"/>
      <c r="CK57" s="58"/>
      <c r="CL57" s="58"/>
      <c r="CM57" s="58"/>
      <c r="CN57" s="58"/>
      <c r="CO57" s="58"/>
      <c r="CP57" s="58"/>
      <c r="CQ57" s="58"/>
      <c r="CR57" s="58"/>
      <c r="CS57" s="58"/>
      <c r="CT57" s="58"/>
      <c r="CU57" s="58"/>
      <c r="CV57" s="58"/>
      <c r="CW57" s="58"/>
      <c r="CX57" s="58"/>
      <c r="CY57" s="58"/>
      <c r="CZ57" s="58"/>
      <c r="DA57" s="58"/>
      <c r="DB57" s="58"/>
      <c r="DC57" s="58"/>
      <c r="DD57" s="58"/>
      <c r="DE57" s="58"/>
      <c r="DF57" s="58"/>
      <c r="DG57" s="58"/>
      <c r="DH57" s="58"/>
      <c r="DI57" s="58"/>
      <c r="DJ57" s="58"/>
      <c r="DK57" s="58"/>
      <c r="DL57" s="58"/>
      <c r="DM57" s="58"/>
      <c r="DN57" s="58"/>
      <c r="DO57" s="58"/>
      <c r="DP57" s="58"/>
      <c r="DQ57" s="58"/>
      <c r="DR57" s="58"/>
      <c r="DS57" s="58"/>
      <c r="DT57" s="58"/>
      <c r="DU57" s="58"/>
      <c r="DV57" s="58"/>
      <c r="DW57" s="58"/>
      <c r="DX57" s="58"/>
      <c r="DY57" s="58"/>
      <c r="DZ57" s="58"/>
      <c r="EA57" s="58"/>
      <c r="EB57" s="58"/>
      <c r="EC57" s="58"/>
      <c r="ED57" s="58"/>
      <c r="EE57" s="58"/>
      <c r="EF57" s="58"/>
      <c r="EG57" s="58"/>
      <c r="EH57" s="58"/>
      <c r="EI57" s="58"/>
      <c r="EJ57" s="58"/>
      <c r="EK57" s="58"/>
      <c r="EL57" s="58"/>
      <c r="EM57" s="58"/>
      <c r="EN57" s="58"/>
      <c r="EO57" s="58"/>
      <c r="EP57" s="58"/>
      <c r="EQ57" s="58"/>
      <c r="ER57" s="58"/>
      <c r="ES57" s="58"/>
      <c r="ET57" s="58"/>
      <c r="EU57" s="58"/>
      <c r="EV57" s="58"/>
      <c r="EW57" s="58"/>
      <c r="EX57" s="58"/>
      <c r="EY57" s="58"/>
      <c r="EZ57" s="58"/>
      <c r="FA57" s="58"/>
      <c r="FB57" s="58"/>
      <c r="FC57" s="58"/>
      <c r="FD57" s="58"/>
      <c r="FE57" s="58"/>
      <c r="FF57" s="58"/>
      <c r="FG57" s="58"/>
      <c r="FH57" s="58"/>
      <c r="FI57" s="58"/>
      <c r="FJ57" s="58"/>
      <c r="FK57" s="58"/>
      <c r="FL57" s="58"/>
      <c r="FM57" s="58"/>
      <c r="FN57" s="58"/>
      <c r="FO57" s="58"/>
      <c r="FP57" s="58"/>
      <c r="FQ57" s="58"/>
      <c r="FR57" s="58"/>
      <c r="FS57" s="58"/>
      <c r="FT57" s="58"/>
      <c r="FU57" s="58"/>
      <c r="FV57" s="58"/>
      <c r="FW57" s="58"/>
      <c r="FX57" s="58"/>
      <c r="FY57" s="58"/>
      <c r="FZ57" s="58"/>
      <c r="GA57" s="58"/>
      <c r="GB57" s="58"/>
      <c r="GC57" s="58"/>
      <c r="GD57" s="58"/>
      <c r="GE57" s="58"/>
      <c r="GF57" s="58"/>
      <c r="GG57" s="58"/>
      <c r="GH57" s="58"/>
      <c r="GI57" s="58"/>
      <c r="GJ57" s="58"/>
      <c r="GK57" s="58"/>
      <c r="GL57" s="58"/>
      <c r="GM57" s="58"/>
      <c r="GN57" s="58"/>
      <c r="GO57" s="58"/>
      <c r="GP57" s="58"/>
      <c r="GQ57" s="58"/>
      <c r="GR57" s="58"/>
      <c r="GS57" s="58"/>
      <c r="GT57" s="58"/>
      <c r="GU57" s="58"/>
      <c r="GV57" s="58"/>
      <c r="GW57" s="58"/>
      <c r="GX57" s="58"/>
      <c r="GY57" s="58"/>
      <c r="GZ57" s="58"/>
      <c r="HA57" s="58"/>
      <c r="HB57" s="58"/>
      <c r="HC57" s="58"/>
      <c r="HD57" s="58"/>
      <c r="HE57" s="58"/>
      <c r="HF57" s="58"/>
      <c r="HG57" s="58"/>
      <c r="HH57" s="58"/>
      <c r="HI57" s="58"/>
      <c r="HJ57" s="58"/>
      <c r="HK57" s="58"/>
      <c r="HL57" s="58"/>
      <c r="HM57" s="58"/>
      <c r="HN57" s="58"/>
      <c r="HO57" s="58"/>
      <c r="HP57" s="58"/>
      <c r="HQ57" s="58"/>
      <c r="HR57" s="58"/>
      <c r="HS57" s="58"/>
      <c r="HT57" s="58"/>
      <c r="HU57" s="58"/>
      <c r="HV57" s="58"/>
      <c r="HW57" s="58"/>
      <c r="HX57" s="58"/>
      <c r="HY57" s="58"/>
      <c r="HZ57" s="58"/>
      <c r="IA57" s="58"/>
      <c r="IB57" s="58"/>
      <c r="IC57" s="58"/>
      <c r="ID57" s="58"/>
      <c r="IE57" s="58"/>
      <c r="IF57" s="58"/>
      <c r="IG57" s="58"/>
      <c r="IH57" s="58"/>
      <c r="II57" s="58"/>
      <c r="IJ57" s="58"/>
      <c r="IK57" s="58"/>
      <c r="IL57" s="58"/>
      <c r="IM57" s="58"/>
      <c r="IN57" s="58"/>
      <c r="IO57" s="58"/>
      <c r="IP57" s="58"/>
      <c r="IQ57" s="58"/>
      <c r="IR57" s="58"/>
      <c r="IS57" s="58"/>
      <c r="IT57" s="58"/>
      <c r="IU57" s="58"/>
      <c r="IV57" s="58"/>
      <c r="IW57" s="58"/>
      <c r="IX57" s="58"/>
      <c r="IY57" s="58"/>
      <c r="IZ57" s="58"/>
      <c r="JA57" s="58"/>
      <c r="JB57" s="58"/>
      <c r="JC57" s="58"/>
      <c r="JD57" s="58"/>
      <c r="JE57" s="58"/>
      <c r="JF57" s="58"/>
      <c r="JG57" s="58"/>
      <c r="JH57" s="58"/>
      <c r="JI57" s="58"/>
      <c r="JJ57" s="58"/>
      <c r="JK57" s="58"/>
      <c r="JL57" s="58"/>
      <c r="JM57" s="58"/>
      <c r="JN57" s="58"/>
      <c r="JO57" s="58"/>
      <c r="JP57" s="58"/>
      <c r="JQ57" s="58"/>
      <c r="JR57" s="58"/>
      <c r="JS57" s="58"/>
      <c r="JT57" s="58"/>
      <c r="JU57" s="58"/>
      <c r="JV57" s="58"/>
      <c r="JW57" s="58"/>
      <c r="JX57" s="58"/>
      <c r="JY57" s="58"/>
      <c r="JZ57" s="58"/>
      <c r="KA57" s="58"/>
      <c r="KB57" s="58"/>
      <c r="KC57" s="58"/>
      <c r="KD57" s="58"/>
      <c r="KE57" s="58"/>
      <c r="KF57" s="58"/>
      <c r="KG57" s="58"/>
      <c r="KH57" s="58"/>
      <c r="KI57" s="58"/>
      <c r="KJ57" s="58"/>
      <c r="KK57" s="58"/>
      <c r="KL57" s="58"/>
      <c r="KM57" s="58"/>
      <c r="KN57" s="58"/>
      <c r="KO57" s="58"/>
      <c r="KP57" s="58"/>
      <c r="KQ57" s="58"/>
      <c r="KR57" s="58"/>
      <c r="KS57" s="58"/>
      <c r="KT57" s="58"/>
      <c r="KU57" s="58"/>
      <c r="KV57" s="58"/>
      <c r="KW57" s="58"/>
      <c r="KX57" s="58"/>
      <c r="KY57" s="58"/>
      <c r="KZ57" s="58"/>
      <c r="LA57" s="58"/>
      <c r="LB57" s="58"/>
      <c r="LC57" s="58"/>
      <c r="LD57" s="58"/>
      <c r="LE57" s="58"/>
      <c r="LF57" s="58"/>
      <c r="LG57" s="58"/>
      <c r="LH57" s="58"/>
      <c r="LI57" s="58"/>
      <c r="LJ57" s="58"/>
      <c r="LK57" s="58"/>
      <c r="LL57" s="58"/>
      <c r="LM57" s="58"/>
      <c r="LN57" s="58"/>
      <c r="LO57" s="58"/>
      <c r="LP57" s="58"/>
      <c r="LQ57" s="58"/>
      <c r="LR57" s="58"/>
      <c r="LS57" s="58"/>
      <c r="LT57" s="58"/>
      <c r="LU57" s="58"/>
      <c r="LV57" s="58"/>
      <c r="LW57" s="58"/>
      <c r="LX57" s="58"/>
      <c r="LY57" s="58"/>
      <c r="LZ57" s="58"/>
      <c r="MA57" s="58"/>
      <c r="MB57" s="58"/>
      <c r="MC57" s="58"/>
      <c r="MD57" s="58"/>
      <c r="ME57" s="58"/>
      <c r="MF57" s="58"/>
      <c r="MG57" s="58"/>
      <c r="MH57" s="58"/>
      <c r="MI57" s="58"/>
      <c r="MJ57" s="58"/>
      <c r="MK57" s="58"/>
      <c r="ML57" s="58"/>
      <c r="MM57" s="58"/>
      <c r="MN57" s="58"/>
      <c r="MO57" s="58"/>
      <c r="MP57" s="58"/>
      <c r="MQ57" s="58"/>
      <c r="MR57" s="58"/>
      <c r="MS57" s="58"/>
      <c r="MT57" s="58"/>
      <c r="MU57" s="58"/>
      <c r="MV57" s="58"/>
      <c r="MW57" s="58"/>
      <c r="MX57" s="58"/>
      <c r="MY57" s="58"/>
      <c r="MZ57" s="58"/>
      <c r="NA57" s="58"/>
      <c r="NB57" s="58"/>
      <c r="NC57" s="58"/>
      <c r="ND57" s="58"/>
      <c r="NE57" s="58"/>
      <c r="NF57" s="58"/>
      <c r="NG57" s="58"/>
      <c r="NH57" s="58"/>
      <c r="NI57" s="58"/>
      <c r="NJ57" s="58"/>
      <c r="NK57" s="58"/>
      <c r="NL57" s="58"/>
      <c r="NM57" s="58"/>
      <c r="NN57" s="58"/>
      <c r="NO57" s="58"/>
      <c r="NP57" s="58"/>
      <c r="NQ57" s="58"/>
      <c r="NR57" s="58"/>
      <c r="NS57" s="58"/>
      <c r="NT57" s="58"/>
      <c r="NU57" s="58"/>
      <c r="NV57" s="58"/>
      <c r="NW57" s="58"/>
      <c r="NX57" s="58"/>
      <c r="NY57" s="58"/>
      <c r="NZ57" s="58"/>
      <c r="OA57" s="58"/>
      <c r="OB57" s="58"/>
      <c r="OC57" s="58"/>
      <c r="OD57" s="58"/>
      <c r="OE57" s="58"/>
      <c r="OF57" s="58"/>
      <c r="OG57" s="58"/>
      <c r="OH57" s="58"/>
      <c r="OI57" s="58"/>
      <c r="OJ57" s="58"/>
      <c r="OK57" s="58"/>
      <c r="OL57" s="58"/>
      <c r="OM57" s="58"/>
      <c r="ON57" s="58"/>
      <c r="OO57" s="58"/>
      <c r="OP57" s="58"/>
      <c r="OQ57" s="58"/>
      <c r="OR57" s="58"/>
      <c r="OS57" s="58"/>
      <c r="OT57" s="58"/>
      <c r="OU57" s="58"/>
      <c r="OV57" s="58"/>
      <c r="OW57" s="58"/>
      <c r="OX57" s="58"/>
      <c r="OY57" s="58"/>
      <c r="OZ57" s="58"/>
      <c r="PA57" s="58"/>
      <c r="PB57" s="58"/>
      <c r="PC57" s="58"/>
      <c r="PD57" s="58"/>
      <c r="PE57" s="58"/>
      <c r="PF57" s="58"/>
      <c r="PG57" s="58"/>
      <c r="PH57" s="58"/>
      <c r="PI57" s="58"/>
      <c r="PJ57" s="58"/>
      <c r="PK57" s="58"/>
      <c r="PL57" s="58"/>
      <c r="PM57" s="58"/>
      <c r="PN57" s="58"/>
      <c r="PO57" s="58"/>
      <c r="PP57" s="58"/>
      <c r="PQ57" s="58"/>
      <c r="PR57" s="58"/>
      <c r="PS57" s="58"/>
      <c r="PT57" s="58"/>
      <c r="PU57" s="58"/>
      <c r="PV57" s="58"/>
      <c r="PW57" s="58"/>
      <c r="PX57" s="58"/>
      <c r="PY57" s="58"/>
      <c r="PZ57" s="58"/>
      <c r="QA57" s="58"/>
      <c r="QB57" s="58"/>
      <c r="QC57" s="58"/>
      <c r="QD57" s="58"/>
      <c r="QE57" s="58"/>
      <c r="QF57" s="58"/>
      <c r="QG57" s="58"/>
      <c r="QH57" s="58"/>
      <c r="QI57" s="58"/>
      <c r="QJ57" s="58"/>
      <c r="QK57" s="58"/>
      <c r="QL57" s="58"/>
      <c r="QM57" s="58"/>
      <c r="QN57" s="58"/>
      <c r="QO57" s="58"/>
      <c r="QP57" s="58"/>
      <c r="QQ57" s="58"/>
      <c r="QR57" s="58"/>
      <c r="QS57" s="58"/>
      <c r="QT57" s="58"/>
      <c r="QU57" s="58"/>
      <c r="QV57" s="58"/>
      <c r="QW57" s="58"/>
      <c r="QX57" s="58"/>
      <c r="QY57" s="58"/>
      <c r="QZ57" s="58"/>
      <c r="RA57" s="58"/>
      <c r="RB57" s="58"/>
      <c r="RC57" s="58"/>
      <c r="RD57" s="58"/>
      <c r="RE57" s="58"/>
      <c r="RF57" s="58"/>
      <c r="RG57" s="58"/>
      <c r="RH57" s="58"/>
      <c r="RI57" s="58"/>
      <c r="RJ57" s="58"/>
      <c r="RK57" s="58"/>
      <c r="RL57" s="58"/>
      <c r="RM57" s="58"/>
      <c r="RN57" s="58"/>
      <c r="RO57" s="58"/>
      <c r="RP57" s="58"/>
      <c r="RQ57" s="58"/>
      <c r="RR57" s="58"/>
      <c r="RS57" s="58"/>
      <c r="RT57" s="58"/>
      <c r="RU57" s="58"/>
      <c r="RV57" s="58"/>
      <c r="RW57" s="58"/>
      <c r="RX57" s="58"/>
      <c r="RY57" s="58"/>
      <c r="RZ57" s="58"/>
      <c r="SA57" s="58"/>
      <c r="SB57" s="58"/>
      <c r="SC57" s="58"/>
      <c r="SD57" s="58"/>
      <c r="SE57" s="58"/>
      <c r="SF57" s="58"/>
      <c r="SG57" s="58"/>
      <c r="SH57" s="58"/>
      <c r="SI57" s="58"/>
      <c r="SJ57" s="58"/>
      <c r="SK57" s="58"/>
      <c r="SL57" s="58"/>
      <c r="SM57" s="58"/>
      <c r="SN57" s="58"/>
      <c r="SO57" s="58"/>
      <c r="SP57" s="58"/>
      <c r="SQ57" s="58"/>
      <c r="SR57" s="58"/>
      <c r="SS57" s="58"/>
      <c r="ST57" s="58"/>
      <c r="SU57" s="58"/>
      <c r="SV57" s="58"/>
      <c r="SW57" s="58"/>
      <c r="SX57" s="58"/>
      <c r="SY57" s="58"/>
      <c r="SZ57" s="58"/>
      <c r="TA57" s="58"/>
      <c r="TB57" s="58"/>
      <c r="TC57" s="58"/>
      <c r="TD57" s="58"/>
      <c r="TE57" s="58"/>
      <c r="TF57" s="58"/>
      <c r="TG57" s="58"/>
      <c r="TH57" s="58"/>
      <c r="TI57" s="58"/>
      <c r="TJ57" s="58"/>
      <c r="TK57" s="58"/>
      <c r="TL57" s="58"/>
      <c r="TM57" s="58"/>
      <c r="TN57" s="58"/>
      <c r="TO57" s="58"/>
      <c r="TP57" s="58"/>
      <c r="TQ57" s="58"/>
      <c r="TR57" s="58"/>
      <c r="TS57" s="58"/>
      <c r="TT57" s="58"/>
      <c r="TU57" s="58"/>
      <c r="TV57" s="58"/>
      <c r="TW57" s="58"/>
      <c r="TX57" s="58"/>
      <c r="TY57" s="58"/>
      <c r="TZ57" s="58"/>
      <c r="UA57" s="58"/>
      <c r="UB57" s="58"/>
      <c r="UC57" s="58"/>
      <c r="UD57" s="58"/>
      <c r="UE57" s="58"/>
      <c r="UF57" s="58"/>
      <c r="UG57" s="58"/>
      <c r="UH57" s="58"/>
      <c r="UI57" s="58"/>
      <c r="UJ57" s="58"/>
      <c r="UK57" s="58"/>
      <c r="UL57" s="58"/>
      <c r="UM57" s="58"/>
      <c r="UN57" s="58"/>
      <c r="UO57" s="58"/>
      <c r="UP57" s="58"/>
      <c r="UQ57" s="58"/>
      <c r="UR57" s="58"/>
      <c r="US57" s="58"/>
      <c r="UT57" s="58"/>
      <c r="UU57" s="58"/>
      <c r="UV57" s="58"/>
      <c r="UW57" s="58"/>
      <c r="UX57" s="58"/>
      <c r="UY57" s="58"/>
      <c r="UZ57" s="58"/>
      <c r="VA57" s="58"/>
      <c r="VB57" s="58"/>
      <c r="VC57" s="58"/>
      <c r="VD57" s="58"/>
      <c r="VE57" s="58"/>
      <c r="VF57" s="58"/>
      <c r="VG57" s="58"/>
      <c r="VH57" s="58"/>
      <c r="VI57" s="58"/>
      <c r="VJ57" s="58"/>
      <c r="VK57" s="58"/>
      <c r="VL57" s="58"/>
      <c r="VM57" s="58"/>
      <c r="VN57" s="58"/>
      <c r="VO57" s="58"/>
      <c r="VP57" s="58"/>
      <c r="VQ57" s="58"/>
      <c r="VR57" s="58"/>
      <c r="VS57" s="58"/>
      <c r="VT57" s="58"/>
      <c r="VU57" s="58"/>
      <c r="VV57" s="58"/>
      <c r="VW57" s="58"/>
      <c r="VX57" s="58"/>
      <c r="VY57" s="58"/>
      <c r="VZ57" s="58"/>
      <c r="WA57" s="58"/>
      <c r="WB57" s="58"/>
      <c r="WC57" s="58"/>
      <c r="WD57" s="58"/>
      <c r="WE57" s="58"/>
      <c r="WF57" s="58"/>
      <c r="WG57" s="58"/>
      <c r="WH57" s="58"/>
      <c r="WI57" s="58"/>
      <c r="WJ57" s="58"/>
      <c r="WK57" s="58"/>
      <c r="WL57" s="58"/>
      <c r="WM57" s="58"/>
      <c r="WN57" s="58"/>
      <c r="WO57" s="58"/>
      <c r="WP57" s="58"/>
      <c r="WQ57" s="58"/>
      <c r="WR57" s="58"/>
      <c r="WS57" s="58"/>
      <c r="WT57" s="58"/>
      <c r="WU57" s="58"/>
      <c r="WV57" s="58"/>
      <c r="WW57" s="58"/>
      <c r="WX57" s="58"/>
      <c r="WY57" s="58"/>
      <c r="WZ57" s="58"/>
      <c r="XA57" s="58"/>
      <c r="XB57" s="58"/>
      <c r="XC57" s="58"/>
      <c r="XD57" s="58"/>
      <c r="XE57" s="58"/>
      <c r="XF57" s="58"/>
      <c r="XG57" s="58"/>
      <c r="XH57" s="58"/>
      <c r="XI57" s="58"/>
      <c r="XJ57" s="58"/>
      <c r="XK57" s="58"/>
      <c r="XL57" s="58"/>
      <c r="XM57" s="58"/>
      <c r="XN57" s="58"/>
      <c r="XO57" s="58"/>
      <c r="XP57" s="58"/>
      <c r="XQ57" s="58"/>
      <c r="XR57" s="58"/>
      <c r="XS57" s="58"/>
      <c r="XT57" s="58"/>
      <c r="XU57" s="58"/>
      <c r="XV57" s="58"/>
      <c r="XW57" s="58"/>
      <c r="XX57" s="58"/>
      <c r="XY57" s="58"/>
      <c r="XZ57" s="58"/>
      <c r="YA57" s="58"/>
      <c r="YB57" s="58"/>
      <c r="YC57" s="58"/>
      <c r="YD57" s="58"/>
      <c r="YE57" s="58"/>
      <c r="YF57" s="58"/>
      <c r="YG57" s="58"/>
      <c r="YH57" s="58"/>
      <c r="YI57" s="58"/>
      <c r="YJ57" s="58"/>
      <c r="YK57" s="58"/>
      <c r="YL57" s="58"/>
      <c r="YM57" s="58"/>
      <c r="YN57" s="58"/>
      <c r="YO57" s="58"/>
      <c r="YP57" s="58"/>
      <c r="YQ57" s="58"/>
      <c r="YR57" s="58"/>
      <c r="YS57" s="58"/>
      <c r="YT57" s="58"/>
      <c r="YU57" s="58"/>
      <c r="YV57" s="58"/>
      <c r="YW57" s="58"/>
      <c r="YX57" s="58"/>
      <c r="YY57" s="58"/>
      <c r="YZ57" s="58"/>
      <c r="ZA57" s="58"/>
      <c r="ZB57" s="58"/>
      <c r="ZC57" s="58"/>
      <c r="ZD57" s="58"/>
      <c r="ZE57" s="58"/>
      <c r="ZF57" s="58"/>
      <c r="ZG57" s="58"/>
      <c r="ZH57" s="58"/>
      <c r="ZI57" s="58"/>
      <c r="ZJ57" s="58"/>
      <c r="ZK57" s="58"/>
      <c r="ZL57" s="58"/>
      <c r="ZM57" s="58"/>
      <c r="ZN57" s="58"/>
      <c r="ZO57" s="58"/>
      <c r="ZP57" s="58"/>
      <c r="ZQ57" s="58"/>
      <c r="ZR57" s="58"/>
      <c r="ZS57" s="58"/>
      <c r="ZT57" s="58"/>
      <c r="ZU57" s="58"/>
      <c r="ZV57" s="58"/>
      <c r="ZW57" s="58"/>
      <c r="ZX57" s="58"/>
      <c r="ZY57" s="58"/>
      <c r="ZZ57" s="58"/>
      <c r="AAA57" s="58"/>
      <c r="AAB57" s="58"/>
      <c r="AAC57" s="58"/>
      <c r="AAD57" s="58"/>
      <c r="AAE57" s="58"/>
      <c r="AAF57" s="58"/>
      <c r="AAG57" s="58"/>
      <c r="AAH57" s="58"/>
      <c r="AAI57" s="58"/>
      <c r="AAJ57" s="58"/>
      <c r="AAK57" s="58"/>
      <c r="AAL57" s="58"/>
      <c r="AAM57" s="58"/>
      <c r="AAN57" s="58"/>
      <c r="AAO57" s="58"/>
      <c r="AAP57" s="58"/>
      <c r="AAQ57" s="58"/>
      <c r="AAR57" s="58"/>
      <c r="AAS57" s="58"/>
      <c r="AAT57" s="58"/>
      <c r="AAU57" s="58"/>
      <c r="AAV57" s="58"/>
      <c r="AAW57" s="58"/>
      <c r="AAX57" s="58"/>
      <c r="AAY57" s="58"/>
      <c r="AAZ57" s="58"/>
      <c r="ABA57" s="58"/>
      <c r="ABB57" s="58"/>
      <c r="ABC57" s="58"/>
      <c r="ABD57" s="58"/>
      <c r="ABE57" s="58"/>
      <c r="ABF57" s="58"/>
      <c r="ABG57" s="58"/>
      <c r="ABH57" s="58"/>
      <c r="ABI57" s="58"/>
      <c r="ABJ57" s="58"/>
      <c r="ABK57" s="58"/>
      <c r="ABL57" s="58"/>
      <c r="ABM57" s="58"/>
      <c r="ABN57" s="58"/>
      <c r="ABO57" s="58"/>
      <c r="ABP57" s="58"/>
      <c r="ABQ57" s="58"/>
      <c r="ABR57" s="58"/>
      <c r="ABS57" s="58"/>
      <c r="ABT57" s="58"/>
      <c r="ABU57" s="58"/>
      <c r="ABV57" s="58"/>
      <c r="ABW57" s="58"/>
      <c r="ABX57" s="58"/>
      <c r="ABY57" s="58"/>
      <c r="ABZ57" s="58"/>
      <c r="ACA57" s="58"/>
      <c r="ACB57" s="58"/>
      <c r="ACC57" s="58"/>
      <c r="ACD57" s="58"/>
      <c r="ACE57" s="58"/>
      <c r="ACF57" s="58"/>
      <c r="ACG57" s="58"/>
      <c r="ACH57" s="58"/>
      <c r="ACI57" s="58"/>
      <c r="ACJ57" s="58"/>
      <c r="ACK57" s="58"/>
      <c r="ACL57" s="58"/>
      <c r="ACM57" s="58"/>
      <c r="ACN57" s="58"/>
      <c r="ACO57" s="58"/>
      <c r="ACP57" s="58"/>
      <c r="ACQ57" s="58"/>
      <c r="ACR57" s="58"/>
      <c r="ACS57" s="58"/>
      <c r="ACT57" s="58"/>
      <c r="ACU57" s="58"/>
      <c r="ACV57" s="58"/>
      <c r="ACW57" s="58"/>
      <c r="ACX57" s="58"/>
      <c r="ACY57" s="58"/>
      <c r="ACZ57" s="58"/>
      <c r="ADA57" s="58"/>
      <c r="ADB57" s="58"/>
      <c r="ADC57" s="58"/>
      <c r="ADD57" s="58"/>
      <c r="ADE57" s="58"/>
      <c r="ADF57" s="58"/>
      <c r="ADG57" s="58"/>
      <c r="ADH57" s="58"/>
      <c r="ADI57" s="58"/>
      <c r="ADJ57" s="58"/>
      <c r="ADK57" s="58"/>
      <c r="ADL57" s="58"/>
      <c r="ADM57" s="58"/>
      <c r="ADN57" s="58"/>
      <c r="ADO57" s="58"/>
      <c r="ADP57" s="58"/>
      <c r="ADQ57" s="58"/>
      <c r="ADR57" s="58"/>
      <c r="ADS57" s="58"/>
      <c r="ADT57" s="58"/>
      <c r="ADU57" s="58"/>
      <c r="ADV57" s="58"/>
      <c r="ADW57" s="58"/>
      <c r="ADX57" s="58"/>
      <c r="ADY57" s="58"/>
      <c r="ADZ57" s="58"/>
      <c r="AEA57" s="58"/>
      <c r="AEB57" s="58"/>
      <c r="AEC57" s="58"/>
      <c r="AED57" s="58"/>
      <c r="AEE57" s="58"/>
      <c r="AEF57" s="58"/>
      <c r="AEG57" s="58"/>
      <c r="AEH57" s="58"/>
      <c r="AEI57" s="58"/>
      <c r="AEJ57" s="58"/>
      <c r="AEK57" s="58"/>
      <c r="AEL57" s="58"/>
      <c r="AEM57" s="58"/>
      <c r="AEN57" s="58"/>
      <c r="AEO57" s="58"/>
      <c r="AEP57" s="58"/>
      <c r="AEQ57" s="58"/>
      <c r="AER57" s="58"/>
      <c r="AES57" s="58"/>
      <c r="AET57" s="58"/>
      <c r="AEU57" s="58"/>
      <c r="AEV57" s="58"/>
      <c r="AEW57" s="58"/>
      <c r="AEX57" s="58"/>
      <c r="AEY57" s="58"/>
      <c r="AEZ57" s="58"/>
      <c r="AFA57" s="58"/>
      <c r="AFB57" s="58"/>
      <c r="AFC57" s="58"/>
      <c r="AFD57" s="58"/>
      <c r="AFE57" s="58"/>
      <c r="AFF57" s="58"/>
      <c r="AFG57" s="58"/>
      <c r="AFH57" s="58"/>
      <c r="AFI57" s="58"/>
      <c r="AFJ57" s="58"/>
      <c r="AFK57" s="58"/>
      <c r="AFL57" s="58"/>
      <c r="AFM57" s="58"/>
      <c r="AFN57" s="58"/>
      <c r="AFO57" s="58"/>
      <c r="AFP57" s="58"/>
      <c r="AFQ57" s="58"/>
      <c r="AFR57" s="58"/>
      <c r="AFS57" s="58"/>
      <c r="AFT57" s="58"/>
      <c r="AFU57" s="58"/>
      <c r="AFV57" s="58"/>
      <c r="AFW57" s="58"/>
      <c r="AFX57" s="58"/>
      <c r="AFY57" s="58"/>
      <c r="AFZ57" s="58"/>
      <c r="AGA57" s="58"/>
      <c r="AGB57" s="58"/>
      <c r="AGC57" s="58"/>
      <c r="AGD57" s="58"/>
      <c r="AGE57" s="58"/>
      <c r="AGF57" s="58"/>
      <c r="AGG57" s="58"/>
      <c r="AGH57" s="58"/>
      <c r="AGI57" s="58"/>
      <c r="AGJ57" s="58"/>
      <c r="AGK57" s="58"/>
      <c r="AGL57" s="58"/>
      <c r="AGM57" s="58"/>
      <c r="AGN57" s="58"/>
      <c r="AGO57" s="58"/>
      <c r="AGP57" s="58"/>
      <c r="AGQ57" s="58"/>
      <c r="AGR57" s="58"/>
      <c r="AGS57" s="58"/>
      <c r="AGT57" s="58"/>
      <c r="AGU57" s="58"/>
      <c r="AGV57" s="58"/>
      <c r="AGW57" s="58"/>
      <c r="AGX57" s="58"/>
      <c r="AGY57" s="58"/>
      <c r="AGZ57" s="58"/>
      <c r="AHA57" s="58"/>
      <c r="AHB57" s="58"/>
      <c r="AHC57" s="58"/>
      <c r="AHD57" s="58"/>
      <c r="AHE57" s="58"/>
      <c r="AHF57" s="58"/>
      <c r="AHG57" s="58"/>
      <c r="AHH57" s="58"/>
      <c r="AHI57" s="58"/>
      <c r="AHJ57" s="58"/>
      <c r="AHK57" s="58"/>
      <c r="AHL57" s="58"/>
      <c r="AHM57" s="58"/>
      <c r="AHN57" s="58"/>
      <c r="AHO57" s="58"/>
      <c r="AHP57" s="58"/>
      <c r="AHQ57" s="58"/>
      <c r="AHR57" s="58"/>
      <c r="AHS57" s="58"/>
      <c r="AHT57" s="58"/>
      <c r="AHU57" s="58"/>
      <c r="AHV57" s="58"/>
      <c r="AHW57" s="58"/>
      <c r="AHX57" s="58"/>
      <c r="AHY57" s="58"/>
      <c r="AHZ57" s="58"/>
      <c r="AIA57" s="58"/>
      <c r="AIB57" s="58"/>
      <c r="AIC57" s="58"/>
      <c r="AID57" s="58"/>
      <c r="AIE57" s="58"/>
      <c r="AIF57" s="58"/>
      <c r="AIG57" s="58"/>
      <c r="AIH57" s="58"/>
      <c r="AII57" s="58"/>
      <c r="AIJ57" s="58"/>
      <c r="AIK57" s="58"/>
      <c r="AIL57" s="58"/>
      <c r="AIM57" s="58"/>
      <c r="AIN57" s="58"/>
      <c r="AIO57" s="58"/>
      <c r="AIP57" s="58"/>
      <c r="AIQ57" s="58"/>
      <c r="AIR57" s="58"/>
      <c r="AIS57" s="58"/>
      <c r="AIT57" s="58"/>
      <c r="AIU57" s="58"/>
      <c r="AIV57" s="58"/>
      <c r="AIW57" s="58"/>
      <c r="AIX57" s="58"/>
      <c r="AIY57" s="58"/>
      <c r="AIZ57" s="58"/>
      <c r="AJA57" s="58"/>
      <c r="AJB57" s="58"/>
      <c r="AJC57" s="58"/>
      <c r="AJD57" s="58"/>
      <c r="AJE57" s="58"/>
      <c r="AJF57" s="58"/>
      <c r="AJG57" s="58"/>
      <c r="AJH57" s="58"/>
      <c r="AJI57" s="58"/>
      <c r="AJJ57" s="58"/>
      <c r="AJK57" s="58"/>
      <c r="AJL57" s="58"/>
      <c r="AJM57" s="58"/>
      <c r="AJN57" s="58"/>
      <c r="AJO57" s="58"/>
      <c r="AJP57" s="58"/>
      <c r="AJQ57" s="58"/>
      <c r="AJR57" s="58"/>
      <c r="AJS57" s="58"/>
      <c r="AJT57" s="58"/>
      <c r="AJU57" s="58"/>
      <c r="AJV57" s="58"/>
      <c r="AJW57" s="58"/>
      <c r="AJX57" s="58"/>
      <c r="AJY57" s="58"/>
      <c r="AJZ57" s="58"/>
      <c r="AKA57" s="58"/>
      <c r="AKB57" s="58"/>
      <c r="AKC57" s="58"/>
      <c r="AKD57" s="58"/>
      <c r="AKE57" s="58"/>
      <c r="AKF57" s="58"/>
      <c r="AKG57" s="58"/>
      <c r="AKH57" s="58"/>
      <c r="AKI57" s="58"/>
      <c r="AKJ57" s="58"/>
      <c r="AKK57" s="58"/>
      <c r="AKL57" s="58"/>
      <c r="AKM57" s="58"/>
      <c r="AKN57" s="58"/>
      <c r="AKO57" s="58"/>
      <c r="AKP57" s="58"/>
      <c r="AKQ57" s="58"/>
      <c r="AKR57" s="58"/>
      <c r="AKS57" s="58"/>
      <c r="AKT57" s="58"/>
      <c r="AKU57" s="58"/>
      <c r="AKV57" s="58"/>
      <c r="AKW57" s="58"/>
      <c r="AKX57" s="58"/>
      <c r="AKY57" s="58"/>
      <c r="AKZ57" s="58"/>
      <c r="ALA57" s="58"/>
      <c r="ALB57" s="58"/>
      <c r="ALC57" s="58"/>
      <c r="ALD57" s="58"/>
      <c r="ALE57" s="58"/>
      <c r="ALF57" s="58"/>
      <c r="ALG57" s="58"/>
      <c r="ALH57" s="58"/>
      <c r="ALI57" s="58"/>
      <c r="ALJ57" s="58"/>
      <c r="ALK57" s="58"/>
      <c r="ALL57" s="58"/>
      <c r="ALM57" s="58"/>
      <c r="ALN57" s="58"/>
      <c r="ALO57" s="58"/>
      <c r="ALP57" s="58"/>
      <c r="ALQ57" s="58"/>
      <c r="ALR57" s="58"/>
      <c r="ALS57" s="58"/>
      <c r="ALT57" s="58"/>
      <c r="ALU57" s="58"/>
      <c r="ALV57" s="58"/>
      <c r="ALW57" s="58"/>
      <c r="ALX57" s="58"/>
      <c r="ALY57" s="58"/>
      <c r="ALZ57" s="58"/>
      <c r="AMA57" s="58"/>
      <c r="AMB57" s="58"/>
      <c r="AMC57" s="58"/>
      <c r="AMD57" s="58"/>
      <c r="AME57" s="58"/>
      <c r="AMF57" s="58"/>
      <c r="AMG57" s="58"/>
      <c r="AMH57" s="58"/>
      <c r="AMI57" s="58"/>
      <c r="AMJ57" s="58"/>
      <c r="AMK57" s="58"/>
      <c r="AML57" s="58"/>
      <c r="AMM57" s="58"/>
      <c r="AMN57" s="58"/>
      <c r="AMO57" s="58"/>
      <c r="AMP57" s="58"/>
      <c r="AMQ57" s="58"/>
      <c r="AMR57" s="58"/>
      <c r="AMS57" s="58"/>
      <c r="AMT57" s="58"/>
      <c r="AMU57" s="58"/>
      <c r="AMV57" s="58"/>
      <c r="AMW57" s="58"/>
      <c r="AMX57" s="58"/>
      <c r="AMY57" s="58"/>
      <c r="AMZ57" s="58"/>
      <c r="ANA57" s="58"/>
      <c r="ANB57" s="58"/>
      <c r="ANC57" s="58"/>
      <c r="AND57" s="58"/>
      <c r="ANE57" s="58"/>
      <c r="ANF57" s="58"/>
      <c r="ANG57" s="58"/>
      <c r="ANH57" s="58"/>
      <c r="ANI57" s="58"/>
      <c r="ANJ57" s="58"/>
      <c r="ANK57" s="58"/>
      <c r="ANL57" s="58"/>
      <c r="ANM57" s="58"/>
      <c r="ANN57" s="58"/>
      <c r="ANO57" s="58"/>
      <c r="ANP57" s="58"/>
      <c r="ANQ57" s="58"/>
      <c r="ANR57" s="58"/>
      <c r="ANS57" s="58"/>
      <c r="ANT57" s="58"/>
      <c r="ANU57" s="58"/>
      <c r="ANV57" s="58"/>
      <c r="ANW57" s="58"/>
      <c r="ANX57" s="58"/>
      <c r="ANY57" s="58"/>
      <c r="ANZ57" s="58"/>
      <c r="AOA57" s="58"/>
      <c r="AOB57" s="58"/>
      <c r="AOC57" s="58"/>
      <c r="AOD57" s="58"/>
      <c r="AOE57" s="58"/>
      <c r="AOF57" s="58"/>
      <c r="AOG57" s="58"/>
      <c r="AOH57" s="58"/>
      <c r="AOI57" s="58"/>
      <c r="AOJ57" s="58"/>
      <c r="AOK57" s="58"/>
      <c r="AOL57" s="58"/>
      <c r="AOM57" s="58"/>
      <c r="AON57" s="58"/>
      <c r="AOO57" s="58"/>
      <c r="AOP57" s="58"/>
      <c r="AOQ57" s="58"/>
      <c r="AOR57" s="58"/>
      <c r="AOS57" s="58"/>
      <c r="AOT57" s="58"/>
      <c r="AOU57" s="58"/>
      <c r="AOV57" s="58"/>
      <c r="AOW57" s="58"/>
      <c r="AOX57" s="58"/>
      <c r="AOY57" s="58"/>
      <c r="AOZ57" s="58"/>
      <c r="APA57" s="58"/>
      <c r="APB57" s="58"/>
      <c r="APC57" s="58"/>
      <c r="APD57" s="58"/>
      <c r="APE57" s="58"/>
      <c r="APF57" s="58"/>
      <c r="APG57" s="58"/>
      <c r="APH57" s="58"/>
      <c r="API57" s="58"/>
      <c r="APJ57" s="58"/>
      <c r="APK57" s="58"/>
      <c r="APL57" s="58"/>
      <c r="APM57" s="58"/>
      <c r="APN57" s="58"/>
      <c r="APO57" s="58"/>
      <c r="APP57" s="58"/>
      <c r="APQ57" s="58"/>
      <c r="APR57" s="58"/>
      <c r="APS57" s="58"/>
      <c r="APT57" s="58"/>
      <c r="APU57" s="58"/>
      <c r="APV57" s="58"/>
      <c r="APW57" s="58"/>
      <c r="APX57" s="58"/>
      <c r="APY57" s="58"/>
      <c r="APZ57" s="58"/>
      <c r="AQA57" s="58"/>
      <c r="AQB57" s="58"/>
      <c r="AQC57" s="58"/>
      <c r="AQD57" s="58"/>
      <c r="AQE57" s="58"/>
      <c r="AQF57" s="58"/>
      <c r="AQG57" s="58"/>
      <c r="AQH57" s="58"/>
      <c r="AQI57" s="58"/>
      <c r="AQJ57" s="58"/>
      <c r="AQK57" s="58"/>
      <c r="AQL57" s="58"/>
      <c r="AQM57" s="58"/>
      <c r="AQN57" s="58"/>
      <c r="AQO57" s="58"/>
      <c r="AQP57" s="58"/>
      <c r="AQQ57" s="58"/>
      <c r="AQR57" s="58"/>
      <c r="AQS57" s="58"/>
      <c r="AQT57" s="58"/>
      <c r="AQU57" s="58"/>
      <c r="AQV57" s="58"/>
      <c r="AQW57" s="58"/>
      <c r="AQX57" s="58"/>
      <c r="AQY57" s="58"/>
      <c r="AQZ57" s="58"/>
      <c r="ARA57" s="58"/>
      <c r="ARB57" s="58"/>
      <c r="ARC57" s="58"/>
      <c r="ARD57" s="58"/>
      <c r="ARE57" s="58"/>
      <c r="ARF57" s="58"/>
      <c r="ARG57" s="58"/>
      <c r="ARH57" s="58"/>
      <c r="ARI57" s="58"/>
      <c r="ARJ57" s="58"/>
      <c r="ARK57" s="58"/>
      <c r="ARL57" s="58"/>
      <c r="ARM57" s="58"/>
      <c r="ARN57" s="58"/>
      <c r="ARO57" s="58"/>
      <c r="ARP57" s="58"/>
      <c r="ARQ57" s="58"/>
      <c r="ARR57" s="58"/>
      <c r="ARS57" s="58"/>
      <c r="ART57" s="58"/>
      <c r="ARU57" s="58"/>
      <c r="ARV57" s="58"/>
      <c r="ARW57" s="58"/>
      <c r="ARX57" s="58"/>
      <c r="ARY57" s="58"/>
      <c r="ARZ57" s="58"/>
      <c r="ASA57" s="58"/>
      <c r="ASB57" s="58"/>
      <c r="ASC57" s="58"/>
      <c r="ASD57" s="58"/>
      <c r="ASE57" s="58"/>
      <c r="ASF57" s="58"/>
      <c r="ASG57" s="58"/>
      <c r="ASH57" s="58"/>
      <c r="ASI57" s="58"/>
      <c r="ASJ57" s="58"/>
      <c r="ASK57" s="58"/>
      <c r="ASL57" s="58"/>
      <c r="ASM57" s="58"/>
      <c r="ASN57" s="58"/>
      <c r="ASO57" s="58"/>
      <c r="ASP57" s="58"/>
      <c r="ASQ57" s="58"/>
      <c r="ASR57" s="58"/>
      <c r="ASS57" s="58"/>
      <c r="AST57" s="58"/>
      <c r="ASU57" s="58"/>
      <c r="ASV57" s="58"/>
      <c r="ASW57" s="58"/>
      <c r="ASX57" s="58"/>
      <c r="ASY57" s="58"/>
      <c r="ASZ57" s="58"/>
      <c r="ATA57" s="58"/>
      <c r="ATB57" s="58"/>
      <c r="ATC57" s="58"/>
      <c r="ATD57" s="58"/>
      <c r="ATE57" s="58"/>
      <c r="ATF57" s="58"/>
      <c r="ATG57" s="58"/>
      <c r="ATH57" s="58"/>
      <c r="ATI57" s="58"/>
      <c r="ATJ57" s="58"/>
      <c r="ATK57" s="58"/>
      <c r="ATL57" s="58"/>
      <c r="ATM57" s="58"/>
      <c r="ATN57" s="58"/>
      <c r="ATO57" s="58"/>
      <c r="ATP57" s="58"/>
      <c r="ATQ57" s="58"/>
      <c r="ATR57" s="58"/>
      <c r="ATS57" s="58"/>
      <c r="ATT57" s="58"/>
      <c r="ATU57" s="58"/>
      <c r="ATV57" s="58"/>
      <c r="ATW57" s="58"/>
      <c r="ATX57" s="58"/>
      <c r="ATY57" s="58"/>
      <c r="ATZ57" s="58"/>
      <c r="AUA57" s="58"/>
      <c r="AUB57" s="58"/>
      <c r="AUC57" s="58"/>
      <c r="AUD57" s="58"/>
      <c r="AUE57" s="58"/>
      <c r="AUF57" s="58"/>
      <c r="AUG57" s="58"/>
      <c r="AUH57" s="58"/>
      <c r="AUI57" s="58"/>
      <c r="AUJ57" s="58"/>
      <c r="AUK57" s="58"/>
      <c r="AUL57" s="58"/>
      <c r="AUM57" s="58"/>
      <c r="AUN57" s="58"/>
      <c r="AUO57" s="58"/>
      <c r="AUP57" s="58"/>
      <c r="AUQ57" s="58"/>
      <c r="AUR57" s="58"/>
      <c r="AUS57" s="58"/>
      <c r="AUT57" s="58"/>
      <c r="AUU57" s="58"/>
      <c r="AUV57" s="58"/>
      <c r="AUW57" s="58"/>
      <c r="AUX57" s="58"/>
      <c r="AUY57" s="58"/>
      <c r="AUZ57" s="58"/>
      <c r="AVA57" s="58"/>
      <c r="AVB57" s="58"/>
      <c r="AVC57" s="58"/>
      <c r="AVD57" s="58"/>
      <c r="AVE57" s="58"/>
      <c r="AVF57" s="58"/>
      <c r="AVG57" s="58"/>
      <c r="AVH57" s="58"/>
      <c r="AVI57" s="58"/>
      <c r="AVJ57" s="58"/>
      <c r="AVK57" s="58"/>
      <c r="AVL57" s="58"/>
      <c r="AVM57" s="58"/>
      <c r="AVN57" s="58"/>
      <c r="AVO57" s="58"/>
      <c r="AVP57" s="58"/>
      <c r="AVQ57" s="58"/>
      <c r="AVR57" s="58"/>
      <c r="AVS57" s="58"/>
      <c r="AVT57" s="58"/>
      <c r="AVU57" s="58"/>
      <c r="AVV57" s="58"/>
      <c r="AVW57" s="58"/>
      <c r="AVX57" s="58"/>
      <c r="AVY57" s="58"/>
      <c r="AVZ57" s="58"/>
      <c r="AWA57" s="58"/>
      <c r="AWB57" s="58"/>
      <c r="AWC57" s="58"/>
      <c r="AWD57" s="58"/>
      <c r="AWE57" s="58"/>
      <c r="AWF57" s="58"/>
      <c r="AWG57" s="58"/>
      <c r="AWH57" s="58"/>
      <c r="AWI57" s="58"/>
      <c r="AWJ57" s="58"/>
      <c r="AWK57" s="58"/>
      <c r="AWL57" s="58"/>
      <c r="AWM57" s="58"/>
      <c r="AWN57" s="58"/>
      <c r="AWO57" s="58"/>
      <c r="AWP57" s="58"/>
      <c r="AWQ57" s="58"/>
      <c r="AWR57" s="58"/>
      <c r="AWS57" s="58"/>
      <c r="AWT57" s="58"/>
      <c r="AWU57" s="58"/>
      <c r="AWV57" s="58"/>
      <c r="AWW57" s="58"/>
      <c r="AWX57" s="58"/>
      <c r="AWY57" s="58"/>
      <c r="AWZ57" s="58"/>
      <c r="AXA57" s="58"/>
      <c r="AXB57" s="58"/>
      <c r="AXC57" s="58"/>
      <c r="AXD57" s="58"/>
      <c r="AXE57" s="58"/>
      <c r="AXF57" s="58"/>
      <c r="AXG57" s="58"/>
      <c r="AXH57" s="58"/>
      <c r="AXI57" s="58"/>
      <c r="AXJ57" s="58"/>
      <c r="AXK57" s="58"/>
      <c r="AXL57" s="58"/>
      <c r="AXM57" s="58"/>
      <c r="AXN57" s="58"/>
      <c r="AXO57" s="58"/>
      <c r="AXP57" s="58"/>
      <c r="AXQ57" s="58"/>
      <c r="AXR57" s="58"/>
      <c r="AXS57" s="58"/>
      <c r="AXT57" s="58"/>
      <c r="AXU57" s="58"/>
      <c r="AXV57" s="58"/>
      <c r="AXW57" s="58"/>
      <c r="AXX57" s="58"/>
      <c r="AXY57" s="58"/>
      <c r="AXZ57" s="58"/>
      <c r="AYA57" s="58"/>
      <c r="AYB57" s="58"/>
      <c r="AYC57" s="58"/>
      <c r="AYD57" s="58"/>
      <c r="AYE57" s="58"/>
      <c r="AYF57" s="58"/>
      <c r="AYG57" s="58"/>
      <c r="AYH57" s="58"/>
      <c r="AYI57" s="58"/>
      <c r="AYJ57" s="58"/>
      <c r="AYK57" s="58"/>
      <c r="AYL57" s="58"/>
      <c r="AYM57" s="58"/>
      <c r="AYN57" s="58"/>
      <c r="AYO57" s="58"/>
      <c r="AYP57" s="58"/>
      <c r="AYQ57" s="58"/>
      <c r="AYR57" s="58"/>
      <c r="AYS57" s="58"/>
      <c r="AYT57" s="58"/>
      <c r="AYU57" s="58"/>
      <c r="AYV57" s="58"/>
      <c r="AYW57" s="58"/>
      <c r="AYX57" s="58"/>
      <c r="AYY57" s="58"/>
      <c r="AYZ57" s="58"/>
      <c r="AZA57" s="58"/>
      <c r="AZB57" s="58"/>
      <c r="AZC57" s="58"/>
      <c r="AZD57" s="58"/>
      <c r="AZE57" s="58"/>
      <c r="AZF57" s="58"/>
      <c r="AZG57" s="58"/>
      <c r="AZH57" s="58"/>
      <c r="AZI57" s="58"/>
      <c r="AZJ57" s="58"/>
      <c r="AZK57" s="58"/>
      <c r="AZL57" s="58"/>
      <c r="AZM57" s="58"/>
      <c r="AZN57" s="58"/>
      <c r="AZO57" s="58"/>
      <c r="AZP57" s="58"/>
      <c r="AZQ57" s="58"/>
      <c r="AZR57" s="58"/>
      <c r="AZS57" s="58"/>
      <c r="AZT57" s="58"/>
      <c r="AZU57" s="58"/>
      <c r="AZV57" s="58"/>
      <c r="AZW57" s="58"/>
      <c r="AZX57" s="58"/>
      <c r="AZY57" s="58"/>
      <c r="AZZ57" s="58"/>
      <c r="BAA57" s="58"/>
      <c r="BAB57" s="58"/>
      <c r="BAC57" s="58"/>
      <c r="BAD57" s="58"/>
      <c r="BAE57" s="58"/>
      <c r="BAF57" s="58"/>
      <c r="BAG57" s="58"/>
      <c r="BAH57" s="58"/>
      <c r="BAI57" s="58"/>
      <c r="BAJ57" s="58"/>
      <c r="BAK57" s="58"/>
      <c r="BAL57" s="58"/>
      <c r="BAM57" s="58"/>
      <c r="BAN57" s="58"/>
      <c r="BAO57" s="58"/>
      <c r="BAP57" s="58"/>
      <c r="BAQ57" s="58"/>
      <c r="BAR57" s="58"/>
      <c r="BAS57" s="58"/>
      <c r="BAT57" s="58"/>
      <c r="BAU57" s="58"/>
      <c r="BAV57" s="58"/>
      <c r="BAW57" s="58"/>
      <c r="BAX57" s="58"/>
      <c r="BAY57" s="58"/>
      <c r="BAZ57" s="58"/>
      <c r="BBA57" s="58"/>
      <c r="BBB57" s="58"/>
      <c r="BBC57" s="58"/>
      <c r="BBD57" s="58"/>
      <c r="BBE57" s="58"/>
      <c r="BBF57" s="58"/>
      <c r="BBG57" s="58"/>
      <c r="BBH57" s="58"/>
      <c r="BBI57" s="58"/>
      <c r="BBJ57" s="58"/>
      <c r="BBK57" s="58"/>
      <c r="BBL57" s="58"/>
      <c r="BBM57" s="58"/>
      <c r="BBN57" s="58"/>
      <c r="BBO57" s="58"/>
      <c r="BBP57" s="58"/>
      <c r="BBQ57" s="58"/>
      <c r="BBR57" s="58"/>
      <c r="BBS57" s="58"/>
      <c r="BBT57" s="58"/>
      <c r="BBU57" s="58"/>
      <c r="BBV57" s="58"/>
      <c r="BBW57" s="58"/>
      <c r="BBX57" s="58"/>
      <c r="BBY57" s="58"/>
      <c r="BBZ57" s="58"/>
      <c r="BCA57" s="58"/>
      <c r="BCB57" s="58"/>
      <c r="BCC57" s="58"/>
      <c r="BCD57" s="58"/>
      <c r="BCE57" s="58"/>
      <c r="BCF57" s="58"/>
      <c r="BCG57" s="58"/>
      <c r="BCH57" s="58"/>
      <c r="BCI57" s="58"/>
      <c r="BCJ57" s="58"/>
      <c r="BCK57" s="58"/>
      <c r="BCL57" s="58"/>
      <c r="BCM57" s="58"/>
      <c r="BCN57" s="58"/>
      <c r="BCO57" s="58"/>
      <c r="BCP57" s="58"/>
      <c r="BCQ57" s="58"/>
      <c r="BCR57" s="58"/>
      <c r="BCS57" s="58"/>
      <c r="BCT57" s="58"/>
      <c r="BCU57" s="58"/>
      <c r="BCV57" s="58"/>
      <c r="BCW57" s="58"/>
      <c r="BCX57" s="58"/>
      <c r="BCY57" s="58"/>
      <c r="BCZ57" s="58"/>
      <c r="BDA57" s="58"/>
      <c r="BDB57" s="58"/>
      <c r="BDC57" s="58"/>
      <c r="BDD57" s="58"/>
      <c r="BDE57" s="58"/>
      <c r="BDF57" s="58"/>
      <c r="BDG57" s="58"/>
      <c r="BDH57" s="58"/>
      <c r="BDI57" s="58"/>
      <c r="BDJ57" s="58"/>
      <c r="BDK57" s="58"/>
      <c r="BDL57" s="58"/>
      <c r="BDM57" s="58"/>
      <c r="BDN57" s="58"/>
      <c r="BDO57" s="58"/>
      <c r="BDP57" s="58"/>
      <c r="BDQ57" s="58"/>
      <c r="BDR57" s="58"/>
      <c r="BDS57" s="58"/>
      <c r="BDT57" s="58"/>
      <c r="BDU57" s="58"/>
      <c r="BDV57" s="58"/>
      <c r="BDW57" s="58"/>
      <c r="BDX57" s="58"/>
      <c r="BDY57" s="58"/>
      <c r="BDZ57" s="58"/>
      <c r="BEA57" s="58"/>
      <c r="BEB57" s="58"/>
      <c r="BEC57" s="58"/>
      <c r="BED57" s="58"/>
      <c r="BEE57" s="58"/>
      <c r="BEF57" s="58"/>
      <c r="BEG57" s="58"/>
      <c r="BEH57" s="58"/>
      <c r="BEI57" s="58"/>
      <c r="BEJ57" s="58"/>
      <c r="BEK57" s="58"/>
      <c r="BEL57" s="58"/>
      <c r="BEM57" s="58"/>
      <c r="BEN57" s="58"/>
      <c r="BEO57" s="58"/>
      <c r="BEP57" s="58"/>
      <c r="BEQ57" s="58"/>
      <c r="BER57" s="58"/>
      <c r="BES57" s="58"/>
      <c r="BET57" s="58"/>
      <c r="BEU57" s="58"/>
      <c r="BEV57" s="58"/>
      <c r="BEW57" s="58"/>
      <c r="BEX57" s="58"/>
      <c r="BEY57" s="58"/>
      <c r="BEZ57" s="58"/>
      <c r="BFA57" s="58"/>
      <c r="BFB57" s="58"/>
      <c r="BFC57" s="58"/>
      <c r="BFD57" s="58"/>
      <c r="BFE57" s="58"/>
      <c r="BFF57" s="58"/>
      <c r="BFG57" s="58"/>
      <c r="BFH57" s="58"/>
      <c r="BFI57" s="58"/>
      <c r="BFJ57" s="58"/>
      <c r="BFK57" s="58"/>
      <c r="BFL57" s="58"/>
      <c r="BFM57" s="58"/>
      <c r="BFN57" s="58"/>
      <c r="BFO57" s="58"/>
      <c r="BFP57" s="58"/>
      <c r="BFQ57" s="58"/>
      <c r="BFR57" s="58"/>
      <c r="BFS57" s="58"/>
      <c r="BFT57" s="58"/>
      <c r="BFU57" s="58"/>
      <c r="BFV57" s="58"/>
      <c r="BFW57" s="58"/>
      <c r="BFX57" s="58"/>
      <c r="BFY57" s="58"/>
      <c r="BFZ57" s="58"/>
      <c r="BGA57" s="58"/>
      <c r="BGB57" s="58"/>
      <c r="BGC57" s="58"/>
      <c r="BGD57" s="58"/>
      <c r="BGE57" s="58"/>
      <c r="BGF57" s="58"/>
      <c r="BGG57" s="58"/>
      <c r="BGH57" s="58"/>
      <c r="BGI57" s="58"/>
      <c r="BGJ57" s="58"/>
      <c r="BGK57" s="58"/>
      <c r="BGL57" s="58"/>
      <c r="BGM57" s="58"/>
      <c r="BGN57" s="58"/>
      <c r="BGO57" s="58"/>
      <c r="BGP57" s="58"/>
      <c r="BGQ57" s="58"/>
      <c r="BGR57" s="58"/>
      <c r="BGS57" s="58"/>
      <c r="BGT57" s="58"/>
      <c r="BGU57" s="58"/>
      <c r="BGV57" s="58"/>
      <c r="BGW57" s="58"/>
      <c r="BGX57" s="58"/>
      <c r="BGY57" s="58"/>
      <c r="BGZ57" s="58"/>
      <c r="BHA57" s="58"/>
      <c r="BHB57" s="58"/>
      <c r="BHC57" s="58"/>
      <c r="BHD57" s="58"/>
      <c r="BHE57" s="58"/>
      <c r="BHF57" s="58"/>
      <c r="BHG57" s="58"/>
      <c r="BHH57" s="58"/>
      <c r="BHI57" s="58"/>
      <c r="BHJ57" s="58"/>
      <c r="BHK57" s="58"/>
      <c r="BHL57" s="58"/>
      <c r="BHM57" s="58"/>
      <c r="BHN57" s="58"/>
      <c r="BHO57" s="58"/>
      <c r="BHP57" s="58"/>
      <c r="BHQ57" s="58"/>
      <c r="BHR57" s="58"/>
      <c r="BHS57" s="58"/>
      <c r="BHT57" s="58"/>
      <c r="BHU57" s="58"/>
      <c r="BHV57" s="58"/>
      <c r="BHW57" s="58"/>
      <c r="BHX57" s="58"/>
      <c r="BHY57" s="58"/>
      <c r="BHZ57" s="58"/>
      <c r="BIA57" s="58"/>
      <c r="BIB57" s="58"/>
      <c r="BIC57" s="58"/>
      <c r="BID57" s="58"/>
      <c r="BIE57" s="58"/>
      <c r="BIF57" s="58"/>
      <c r="BIG57" s="58"/>
      <c r="BIH57" s="58"/>
      <c r="BII57" s="58"/>
      <c r="BIJ57" s="58"/>
      <c r="BIK57" s="58"/>
      <c r="BIL57" s="58"/>
      <c r="BIM57" s="58"/>
      <c r="BIN57" s="58"/>
      <c r="BIO57" s="58"/>
      <c r="BIP57" s="58"/>
      <c r="BIQ57" s="58"/>
      <c r="BIR57" s="58"/>
      <c r="BIS57" s="58"/>
      <c r="BIT57" s="58"/>
      <c r="BIU57" s="58"/>
      <c r="BIV57" s="58"/>
      <c r="BIW57" s="58"/>
      <c r="BIX57" s="58"/>
      <c r="BIY57" s="58"/>
      <c r="BIZ57" s="58"/>
      <c r="BJA57" s="58"/>
      <c r="BJB57" s="58"/>
      <c r="BJC57" s="58"/>
      <c r="BJD57" s="58"/>
      <c r="BJE57" s="58"/>
      <c r="BJF57" s="58"/>
      <c r="BJG57" s="58"/>
      <c r="BJH57" s="58"/>
      <c r="BJI57" s="58"/>
      <c r="BJJ57" s="58"/>
      <c r="BJK57" s="58"/>
      <c r="BJL57" s="58"/>
      <c r="BJM57" s="58"/>
      <c r="BJN57" s="58"/>
      <c r="BJO57" s="58"/>
      <c r="BJP57" s="58"/>
      <c r="BJQ57" s="58"/>
      <c r="BJR57" s="58"/>
      <c r="BJS57" s="58"/>
      <c r="BJT57" s="58"/>
      <c r="BJU57" s="58"/>
      <c r="BJV57" s="58"/>
      <c r="BJW57" s="58"/>
      <c r="BJX57" s="58"/>
      <c r="BJY57" s="58"/>
      <c r="BJZ57" s="58"/>
      <c r="BKA57" s="58"/>
      <c r="BKB57" s="58"/>
      <c r="BKC57" s="58"/>
      <c r="BKD57" s="58"/>
      <c r="BKE57" s="58"/>
      <c r="BKF57" s="58"/>
      <c r="BKG57" s="58"/>
      <c r="BKH57" s="58"/>
      <c r="BKI57" s="58"/>
      <c r="BKJ57" s="58"/>
      <c r="BKK57" s="58"/>
      <c r="BKL57" s="58"/>
      <c r="BKM57" s="58"/>
      <c r="BKN57" s="58"/>
      <c r="BKO57" s="58"/>
      <c r="BKP57" s="58"/>
      <c r="BKQ57" s="58"/>
      <c r="BKR57" s="58"/>
      <c r="BKS57" s="58"/>
      <c r="BKT57" s="58"/>
      <c r="BKU57" s="58"/>
      <c r="BKV57" s="58"/>
      <c r="BKW57" s="58"/>
      <c r="BKX57" s="58"/>
      <c r="BKY57" s="58"/>
      <c r="BKZ57" s="58"/>
      <c r="BLA57" s="58"/>
      <c r="BLB57" s="58"/>
      <c r="BLC57" s="58"/>
      <c r="BLD57" s="58"/>
      <c r="BLE57" s="58"/>
      <c r="BLF57" s="58"/>
      <c r="BLG57" s="58"/>
      <c r="BLH57" s="58"/>
      <c r="BLI57" s="58"/>
      <c r="BLJ57" s="58"/>
      <c r="BLK57" s="58"/>
      <c r="BLL57" s="58"/>
      <c r="BLM57" s="58"/>
      <c r="BLN57" s="58"/>
      <c r="BLO57" s="58"/>
      <c r="BLP57" s="58"/>
      <c r="BLQ57" s="58"/>
      <c r="BLR57" s="58"/>
      <c r="BLS57" s="58"/>
      <c r="BLT57" s="58"/>
      <c r="BLU57" s="58"/>
      <c r="BLV57" s="58"/>
      <c r="BLW57" s="58"/>
      <c r="BLX57" s="58"/>
      <c r="BLY57" s="58"/>
      <c r="BLZ57" s="58"/>
      <c r="BMA57" s="58"/>
      <c r="BMB57" s="58"/>
      <c r="BMC57" s="58"/>
      <c r="BMD57" s="58"/>
      <c r="BME57" s="58"/>
      <c r="BMF57" s="58"/>
      <c r="BMG57" s="58"/>
      <c r="BMH57" s="58"/>
      <c r="BMI57" s="58"/>
      <c r="BMJ57" s="58"/>
      <c r="BMK57" s="58"/>
      <c r="BML57" s="58"/>
      <c r="BMM57" s="58"/>
      <c r="BMN57" s="58"/>
      <c r="BMO57" s="58"/>
      <c r="BMP57" s="58"/>
      <c r="BMQ57" s="58"/>
      <c r="BMR57" s="58"/>
      <c r="BMS57" s="58"/>
      <c r="BMT57" s="58"/>
      <c r="BMU57" s="58"/>
      <c r="BMV57" s="58"/>
      <c r="BMW57" s="58"/>
      <c r="BMX57" s="58"/>
      <c r="BMY57" s="58"/>
      <c r="BMZ57" s="58"/>
      <c r="BNA57" s="58"/>
      <c r="BNB57" s="58"/>
      <c r="BNC57" s="58"/>
      <c r="BND57" s="58"/>
      <c r="BNE57" s="58"/>
      <c r="BNF57" s="58"/>
      <c r="BNG57" s="58"/>
      <c r="BNH57" s="58"/>
      <c r="BNI57" s="58"/>
      <c r="BNJ57" s="58"/>
      <c r="BNK57" s="58"/>
      <c r="BNL57" s="58"/>
      <c r="BNM57" s="58"/>
      <c r="BNN57" s="58"/>
      <c r="BNO57" s="58"/>
      <c r="BNP57" s="58"/>
      <c r="BNQ57" s="58"/>
      <c r="BNR57" s="58"/>
      <c r="BNS57" s="58"/>
      <c r="BNT57" s="58"/>
      <c r="BNU57" s="58"/>
      <c r="BNV57" s="58"/>
      <c r="BNW57" s="58"/>
      <c r="BNX57" s="58"/>
      <c r="BNY57" s="58"/>
      <c r="BNZ57" s="58"/>
      <c r="BOA57" s="58"/>
      <c r="BOB57" s="58"/>
      <c r="BOC57" s="58"/>
      <c r="BOD57" s="58"/>
      <c r="BOE57" s="58"/>
      <c r="BOF57" s="58"/>
      <c r="BOG57" s="58"/>
      <c r="BOH57" s="58"/>
      <c r="BOI57" s="58"/>
      <c r="BOJ57" s="58"/>
      <c r="BOK57" s="58"/>
      <c r="BOL57" s="58"/>
      <c r="BOM57" s="58"/>
      <c r="BON57" s="58"/>
      <c r="BOO57" s="58"/>
      <c r="BOP57" s="58"/>
      <c r="BOQ57" s="58"/>
      <c r="BOR57" s="58"/>
      <c r="BOS57" s="58"/>
      <c r="BOT57" s="58"/>
      <c r="BOU57" s="58"/>
      <c r="BOV57" s="58"/>
      <c r="BOW57" s="58"/>
      <c r="BOX57" s="58"/>
      <c r="BOY57" s="58"/>
      <c r="BOZ57" s="58"/>
      <c r="BPA57" s="58"/>
      <c r="BPB57" s="58"/>
      <c r="BPC57" s="58"/>
      <c r="BPD57" s="58"/>
      <c r="BPE57" s="58"/>
      <c r="BPF57" s="58"/>
      <c r="BPG57" s="58"/>
      <c r="BPH57" s="58"/>
      <c r="BPI57" s="58"/>
      <c r="BPJ57" s="58"/>
      <c r="BPK57" s="58"/>
      <c r="BPL57" s="58"/>
      <c r="BPM57" s="58"/>
      <c r="BPN57" s="58"/>
      <c r="BPO57" s="58"/>
      <c r="BPP57" s="58"/>
      <c r="BPQ57" s="58"/>
      <c r="BPR57" s="58"/>
      <c r="BPS57" s="58"/>
      <c r="BPT57" s="58"/>
      <c r="BPU57" s="58"/>
      <c r="BPV57" s="58"/>
      <c r="BPW57" s="58"/>
      <c r="BPX57" s="58"/>
      <c r="BPY57" s="58"/>
      <c r="BPZ57" s="58"/>
      <c r="BQA57" s="58"/>
      <c r="BQB57" s="58"/>
      <c r="BQC57" s="58"/>
      <c r="BQD57" s="58"/>
      <c r="BQE57" s="58"/>
      <c r="BQF57" s="58"/>
      <c r="BQG57" s="58"/>
      <c r="BQH57" s="58"/>
      <c r="BQI57" s="58"/>
      <c r="BQJ57" s="58"/>
      <c r="BQK57" s="58"/>
      <c r="BQL57" s="58"/>
      <c r="BQM57" s="58"/>
      <c r="BQN57" s="58"/>
      <c r="BQO57" s="58"/>
      <c r="BQP57" s="58"/>
      <c r="BQQ57" s="58"/>
      <c r="BQR57" s="58"/>
      <c r="BQS57" s="58"/>
      <c r="BQT57" s="58"/>
      <c r="BQU57" s="58"/>
      <c r="BQV57" s="58"/>
      <c r="BQW57" s="58"/>
      <c r="BQX57" s="58"/>
      <c r="BQY57" s="58"/>
      <c r="BQZ57" s="58"/>
      <c r="BRA57" s="58"/>
      <c r="BRB57" s="58"/>
      <c r="BRC57" s="58"/>
      <c r="BRD57" s="58"/>
      <c r="BRE57" s="58"/>
      <c r="BRF57" s="58"/>
      <c r="BRG57" s="58"/>
      <c r="BRH57" s="58"/>
      <c r="BRI57" s="58"/>
      <c r="BRJ57" s="58"/>
      <c r="BRK57" s="58"/>
      <c r="BRL57" s="58"/>
      <c r="BRM57" s="58"/>
      <c r="BRN57" s="58"/>
      <c r="BRO57" s="58"/>
      <c r="BRP57" s="58"/>
      <c r="BRQ57" s="58"/>
      <c r="BRR57" s="58"/>
      <c r="BRS57" s="58"/>
      <c r="BRT57" s="58"/>
      <c r="BRU57" s="58"/>
      <c r="BRV57" s="58"/>
      <c r="BRW57" s="58"/>
      <c r="BRX57" s="58"/>
      <c r="BRY57" s="58"/>
      <c r="BRZ57" s="58"/>
      <c r="BSA57" s="58"/>
      <c r="BSB57" s="58"/>
      <c r="BSC57" s="58"/>
      <c r="BSD57" s="58"/>
      <c r="BSE57" s="58"/>
      <c r="BSF57" s="58"/>
      <c r="BSG57" s="58"/>
      <c r="BSH57" s="58"/>
      <c r="BSI57" s="58"/>
      <c r="BSJ57" s="58"/>
      <c r="BSK57" s="58"/>
      <c r="BSL57" s="58"/>
      <c r="BSM57" s="58"/>
      <c r="BSN57" s="58"/>
      <c r="BSO57" s="58"/>
      <c r="BSP57" s="58"/>
      <c r="BSQ57" s="58"/>
      <c r="BSR57" s="58"/>
      <c r="BSS57" s="58"/>
      <c r="BST57" s="58"/>
      <c r="BSU57" s="58"/>
      <c r="BSV57" s="58"/>
      <c r="BSW57" s="58"/>
      <c r="BSX57" s="58"/>
      <c r="BSY57" s="58"/>
      <c r="BSZ57" s="58"/>
      <c r="BTA57" s="58"/>
      <c r="BTB57" s="58"/>
      <c r="BTC57" s="58"/>
      <c r="BTD57" s="58"/>
      <c r="BTE57" s="58"/>
      <c r="BTF57" s="58"/>
      <c r="BTG57" s="58"/>
      <c r="BTH57" s="58"/>
      <c r="BTI57" s="58"/>
      <c r="BTJ57" s="58"/>
      <c r="BTK57" s="58"/>
      <c r="BTL57" s="58"/>
      <c r="BTM57" s="58"/>
      <c r="BTN57" s="58"/>
      <c r="BTO57" s="58"/>
      <c r="BTP57" s="58"/>
      <c r="BTQ57" s="58"/>
      <c r="BTR57" s="58"/>
      <c r="BTS57" s="58"/>
      <c r="BTT57" s="58"/>
      <c r="BTU57" s="58"/>
      <c r="BTV57" s="58"/>
      <c r="BTW57" s="58"/>
      <c r="BTX57" s="58"/>
      <c r="BTY57" s="58"/>
      <c r="BTZ57" s="58"/>
      <c r="BUA57" s="58"/>
      <c r="BUB57" s="58"/>
      <c r="BUC57" s="58"/>
      <c r="BUD57" s="58"/>
      <c r="BUE57" s="58"/>
      <c r="BUF57" s="58"/>
      <c r="BUG57" s="58"/>
      <c r="BUH57" s="58"/>
      <c r="BUI57" s="58"/>
      <c r="BUJ57" s="58"/>
      <c r="BUK57" s="58"/>
      <c r="BUL57" s="58"/>
      <c r="BUM57" s="58"/>
      <c r="BUN57" s="58"/>
      <c r="BUO57" s="58"/>
      <c r="BUP57" s="58"/>
      <c r="BUQ57" s="58"/>
      <c r="BUR57" s="58"/>
      <c r="BUS57" s="58"/>
      <c r="BUT57" s="58"/>
      <c r="BUU57" s="58"/>
      <c r="BUV57" s="58"/>
      <c r="BUW57" s="58"/>
      <c r="BUX57" s="58"/>
      <c r="BUY57" s="58"/>
      <c r="BUZ57" s="58"/>
      <c r="BVA57" s="58"/>
      <c r="BVB57" s="58"/>
      <c r="BVC57" s="58"/>
      <c r="BVD57" s="58"/>
      <c r="BVE57" s="58"/>
      <c r="BVF57" s="58"/>
      <c r="BVG57" s="58"/>
      <c r="BVH57" s="58"/>
      <c r="BVI57" s="58"/>
      <c r="BVJ57" s="58"/>
      <c r="BVK57" s="58"/>
      <c r="BVL57" s="58"/>
      <c r="BVM57" s="58"/>
      <c r="BVN57" s="58"/>
      <c r="BVO57" s="58"/>
      <c r="BVP57" s="58"/>
      <c r="BVQ57" s="58"/>
      <c r="BVR57" s="58"/>
      <c r="BVS57" s="58"/>
      <c r="BVT57" s="58"/>
      <c r="BVU57" s="58"/>
      <c r="BVV57" s="58"/>
      <c r="BVW57" s="58"/>
      <c r="BVX57" s="58"/>
      <c r="BVY57" s="58"/>
      <c r="BVZ57" s="58"/>
      <c r="BWA57" s="58"/>
      <c r="BWB57" s="58"/>
      <c r="BWC57" s="58"/>
      <c r="BWD57" s="58"/>
      <c r="BWE57" s="58"/>
      <c r="BWF57" s="58"/>
      <c r="BWG57" s="58"/>
      <c r="BWH57" s="58"/>
      <c r="BWI57" s="58"/>
      <c r="BWJ57" s="58"/>
      <c r="BWK57" s="58"/>
      <c r="BWL57" s="58"/>
      <c r="BWM57" s="58"/>
      <c r="BWN57" s="58"/>
      <c r="BWO57" s="58"/>
      <c r="BWP57" s="58"/>
      <c r="BWQ57" s="58"/>
      <c r="BWR57" s="58"/>
      <c r="BWS57" s="58"/>
      <c r="BWT57" s="58"/>
      <c r="BWU57" s="58"/>
      <c r="BWV57" s="58"/>
      <c r="BWW57" s="58"/>
      <c r="BWX57" s="58"/>
      <c r="BWY57" s="58"/>
      <c r="BWZ57" s="58"/>
      <c r="BXA57" s="58"/>
      <c r="BXB57" s="58"/>
      <c r="BXC57" s="58"/>
      <c r="BXD57" s="58"/>
      <c r="BXE57" s="58"/>
      <c r="BXF57" s="58"/>
      <c r="BXG57" s="58"/>
      <c r="BXH57" s="58"/>
      <c r="BXI57" s="58"/>
      <c r="BXJ57" s="58"/>
      <c r="BXK57" s="58"/>
      <c r="BXL57" s="58"/>
      <c r="BXM57" s="58"/>
      <c r="BXN57" s="58"/>
      <c r="BXO57" s="58"/>
      <c r="BXP57" s="58"/>
      <c r="BXQ57" s="58"/>
      <c r="BXR57" s="58"/>
      <c r="BXS57" s="58"/>
      <c r="BXT57" s="58"/>
      <c r="BXU57" s="58"/>
      <c r="BXV57" s="58"/>
      <c r="BXW57" s="58"/>
      <c r="BXX57" s="58"/>
      <c r="BXY57" s="58"/>
      <c r="BXZ57" s="58"/>
      <c r="BYA57" s="58"/>
      <c r="BYB57" s="58"/>
      <c r="BYC57" s="58"/>
      <c r="BYD57" s="58"/>
      <c r="BYE57" s="58"/>
      <c r="BYF57" s="58"/>
      <c r="BYG57" s="58"/>
      <c r="BYH57" s="58"/>
      <c r="BYI57" s="58"/>
      <c r="BYJ57" s="58"/>
      <c r="BYK57" s="58"/>
      <c r="BYL57" s="58"/>
      <c r="BYM57" s="58"/>
      <c r="BYN57" s="58"/>
      <c r="BYO57" s="58"/>
      <c r="BYP57" s="58"/>
      <c r="BYQ57" s="58"/>
      <c r="BYR57" s="58"/>
      <c r="BYS57" s="58"/>
      <c r="BYT57" s="58"/>
      <c r="BYU57" s="58"/>
      <c r="BYV57" s="58"/>
      <c r="BYW57" s="58"/>
      <c r="BYX57" s="58"/>
      <c r="BYY57" s="58"/>
      <c r="BYZ57" s="58"/>
      <c r="BZA57" s="58"/>
      <c r="BZB57" s="58"/>
      <c r="BZC57" s="58"/>
      <c r="BZD57" s="58"/>
      <c r="BZE57" s="58"/>
      <c r="BZF57" s="58"/>
      <c r="BZG57" s="58"/>
      <c r="BZH57" s="58"/>
      <c r="BZI57" s="58"/>
      <c r="BZJ57" s="58"/>
      <c r="BZK57" s="58"/>
      <c r="BZL57" s="58"/>
      <c r="BZM57" s="58"/>
      <c r="BZN57" s="58"/>
      <c r="BZO57" s="58"/>
      <c r="BZP57" s="58"/>
      <c r="BZQ57" s="58"/>
      <c r="BZR57" s="58"/>
      <c r="BZS57" s="58"/>
      <c r="BZT57" s="58"/>
      <c r="BZU57" s="58"/>
      <c r="BZV57" s="58"/>
      <c r="BZW57" s="58"/>
      <c r="BZX57" s="58"/>
      <c r="BZY57" s="58"/>
      <c r="BZZ57" s="58"/>
      <c r="CAA57" s="58"/>
      <c r="CAB57" s="58"/>
      <c r="CAC57" s="58"/>
      <c r="CAD57" s="58"/>
      <c r="CAE57" s="58"/>
      <c r="CAF57" s="58"/>
      <c r="CAG57" s="58"/>
      <c r="CAH57" s="58"/>
      <c r="CAI57" s="58"/>
      <c r="CAJ57" s="58"/>
      <c r="CAK57" s="58"/>
      <c r="CAL57" s="58"/>
      <c r="CAM57" s="58"/>
      <c r="CAN57" s="58"/>
      <c r="CAO57" s="58"/>
      <c r="CAP57" s="58"/>
      <c r="CAQ57" s="58"/>
      <c r="CAR57" s="58"/>
      <c r="CAS57" s="58"/>
      <c r="CAT57" s="58"/>
      <c r="CAU57" s="58"/>
      <c r="CAV57" s="58"/>
      <c r="CAW57" s="58"/>
      <c r="CAX57" s="58"/>
      <c r="CAY57" s="58"/>
      <c r="CAZ57" s="58"/>
      <c r="CBA57" s="58"/>
      <c r="CBB57" s="58"/>
      <c r="CBC57" s="58"/>
      <c r="CBD57" s="58"/>
      <c r="CBE57" s="58"/>
      <c r="CBF57" s="58"/>
      <c r="CBG57" s="58"/>
      <c r="CBH57" s="58"/>
      <c r="CBI57" s="58"/>
      <c r="CBJ57" s="58"/>
      <c r="CBK57" s="58"/>
      <c r="CBL57" s="58"/>
      <c r="CBM57" s="58"/>
      <c r="CBN57" s="58"/>
      <c r="CBO57" s="58"/>
      <c r="CBP57" s="58"/>
      <c r="CBQ57" s="58"/>
      <c r="CBR57" s="58"/>
      <c r="CBS57" s="58"/>
      <c r="CBT57" s="58"/>
      <c r="CBU57" s="58"/>
      <c r="CBV57" s="58"/>
      <c r="CBW57" s="58"/>
      <c r="CBX57" s="58"/>
      <c r="CBY57" s="58"/>
      <c r="CBZ57" s="58"/>
      <c r="CCA57" s="58"/>
      <c r="CCB57" s="58"/>
      <c r="CCC57" s="58"/>
      <c r="CCD57" s="58"/>
      <c r="CCE57" s="58"/>
      <c r="CCF57" s="58"/>
      <c r="CCG57" s="58"/>
      <c r="CCH57" s="58"/>
      <c r="CCI57" s="58"/>
      <c r="CCJ57" s="58"/>
      <c r="CCK57" s="58"/>
      <c r="CCL57" s="58"/>
      <c r="CCM57" s="58"/>
      <c r="CCN57" s="58"/>
      <c r="CCO57" s="58"/>
      <c r="CCP57" s="58"/>
      <c r="CCQ57" s="58"/>
      <c r="CCR57" s="58"/>
      <c r="CCS57" s="58"/>
      <c r="CCT57" s="58"/>
      <c r="CCU57" s="58"/>
      <c r="CCV57" s="58"/>
      <c r="CCW57" s="58"/>
      <c r="CCX57" s="58"/>
      <c r="CCY57" s="58"/>
      <c r="CCZ57" s="58"/>
      <c r="CDA57" s="58"/>
      <c r="CDB57" s="58"/>
      <c r="CDC57" s="58"/>
      <c r="CDD57" s="58"/>
      <c r="CDE57" s="58"/>
      <c r="CDF57" s="58"/>
      <c r="CDG57" s="58"/>
      <c r="CDH57" s="58"/>
      <c r="CDI57" s="58"/>
      <c r="CDJ57" s="58"/>
      <c r="CDK57" s="58"/>
      <c r="CDL57" s="58"/>
      <c r="CDM57" s="58"/>
      <c r="CDN57" s="58"/>
      <c r="CDO57" s="58"/>
      <c r="CDP57" s="58"/>
      <c r="CDQ57" s="58"/>
      <c r="CDR57" s="58"/>
      <c r="CDS57" s="58"/>
      <c r="CDT57" s="58"/>
      <c r="CDU57" s="58"/>
      <c r="CDV57" s="58"/>
      <c r="CDW57" s="58"/>
      <c r="CDX57" s="58"/>
      <c r="CDY57" s="58"/>
      <c r="CDZ57" s="58"/>
      <c r="CEA57" s="58"/>
      <c r="CEB57" s="58"/>
      <c r="CEC57" s="58"/>
      <c r="CED57" s="58"/>
      <c r="CEE57" s="58"/>
      <c r="CEF57" s="58"/>
      <c r="CEG57" s="58"/>
      <c r="CEH57" s="58"/>
      <c r="CEI57" s="58"/>
      <c r="CEJ57" s="58"/>
      <c r="CEK57" s="58"/>
      <c r="CEL57" s="58"/>
      <c r="CEM57" s="58"/>
      <c r="CEN57" s="58"/>
      <c r="CEO57" s="58"/>
      <c r="CEP57" s="58"/>
      <c r="CEQ57" s="58"/>
      <c r="CER57" s="58"/>
      <c r="CES57" s="58"/>
      <c r="CET57" s="58"/>
      <c r="CEU57" s="58"/>
      <c r="CEV57" s="58"/>
      <c r="CEW57" s="58"/>
      <c r="CEX57" s="58"/>
      <c r="CEY57" s="58"/>
      <c r="CEZ57" s="58"/>
      <c r="CFA57" s="58"/>
      <c r="CFB57" s="58"/>
      <c r="CFC57" s="58"/>
      <c r="CFD57" s="58"/>
      <c r="CFE57" s="58"/>
      <c r="CFF57" s="58"/>
      <c r="CFG57" s="58"/>
      <c r="CFH57" s="58"/>
      <c r="CFI57" s="58"/>
      <c r="CFJ57" s="58"/>
      <c r="CFK57" s="58"/>
      <c r="CFL57" s="58"/>
      <c r="CFM57" s="58"/>
      <c r="CFN57" s="58"/>
      <c r="CFO57" s="58"/>
      <c r="CFP57" s="58"/>
      <c r="CFQ57" s="58"/>
      <c r="CFR57" s="58"/>
      <c r="CFS57" s="58"/>
      <c r="CFT57" s="58"/>
      <c r="CFU57" s="58"/>
      <c r="CFV57" s="58"/>
      <c r="CFW57" s="58"/>
      <c r="CFX57" s="58"/>
      <c r="CFY57" s="58"/>
      <c r="CFZ57" s="58"/>
      <c r="CGA57" s="58"/>
      <c r="CGB57" s="58"/>
      <c r="CGC57" s="58"/>
      <c r="CGD57" s="58"/>
      <c r="CGE57" s="58"/>
      <c r="CGF57" s="58"/>
      <c r="CGG57" s="58"/>
      <c r="CGH57" s="58"/>
      <c r="CGI57" s="58"/>
      <c r="CGJ57" s="58"/>
      <c r="CGK57" s="58"/>
      <c r="CGL57" s="58"/>
      <c r="CGM57" s="58"/>
      <c r="CGN57" s="58"/>
      <c r="CGO57" s="58"/>
      <c r="CGP57" s="58"/>
      <c r="CGQ57" s="58"/>
      <c r="CGR57" s="58"/>
      <c r="CGS57" s="58"/>
      <c r="CGT57" s="58"/>
      <c r="CGU57" s="58"/>
      <c r="CGV57" s="58"/>
      <c r="CGW57" s="58"/>
      <c r="CGX57" s="58"/>
      <c r="CGY57" s="58"/>
      <c r="CGZ57" s="58"/>
      <c r="CHA57" s="58"/>
      <c r="CHB57" s="58"/>
      <c r="CHC57" s="58"/>
      <c r="CHD57" s="58"/>
      <c r="CHE57" s="58"/>
      <c r="CHF57" s="58"/>
      <c r="CHG57" s="58"/>
      <c r="CHH57" s="58"/>
      <c r="CHI57" s="58"/>
      <c r="CHJ57" s="58"/>
      <c r="CHK57" s="58"/>
      <c r="CHL57" s="58"/>
      <c r="CHM57" s="58"/>
      <c r="CHN57" s="58"/>
      <c r="CHO57" s="58"/>
      <c r="CHP57" s="58"/>
      <c r="CHQ57" s="58"/>
      <c r="CHR57" s="58"/>
      <c r="CHS57" s="58"/>
      <c r="CHT57" s="58"/>
      <c r="CHU57" s="58"/>
      <c r="CHV57" s="58"/>
      <c r="CHW57" s="58"/>
      <c r="CHX57" s="58"/>
      <c r="CHY57" s="58"/>
      <c r="CHZ57" s="58"/>
      <c r="CIA57" s="58"/>
      <c r="CIB57" s="58"/>
      <c r="CIC57" s="58"/>
      <c r="CID57" s="58"/>
      <c r="CIE57" s="58"/>
      <c r="CIF57" s="58"/>
      <c r="CIG57" s="58"/>
      <c r="CIH57" s="58"/>
      <c r="CII57" s="58"/>
      <c r="CIJ57" s="58"/>
      <c r="CIK57" s="58"/>
      <c r="CIL57" s="58"/>
      <c r="CIM57" s="58"/>
      <c r="CIN57" s="58"/>
      <c r="CIO57" s="58"/>
      <c r="CIP57" s="58"/>
      <c r="CIQ57" s="58"/>
      <c r="CIR57" s="58"/>
      <c r="CIS57" s="58"/>
      <c r="CIT57" s="58"/>
      <c r="CIU57" s="58"/>
      <c r="CIV57" s="58"/>
      <c r="CIW57" s="58"/>
      <c r="CIX57" s="58"/>
      <c r="CIY57" s="58"/>
      <c r="CIZ57" s="58"/>
      <c r="CJA57" s="58"/>
      <c r="CJB57" s="58"/>
      <c r="CJC57" s="58"/>
      <c r="CJD57" s="58"/>
      <c r="CJE57" s="58"/>
      <c r="CJF57" s="58"/>
      <c r="CJG57" s="58"/>
      <c r="CJH57" s="58"/>
      <c r="CJI57" s="58"/>
      <c r="CJJ57" s="58"/>
      <c r="CJK57" s="58"/>
      <c r="CJL57" s="58"/>
      <c r="CJM57" s="58"/>
      <c r="CJN57" s="58"/>
      <c r="CJO57" s="58"/>
      <c r="CJP57" s="58"/>
      <c r="CJQ57" s="58"/>
      <c r="CJR57" s="58"/>
      <c r="CJS57" s="58"/>
      <c r="CJT57" s="58"/>
      <c r="CJU57" s="58"/>
      <c r="CJV57" s="58"/>
      <c r="CJW57" s="58"/>
      <c r="CJX57" s="58"/>
      <c r="CJY57" s="58"/>
      <c r="CJZ57" s="58"/>
      <c r="CKA57" s="58"/>
      <c r="CKB57" s="58"/>
      <c r="CKC57" s="58"/>
      <c r="CKD57" s="58"/>
      <c r="CKE57" s="58"/>
      <c r="CKF57" s="58"/>
      <c r="CKG57" s="58"/>
      <c r="CKH57" s="58"/>
      <c r="CKI57" s="58"/>
      <c r="CKJ57" s="58"/>
      <c r="CKK57" s="58"/>
      <c r="CKL57" s="58"/>
      <c r="CKM57" s="58"/>
      <c r="CKN57" s="58"/>
      <c r="CKO57" s="58"/>
      <c r="CKP57" s="58"/>
      <c r="CKQ57" s="58"/>
      <c r="CKR57" s="58"/>
      <c r="CKS57" s="58"/>
      <c r="CKT57" s="58"/>
      <c r="CKU57" s="58"/>
      <c r="CKV57" s="58"/>
      <c r="CKW57" s="58"/>
      <c r="CKX57" s="58"/>
      <c r="CKY57" s="58"/>
      <c r="CKZ57" s="58"/>
      <c r="CLA57" s="58"/>
      <c r="CLB57" s="58"/>
      <c r="CLC57" s="58"/>
      <c r="CLD57" s="58"/>
      <c r="CLE57" s="58"/>
      <c r="CLF57" s="58"/>
      <c r="CLG57" s="58"/>
      <c r="CLH57" s="58"/>
      <c r="CLI57" s="58"/>
      <c r="CLJ57" s="58"/>
      <c r="CLK57" s="58"/>
      <c r="CLL57" s="58"/>
      <c r="CLM57" s="58"/>
      <c r="CLN57" s="58"/>
      <c r="CLO57" s="58"/>
      <c r="CLP57" s="58"/>
      <c r="CLQ57" s="58"/>
      <c r="CLR57" s="58"/>
      <c r="CLS57" s="58"/>
      <c r="CLT57" s="58"/>
      <c r="CLU57" s="58"/>
      <c r="CLV57" s="58"/>
      <c r="CLW57" s="58"/>
      <c r="CLX57" s="58"/>
      <c r="CLY57" s="58"/>
      <c r="CLZ57" s="58"/>
      <c r="CMA57" s="58"/>
      <c r="CMB57" s="58"/>
      <c r="CMC57" s="58"/>
      <c r="CMD57" s="58"/>
      <c r="CME57" s="58"/>
      <c r="CMF57" s="58"/>
      <c r="CMG57" s="58"/>
      <c r="CMH57" s="58"/>
      <c r="CMI57" s="58"/>
      <c r="CMJ57" s="58"/>
      <c r="CMK57" s="58"/>
      <c r="CML57" s="58"/>
      <c r="CMM57" s="58"/>
      <c r="CMN57" s="58"/>
      <c r="CMO57" s="58"/>
      <c r="CMP57" s="58"/>
      <c r="CMQ57" s="58"/>
      <c r="CMR57" s="58"/>
      <c r="CMS57" s="58"/>
      <c r="CMT57" s="58"/>
      <c r="CMU57" s="58"/>
      <c r="CMV57" s="58"/>
      <c r="CMW57" s="58"/>
      <c r="CMX57" s="58"/>
      <c r="CMY57" s="58"/>
      <c r="CMZ57" s="58"/>
      <c r="CNA57" s="58"/>
      <c r="CNB57" s="58"/>
      <c r="CNC57" s="58"/>
      <c r="CND57" s="58"/>
      <c r="CNE57" s="58"/>
      <c r="CNF57" s="58"/>
      <c r="CNG57" s="58"/>
      <c r="CNH57" s="58"/>
      <c r="CNI57" s="58"/>
      <c r="CNJ57" s="58"/>
      <c r="CNK57" s="58"/>
      <c r="CNL57" s="58"/>
      <c r="CNM57" s="58"/>
      <c r="CNN57" s="58"/>
      <c r="CNO57" s="58"/>
      <c r="CNP57" s="58"/>
      <c r="CNQ57" s="58"/>
      <c r="CNR57" s="58"/>
      <c r="CNS57" s="58"/>
      <c r="CNT57" s="58"/>
      <c r="CNU57" s="58"/>
      <c r="CNV57" s="58"/>
      <c r="CNW57" s="58"/>
      <c r="CNX57" s="58"/>
      <c r="CNY57" s="58"/>
      <c r="CNZ57" s="58"/>
      <c r="COA57" s="58"/>
      <c r="COB57" s="58"/>
      <c r="COC57" s="58"/>
      <c r="COD57" s="58"/>
      <c r="COE57" s="58"/>
      <c r="COF57" s="58"/>
      <c r="COG57" s="58"/>
      <c r="COH57" s="58"/>
      <c r="COI57" s="58"/>
      <c r="COJ57" s="58"/>
      <c r="COK57" s="58"/>
      <c r="COL57" s="58"/>
      <c r="COM57" s="58"/>
      <c r="CON57" s="58"/>
      <c r="COO57" s="58"/>
      <c r="COP57" s="58"/>
      <c r="COQ57" s="58"/>
      <c r="COR57" s="58"/>
      <c r="COS57" s="58"/>
      <c r="COT57" s="58"/>
      <c r="COU57" s="58"/>
      <c r="COV57" s="58"/>
      <c r="COW57" s="58"/>
      <c r="COX57" s="58"/>
      <c r="COY57" s="58"/>
      <c r="COZ57" s="58"/>
      <c r="CPA57" s="58"/>
      <c r="CPB57" s="58"/>
      <c r="CPC57" s="58"/>
      <c r="CPD57" s="58"/>
      <c r="CPE57" s="58"/>
      <c r="CPF57" s="58"/>
      <c r="CPG57" s="58"/>
      <c r="CPH57" s="58"/>
      <c r="CPI57" s="58"/>
      <c r="CPJ57" s="58"/>
      <c r="CPK57" s="58"/>
      <c r="CPL57" s="58"/>
      <c r="CPM57" s="58"/>
      <c r="CPN57" s="58"/>
      <c r="CPO57" s="58"/>
      <c r="CPP57" s="58"/>
      <c r="CPQ57" s="58"/>
      <c r="CPR57" s="58"/>
      <c r="CPS57" s="58"/>
      <c r="CPT57" s="58"/>
      <c r="CPU57" s="58"/>
      <c r="CPV57" s="58"/>
      <c r="CPW57" s="58"/>
      <c r="CPX57" s="58"/>
      <c r="CPY57" s="58"/>
      <c r="CPZ57" s="58"/>
      <c r="CQA57" s="58"/>
      <c r="CQB57" s="58"/>
      <c r="CQC57" s="58"/>
      <c r="CQD57" s="58"/>
      <c r="CQE57" s="58"/>
      <c r="CQF57" s="58"/>
      <c r="CQG57" s="58"/>
      <c r="CQH57" s="58"/>
      <c r="CQI57" s="58"/>
      <c r="CQJ57" s="58"/>
      <c r="CQK57" s="58"/>
      <c r="CQL57" s="58"/>
      <c r="CQM57" s="58"/>
      <c r="CQN57" s="58"/>
      <c r="CQO57" s="58"/>
      <c r="CQP57" s="58"/>
      <c r="CQQ57" s="58"/>
      <c r="CQR57" s="58"/>
      <c r="CQS57" s="58"/>
      <c r="CQT57" s="58"/>
      <c r="CQU57" s="58"/>
      <c r="CQV57" s="58"/>
      <c r="CQW57" s="58"/>
      <c r="CQX57" s="58"/>
      <c r="CQY57" s="58"/>
      <c r="CQZ57" s="58"/>
      <c r="CRA57" s="58"/>
      <c r="CRB57" s="58"/>
      <c r="CRC57" s="58"/>
      <c r="CRD57" s="58"/>
      <c r="CRE57" s="58"/>
      <c r="CRF57" s="58"/>
      <c r="CRG57" s="58"/>
      <c r="CRH57" s="58"/>
      <c r="CRI57" s="58"/>
      <c r="CRJ57" s="58"/>
      <c r="CRK57" s="58"/>
      <c r="CRL57" s="58"/>
      <c r="CRM57" s="58"/>
      <c r="CRN57" s="58"/>
      <c r="CRO57" s="58"/>
      <c r="CRP57" s="58"/>
      <c r="CRQ57" s="58"/>
      <c r="CRR57" s="58"/>
      <c r="CRS57" s="58"/>
      <c r="CRT57" s="58"/>
      <c r="CRU57" s="58"/>
      <c r="CRV57" s="58"/>
      <c r="CRW57" s="58"/>
      <c r="CRX57" s="58"/>
      <c r="CRY57" s="58"/>
      <c r="CRZ57" s="58"/>
      <c r="CSA57" s="58"/>
      <c r="CSB57" s="58"/>
      <c r="CSC57" s="58"/>
      <c r="CSD57" s="58"/>
      <c r="CSE57" s="58"/>
      <c r="CSF57" s="58"/>
      <c r="CSG57" s="58"/>
      <c r="CSH57" s="58"/>
      <c r="CSI57" s="58"/>
      <c r="CSJ57" s="58"/>
      <c r="CSK57" s="58"/>
      <c r="CSL57" s="58"/>
      <c r="CSM57" s="58"/>
      <c r="CSN57" s="58"/>
      <c r="CSO57" s="58"/>
      <c r="CSP57" s="58"/>
      <c r="CSQ57" s="58"/>
      <c r="CSR57" s="58"/>
      <c r="CSS57" s="58"/>
      <c r="CST57" s="58"/>
      <c r="CSU57" s="58"/>
      <c r="CSV57" s="58"/>
      <c r="CSW57" s="58"/>
      <c r="CSX57" s="58"/>
      <c r="CSY57" s="58"/>
      <c r="CSZ57" s="58"/>
      <c r="CTA57" s="58"/>
      <c r="CTB57" s="58"/>
      <c r="CTC57" s="58"/>
      <c r="CTD57" s="58"/>
      <c r="CTE57" s="58"/>
      <c r="CTF57" s="58"/>
      <c r="CTG57" s="58"/>
      <c r="CTH57" s="58"/>
      <c r="CTI57" s="58"/>
      <c r="CTJ57" s="58"/>
      <c r="CTK57" s="58"/>
      <c r="CTL57" s="58"/>
      <c r="CTM57" s="58"/>
      <c r="CTN57" s="58"/>
      <c r="CTO57" s="58"/>
      <c r="CTP57" s="58"/>
      <c r="CTQ57" s="58"/>
      <c r="CTR57" s="58"/>
      <c r="CTS57" s="58"/>
      <c r="CTT57" s="58"/>
      <c r="CTU57" s="58"/>
      <c r="CTV57" s="58"/>
      <c r="CTW57" s="58"/>
      <c r="CTX57" s="58"/>
      <c r="CTY57" s="58"/>
      <c r="CTZ57" s="58"/>
      <c r="CUA57" s="58"/>
      <c r="CUB57" s="58"/>
      <c r="CUC57" s="58"/>
      <c r="CUD57" s="58"/>
      <c r="CUE57" s="58"/>
      <c r="CUF57" s="58"/>
      <c r="CUG57" s="58"/>
      <c r="CUH57" s="58"/>
      <c r="CUI57" s="58"/>
      <c r="CUJ57" s="58"/>
      <c r="CUK57" s="58"/>
      <c r="CUL57" s="58"/>
      <c r="CUM57" s="58"/>
      <c r="CUN57" s="58"/>
      <c r="CUO57" s="58"/>
      <c r="CUP57" s="58"/>
      <c r="CUQ57" s="58"/>
      <c r="CUR57" s="58"/>
      <c r="CUS57" s="58"/>
      <c r="CUT57" s="58"/>
      <c r="CUU57" s="58"/>
      <c r="CUV57" s="58"/>
      <c r="CUW57" s="58"/>
      <c r="CUX57" s="58"/>
      <c r="CUY57" s="58"/>
      <c r="CUZ57" s="58"/>
      <c r="CVA57" s="58"/>
      <c r="CVB57" s="58"/>
      <c r="CVC57" s="58"/>
      <c r="CVD57" s="58"/>
      <c r="CVE57" s="58"/>
      <c r="CVF57" s="58"/>
      <c r="CVG57" s="58"/>
      <c r="CVH57" s="58"/>
      <c r="CVI57" s="58"/>
      <c r="CVJ57" s="58"/>
      <c r="CVK57" s="58"/>
      <c r="CVL57" s="58"/>
      <c r="CVM57" s="58"/>
      <c r="CVN57" s="58"/>
      <c r="CVO57" s="58"/>
      <c r="CVP57" s="58"/>
      <c r="CVQ57" s="58"/>
      <c r="CVR57" s="58"/>
      <c r="CVS57" s="58"/>
      <c r="CVT57" s="58"/>
      <c r="CVU57" s="58"/>
      <c r="CVV57" s="58"/>
      <c r="CVW57" s="58"/>
      <c r="CVX57" s="58"/>
      <c r="CVY57" s="58"/>
      <c r="CVZ57" s="58"/>
      <c r="CWA57" s="58"/>
      <c r="CWB57" s="58"/>
      <c r="CWC57" s="58"/>
      <c r="CWD57" s="58"/>
      <c r="CWE57" s="58"/>
      <c r="CWF57" s="58"/>
      <c r="CWG57" s="58"/>
      <c r="CWH57" s="58"/>
      <c r="CWI57" s="58"/>
      <c r="CWJ57" s="58"/>
      <c r="CWK57" s="58"/>
      <c r="CWL57" s="58"/>
      <c r="CWM57" s="58"/>
      <c r="CWN57" s="58"/>
      <c r="CWO57" s="58"/>
      <c r="CWP57" s="58"/>
      <c r="CWQ57" s="58"/>
      <c r="CWR57" s="58"/>
      <c r="CWS57" s="58"/>
      <c r="CWT57" s="58"/>
      <c r="CWU57" s="58"/>
      <c r="CWV57" s="58"/>
      <c r="CWW57" s="58"/>
      <c r="CWX57" s="58"/>
      <c r="CWY57" s="58"/>
      <c r="CWZ57" s="58"/>
      <c r="CXA57" s="58"/>
      <c r="CXB57" s="58"/>
      <c r="CXC57" s="58"/>
      <c r="CXD57" s="58"/>
      <c r="CXE57" s="58"/>
      <c r="CXF57" s="58"/>
      <c r="CXG57" s="58"/>
      <c r="CXH57" s="58"/>
      <c r="CXI57" s="58"/>
      <c r="CXJ57" s="58"/>
      <c r="CXK57" s="58"/>
      <c r="CXL57" s="58"/>
      <c r="CXM57" s="58"/>
      <c r="CXN57" s="58"/>
      <c r="CXO57" s="58"/>
      <c r="CXP57" s="58"/>
      <c r="CXQ57" s="58"/>
      <c r="CXR57" s="58"/>
      <c r="CXS57" s="58"/>
      <c r="CXT57" s="58"/>
      <c r="CXU57" s="58"/>
      <c r="CXV57" s="58"/>
      <c r="CXW57" s="58"/>
      <c r="CXX57" s="58"/>
      <c r="CXY57" s="58"/>
      <c r="CXZ57" s="58"/>
      <c r="CYA57" s="58"/>
      <c r="CYB57" s="58"/>
      <c r="CYC57" s="58"/>
      <c r="CYD57" s="58"/>
      <c r="CYE57" s="58"/>
      <c r="CYF57" s="58"/>
      <c r="CYG57" s="58"/>
      <c r="CYH57" s="58"/>
      <c r="CYI57" s="58"/>
      <c r="CYJ57" s="58"/>
      <c r="CYK57" s="58"/>
      <c r="CYL57" s="58"/>
      <c r="CYM57" s="58"/>
      <c r="CYN57" s="58"/>
      <c r="CYO57" s="58"/>
      <c r="CYP57" s="58"/>
      <c r="CYQ57" s="58"/>
      <c r="CYR57" s="58"/>
      <c r="CYS57" s="58"/>
      <c r="CYT57" s="58"/>
      <c r="CYU57" s="58"/>
      <c r="CYV57" s="58"/>
      <c r="CYW57" s="58"/>
      <c r="CYX57" s="58"/>
      <c r="CYY57" s="58"/>
      <c r="CYZ57" s="58"/>
      <c r="CZA57" s="58"/>
      <c r="CZB57" s="58"/>
      <c r="CZC57" s="58"/>
      <c r="CZD57" s="58"/>
      <c r="CZE57" s="58"/>
      <c r="CZF57" s="58"/>
      <c r="CZG57" s="58"/>
      <c r="CZH57" s="58"/>
      <c r="CZI57" s="58"/>
      <c r="CZJ57" s="58"/>
      <c r="CZK57" s="58"/>
      <c r="CZL57" s="58"/>
      <c r="CZM57" s="58"/>
      <c r="CZN57" s="58"/>
      <c r="CZO57" s="58"/>
      <c r="CZP57" s="58"/>
      <c r="CZQ57" s="58"/>
      <c r="CZR57" s="58"/>
      <c r="CZS57" s="58"/>
      <c r="CZT57" s="58"/>
      <c r="CZU57" s="58"/>
      <c r="CZV57" s="58"/>
      <c r="CZW57" s="58"/>
      <c r="CZX57" s="58"/>
      <c r="CZY57" s="58"/>
      <c r="CZZ57" s="58"/>
      <c r="DAA57" s="58"/>
      <c r="DAB57" s="58"/>
      <c r="DAC57" s="58"/>
      <c r="DAD57" s="58"/>
      <c r="DAE57" s="58"/>
      <c r="DAF57" s="58"/>
      <c r="DAG57" s="58"/>
      <c r="DAH57" s="58"/>
      <c r="DAI57" s="58"/>
      <c r="DAJ57" s="58"/>
      <c r="DAK57" s="58"/>
      <c r="DAL57" s="58"/>
      <c r="DAM57" s="58"/>
      <c r="DAN57" s="58"/>
      <c r="DAO57" s="58"/>
      <c r="DAP57" s="58"/>
      <c r="DAQ57" s="58"/>
      <c r="DAR57" s="58"/>
      <c r="DAS57" s="58"/>
      <c r="DAT57" s="58"/>
      <c r="DAU57" s="58"/>
      <c r="DAV57" s="58"/>
      <c r="DAW57" s="58"/>
      <c r="DAX57" s="58"/>
      <c r="DAY57" s="58"/>
      <c r="DAZ57" s="58"/>
      <c r="DBA57" s="58"/>
      <c r="DBB57" s="58"/>
      <c r="DBC57" s="58"/>
      <c r="DBD57" s="58"/>
      <c r="DBE57" s="58"/>
      <c r="DBF57" s="58"/>
      <c r="DBG57" s="58"/>
      <c r="DBH57" s="58"/>
      <c r="DBI57" s="58"/>
      <c r="DBJ57" s="58"/>
      <c r="DBK57" s="58"/>
      <c r="DBL57" s="58"/>
      <c r="DBM57" s="58"/>
      <c r="DBN57" s="58"/>
      <c r="DBO57" s="58"/>
      <c r="DBP57" s="58"/>
      <c r="DBQ57" s="58"/>
      <c r="DBR57" s="58"/>
      <c r="DBS57" s="58"/>
      <c r="DBT57" s="58"/>
      <c r="DBU57" s="58"/>
      <c r="DBV57" s="58"/>
      <c r="DBW57" s="58"/>
      <c r="DBX57" s="58"/>
      <c r="DBY57" s="58"/>
      <c r="DBZ57" s="58"/>
      <c r="DCA57" s="58"/>
      <c r="DCB57" s="58"/>
      <c r="DCC57" s="58"/>
      <c r="DCD57" s="58"/>
      <c r="DCE57" s="58"/>
      <c r="DCF57" s="58"/>
      <c r="DCG57" s="58"/>
      <c r="DCH57" s="58"/>
      <c r="DCI57" s="58"/>
      <c r="DCJ57" s="58"/>
      <c r="DCK57" s="58"/>
      <c r="DCL57" s="58"/>
      <c r="DCM57" s="58"/>
      <c r="DCN57" s="58"/>
      <c r="DCO57" s="58"/>
      <c r="DCP57" s="58"/>
      <c r="DCQ57" s="58"/>
      <c r="DCR57" s="58"/>
      <c r="DCS57" s="58"/>
      <c r="DCT57" s="58"/>
      <c r="DCU57" s="58"/>
      <c r="DCV57" s="58"/>
      <c r="DCW57" s="58"/>
      <c r="DCX57" s="58"/>
      <c r="DCY57" s="58"/>
      <c r="DCZ57" s="58"/>
      <c r="DDA57" s="58"/>
      <c r="DDB57" s="58"/>
      <c r="DDC57" s="58"/>
      <c r="DDD57" s="58"/>
      <c r="DDE57" s="58"/>
      <c r="DDF57" s="58"/>
      <c r="DDG57" s="58"/>
      <c r="DDH57" s="58"/>
      <c r="DDI57" s="58"/>
      <c r="DDJ57" s="58"/>
      <c r="DDK57" s="58"/>
      <c r="DDL57" s="58"/>
      <c r="DDM57" s="58"/>
      <c r="DDN57" s="58"/>
      <c r="DDO57" s="58"/>
      <c r="DDP57" s="58"/>
      <c r="DDQ57" s="58"/>
      <c r="DDR57" s="58"/>
      <c r="DDS57" s="58"/>
      <c r="DDT57" s="58"/>
      <c r="DDU57" s="58"/>
      <c r="DDV57" s="58"/>
      <c r="DDW57" s="58"/>
      <c r="DDX57" s="58"/>
      <c r="DDY57" s="58"/>
      <c r="DDZ57" s="58"/>
      <c r="DEA57" s="58"/>
      <c r="DEB57" s="58"/>
      <c r="DEC57" s="58"/>
      <c r="DED57" s="58"/>
      <c r="DEE57" s="58"/>
      <c r="DEF57" s="58"/>
      <c r="DEG57" s="58"/>
      <c r="DEH57" s="58"/>
      <c r="DEI57" s="58"/>
      <c r="DEJ57" s="58"/>
      <c r="DEK57" s="58"/>
      <c r="DEL57" s="58"/>
      <c r="DEM57" s="58"/>
      <c r="DEN57" s="58"/>
      <c r="DEO57" s="58"/>
      <c r="DEP57" s="58"/>
      <c r="DEQ57" s="58"/>
      <c r="DER57" s="58"/>
      <c r="DES57" s="58"/>
      <c r="DET57" s="58"/>
      <c r="DEU57" s="58"/>
      <c r="DEV57" s="58"/>
      <c r="DEW57" s="58"/>
      <c r="DEX57" s="58"/>
      <c r="DEY57" s="58"/>
      <c r="DEZ57" s="58"/>
      <c r="DFA57" s="58"/>
      <c r="DFB57" s="58"/>
      <c r="DFC57" s="58"/>
      <c r="DFD57" s="58"/>
      <c r="DFE57" s="58"/>
      <c r="DFF57" s="58"/>
      <c r="DFG57" s="58"/>
      <c r="DFH57" s="58"/>
      <c r="DFI57" s="58"/>
      <c r="DFJ57" s="58"/>
      <c r="DFK57" s="58"/>
      <c r="DFL57" s="58"/>
      <c r="DFM57" s="58"/>
      <c r="DFN57" s="58"/>
      <c r="DFO57" s="58"/>
      <c r="DFP57" s="58"/>
      <c r="DFQ57" s="58"/>
      <c r="DFR57" s="58"/>
      <c r="DFS57" s="58"/>
      <c r="DFT57" s="58"/>
      <c r="DFU57" s="58"/>
      <c r="DFV57" s="58"/>
      <c r="DFW57" s="58"/>
      <c r="DFX57" s="58"/>
      <c r="DFY57" s="58"/>
      <c r="DFZ57" s="58"/>
      <c r="DGA57" s="58"/>
      <c r="DGB57" s="58"/>
      <c r="DGC57" s="58"/>
      <c r="DGD57" s="58"/>
      <c r="DGE57" s="58"/>
      <c r="DGF57" s="58"/>
      <c r="DGG57" s="58"/>
      <c r="DGH57" s="58"/>
      <c r="DGI57" s="58"/>
      <c r="DGJ57" s="58"/>
      <c r="DGK57" s="58"/>
      <c r="DGL57" s="58"/>
      <c r="DGM57" s="58"/>
      <c r="DGN57" s="58"/>
      <c r="DGO57" s="58"/>
      <c r="DGP57" s="58"/>
      <c r="DGQ57" s="58"/>
      <c r="DGR57" s="58"/>
      <c r="DGS57" s="58"/>
      <c r="DGT57" s="58"/>
      <c r="DGU57" s="58"/>
      <c r="DGV57" s="58"/>
      <c r="DGW57" s="58"/>
      <c r="DGX57" s="58"/>
      <c r="DGY57" s="58"/>
      <c r="DGZ57" s="58"/>
      <c r="DHA57" s="58"/>
      <c r="DHB57" s="58"/>
      <c r="DHC57" s="58"/>
      <c r="DHD57" s="58"/>
      <c r="DHE57" s="58"/>
      <c r="DHF57" s="58"/>
      <c r="DHG57" s="58"/>
      <c r="DHH57" s="58"/>
      <c r="DHI57" s="58"/>
      <c r="DHJ57" s="58"/>
      <c r="DHK57" s="58"/>
      <c r="DHL57" s="58"/>
      <c r="DHM57" s="58"/>
      <c r="DHN57" s="58"/>
      <c r="DHO57" s="58"/>
      <c r="DHP57" s="58"/>
      <c r="DHQ57" s="58"/>
      <c r="DHR57" s="58"/>
      <c r="DHS57" s="58"/>
      <c r="DHT57" s="58"/>
      <c r="DHU57" s="58"/>
      <c r="DHV57" s="58"/>
      <c r="DHW57" s="58"/>
      <c r="DHX57" s="58"/>
      <c r="DHY57" s="58"/>
      <c r="DHZ57" s="58"/>
      <c r="DIA57" s="58"/>
      <c r="DIB57" s="58"/>
      <c r="DIC57" s="58"/>
      <c r="DID57" s="58"/>
      <c r="DIE57" s="58"/>
      <c r="DIF57" s="58"/>
      <c r="DIG57" s="58"/>
      <c r="DIH57" s="58"/>
      <c r="DII57" s="58"/>
      <c r="DIJ57" s="58"/>
      <c r="DIK57" s="58"/>
      <c r="DIL57" s="58"/>
      <c r="DIM57" s="58"/>
      <c r="DIN57" s="58"/>
      <c r="DIO57" s="58"/>
      <c r="DIP57" s="58"/>
      <c r="DIQ57" s="58"/>
      <c r="DIR57" s="58"/>
      <c r="DIS57" s="58"/>
      <c r="DIT57" s="58"/>
      <c r="DIU57" s="58"/>
      <c r="DIV57" s="58"/>
      <c r="DIW57" s="58"/>
      <c r="DIX57" s="58"/>
      <c r="DIY57" s="58"/>
      <c r="DIZ57" s="58"/>
      <c r="DJA57" s="58"/>
      <c r="DJB57" s="58"/>
      <c r="DJC57" s="58"/>
      <c r="DJD57" s="58"/>
      <c r="DJE57" s="58"/>
      <c r="DJF57" s="58"/>
      <c r="DJG57" s="58"/>
      <c r="DJH57" s="58"/>
      <c r="DJI57" s="58"/>
      <c r="DJJ57" s="58"/>
      <c r="DJK57" s="58"/>
      <c r="DJL57" s="58"/>
      <c r="DJM57" s="58"/>
      <c r="DJN57" s="58"/>
      <c r="DJO57" s="58"/>
      <c r="DJP57" s="58"/>
      <c r="DJQ57" s="58"/>
      <c r="DJR57" s="58"/>
      <c r="DJS57" s="58"/>
      <c r="DJT57" s="58"/>
      <c r="DJU57" s="58"/>
      <c r="DJV57" s="58"/>
      <c r="DJW57" s="58"/>
      <c r="DJX57" s="58"/>
      <c r="DJY57" s="58"/>
      <c r="DJZ57" s="58"/>
      <c r="DKA57" s="58"/>
      <c r="DKB57" s="58"/>
      <c r="DKC57" s="58"/>
      <c r="DKD57" s="58"/>
      <c r="DKE57" s="58"/>
      <c r="DKF57" s="58"/>
      <c r="DKG57" s="58"/>
      <c r="DKH57" s="58"/>
      <c r="DKI57" s="58"/>
      <c r="DKJ57" s="58"/>
      <c r="DKK57" s="58"/>
      <c r="DKL57" s="58"/>
      <c r="DKM57" s="58"/>
      <c r="DKN57" s="58"/>
      <c r="DKO57" s="58"/>
      <c r="DKP57" s="58"/>
      <c r="DKQ57" s="58"/>
      <c r="DKR57" s="58"/>
      <c r="DKS57" s="58"/>
      <c r="DKT57" s="58"/>
      <c r="DKU57" s="58"/>
      <c r="DKV57" s="58"/>
      <c r="DKW57" s="58"/>
      <c r="DKX57" s="58"/>
      <c r="DKY57" s="58"/>
      <c r="DKZ57" s="58"/>
      <c r="DLA57" s="58"/>
      <c r="DLB57" s="58"/>
      <c r="DLC57" s="58"/>
      <c r="DLD57" s="58"/>
      <c r="DLE57" s="58"/>
      <c r="DLF57" s="58"/>
      <c r="DLG57" s="58"/>
      <c r="DLH57" s="58"/>
      <c r="DLI57" s="58"/>
      <c r="DLJ57" s="58"/>
      <c r="DLK57" s="58"/>
      <c r="DLL57" s="58"/>
      <c r="DLM57" s="58"/>
      <c r="DLN57" s="58"/>
      <c r="DLO57" s="58"/>
      <c r="DLP57" s="58"/>
      <c r="DLQ57" s="58"/>
      <c r="DLR57" s="58"/>
      <c r="DLS57" s="58"/>
      <c r="DLT57" s="58"/>
      <c r="DLU57" s="58"/>
      <c r="DLV57" s="58"/>
      <c r="DLW57" s="58"/>
      <c r="DLX57" s="58"/>
      <c r="DLY57" s="58"/>
      <c r="DLZ57" s="58"/>
      <c r="DMA57" s="58"/>
      <c r="DMB57" s="58"/>
      <c r="DMC57" s="58"/>
      <c r="DMD57" s="58"/>
      <c r="DME57" s="58"/>
      <c r="DMF57" s="58"/>
      <c r="DMG57" s="58"/>
      <c r="DMH57" s="58"/>
      <c r="DMI57" s="58"/>
      <c r="DMJ57" s="58"/>
      <c r="DMK57" s="58"/>
      <c r="DML57" s="58"/>
      <c r="DMM57" s="58"/>
      <c r="DMN57" s="58"/>
      <c r="DMO57" s="58"/>
      <c r="DMP57" s="58"/>
      <c r="DMQ57" s="58"/>
      <c r="DMR57" s="58"/>
      <c r="DMS57" s="58"/>
      <c r="DMT57" s="58"/>
      <c r="DMU57" s="58"/>
      <c r="DMV57" s="58"/>
      <c r="DMW57" s="58"/>
      <c r="DMX57" s="58"/>
      <c r="DMY57" s="58"/>
      <c r="DMZ57" s="58"/>
      <c r="DNA57" s="58"/>
      <c r="DNB57" s="58"/>
      <c r="DNC57" s="58"/>
      <c r="DND57" s="58"/>
      <c r="DNE57" s="58"/>
      <c r="DNF57" s="58"/>
      <c r="DNG57" s="58"/>
      <c r="DNH57" s="58"/>
      <c r="DNI57" s="58"/>
      <c r="DNJ57" s="58"/>
      <c r="DNK57" s="58"/>
      <c r="DNL57" s="58"/>
      <c r="DNM57" s="58"/>
      <c r="DNN57" s="58"/>
      <c r="DNO57" s="58"/>
      <c r="DNP57" s="58"/>
      <c r="DNQ57" s="58"/>
      <c r="DNR57" s="58"/>
      <c r="DNS57" s="58"/>
      <c r="DNT57" s="58"/>
      <c r="DNU57" s="58"/>
      <c r="DNV57" s="58"/>
      <c r="DNW57" s="58"/>
      <c r="DNX57" s="58"/>
      <c r="DNY57" s="58"/>
      <c r="DNZ57" s="58"/>
      <c r="DOA57" s="58"/>
      <c r="DOB57" s="58"/>
      <c r="DOC57" s="58"/>
      <c r="DOD57" s="58"/>
      <c r="DOE57" s="58"/>
      <c r="DOF57" s="58"/>
      <c r="DOG57" s="58"/>
      <c r="DOH57" s="58"/>
      <c r="DOI57" s="58"/>
      <c r="DOJ57" s="58"/>
      <c r="DOK57" s="58"/>
      <c r="DOL57" s="58"/>
      <c r="DOM57" s="58"/>
      <c r="DON57" s="58"/>
      <c r="DOO57" s="58"/>
      <c r="DOP57" s="58"/>
      <c r="DOQ57" s="58"/>
      <c r="DOR57" s="58"/>
      <c r="DOS57" s="58"/>
      <c r="DOT57" s="58"/>
      <c r="DOU57" s="58"/>
      <c r="DOV57" s="58"/>
      <c r="DOW57" s="58"/>
      <c r="DOX57" s="58"/>
      <c r="DOY57" s="58"/>
      <c r="DOZ57" s="58"/>
      <c r="DPA57" s="58"/>
      <c r="DPB57" s="58"/>
      <c r="DPC57" s="58"/>
      <c r="DPD57" s="58"/>
      <c r="DPE57" s="58"/>
      <c r="DPF57" s="58"/>
      <c r="DPG57" s="58"/>
      <c r="DPH57" s="58"/>
      <c r="DPI57" s="58"/>
      <c r="DPJ57" s="58"/>
      <c r="DPK57" s="58"/>
      <c r="DPL57" s="58"/>
      <c r="DPM57" s="58"/>
      <c r="DPN57" s="58"/>
      <c r="DPO57" s="58"/>
      <c r="DPP57" s="58"/>
      <c r="DPQ57" s="58"/>
      <c r="DPR57" s="58"/>
      <c r="DPS57" s="58"/>
      <c r="DPT57" s="58"/>
      <c r="DPU57" s="58"/>
      <c r="DPV57" s="58"/>
      <c r="DPW57" s="58"/>
      <c r="DPX57" s="58"/>
      <c r="DPY57" s="58"/>
      <c r="DPZ57" s="58"/>
      <c r="DQA57" s="58"/>
      <c r="DQB57" s="58"/>
      <c r="DQC57" s="58"/>
      <c r="DQD57" s="58"/>
      <c r="DQE57" s="58"/>
      <c r="DQF57" s="58"/>
      <c r="DQG57" s="58"/>
      <c r="DQH57" s="58"/>
      <c r="DQI57" s="58"/>
      <c r="DQJ57" s="58"/>
      <c r="DQK57" s="58"/>
      <c r="DQL57" s="58"/>
      <c r="DQM57" s="58"/>
      <c r="DQN57" s="58"/>
      <c r="DQO57" s="58"/>
      <c r="DQP57" s="58"/>
      <c r="DQQ57" s="58"/>
      <c r="DQR57" s="58"/>
      <c r="DQS57" s="58"/>
      <c r="DQT57" s="58"/>
      <c r="DQU57" s="58"/>
      <c r="DQV57" s="58"/>
      <c r="DQW57" s="58"/>
      <c r="DQX57" s="58"/>
      <c r="DQY57" s="58"/>
      <c r="DQZ57" s="58"/>
      <c r="DRA57" s="58"/>
      <c r="DRB57" s="58"/>
      <c r="DRC57" s="58"/>
      <c r="DRD57" s="58"/>
      <c r="DRE57" s="58"/>
      <c r="DRF57" s="58"/>
      <c r="DRG57" s="58"/>
      <c r="DRH57" s="58"/>
      <c r="DRI57" s="58"/>
      <c r="DRJ57" s="58"/>
      <c r="DRK57" s="58"/>
      <c r="DRL57" s="58"/>
      <c r="DRM57" s="58"/>
      <c r="DRN57" s="58"/>
      <c r="DRO57" s="58"/>
      <c r="DRP57" s="58"/>
      <c r="DRQ57" s="58"/>
      <c r="DRR57" s="58"/>
      <c r="DRS57" s="58"/>
      <c r="DRT57" s="58"/>
      <c r="DRU57" s="58"/>
      <c r="DRV57" s="58"/>
      <c r="DRW57" s="58"/>
      <c r="DRX57" s="58"/>
      <c r="DRY57" s="58"/>
      <c r="DRZ57" s="58"/>
      <c r="DSA57" s="58"/>
      <c r="DSB57" s="58"/>
      <c r="DSC57" s="58"/>
      <c r="DSD57" s="58"/>
      <c r="DSE57" s="58"/>
      <c r="DSF57" s="58"/>
      <c r="DSG57" s="58"/>
      <c r="DSH57" s="58"/>
      <c r="DSI57" s="58"/>
      <c r="DSJ57" s="58"/>
      <c r="DSK57" s="58"/>
      <c r="DSL57" s="58"/>
      <c r="DSM57" s="58"/>
      <c r="DSN57" s="58"/>
      <c r="DSO57" s="58"/>
      <c r="DSP57" s="58"/>
      <c r="DSQ57" s="58"/>
      <c r="DSR57" s="58"/>
      <c r="DSS57" s="58"/>
      <c r="DST57" s="58"/>
      <c r="DSU57" s="58"/>
      <c r="DSV57" s="58"/>
      <c r="DSW57" s="58"/>
      <c r="DSX57" s="58"/>
      <c r="DSY57" s="58"/>
      <c r="DSZ57" s="58"/>
      <c r="DTA57" s="58"/>
      <c r="DTB57" s="58"/>
      <c r="DTC57" s="58"/>
      <c r="DTD57" s="58"/>
      <c r="DTE57" s="58"/>
      <c r="DTF57" s="58"/>
      <c r="DTG57" s="58"/>
      <c r="DTH57" s="58"/>
      <c r="DTI57" s="58"/>
      <c r="DTJ57" s="58"/>
      <c r="DTK57" s="58"/>
      <c r="DTL57" s="58"/>
      <c r="DTM57" s="58"/>
      <c r="DTN57" s="58"/>
      <c r="DTO57" s="58"/>
      <c r="DTP57" s="58"/>
      <c r="DTQ57" s="58"/>
      <c r="DTR57" s="58"/>
      <c r="DTS57" s="58"/>
      <c r="DTT57" s="58"/>
      <c r="DTU57" s="58"/>
      <c r="DTV57" s="58"/>
      <c r="DTW57" s="58"/>
      <c r="DTX57" s="58"/>
      <c r="DTY57" s="58"/>
      <c r="DTZ57" s="58"/>
      <c r="DUA57" s="58"/>
      <c r="DUB57" s="58"/>
      <c r="DUC57" s="58"/>
      <c r="DUD57" s="58"/>
      <c r="DUE57" s="58"/>
      <c r="DUF57" s="58"/>
      <c r="DUG57" s="58"/>
      <c r="DUH57" s="58"/>
      <c r="DUI57" s="58"/>
      <c r="DUJ57" s="58"/>
      <c r="DUK57" s="58"/>
      <c r="DUL57" s="58"/>
      <c r="DUM57" s="58"/>
      <c r="DUN57" s="58"/>
      <c r="DUO57" s="58"/>
      <c r="DUP57" s="58"/>
      <c r="DUQ57" s="58"/>
      <c r="DUR57" s="58"/>
      <c r="DUS57" s="58"/>
      <c r="DUT57" s="58"/>
      <c r="DUU57" s="58"/>
      <c r="DUV57" s="58"/>
      <c r="DUW57" s="58"/>
      <c r="DUX57" s="58"/>
      <c r="DUY57" s="58"/>
      <c r="DUZ57" s="58"/>
      <c r="DVA57" s="58"/>
      <c r="DVB57" s="58"/>
      <c r="DVC57" s="58"/>
      <c r="DVD57" s="58"/>
      <c r="DVE57" s="58"/>
      <c r="DVF57" s="58"/>
      <c r="DVG57" s="58"/>
      <c r="DVH57" s="58"/>
      <c r="DVI57" s="58"/>
      <c r="DVJ57" s="58"/>
      <c r="DVK57" s="58"/>
      <c r="DVL57" s="58"/>
      <c r="DVM57" s="58"/>
      <c r="DVN57" s="58"/>
      <c r="DVO57" s="58"/>
      <c r="DVP57" s="58"/>
      <c r="DVQ57" s="58"/>
      <c r="DVR57" s="58"/>
      <c r="DVS57" s="58"/>
      <c r="DVT57" s="58"/>
      <c r="DVU57" s="58"/>
      <c r="DVV57" s="58"/>
      <c r="DVW57" s="58"/>
      <c r="DVX57" s="58"/>
      <c r="DVY57" s="58"/>
      <c r="DVZ57" s="58"/>
      <c r="DWA57" s="58"/>
      <c r="DWB57" s="58"/>
      <c r="DWC57" s="58"/>
      <c r="DWD57" s="58"/>
      <c r="DWE57" s="58"/>
      <c r="DWF57" s="58"/>
      <c r="DWG57" s="58"/>
      <c r="DWH57" s="58"/>
      <c r="DWI57" s="58"/>
      <c r="DWJ57" s="58"/>
      <c r="DWK57" s="58"/>
      <c r="DWL57" s="58"/>
      <c r="DWM57" s="58"/>
      <c r="DWN57" s="58"/>
      <c r="DWO57" s="58"/>
      <c r="DWP57" s="58"/>
      <c r="DWQ57" s="58"/>
      <c r="DWR57" s="58"/>
      <c r="DWS57" s="58"/>
      <c r="DWT57" s="58"/>
      <c r="DWU57" s="58"/>
      <c r="DWV57" s="58"/>
      <c r="DWW57" s="58"/>
      <c r="DWX57" s="58"/>
      <c r="DWY57" s="58"/>
      <c r="DWZ57" s="58"/>
      <c r="DXA57" s="58"/>
      <c r="DXB57" s="58"/>
      <c r="DXC57" s="58"/>
      <c r="DXD57" s="58"/>
      <c r="DXE57" s="58"/>
      <c r="DXF57" s="58"/>
      <c r="DXG57" s="58"/>
      <c r="DXH57" s="58"/>
      <c r="DXI57" s="58"/>
      <c r="DXJ57" s="58"/>
      <c r="DXK57" s="58"/>
      <c r="DXL57" s="58"/>
      <c r="DXM57" s="58"/>
      <c r="DXN57" s="58"/>
      <c r="DXO57" s="58"/>
      <c r="DXP57" s="58"/>
      <c r="DXQ57" s="58"/>
      <c r="DXR57" s="58"/>
      <c r="DXS57" s="58"/>
      <c r="DXT57" s="58"/>
      <c r="DXU57" s="58"/>
      <c r="DXV57" s="58"/>
      <c r="DXW57" s="58"/>
      <c r="DXX57" s="58"/>
      <c r="DXY57" s="58"/>
      <c r="DXZ57" s="58"/>
      <c r="DYA57" s="58"/>
      <c r="DYB57" s="58"/>
      <c r="DYC57" s="58"/>
      <c r="DYD57" s="58"/>
      <c r="DYE57" s="58"/>
      <c r="DYF57" s="58"/>
      <c r="DYG57" s="58"/>
      <c r="DYH57" s="58"/>
      <c r="DYI57" s="58"/>
      <c r="DYJ57" s="58"/>
      <c r="DYK57" s="58"/>
      <c r="DYL57" s="58"/>
      <c r="DYM57" s="58"/>
      <c r="DYN57" s="58"/>
      <c r="DYO57" s="58"/>
      <c r="DYP57" s="58"/>
      <c r="DYQ57" s="58"/>
      <c r="DYR57" s="58"/>
      <c r="DYS57" s="58"/>
      <c r="DYT57" s="58"/>
      <c r="DYU57" s="58"/>
      <c r="DYV57" s="58"/>
      <c r="DYW57" s="58"/>
      <c r="DYX57" s="58"/>
      <c r="DYY57" s="58"/>
      <c r="DYZ57" s="58"/>
      <c r="DZA57" s="58"/>
      <c r="DZB57" s="58"/>
      <c r="DZC57" s="58"/>
      <c r="DZD57" s="58"/>
      <c r="DZE57" s="58"/>
      <c r="DZF57" s="58"/>
      <c r="DZG57" s="58"/>
      <c r="DZH57" s="58"/>
      <c r="DZI57" s="58"/>
      <c r="DZJ57" s="58"/>
      <c r="DZK57" s="58"/>
      <c r="DZL57" s="58"/>
      <c r="DZM57" s="58"/>
      <c r="DZN57" s="58"/>
      <c r="DZO57" s="58"/>
      <c r="DZP57" s="58"/>
      <c r="DZQ57" s="58"/>
      <c r="DZR57" s="58"/>
      <c r="DZS57" s="58"/>
      <c r="DZT57" s="58"/>
      <c r="DZU57" s="58"/>
      <c r="DZV57" s="58"/>
      <c r="DZW57" s="58"/>
      <c r="DZX57" s="58"/>
      <c r="DZY57" s="58"/>
      <c r="DZZ57" s="58"/>
      <c r="EAA57" s="58"/>
      <c r="EAB57" s="58"/>
      <c r="EAC57" s="58"/>
      <c r="EAD57" s="58"/>
      <c r="EAE57" s="58"/>
      <c r="EAF57" s="58"/>
      <c r="EAG57" s="58"/>
      <c r="EAH57" s="58"/>
      <c r="EAI57" s="58"/>
      <c r="EAJ57" s="58"/>
      <c r="EAK57" s="58"/>
      <c r="EAL57" s="58"/>
      <c r="EAM57" s="58"/>
      <c r="EAN57" s="58"/>
      <c r="EAO57" s="58"/>
      <c r="EAP57" s="58"/>
      <c r="EAQ57" s="58"/>
      <c r="EAR57" s="58"/>
      <c r="EAS57" s="58"/>
      <c r="EAT57" s="58"/>
      <c r="EAU57" s="58"/>
      <c r="EAV57" s="58"/>
      <c r="EAW57" s="58"/>
      <c r="EAX57" s="58"/>
      <c r="EAY57" s="58"/>
      <c r="EAZ57" s="58"/>
      <c r="EBA57" s="58"/>
      <c r="EBB57" s="58"/>
      <c r="EBC57" s="58"/>
      <c r="EBD57" s="58"/>
      <c r="EBE57" s="58"/>
      <c r="EBF57" s="58"/>
      <c r="EBG57" s="58"/>
      <c r="EBH57" s="58"/>
      <c r="EBI57" s="58"/>
      <c r="EBJ57" s="58"/>
      <c r="EBK57" s="58"/>
      <c r="EBL57" s="58"/>
      <c r="EBM57" s="58"/>
      <c r="EBN57" s="58"/>
      <c r="EBO57" s="58"/>
      <c r="EBP57" s="58"/>
      <c r="EBQ57" s="58"/>
      <c r="EBR57" s="58"/>
      <c r="EBS57" s="58"/>
      <c r="EBT57" s="58"/>
      <c r="EBU57" s="58"/>
      <c r="EBV57" s="58"/>
      <c r="EBW57" s="58"/>
      <c r="EBX57" s="58"/>
      <c r="EBY57" s="58"/>
      <c r="EBZ57" s="58"/>
      <c r="ECA57" s="58"/>
      <c r="ECB57" s="58"/>
      <c r="ECC57" s="58"/>
      <c r="ECD57" s="58"/>
      <c r="ECE57" s="58"/>
      <c r="ECF57" s="58"/>
      <c r="ECG57" s="58"/>
      <c r="ECH57" s="58"/>
      <c r="ECI57" s="58"/>
      <c r="ECJ57" s="58"/>
      <c r="ECK57" s="58"/>
      <c r="ECL57" s="58"/>
      <c r="ECM57" s="58"/>
      <c r="ECN57" s="58"/>
      <c r="ECO57" s="58"/>
      <c r="ECP57" s="58"/>
      <c r="ECQ57" s="58"/>
      <c r="ECR57" s="58"/>
      <c r="ECS57" s="58"/>
      <c r="ECT57" s="58"/>
      <c r="ECU57" s="58"/>
      <c r="ECV57" s="58"/>
      <c r="ECW57" s="58"/>
      <c r="ECX57" s="58"/>
      <c r="ECY57" s="58"/>
      <c r="ECZ57" s="58"/>
      <c r="EDA57" s="58"/>
      <c r="EDB57" s="58"/>
      <c r="EDC57" s="58"/>
      <c r="EDD57" s="58"/>
      <c r="EDE57" s="58"/>
      <c r="EDF57" s="58"/>
      <c r="EDG57" s="58"/>
      <c r="EDH57" s="58"/>
      <c r="EDI57" s="58"/>
      <c r="EDJ57" s="58"/>
      <c r="EDK57" s="58"/>
      <c r="EDL57" s="58"/>
      <c r="EDM57" s="58"/>
      <c r="EDN57" s="58"/>
      <c r="EDO57" s="58"/>
      <c r="EDP57" s="58"/>
      <c r="EDQ57" s="58"/>
      <c r="EDR57" s="58"/>
      <c r="EDS57" s="58"/>
      <c r="EDT57" s="58"/>
      <c r="EDU57" s="58"/>
      <c r="EDV57" s="58"/>
      <c r="EDW57" s="58"/>
      <c r="EDX57" s="58"/>
      <c r="EDY57" s="58"/>
      <c r="EDZ57" s="58"/>
      <c r="EEA57" s="58"/>
      <c r="EEB57" s="58"/>
      <c r="EEC57" s="58"/>
      <c r="EED57" s="58"/>
      <c r="EEE57" s="58"/>
      <c r="EEF57" s="58"/>
      <c r="EEG57" s="58"/>
      <c r="EEH57" s="58"/>
      <c r="EEI57" s="58"/>
      <c r="EEJ57" s="58"/>
      <c r="EEK57" s="58"/>
      <c r="EEL57" s="58"/>
      <c r="EEM57" s="58"/>
      <c r="EEN57" s="58"/>
      <c r="EEO57" s="58"/>
      <c r="EEP57" s="58"/>
      <c r="EEQ57" s="58"/>
      <c r="EER57" s="58"/>
      <c r="EES57" s="58"/>
      <c r="EET57" s="58"/>
      <c r="EEU57" s="58"/>
      <c r="EEV57" s="58"/>
      <c r="EEW57" s="58"/>
      <c r="EEX57" s="58"/>
      <c r="EEY57" s="58"/>
      <c r="EEZ57" s="58"/>
      <c r="EFA57" s="58"/>
      <c r="EFB57" s="58"/>
      <c r="EFC57" s="58"/>
      <c r="EFD57" s="58"/>
      <c r="EFE57" s="58"/>
      <c r="EFF57" s="58"/>
      <c r="EFG57" s="58"/>
      <c r="EFH57" s="58"/>
      <c r="EFI57" s="58"/>
      <c r="EFJ57" s="58"/>
      <c r="EFK57" s="58"/>
      <c r="EFL57" s="58"/>
      <c r="EFM57" s="58"/>
      <c r="EFN57" s="58"/>
      <c r="EFO57" s="58"/>
      <c r="EFP57" s="58"/>
      <c r="EFQ57" s="58"/>
      <c r="EFR57" s="58"/>
      <c r="EFS57" s="58"/>
      <c r="EFT57" s="58"/>
      <c r="EFU57" s="58"/>
      <c r="EFV57" s="58"/>
      <c r="EFW57" s="58"/>
      <c r="EFX57" s="58"/>
      <c r="EFY57" s="58"/>
      <c r="EFZ57" s="58"/>
      <c r="EGA57" s="58"/>
      <c r="EGB57" s="58"/>
      <c r="EGC57" s="58"/>
      <c r="EGD57" s="58"/>
      <c r="EGE57" s="58"/>
      <c r="EGF57" s="58"/>
      <c r="EGG57" s="58"/>
      <c r="EGH57" s="58"/>
      <c r="EGI57" s="58"/>
      <c r="EGJ57" s="58"/>
      <c r="EGK57" s="58"/>
      <c r="EGL57" s="58"/>
      <c r="EGM57" s="58"/>
      <c r="EGN57" s="58"/>
      <c r="EGO57" s="58"/>
      <c r="EGP57" s="58"/>
      <c r="EGQ57" s="58"/>
      <c r="EGR57" s="58"/>
      <c r="EGS57" s="58"/>
      <c r="EGT57" s="58"/>
      <c r="EGU57" s="58"/>
      <c r="EGV57" s="58"/>
      <c r="EGW57" s="58"/>
      <c r="EGX57" s="58"/>
      <c r="EGY57" s="58"/>
      <c r="EGZ57" s="58"/>
      <c r="EHA57" s="58"/>
      <c r="EHB57" s="58"/>
      <c r="EHC57" s="58"/>
      <c r="EHD57" s="58"/>
      <c r="EHE57" s="58"/>
      <c r="EHF57" s="58"/>
      <c r="EHG57" s="58"/>
      <c r="EHH57" s="58"/>
      <c r="EHI57" s="58"/>
      <c r="EHJ57" s="58"/>
      <c r="EHK57" s="58"/>
      <c r="EHL57" s="58"/>
      <c r="EHM57" s="58"/>
      <c r="EHN57" s="58"/>
      <c r="EHO57" s="58"/>
      <c r="EHP57" s="58"/>
      <c r="EHQ57" s="58"/>
      <c r="EHR57" s="58"/>
      <c r="EHS57" s="58"/>
      <c r="EHT57" s="58"/>
      <c r="EHU57" s="58"/>
      <c r="EHV57" s="58"/>
      <c r="EHW57" s="58"/>
      <c r="EHX57" s="58"/>
      <c r="EHY57" s="58"/>
      <c r="EHZ57" s="58"/>
      <c r="EIA57" s="58"/>
      <c r="EIB57" s="58"/>
      <c r="EIC57" s="58"/>
      <c r="EID57" s="58"/>
      <c r="EIE57" s="58"/>
      <c r="EIF57" s="58"/>
      <c r="EIG57" s="58"/>
      <c r="EIH57" s="58"/>
      <c r="EII57" s="58"/>
      <c r="EIJ57" s="58"/>
      <c r="EIK57" s="58"/>
      <c r="EIL57" s="58"/>
      <c r="EIM57" s="58"/>
      <c r="EIN57" s="58"/>
      <c r="EIO57" s="58"/>
      <c r="EIP57" s="58"/>
      <c r="EIQ57" s="58"/>
      <c r="EIR57" s="58"/>
      <c r="EIS57" s="58"/>
      <c r="EIT57" s="58"/>
      <c r="EIU57" s="58"/>
      <c r="EIV57" s="58"/>
      <c r="EIW57" s="58"/>
      <c r="EIX57" s="58"/>
      <c r="EIY57" s="58"/>
      <c r="EIZ57" s="58"/>
      <c r="EJA57" s="58"/>
      <c r="EJB57" s="58"/>
      <c r="EJC57" s="58"/>
      <c r="EJD57" s="58"/>
      <c r="EJE57" s="58"/>
      <c r="EJF57" s="58"/>
      <c r="EJG57" s="58"/>
      <c r="EJH57" s="58"/>
      <c r="EJI57" s="58"/>
      <c r="EJJ57" s="58"/>
      <c r="EJK57" s="58"/>
      <c r="EJL57" s="58"/>
      <c r="EJM57" s="58"/>
      <c r="EJN57" s="58"/>
      <c r="EJO57" s="58"/>
      <c r="EJP57" s="58"/>
      <c r="EJQ57" s="58"/>
      <c r="EJR57" s="58"/>
      <c r="EJS57" s="58"/>
      <c r="EJT57" s="58"/>
      <c r="EJU57" s="58"/>
      <c r="EJV57" s="58"/>
      <c r="EJW57" s="58"/>
      <c r="EJX57" s="58"/>
      <c r="EJY57" s="58"/>
      <c r="EJZ57" s="58"/>
      <c r="EKA57" s="58"/>
      <c r="EKB57" s="58"/>
      <c r="EKC57" s="58"/>
      <c r="EKD57" s="58"/>
      <c r="EKE57" s="58"/>
      <c r="EKF57" s="58"/>
      <c r="EKG57" s="58"/>
      <c r="EKH57" s="58"/>
      <c r="EKI57" s="58"/>
      <c r="EKJ57" s="58"/>
      <c r="EKK57" s="58"/>
      <c r="EKL57" s="58"/>
      <c r="EKM57" s="58"/>
      <c r="EKN57" s="58"/>
      <c r="EKO57" s="58"/>
      <c r="EKP57" s="58"/>
      <c r="EKQ57" s="58"/>
      <c r="EKR57" s="58"/>
      <c r="EKS57" s="58"/>
      <c r="EKT57" s="58"/>
      <c r="EKU57" s="58"/>
      <c r="EKV57" s="58"/>
      <c r="EKW57" s="58"/>
      <c r="EKX57" s="58"/>
      <c r="EKY57" s="58"/>
      <c r="EKZ57" s="58"/>
      <c r="ELA57" s="58"/>
      <c r="ELB57" s="58"/>
      <c r="ELC57" s="58"/>
      <c r="ELD57" s="58"/>
      <c r="ELE57" s="58"/>
      <c r="ELF57" s="58"/>
      <c r="ELG57" s="58"/>
      <c r="ELH57" s="58"/>
      <c r="ELI57" s="58"/>
      <c r="ELJ57" s="58"/>
      <c r="ELK57" s="58"/>
      <c r="ELL57" s="58"/>
      <c r="ELM57" s="58"/>
      <c r="ELN57" s="58"/>
      <c r="ELO57" s="58"/>
      <c r="ELP57" s="58"/>
      <c r="ELQ57" s="58"/>
      <c r="ELR57" s="58"/>
      <c r="ELS57" s="58"/>
      <c r="ELT57" s="58"/>
      <c r="ELU57" s="58"/>
      <c r="ELV57" s="58"/>
      <c r="ELW57" s="58"/>
      <c r="ELX57" s="58"/>
      <c r="ELY57" s="58"/>
      <c r="ELZ57" s="58"/>
      <c r="EMA57" s="58"/>
      <c r="EMB57" s="58"/>
      <c r="EMC57" s="58"/>
      <c r="EMD57" s="58"/>
      <c r="EME57" s="58"/>
      <c r="EMF57" s="58"/>
      <c r="EMG57" s="58"/>
      <c r="EMH57" s="58"/>
      <c r="EMI57" s="58"/>
      <c r="EMJ57" s="58"/>
      <c r="EMK57" s="58"/>
      <c r="EML57" s="58"/>
      <c r="EMM57" s="58"/>
      <c r="EMN57" s="58"/>
      <c r="EMO57" s="58"/>
      <c r="EMP57" s="58"/>
      <c r="EMQ57" s="58"/>
      <c r="EMR57" s="58"/>
      <c r="EMS57" s="58"/>
      <c r="EMT57" s="58"/>
      <c r="EMU57" s="58"/>
      <c r="EMV57" s="58"/>
      <c r="EMW57" s="58"/>
      <c r="EMX57" s="58"/>
      <c r="EMY57" s="58"/>
      <c r="EMZ57" s="58"/>
      <c r="ENA57" s="58"/>
      <c r="ENB57" s="58"/>
      <c r="ENC57" s="58"/>
      <c r="END57" s="58"/>
      <c r="ENE57" s="58"/>
      <c r="ENF57" s="58"/>
      <c r="ENG57" s="58"/>
      <c r="ENH57" s="58"/>
      <c r="ENI57" s="58"/>
      <c r="ENJ57" s="58"/>
      <c r="ENK57" s="58"/>
      <c r="ENL57" s="58"/>
      <c r="ENM57" s="58"/>
      <c r="ENN57" s="58"/>
      <c r="ENO57" s="58"/>
      <c r="ENP57" s="58"/>
      <c r="ENQ57" s="58"/>
      <c r="ENR57" s="58"/>
      <c r="ENS57" s="58"/>
      <c r="ENT57" s="58"/>
      <c r="ENU57" s="58"/>
      <c r="ENV57" s="58"/>
      <c r="ENW57" s="58"/>
      <c r="ENX57" s="58"/>
      <c r="ENY57" s="58"/>
      <c r="ENZ57" s="58"/>
      <c r="EOA57" s="58"/>
      <c r="EOB57" s="58"/>
      <c r="EOC57" s="58"/>
      <c r="EOD57" s="58"/>
      <c r="EOE57" s="58"/>
      <c r="EOF57" s="58"/>
      <c r="EOG57" s="58"/>
      <c r="EOH57" s="58"/>
      <c r="EOI57" s="58"/>
      <c r="EOJ57" s="58"/>
      <c r="EOK57" s="58"/>
      <c r="EOL57" s="58"/>
      <c r="EOM57" s="58"/>
      <c r="EON57" s="58"/>
      <c r="EOO57" s="58"/>
      <c r="EOP57" s="58"/>
      <c r="EOQ57" s="58"/>
      <c r="EOR57" s="58"/>
      <c r="EOS57" s="58"/>
      <c r="EOT57" s="58"/>
      <c r="EOU57" s="58"/>
      <c r="EOV57" s="58"/>
      <c r="EOW57" s="58"/>
      <c r="EOX57" s="58"/>
      <c r="EOY57" s="58"/>
      <c r="EOZ57" s="58"/>
      <c r="EPA57" s="58"/>
      <c r="EPB57" s="58"/>
      <c r="EPC57" s="58"/>
      <c r="EPD57" s="58"/>
      <c r="EPE57" s="58"/>
      <c r="EPF57" s="58"/>
      <c r="EPG57" s="58"/>
      <c r="EPH57" s="58"/>
      <c r="EPI57" s="58"/>
      <c r="EPJ57" s="58"/>
      <c r="EPK57" s="58"/>
      <c r="EPL57" s="58"/>
      <c r="EPM57" s="58"/>
      <c r="EPN57" s="58"/>
      <c r="EPO57" s="58"/>
      <c r="EPP57" s="58"/>
      <c r="EPQ57" s="58"/>
      <c r="EPR57" s="58"/>
      <c r="EPS57" s="58"/>
      <c r="EPT57" s="58"/>
      <c r="EPU57" s="58"/>
      <c r="EPV57" s="58"/>
      <c r="EPW57" s="58"/>
      <c r="EPX57" s="58"/>
      <c r="EPY57" s="58"/>
      <c r="EPZ57" s="58"/>
      <c r="EQA57" s="58"/>
      <c r="EQB57" s="58"/>
      <c r="EQC57" s="58"/>
      <c r="EQD57" s="58"/>
      <c r="EQE57" s="58"/>
      <c r="EQF57" s="58"/>
      <c r="EQG57" s="58"/>
      <c r="EQH57" s="58"/>
      <c r="EQI57" s="58"/>
      <c r="EQJ57" s="58"/>
      <c r="EQK57" s="58"/>
      <c r="EQL57" s="58"/>
      <c r="EQM57" s="58"/>
      <c r="EQN57" s="58"/>
      <c r="EQO57" s="58"/>
      <c r="EQP57" s="58"/>
      <c r="EQQ57" s="58"/>
      <c r="EQR57" s="58"/>
      <c r="EQS57" s="58"/>
      <c r="EQT57" s="58"/>
      <c r="EQU57" s="58"/>
      <c r="EQV57" s="58"/>
      <c r="EQW57" s="58"/>
      <c r="EQX57" s="58"/>
      <c r="EQY57" s="58"/>
      <c r="EQZ57" s="58"/>
      <c r="ERA57" s="58"/>
      <c r="ERB57" s="58"/>
      <c r="ERC57" s="58"/>
      <c r="ERD57" s="58"/>
      <c r="ERE57" s="58"/>
      <c r="ERF57" s="58"/>
      <c r="ERG57" s="58"/>
      <c r="ERH57" s="58"/>
      <c r="ERI57" s="58"/>
      <c r="ERJ57" s="58"/>
      <c r="ERK57" s="58"/>
      <c r="ERL57" s="58"/>
      <c r="ERM57" s="58"/>
      <c r="ERN57" s="58"/>
      <c r="ERO57" s="58"/>
      <c r="ERP57" s="58"/>
      <c r="ERQ57" s="58"/>
      <c r="ERR57" s="58"/>
      <c r="ERS57" s="58"/>
      <c r="ERT57" s="58"/>
      <c r="ERU57" s="58"/>
      <c r="ERV57" s="58"/>
      <c r="ERW57" s="58"/>
      <c r="ERX57" s="58"/>
      <c r="ERY57" s="58"/>
      <c r="ERZ57" s="58"/>
      <c r="ESA57" s="58"/>
      <c r="ESB57" s="58"/>
      <c r="ESC57" s="58"/>
      <c r="ESD57" s="58"/>
      <c r="ESE57" s="58"/>
      <c r="ESF57" s="58"/>
      <c r="ESG57" s="58"/>
      <c r="ESH57" s="58"/>
      <c r="ESI57" s="58"/>
      <c r="ESJ57" s="58"/>
      <c r="ESK57" s="58"/>
      <c r="ESL57" s="58"/>
      <c r="ESM57" s="58"/>
      <c r="ESN57" s="58"/>
      <c r="ESO57" s="58"/>
      <c r="ESP57" s="58"/>
      <c r="ESQ57" s="58"/>
      <c r="ESR57" s="58"/>
      <c r="ESS57" s="58"/>
      <c r="EST57" s="58"/>
      <c r="ESU57" s="58"/>
      <c r="ESV57" s="58"/>
      <c r="ESW57" s="58"/>
      <c r="ESX57" s="58"/>
      <c r="ESY57" s="58"/>
      <c r="ESZ57" s="58"/>
      <c r="ETA57" s="58"/>
      <c r="ETB57" s="58"/>
      <c r="ETC57" s="58"/>
      <c r="ETD57" s="58"/>
      <c r="ETE57" s="58"/>
      <c r="ETF57" s="58"/>
      <c r="ETG57" s="58"/>
      <c r="ETH57" s="58"/>
      <c r="ETI57" s="58"/>
      <c r="ETJ57" s="58"/>
      <c r="ETK57" s="58"/>
      <c r="ETL57" s="58"/>
      <c r="ETM57" s="58"/>
      <c r="ETN57" s="58"/>
      <c r="ETO57" s="58"/>
      <c r="ETP57" s="58"/>
      <c r="ETQ57" s="58"/>
      <c r="ETR57" s="58"/>
      <c r="ETS57" s="58"/>
      <c r="ETT57" s="58"/>
      <c r="ETU57" s="58"/>
      <c r="ETV57" s="58"/>
      <c r="ETW57" s="58"/>
      <c r="ETX57" s="58"/>
      <c r="ETY57" s="58"/>
      <c r="ETZ57" s="58"/>
      <c r="EUA57" s="58"/>
      <c r="EUB57" s="58"/>
      <c r="EUC57" s="58"/>
      <c r="EUD57" s="58"/>
      <c r="EUE57" s="58"/>
      <c r="EUF57" s="58"/>
      <c r="EUG57" s="58"/>
      <c r="EUH57" s="58"/>
      <c r="EUI57" s="58"/>
      <c r="EUJ57" s="58"/>
      <c r="EUK57" s="58"/>
      <c r="EUL57" s="58"/>
      <c r="EUM57" s="58"/>
      <c r="EUN57" s="58"/>
      <c r="EUO57" s="58"/>
      <c r="EUP57" s="58"/>
      <c r="EUQ57" s="58"/>
      <c r="EUR57" s="58"/>
      <c r="EUS57" s="58"/>
      <c r="EUT57" s="58"/>
      <c r="EUU57" s="58"/>
      <c r="EUV57" s="58"/>
      <c r="EUW57" s="58"/>
      <c r="EUX57" s="58"/>
      <c r="EUY57" s="58"/>
      <c r="EUZ57" s="58"/>
      <c r="EVA57" s="58"/>
      <c r="EVB57" s="58"/>
      <c r="EVC57" s="58"/>
      <c r="EVD57" s="58"/>
      <c r="EVE57" s="58"/>
      <c r="EVF57" s="58"/>
      <c r="EVG57" s="58"/>
      <c r="EVH57" s="58"/>
      <c r="EVI57" s="58"/>
      <c r="EVJ57" s="58"/>
      <c r="EVK57" s="58"/>
      <c r="EVL57" s="58"/>
      <c r="EVM57" s="58"/>
      <c r="EVN57" s="58"/>
      <c r="EVO57" s="58"/>
      <c r="EVP57" s="58"/>
      <c r="EVQ57" s="58"/>
      <c r="EVR57" s="58"/>
      <c r="EVS57" s="58"/>
      <c r="EVT57" s="58"/>
      <c r="EVU57" s="58"/>
      <c r="EVV57" s="58"/>
      <c r="EVW57" s="58"/>
      <c r="EVX57" s="58"/>
      <c r="EVY57" s="58"/>
      <c r="EVZ57" s="58"/>
      <c r="EWA57" s="58"/>
      <c r="EWB57" s="58"/>
      <c r="EWC57" s="58"/>
      <c r="EWD57" s="58"/>
      <c r="EWE57" s="58"/>
      <c r="EWF57" s="58"/>
      <c r="EWG57" s="58"/>
      <c r="EWH57" s="58"/>
      <c r="EWI57" s="58"/>
      <c r="EWJ57" s="58"/>
      <c r="EWK57" s="58"/>
      <c r="EWL57" s="58"/>
      <c r="EWM57" s="58"/>
      <c r="EWN57" s="58"/>
      <c r="EWO57" s="58"/>
      <c r="EWP57" s="58"/>
      <c r="EWQ57" s="58"/>
      <c r="EWR57" s="58"/>
      <c r="EWS57" s="58"/>
      <c r="EWT57" s="58"/>
      <c r="EWU57" s="58"/>
      <c r="EWV57" s="58"/>
      <c r="EWW57" s="58"/>
      <c r="EWX57" s="58"/>
      <c r="EWY57" s="58"/>
      <c r="EWZ57" s="58"/>
      <c r="EXA57" s="58"/>
      <c r="EXB57" s="58"/>
      <c r="EXC57" s="58"/>
      <c r="EXD57" s="58"/>
      <c r="EXE57" s="58"/>
      <c r="EXF57" s="58"/>
      <c r="EXG57" s="58"/>
      <c r="EXH57" s="58"/>
      <c r="EXI57" s="58"/>
      <c r="EXJ57" s="58"/>
      <c r="EXK57" s="58"/>
      <c r="EXL57" s="58"/>
      <c r="EXM57" s="58"/>
      <c r="EXN57" s="58"/>
      <c r="EXO57" s="58"/>
      <c r="EXP57" s="58"/>
      <c r="EXQ57" s="58"/>
      <c r="EXR57" s="58"/>
      <c r="EXS57" s="58"/>
      <c r="EXT57" s="58"/>
      <c r="EXU57" s="58"/>
      <c r="EXV57" s="58"/>
      <c r="EXW57" s="58"/>
      <c r="EXX57" s="58"/>
      <c r="EXY57" s="58"/>
      <c r="EXZ57" s="58"/>
      <c r="EYA57" s="58"/>
      <c r="EYB57" s="58"/>
      <c r="EYC57" s="58"/>
      <c r="EYD57" s="58"/>
      <c r="EYE57" s="58"/>
      <c r="EYF57" s="58"/>
      <c r="EYG57" s="58"/>
      <c r="EYH57" s="58"/>
      <c r="EYI57" s="58"/>
      <c r="EYJ57" s="58"/>
      <c r="EYK57" s="58"/>
      <c r="EYL57" s="58"/>
      <c r="EYM57" s="58"/>
      <c r="EYN57" s="58"/>
      <c r="EYO57" s="58"/>
      <c r="EYP57" s="58"/>
      <c r="EYQ57" s="58"/>
      <c r="EYR57" s="58"/>
      <c r="EYS57" s="58"/>
      <c r="EYT57" s="58"/>
      <c r="EYU57" s="58"/>
      <c r="EYV57" s="58"/>
      <c r="EYW57" s="58"/>
      <c r="EYX57" s="58"/>
      <c r="EYY57" s="58"/>
      <c r="EYZ57" s="58"/>
      <c r="EZA57" s="58"/>
      <c r="EZB57" s="58"/>
      <c r="EZC57" s="58"/>
      <c r="EZD57" s="58"/>
      <c r="EZE57" s="58"/>
      <c r="EZF57" s="58"/>
      <c r="EZG57" s="58"/>
      <c r="EZH57" s="58"/>
      <c r="EZI57" s="58"/>
      <c r="EZJ57" s="58"/>
      <c r="EZK57" s="58"/>
      <c r="EZL57" s="58"/>
      <c r="EZM57" s="58"/>
      <c r="EZN57" s="58"/>
      <c r="EZO57" s="58"/>
      <c r="EZP57" s="58"/>
      <c r="EZQ57" s="58"/>
      <c r="EZR57" s="58"/>
      <c r="EZS57" s="58"/>
      <c r="EZT57" s="58"/>
      <c r="EZU57" s="58"/>
      <c r="EZV57" s="58"/>
      <c r="EZW57" s="58"/>
      <c r="EZX57" s="58"/>
      <c r="EZY57" s="58"/>
      <c r="EZZ57" s="58"/>
      <c r="FAA57" s="58"/>
      <c r="FAB57" s="58"/>
      <c r="FAC57" s="58"/>
      <c r="FAD57" s="58"/>
      <c r="FAE57" s="58"/>
      <c r="FAF57" s="58"/>
      <c r="FAG57" s="58"/>
      <c r="FAH57" s="58"/>
      <c r="FAI57" s="58"/>
      <c r="FAJ57" s="58"/>
      <c r="FAK57" s="58"/>
      <c r="FAL57" s="58"/>
      <c r="FAM57" s="58"/>
      <c r="FAN57" s="58"/>
      <c r="FAO57" s="58"/>
      <c r="FAP57" s="58"/>
      <c r="FAQ57" s="58"/>
      <c r="FAR57" s="58"/>
      <c r="FAS57" s="58"/>
      <c r="FAT57" s="58"/>
      <c r="FAU57" s="58"/>
      <c r="FAV57" s="58"/>
      <c r="FAW57" s="58"/>
      <c r="FAX57" s="58"/>
      <c r="FAY57" s="58"/>
      <c r="FAZ57" s="58"/>
      <c r="FBA57" s="58"/>
      <c r="FBB57" s="58"/>
      <c r="FBC57" s="58"/>
      <c r="FBD57" s="58"/>
      <c r="FBE57" s="58"/>
      <c r="FBF57" s="58"/>
      <c r="FBG57" s="58"/>
      <c r="FBH57" s="58"/>
      <c r="FBI57" s="58"/>
      <c r="FBJ57" s="58"/>
      <c r="FBK57" s="58"/>
      <c r="FBL57" s="58"/>
      <c r="FBM57" s="58"/>
      <c r="FBN57" s="58"/>
      <c r="FBO57" s="58"/>
      <c r="FBP57" s="58"/>
      <c r="FBQ57" s="58"/>
      <c r="FBR57" s="58"/>
      <c r="FBS57" s="58"/>
      <c r="FBT57" s="58"/>
      <c r="FBU57" s="58"/>
      <c r="FBV57" s="58"/>
      <c r="FBW57" s="58"/>
      <c r="FBX57" s="58"/>
      <c r="FBY57" s="58"/>
      <c r="FBZ57" s="58"/>
      <c r="FCA57" s="58"/>
      <c r="FCB57" s="58"/>
      <c r="FCC57" s="58"/>
      <c r="FCD57" s="58"/>
      <c r="FCE57" s="58"/>
      <c r="FCF57" s="58"/>
      <c r="FCG57" s="58"/>
      <c r="FCH57" s="58"/>
      <c r="FCI57" s="58"/>
      <c r="FCJ57" s="58"/>
      <c r="FCK57" s="58"/>
      <c r="FCL57" s="58"/>
      <c r="FCM57" s="58"/>
      <c r="FCN57" s="58"/>
      <c r="FCO57" s="58"/>
      <c r="FCP57" s="58"/>
      <c r="FCQ57" s="58"/>
      <c r="FCR57" s="58"/>
      <c r="FCS57" s="58"/>
      <c r="FCT57" s="58"/>
      <c r="FCU57" s="58"/>
      <c r="FCV57" s="58"/>
      <c r="FCW57" s="58"/>
      <c r="FCX57" s="58"/>
      <c r="FCY57" s="58"/>
      <c r="FCZ57" s="58"/>
      <c r="FDA57" s="58"/>
      <c r="FDB57" s="58"/>
      <c r="FDC57" s="58"/>
      <c r="FDD57" s="58"/>
      <c r="FDE57" s="58"/>
      <c r="FDF57" s="58"/>
      <c r="FDG57" s="58"/>
      <c r="FDH57" s="58"/>
      <c r="FDI57" s="58"/>
      <c r="FDJ57" s="58"/>
      <c r="FDK57" s="58"/>
      <c r="FDL57" s="58"/>
      <c r="FDM57" s="58"/>
      <c r="FDN57" s="58"/>
      <c r="FDO57" s="58"/>
      <c r="FDP57" s="58"/>
      <c r="FDQ57" s="58"/>
      <c r="FDR57" s="58"/>
      <c r="FDS57" s="58"/>
      <c r="FDT57" s="58"/>
      <c r="FDU57" s="58"/>
      <c r="FDV57" s="58"/>
      <c r="FDW57" s="58"/>
      <c r="FDX57" s="58"/>
      <c r="FDY57" s="58"/>
      <c r="FDZ57" s="58"/>
      <c r="FEA57" s="58"/>
      <c r="FEB57" s="58"/>
      <c r="FEC57" s="58"/>
      <c r="FED57" s="58"/>
      <c r="FEE57" s="58"/>
      <c r="FEF57" s="58"/>
      <c r="FEG57" s="58"/>
      <c r="FEH57" s="58"/>
      <c r="FEI57" s="58"/>
      <c r="FEJ57" s="58"/>
      <c r="FEK57" s="58"/>
      <c r="FEL57" s="58"/>
      <c r="FEM57" s="58"/>
      <c r="FEN57" s="58"/>
      <c r="FEO57" s="58"/>
      <c r="FEP57" s="58"/>
      <c r="FEQ57" s="58"/>
      <c r="FER57" s="58"/>
      <c r="FES57" s="58"/>
      <c r="FET57" s="58"/>
      <c r="FEU57" s="58"/>
      <c r="FEV57" s="58"/>
      <c r="FEW57" s="58"/>
      <c r="FEX57" s="58"/>
      <c r="FEY57" s="58"/>
      <c r="FEZ57" s="58"/>
      <c r="FFA57" s="58"/>
      <c r="FFB57" s="58"/>
      <c r="FFC57" s="58"/>
      <c r="FFD57" s="58"/>
      <c r="FFE57" s="58"/>
      <c r="FFF57" s="58"/>
      <c r="FFG57" s="58"/>
      <c r="FFH57" s="58"/>
      <c r="FFI57" s="58"/>
      <c r="FFJ57" s="58"/>
      <c r="FFK57" s="58"/>
      <c r="FFL57" s="58"/>
      <c r="FFM57" s="58"/>
      <c r="FFN57" s="58"/>
      <c r="FFO57" s="58"/>
      <c r="FFP57" s="58"/>
      <c r="FFQ57" s="58"/>
      <c r="FFR57" s="58"/>
      <c r="FFS57" s="58"/>
      <c r="FFT57" s="58"/>
      <c r="FFU57" s="58"/>
      <c r="FFV57" s="58"/>
      <c r="FFW57" s="58"/>
      <c r="FFX57" s="58"/>
      <c r="FFY57" s="58"/>
      <c r="FFZ57" s="58"/>
      <c r="FGA57" s="58"/>
      <c r="FGB57" s="58"/>
      <c r="FGC57" s="58"/>
      <c r="FGD57" s="58"/>
      <c r="FGE57" s="58"/>
      <c r="FGF57" s="58"/>
      <c r="FGG57" s="58"/>
      <c r="FGH57" s="58"/>
      <c r="FGI57" s="58"/>
      <c r="FGJ57" s="58"/>
      <c r="FGK57" s="58"/>
      <c r="FGL57" s="58"/>
      <c r="FGM57" s="58"/>
      <c r="FGN57" s="58"/>
      <c r="FGO57" s="58"/>
      <c r="FGP57" s="58"/>
      <c r="FGQ57" s="58"/>
      <c r="FGR57" s="58"/>
      <c r="FGS57" s="58"/>
      <c r="FGT57" s="58"/>
      <c r="FGU57" s="58"/>
      <c r="FGV57" s="58"/>
      <c r="FGW57" s="58"/>
      <c r="FGX57" s="58"/>
      <c r="FGY57" s="58"/>
      <c r="FGZ57" s="58"/>
      <c r="FHA57" s="58"/>
      <c r="FHB57" s="58"/>
      <c r="FHC57" s="58"/>
      <c r="FHD57" s="58"/>
      <c r="FHE57" s="58"/>
      <c r="FHF57" s="58"/>
      <c r="FHG57" s="58"/>
      <c r="FHH57" s="58"/>
      <c r="FHI57" s="58"/>
      <c r="FHJ57" s="58"/>
      <c r="FHK57" s="58"/>
      <c r="FHL57" s="58"/>
      <c r="FHM57" s="58"/>
      <c r="FHN57" s="58"/>
      <c r="FHO57" s="58"/>
      <c r="FHP57" s="58"/>
      <c r="FHQ57" s="58"/>
      <c r="FHR57" s="58"/>
      <c r="FHS57" s="58"/>
      <c r="FHT57" s="58"/>
      <c r="FHU57" s="58"/>
      <c r="FHV57" s="58"/>
      <c r="FHW57" s="58"/>
      <c r="FHX57" s="58"/>
      <c r="FHY57" s="58"/>
      <c r="FHZ57" s="58"/>
      <c r="FIA57" s="58"/>
      <c r="FIB57" s="58"/>
      <c r="FIC57" s="58"/>
      <c r="FID57" s="58"/>
      <c r="FIE57" s="58"/>
      <c r="FIF57" s="58"/>
      <c r="FIG57" s="58"/>
      <c r="FIH57" s="58"/>
      <c r="FII57" s="58"/>
      <c r="FIJ57" s="58"/>
      <c r="FIK57" s="58"/>
      <c r="FIL57" s="58"/>
      <c r="FIM57" s="58"/>
      <c r="FIN57" s="58"/>
      <c r="FIO57" s="58"/>
      <c r="FIP57" s="58"/>
      <c r="FIQ57" s="58"/>
      <c r="FIR57" s="58"/>
      <c r="FIS57" s="58"/>
      <c r="FIT57" s="58"/>
      <c r="FIU57" s="58"/>
      <c r="FIV57" s="58"/>
      <c r="FIW57" s="58"/>
      <c r="FIX57" s="58"/>
      <c r="FIY57" s="58"/>
      <c r="FIZ57" s="58"/>
      <c r="FJA57" s="58"/>
      <c r="FJB57" s="58"/>
      <c r="FJC57" s="58"/>
      <c r="FJD57" s="58"/>
      <c r="FJE57" s="58"/>
      <c r="FJF57" s="58"/>
      <c r="FJG57" s="58"/>
      <c r="FJH57" s="58"/>
      <c r="FJI57" s="58"/>
      <c r="FJJ57" s="58"/>
      <c r="FJK57" s="58"/>
      <c r="FJL57" s="58"/>
      <c r="FJM57" s="58"/>
      <c r="FJN57" s="58"/>
      <c r="FJO57" s="58"/>
      <c r="FJP57" s="58"/>
      <c r="FJQ57" s="58"/>
      <c r="FJR57" s="58"/>
      <c r="FJS57" s="58"/>
      <c r="FJT57" s="58"/>
      <c r="FJU57" s="58"/>
      <c r="FJV57" s="58"/>
      <c r="FJW57" s="58"/>
      <c r="FJX57" s="58"/>
      <c r="FJY57" s="58"/>
      <c r="FJZ57" s="58"/>
      <c r="FKA57" s="58"/>
      <c r="FKB57" s="58"/>
      <c r="FKC57" s="58"/>
      <c r="FKD57" s="58"/>
      <c r="FKE57" s="58"/>
      <c r="FKF57" s="58"/>
      <c r="FKG57" s="58"/>
      <c r="FKH57" s="58"/>
      <c r="FKI57" s="58"/>
      <c r="FKJ57" s="58"/>
      <c r="FKK57" s="58"/>
      <c r="FKL57" s="58"/>
      <c r="FKM57" s="58"/>
      <c r="FKN57" s="58"/>
      <c r="FKO57" s="58"/>
      <c r="FKP57" s="58"/>
      <c r="FKQ57" s="58"/>
      <c r="FKR57" s="58"/>
      <c r="FKS57" s="58"/>
      <c r="FKT57" s="58"/>
      <c r="FKU57" s="58"/>
      <c r="FKV57" s="58"/>
      <c r="FKW57" s="58"/>
      <c r="FKX57" s="58"/>
      <c r="FKY57" s="58"/>
      <c r="FKZ57" s="58"/>
      <c r="FLA57" s="58"/>
      <c r="FLB57" s="58"/>
      <c r="FLC57" s="58"/>
      <c r="FLD57" s="58"/>
      <c r="FLE57" s="58"/>
      <c r="FLF57" s="58"/>
      <c r="FLG57" s="58"/>
      <c r="FLH57" s="58"/>
      <c r="FLI57" s="58"/>
      <c r="FLJ57" s="58"/>
      <c r="FLK57" s="58"/>
      <c r="FLL57" s="58"/>
      <c r="FLM57" s="58"/>
      <c r="FLN57" s="58"/>
      <c r="FLO57" s="58"/>
      <c r="FLP57" s="58"/>
      <c r="FLQ57" s="58"/>
      <c r="FLR57" s="58"/>
      <c r="FLS57" s="58"/>
      <c r="FLT57" s="58"/>
      <c r="FLU57" s="58"/>
      <c r="FLV57" s="58"/>
      <c r="FLW57" s="58"/>
      <c r="FLX57" s="58"/>
      <c r="FLY57" s="58"/>
      <c r="FLZ57" s="58"/>
      <c r="FMA57" s="58"/>
      <c r="FMB57" s="58"/>
      <c r="FMC57" s="58"/>
      <c r="FMD57" s="58"/>
      <c r="FME57" s="58"/>
      <c r="FMF57" s="58"/>
      <c r="FMG57" s="58"/>
      <c r="FMH57" s="58"/>
      <c r="FMI57" s="58"/>
      <c r="FMJ57" s="58"/>
      <c r="FMK57" s="58"/>
      <c r="FML57" s="58"/>
      <c r="FMM57" s="58"/>
      <c r="FMN57" s="58"/>
      <c r="FMO57" s="58"/>
      <c r="FMP57" s="58"/>
      <c r="FMQ57" s="58"/>
      <c r="FMR57" s="58"/>
      <c r="FMS57" s="58"/>
      <c r="FMT57" s="58"/>
      <c r="FMU57" s="58"/>
      <c r="FMV57" s="58"/>
      <c r="FMW57" s="58"/>
      <c r="FMX57" s="58"/>
      <c r="FMY57" s="58"/>
      <c r="FMZ57" s="58"/>
      <c r="FNA57" s="58"/>
      <c r="FNB57" s="58"/>
      <c r="FNC57" s="58"/>
      <c r="FND57" s="58"/>
      <c r="FNE57" s="58"/>
      <c r="FNF57" s="58"/>
      <c r="FNG57" s="58"/>
      <c r="FNH57" s="58"/>
      <c r="FNI57" s="58"/>
      <c r="FNJ57" s="58"/>
      <c r="FNK57" s="58"/>
      <c r="FNL57" s="58"/>
      <c r="FNM57" s="58"/>
      <c r="FNN57" s="58"/>
      <c r="FNO57" s="58"/>
      <c r="FNP57" s="58"/>
      <c r="FNQ57" s="58"/>
      <c r="FNR57" s="58"/>
      <c r="FNS57" s="58"/>
      <c r="FNT57" s="58"/>
      <c r="FNU57" s="58"/>
      <c r="FNV57" s="58"/>
      <c r="FNW57" s="58"/>
      <c r="FNX57" s="58"/>
      <c r="FNY57" s="58"/>
      <c r="FNZ57" s="58"/>
      <c r="FOA57" s="58"/>
      <c r="FOB57" s="58"/>
      <c r="FOC57" s="58"/>
      <c r="FOD57" s="58"/>
      <c r="FOE57" s="58"/>
      <c r="FOF57" s="58"/>
      <c r="FOG57" s="58"/>
      <c r="FOH57" s="58"/>
      <c r="FOI57" s="58"/>
      <c r="FOJ57" s="58"/>
      <c r="FOK57" s="58"/>
      <c r="FOL57" s="58"/>
      <c r="FOM57" s="58"/>
      <c r="FON57" s="58"/>
      <c r="FOO57" s="58"/>
      <c r="FOP57" s="58"/>
      <c r="FOQ57" s="58"/>
      <c r="FOR57" s="58"/>
      <c r="FOS57" s="58"/>
      <c r="FOT57" s="58"/>
      <c r="FOU57" s="58"/>
      <c r="FOV57" s="58"/>
      <c r="FOW57" s="58"/>
      <c r="FOX57" s="58"/>
      <c r="FOY57" s="58"/>
      <c r="FOZ57" s="58"/>
      <c r="FPA57" s="58"/>
      <c r="FPB57" s="58"/>
      <c r="FPC57" s="58"/>
      <c r="FPD57" s="58"/>
      <c r="FPE57" s="58"/>
      <c r="FPF57" s="58"/>
      <c r="FPG57" s="58"/>
      <c r="FPH57" s="58"/>
      <c r="FPI57" s="58"/>
      <c r="FPJ57" s="58"/>
      <c r="FPK57" s="58"/>
      <c r="FPL57" s="58"/>
      <c r="FPM57" s="58"/>
      <c r="FPN57" s="58"/>
      <c r="FPO57" s="58"/>
      <c r="FPP57" s="58"/>
      <c r="FPQ57" s="58"/>
      <c r="FPR57" s="58"/>
      <c r="FPS57" s="58"/>
      <c r="FPT57" s="58"/>
      <c r="FPU57" s="58"/>
      <c r="FPV57" s="58"/>
      <c r="FPW57" s="58"/>
      <c r="FPX57" s="58"/>
      <c r="FPY57" s="58"/>
      <c r="FPZ57" s="58"/>
      <c r="FQA57" s="58"/>
      <c r="FQB57" s="58"/>
      <c r="FQC57" s="58"/>
      <c r="FQD57" s="58"/>
      <c r="FQE57" s="58"/>
      <c r="FQF57" s="58"/>
      <c r="FQG57" s="58"/>
      <c r="FQH57" s="58"/>
      <c r="FQI57" s="58"/>
      <c r="FQJ57" s="58"/>
      <c r="FQK57" s="58"/>
      <c r="FQL57" s="58"/>
      <c r="FQM57" s="58"/>
      <c r="FQN57" s="58"/>
      <c r="FQO57" s="58"/>
      <c r="FQP57" s="58"/>
      <c r="FQQ57" s="58"/>
      <c r="FQR57" s="58"/>
      <c r="FQS57" s="58"/>
      <c r="FQT57" s="58"/>
      <c r="FQU57" s="58"/>
      <c r="FQV57" s="58"/>
      <c r="FQW57" s="58"/>
      <c r="FQX57" s="58"/>
      <c r="FQY57" s="58"/>
      <c r="FQZ57" s="58"/>
      <c r="FRA57" s="58"/>
      <c r="FRB57" s="58"/>
      <c r="FRC57" s="58"/>
      <c r="FRD57" s="58"/>
      <c r="FRE57" s="58"/>
      <c r="FRF57" s="58"/>
      <c r="FRG57" s="58"/>
      <c r="FRH57" s="58"/>
      <c r="FRI57" s="58"/>
      <c r="FRJ57" s="58"/>
      <c r="FRK57" s="58"/>
      <c r="FRL57" s="58"/>
      <c r="FRM57" s="58"/>
      <c r="FRN57" s="58"/>
      <c r="FRO57" s="58"/>
      <c r="FRP57" s="58"/>
      <c r="FRQ57" s="58"/>
      <c r="FRR57" s="58"/>
      <c r="FRS57" s="58"/>
      <c r="FRT57" s="58"/>
      <c r="FRU57" s="58"/>
      <c r="FRV57" s="58"/>
      <c r="FRW57" s="58"/>
      <c r="FRX57" s="58"/>
      <c r="FRY57" s="58"/>
      <c r="FRZ57" s="58"/>
      <c r="FSA57" s="58"/>
      <c r="FSB57" s="58"/>
      <c r="FSC57" s="58"/>
      <c r="FSD57" s="58"/>
      <c r="FSE57" s="58"/>
      <c r="FSF57" s="58"/>
      <c r="FSG57" s="58"/>
      <c r="FSH57" s="58"/>
      <c r="FSI57" s="58"/>
      <c r="FSJ57" s="58"/>
      <c r="FSK57" s="58"/>
      <c r="FSL57" s="58"/>
      <c r="FSM57" s="58"/>
      <c r="FSN57" s="58"/>
      <c r="FSO57" s="58"/>
      <c r="FSP57" s="58"/>
      <c r="FSQ57" s="58"/>
      <c r="FSR57" s="58"/>
      <c r="FSS57" s="58"/>
      <c r="FST57" s="58"/>
      <c r="FSU57" s="58"/>
      <c r="FSV57" s="58"/>
      <c r="FSW57" s="58"/>
      <c r="FSX57" s="58"/>
      <c r="FSY57" s="58"/>
      <c r="FSZ57" s="58"/>
      <c r="FTA57" s="58"/>
      <c r="FTB57" s="58"/>
      <c r="FTC57" s="58"/>
      <c r="FTD57" s="58"/>
      <c r="FTE57" s="58"/>
      <c r="FTF57" s="58"/>
      <c r="FTG57" s="58"/>
      <c r="FTH57" s="58"/>
      <c r="FTI57" s="58"/>
      <c r="FTJ57" s="58"/>
      <c r="FTK57" s="58"/>
      <c r="FTL57" s="58"/>
      <c r="FTM57" s="58"/>
      <c r="FTN57" s="58"/>
      <c r="FTO57" s="58"/>
      <c r="FTP57" s="58"/>
      <c r="FTQ57" s="58"/>
      <c r="FTR57" s="58"/>
      <c r="FTS57" s="58"/>
      <c r="FTT57" s="58"/>
      <c r="FTU57" s="58"/>
      <c r="FTV57" s="58"/>
      <c r="FTW57" s="58"/>
      <c r="FTX57" s="58"/>
      <c r="FTY57" s="58"/>
      <c r="FTZ57" s="58"/>
      <c r="FUA57" s="58"/>
      <c r="FUB57" s="58"/>
      <c r="FUC57" s="58"/>
      <c r="FUD57" s="58"/>
      <c r="FUE57" s="58"/>
      <c r="FUF57" s="58"/>
      <c r="FUG57" s="58"/>
      <c r="FUH57" s="58"/>
      <c r="FUI57" s="58"/>
      <c r="FUJ57" s="58"/>
      <c r="FUK57" s="58"/>
      <c r="FUL57" s="58"/>
      <c r="FUM57" s="58"/>
      <c r="FUN57" s="58"/>
      <c r="FUO57" s="58"/>
      <c r="FUP57" s="58"/>
      <c r="FUQ57" s="58"/>
      <c r="FUR57" s="58"/>
      <c r="FUS57" s="58"/>
      <c r="FUT57" s="58"/>
      <c r="FUU57" s="58"/>
      <c r="FUV57" s="58"/>
      <c r="FUW57" s="58"/>
      <c r="FUX57" s="58"/>
      <c r="FUY57" s="58"/>
      <c r="FUZ57" s="58"/>
      <c r="FVA57" s="58"/>
      <c r="FVB57" s="58"/>
      <c r="FVC57" s="58"/>
      <c r="FVD57" s="58"/>
      <c r="FVE57" s="58"/>
      <c r="FVF57" s="58"/>
      <c r="FVG57" s="58"/>
      <c r="FVH57" s="58"/>
      <c r="FVI57" s="58"/>
      <c r="FVJ57" s="58"/>
      <c r="FVK57" s="58"/>
      <c r="FVL57" s="58"/>
      <c r="FVM57" s="58"/>
      <c r="FVN57" s="58"/>
      <c r="FVO57" s="58"/>
      <c r="FVP57" s="58"/>
      <c r="FVQ57" s="58"/>
      <c r="FVR57" s="58"/>
      <c r="FVS57" s="58"/>
      <c r="FVT57" s="58"/>
      <c r="FVU57" s="58"/>
      <c r="FVV57" s="58"/>
      <c r="FVW57" s="58"/>
      <c r="FVX57" s="58"/>
      <c r="FVY57" s="58"/>
      <c r="FVZ57" s="58"/>
      <c r="FWA57" s="58"/>
      <c r="FWB57" s="58"/>
      <c r="FWC57" s="58"/>
      <c r="FWD57" s="58"/>
      <c r="FWE57" s="58"/>
      <c r="FWF57" s="58"/>
      <c r="FWG57" s="58"/>
      <c r="FWH57" s="58"/>
      <c r="FWI57" s="58"/>
      <c r="FWJ57" s="58"/>
      <c r="FWK57" s="58"/>
      <c r="FWL57" s="58"/>
      <c r="FWM57" s="58"/>
      <c r="FWN57" s="58"/>
      <c r="FWO57" s="58"/>
      <c r="FWP57" s="58"/>
      <c r="FWQ57" s="58"/>
      <c r="FWR57" s="58"/>
      <c r="FWS57" s="58"/>
      <c r="FWT57" s="58"/>
      <c r="FWU57" s="58"/>
      <c r="FWV57" s="58"/>
      <c r="FWW57" s="58"/>
      <c r="FWX57" s="58"/>
      <c r="FWY57" s="58"/>
      <c r="FWZ57" s="58"/>
      <c r="FXA57" s="58"/>
      <c r="FXB57" s="58"/>
      <c r="FXC57" s="58"/>
      <c r="FXD57" s="58"/>
      <c r="FXE57" s="58"/>
      <c r="FXF57" s="58"/>
      <c r="FXG57" s="58"/>
      <c r="FXH57" s="58"/>
      <c r="FXI57" s="58"/>
      <c r="FXJ57" s="58"/>
      <c r="FXK57" s="58"/>
      <c r="FXL57" s="58"/>
      <c r="FXM57" s="58"/>
      <c r="FXN57" s="58"/>
      <c r="FXO57" s="58"/>
      <c r="FXP57" s="58"/>
      <c r="FXQ57" s="58"/>
      <c r="FXR57" s="58"/>
      <c r="FXS57" s="58"/>
      <c r="FXT57" s="58"/>
      <c r="FXU57" s="58"/>
      <c r="FXV57" s="58"/>
      <c r="FXW57" s="58"/>
      <c r="FXX57" s="58"/>
      <c r="FXY57" s="58"/>
      <c r="FXZ57" s="58"/>
      <c r="FYA57" s="58"/>
      <c r="FYB57" s="58"/>
      <c r="FYC57" s="58"/>
      <c r="FYD57" s="58"/>
      <c r="FYE57" s="58"/>
      <c r="FYF57" s="58"/>
      <c r="FYG57" s="58"/>
      <c r="FYH57" s="58"/>
      <c r="FYI57" s="58"/>
      <c r="FYJ57" s="58"/>
      <c r="FYK57" s="58"/>
      <c r="FYL57" s="58"/>
      <c r="FYM57" s="58"/>
      <c r="FYN57" s="58"/>
      <c r="FYO57" s="58"/>
      <c r="FYP57" s="58"/>
      <c r="FYQ57" s="58"/>
      <c r="FYR57" s="58"/>
      <c r="FYS57" s="58"/>
      <c r="FYT57" s="58"/>
      <c r="FYU57" s="58"/>
      <c r="FYV57" s="58"/>
      <c r="FYW57" s="58"/>
      <c r="FYX57" s="58"/>
      <c r="FYY57" s="58"/>
      <c r="FYZ57" s="58"/>
      <c r="FZA57" s="58"/>
      <c r="FZB57" s="58"/>
      <c r="FZC57" s="58"/>
      <c r="FZD57" s="58"/>
      <c r="FZE57" s="58"/>
      <c r="FZF57" s="58"/>
      <c r="FZG57" s="58"/>
      <c r="FZH57" s="58"/>
      <c r="FZI57" s="58"/>
      <c r="FZJ57" s="58"/>
      <c r="FZK57" s="58"/>
      <c r="FZL57" s="58"/>
      <c r="FZM57" s="58"/>
      <c r="FZN57" s="58"/>
      <c r="FZO57" s="58"/>
      <c r="FZP57" s="58"/>
      <c r="FZQ57" s="58"/>
      <c r="FZR57" s="58"/>
      <c r="FZS57" s="58"/>
      <c r="FZT57" s="58"/>
      <c r="FZU57" s="58"/>
      <c r="FZV57" s="58"/>
      <c r="FZW57" s="58"/>
      <c r="FZX57" s="58"/>
      <c r="FZY57" s="58"/>
      <c r="FZZ57" s="58"/>
      <c r="GAA57" s="58"/>
      <c r="GAB57" s="58"/>
      <c r="GAC57" s="58"/>
      <c r="GAD57" s="58"/>
      <c r="GAE57" s="58"/>
      <c r="GAF57" s="58"/>
      <c r="GAG57" s="58"/>
      <c r="GAH57" s="58"/>
      <c r="GAI57" s="58"/>
      <c r="GAJ57" s="58"/>
      <c r="GAK57" s="58"/>
      <c r="GAL57" s="58"/>
      <c r="GAM57" s="58"/>
      <c r="GAN57" s="58"/>
      <c r="GAO57" s="58"/>
      <c r="GAP57" s="58"/>
      <c r="GAQ57" s="58"/>
      <c r="GAR57" s="58"/>
      <c r="GAS57" s="58"/>
      <c r="GAT57" s="58"/>
      <c r="GAU57" s="58"/>
      <c r="GAV57" s="58"/>
      <c r="GAW57" s="58"/>
      <c r="GAX57" s="58"/>
      <c r="GAY57" s="58"/>
      <c r="GAZ57" s="58"/>
      <c r="GBA57" s="58"/>
      <c r="GBB57" s="58"/>
      <c r="GBC57" s="58"/>
      <c r="GBD57" s="58"/>
      <c r="GBE57" s="58"/>
      <c r="GBF57" s="58"/>
      <c r="GBG57" s="58"/>
      <c r="GBH57" s="58"/>
      <c r="GBI57" s="58"/>
      <c r="GBJ57" s="58"/>
      <c r="GBK57" s="58"/>
      <c r="GBL57" s="58"/>
      <c r="GBM57" s="58"/>
      <c r="GBN57" s="58"/>
      <c r="GBO57" s="58"/>
      <c r="GBP57" s="58"/>
      <c r="GBQ57" s="58"/>
      <c r="GBR57" s="58"/>
      <c r="GBS57" s="58"/>
      <c r="GBT57" s="58"/>
      <c r="GBU57" s="58"/>
      <c r="GBV57" s="58"/>
      <c r="GBW57" s="58"/>
      <c r="GBX57" s="58"/>
      <c r="GBY57" s="58"/>
      <c r="GBZ57" s="58"/>
      <c r="GCA57" s="58"/>
      <c r="GCB57" s="58"/>
      <c r="GCC57" s="58"/>
      <c r="GCD57" s="58"/>
      <c r="GCE57" s="58"/>
      <c r="GCF57" s="58"/>
      <c r="GCG57" s="58"/>
      <c r="GCH57" s="58"/>
      <c r="GCI57" s="58"/>
      <c r="GCJ57" s="58"/>
      <c r="GCK57" s="58"/>
      <c r="GCL57" s="58"/>
      <c r="GCM57" s="58"/>
      <c r="GCN57" s="58"/>
      <c r="GCO57" s="58"/>
      <c r="GCP57" s="58"/>
      <c r="GCQ57" s="58"/>
      <c r="GCR57" s="58"/>
      <c r="GCS57" s="58"/>
      <c r="GCT57" s="58"/>
      <c r="GCU57" s="58"/>
      <c r="GCV57" s="58"/>
      <c r="GCW57" s="58"/>
      <c r="GCX57" s="58"/>
      <c r="GCY57" s="58"/>
      <c r="GCZ57" s="58"/>
      <c r="GDA57" s="58"/>
      <c r="GDB57" s="58"/>
      <c r="GDC57" s="58"/>
      <c r="GDD57" s="58"/>
      <c r="GDE57" s="58"/>
      <c r="GDF57" s="58"/>
      <c r="GDG57" s="58"/>
      <c r="GDH57" s="58"/>
      <c r="GDI57" s="58"/>
      <c r="GDJ57" s="58"/>
      <c r="GDK57" s="58"/>
      <c r="GDL57" s="58"/>
      <c r="GDM57" s="58"/>
      <c r="GDN57" s="58"/>
      <c r="GDO57" s="58"/>
      <c r="GDP57" s="58"/>
      <c r="GDQ57" s="58"/>
      <c r="GDR57" s="58"/>
      <c r="GDS57" s="58"/>
      <c r="GDT57" s="58"/>
      <c r="GDU57" s="58"/>
      <c r="GDV57" s="58"/>
      <c r="GDW57" s="58"/>
      <c r="GDX57" s="58"/>
      <c r="GDY57" s="58"/>
      <c r="GDZ57" s="58"/>
      <c r="GEA57" s="58"/>
      <c r="GEB57" s="58"/>
      <c r="GEC57" s="58"/>
      <c r="GED57" s="58"/>
      <c r="GEE57" s="58"/>
      <c r="GEF57" s="58"/>
      <c r="GEG57" s="58"/>
      <c r="GEH57" s="58"/>
      <c r="GEI57" s="58"/>
      <c r="GEJ57" s="58"/>
      <c r="GEK57" s="58"/>
      <c r="GEL57" s="58"/>
      <c r="GEM57" s="58"/>
      <c r="GEN57" s="58"/>
      <c r="GEO57" s="58"/>
      <c r="GEP57" s="58"/>
      <c r="GEQ57" s="58"/>
      <c r="GER57" s="58"/>
      <c r="GES57" s="58"/>
      <c r="GET57" s="58"/>
      <c r="GEU57" s="58"/>
      <c r="GEV57" s="58"/>
      <c r="GEW57" s="58"/>
      <c r="GEX57" s="58"/>
      <c r="GEY57" s="58"/>
      <c r="GEZ57" s="58"/>
      <c r="GFA57" s="58"/>
      <c r="GFB57" s="58"/>
      <c r="GFC57" s="58"/>
      <c r="GFD57" s="58"/>
      <c r="GFE57" s="58"/>
      <c r="GFF57" s="58"/>
      <c r="GFG57" s="58"/>
      <c r="GFH57" s="58"/>
      <c r="GFI57" s="58"/>
      <c r="GFJ57" s="58"/>
      <c r="GFK57" s="58"/>
      <c r="GFL57" s="58"/>
      <c r="GFM57" s="58"/>
      <c r="GFN57" s="58"/>
      <c r="GFO57" s="58"/>
      <c r="GFP57" s="58"/>
      <c r="GFQ57" s="58"/>
      <c r="GFR57" s="58"/>
      <c r="GFS57" s="58"/>
      <c r="GFT57" s="58"/>
      <c r="GFU57" s="58"/>
      <c r="GFV57" s="58"/>
      <c r="GFW57" s="58"/>
      <c r="GFX57" s="58"/>
      <c r="GFY57" s="58"/>
      <c r="GFZ57" s="58"/>
      <c r="GGA57" s="58"/>
      <c r="GGB57" s="58"/>
      <c r="GGC57" s="58"/>
      <c r="GGD57" s="58"/>
      <c r="GGE57" s="58"/>
      <c r="GGF57" s="58"/>
      <c r="GGG57" s="58"/>
      <c r="GGH57" s="58"/>
      <c r="GGI57" s="58"/>
      <c r="GGJ57" s="58"/>
      <c r="GGK57" s="58"/>
      <c r="GGL57" s="58"/>
      <c r="GGM57" s="58"/>
      <c r="GGN57" s="58"/>
      <c r="GGO57" s="58"/>
      <c r="GGP57" s="58"/>
      <c r="GGQ57" s="58"/>
      <c r="GGR57" s="58"/>
      <c r="GGS57" s="58"/>
      <c r="GGT57" s="58"/>
      <c r="GGU57" s="58"/>
      <c r="GGV57" s="58"/>
      <c r="GGW57" s="58"/>
      <c r="GGX57" s="58"/>
      <c r="GGY57" s="58"/>
      <c r="GGZ57" s="58"/>
      <c r="GHA57" s="58"/>
      <c r="GHB57" s="58"/>
      <c r="GHC57" s="58"/>
      <c r="GHD57" s="58"/>
      <c r="GHE57" s="58"/>
      <c r="GHF57" s="58"/>
      <c r="GHG57" s="58"/>
      <c r="GHH57" s="58"/>
      <c r="GHI57" s="58"/>
      <c r="GHJ57" s="58"/>
      <c r="GHK57" s="58"/>
      <c r="GHL57" s="58"/>
      <c r="GHM57" s="58"/>
      <c r="GHN57" s="58"/>
      <c r="GHO57" s="58"/>
      <c r="GHP57" s="58"/>
      <c r="GHQ57" s="58"/>
      <c r="GHR57" s="58"/>
      <c r="GHS57" s="58"/>
      <c r="GHT57" s="58"/>
      <c r="GHU57" s="58"/>
      <c r="GHV57" s="58"/>
      <c r="GHW57" s="58"/>
      <c r="GHX57" s="58"/>
      <c r="GHY57" s="58"/>
      <c r="GHZ57" s="58"/>
      <c r="GIA57" s="58"/>
      <c r="GIB57" s="58"/>
      <c r="GIC57" s="58"/>
      <c r="GID57" s="58"/>
      <c r="GIE57" s="58"/>
      <c r="GIF57" s="58"/>
      <c r="GIG57" s="58"/>
      <c r="GIH57" s="58"/>
      <c r="GII57" s="58"/>
      <c r="GIJ57" s="58"/>
      <c r="GIK57" s="58"/>
      <c r="GIL57" s="58"/>
      <c r="GIM57" s="58"/>
      <c r="GIN57" s="58"/>
      <c r="GIO57" s="58"/>
      <c r="GIP57" s="58"/>
      <c r="GIQ57" s="58"/>
      <c r="GIR57" s="58"/>
      <c r="GIS57" s="58"/>
      <c r="GIT57" s="58"/>
      <c r="GIU57" s="58"/>
      <c r="GIV57" s="58"/>
      <c r="GIW57" s="58"/>
      <c r="GIX57" s="58"/>
      <c r="GIY57" s="58"/>
      <c r="GIZ57" s="58"/>
      <c r="GJA57" s="58"/>
      <c r="GJB57" s="58"/>
      <c r="GJC57" s="58"/>
      <c r="GJD57" s="58"/>
      <c r="GJE57" s="58"/>
      <c r="GJF57" s="58"/>
      <c r="GJG57" s="58"/>
      <c r="GJH57" s="58"/>
      <c r="GJI57" s="58"/>
      <c r="GJJ57" s="58"/>
      <c r="GJK57" s="58"/>
      <c r="GJL57" s="58"/>
      <c r="GJM57" s="58"/>
      <c r="GJN57" s="58"/>
      <c r="GJO57" s="58"/>
      <c r="GJP57" s="58"/>
      <c r="GJQ57" s="58"/>
      <c r="GJR57" s="58"/>
      <c r="GJS57" s="58"/>
      <c r="GJT57" s="58"/>
      <c r="GJU57" s="58"/>
      <c r="GJV57" s="58"/>
      <c r="GJW57" s="58"/>
      <c r="GJX57" s="58"/>
      <c r="GJY57" s="58"/>
      <c r="GJZ57" s="58"/>
      <c r="GKA57" s="58"/>
      <c r="GKB57" s="58"/>
      <c r="GKC57" s="58"/>
      <c r="GKD57" s="58"/>
      <c r="GKE57" s="58"/>
      <c r="GKF57" s="58"/>
      <c r="GKG57" s="58"/>
      <c r="GKH57" s="58"/>
      <c r="GKI57" s="58"/>
      <c r="GKJ57" s="58"/>
      <c r="GKK57" s="58"/>
      <c r="GKL57" s="58"/>
      <c r="GKM57" s="58"/>
      <c r="GKN57" s="58"/>
      <c r="GKO57" s="58"/>
      <c r="GKP57" s="58"/>
      <c r="GKQ57" s="58"/>
      <c r="GKR57" s="58"/>
      <c r="GKS57" s="58"/>
      <c r="GKT57" s="58"/>
      <c r="GKU57" s="58"/>
      <c r="GKV57" s="58"/>
      <c r="GKW57" s="58"/>
      <c r="GKX57" s="58"/>
      <c r="GKY57" s="58"/>
      <c r="GKZ57" s="58"/>
      <c r="GLA57" s="58"/>
      <c r="GLB57" s="58"/>
      <c r="GLC57" s="58"/>
      <c r="GLD57" s="58"/>
      <c r="GLE57" s="58"/>
      <c r="GLF57" s="58"/>
      <c r="GLG57" s="58"/>
      <c r="GLH57" s="58"/>
      <c r="GLI57" s="58"/>
      <c r="GLJ57" s="58"/>
      <c r="GLK57" s="58"/>
      <c r="GLL57" s="58"/>
      <c r="GLM57" s="58"/>
      <c r="GLN57" s="58"/>
      <c r="GLO57" s="58"/>
      <c r="GLP57" s="58"/>
      <c r="GLQ57" s="58"/>
      <c r="GLR57" s="58"/>
      <c r="GLS57" s="58"/>
      <c r="GLT57" s="58"/>
      <c r="GLU57" s="58"/>
      <c r="GLV57" s="58"/>
      <c r="GLW57" s="58"/>
      <c r="GLX57" s="58"/>
      <c r="GLY57" s="58"/>
      <c r="GLZ57" s="58"/>
      <c r="GMA57" s="58"/>
      <c r="GMB57" s="58"/>
      <c r="GMC57" s="58"/>
      <c r="GMD57" s="58"/>
      <c r="GME57" s="58"/>
      <c r="GMF57" s="58"/>
      <c r="GMG57" s="58"/>
      <c r="GMH57" s="58"/>
      <c r="GMI57" s="58"/>
      <c r="GMJ57" s="58"/>
      <c r="GMK57" s="58"/>
      <c r="GML57" s="58"/>
      <c r="GMM57" s="58"/>
      <c r="GMN57" s="58"/>
      <c r="GMO57" s="58"/>
      <c r="GMP57" s="58"/>
      <c r="GMQ57" s="58"/>
      <c r="GMR57" s="58"/>
      <c r="GMS57" s="58"/>
      <c r="GMT57" s="58"/>
      <c r="GMU57" s="58"/>
      <c r="GMV57" s="58"/>
      <c r="GMW57" s="58"/>
      <c r="GMX57" s="58"/>
      <c r="GMY57" s="58"/>
      <c r="GMZ57" s="58"/>
      <c r="GNA57" s="58"/>
      <c r="GNB57" s="58"/>
      <c r="GNC57" s="58"/>
      <c r="GND57" s="58"/>
      <c r="GNE57" s="58"/>
      <c r="GNF57" s="58"/>
      <c r="GNG57" s="58"/>
      <c r="GNH57" s="58"/>
      <c r="GNI57" s="58"/>
      <c r="GNJ57" s="58"/>
      <c r="GNK57" s="58"/>
      <c r="GNL57" s="58"/>
      <c r="GNM57" s="58"/>
      <c r="GNN57" s="58"/>
      <c r="GNO57" s="58"/>
      <c r="GNP57" s="58"/>
      <c r="GNQ57" s="58"/>
      <c r="GNR57" s="58"/>
      <c r="GNS57" s="58"/>
      <c r="GNT57" s="58"/>
      <c r="GNU57" s="58"/>
      <c r="GNV57" s="58"/>
      <c r="GNW57" s="58"/>
      <c r="GNX57" s="58"/>
      <c r="GNY57" s="58"/>
      <c r="GNZ57" s="58"/>
      <c r="GOA57" s="58"/>
      <c r="GOB57" s="58"/>
      <c r="GOC57" s="58"/>
      <c r="GOD57" s="58"/>
      <c r="GOE57" s="58"/>
      <c r="GOF57" s="58"/>
      <c r="GOG57" s="58"/>
      <c r="GOH57" s="58"/>
      <c r="GOI57" s="58"/>
      <c r="GOJ57" s="58"/>
      <c r="GOK57" s="58"/>
      <c r="GOL57" s="58"/>
      <c r="GOM57" s="58"/>
      <c r="GON57" s="58"/>
      <c r="GOO57" s="58"/>
      <c r="GOP57" s="58"/>
      <c r="GOQ57" s="58"/>
      <c r="GOR57" s="58"/>
      <c r="GOS57" s="58"/>
      <c r="GOT57" s="58"/>
      <c r="GOU57" s="58"/>
      <c r="GOV57" s="58"/>
      <c r="GOW57" s="58"/>
      <c r="GOX57" s="58"/>
      <c r="GOY57" s="58"/>
      <c r="GOZ57" s="58"/>
      <c r="GPA57" s="58"/>
      <c r="GPB57" s="58"/>
      <c r="GPC57" s="58"/>
      <c r="GPD57" s="58"/>
      <c r="GPE57" s="58"/>
      <c r="GPF57" s="58"/>
      <c r="GPG57" s="58"/>
      <c r="GPH57" s="58"/>
      <c r="GPI57" s="58"/>
      <c r="GPJ57" s="58"/>
      <c r="GPK57" s="58"/>
      <c r="GPL57" s="58"/>
      <c r="GPM57" s="58"/>
      <c r="GPN57" s="58"/>
      <c r="GPO57" s="58"/>
      <c r="GPP57" s="58"/>
      <c r="GPQ57" s="58"/>
      <c r="GPR57" s="58"/>
      <c r="GPS57" s="58"/>
      <c r="GPT57" s="58"/>
      <c r="GPU57" s="58"/>
      <c r="GPV57" s="58"/>
      <c r="GPW57" s="58"/>
      <c r="GPX57" s="58"/>
      <c r="GPY57" s="58"/>
      <c r="GPZ57" s="58"/>
      <c r="GQA57" s="58"/>
      <c r="GQB57" s="58"/>
      <c r="GQC57" s="58"/>
      <c r="GQD57" s="58"/>
      <c r="GQE57" s="58"/>
      <c r="GQF57" s="58"/>
      <c r="GQG57" s="58"/>
      <c r="GQH57" s="58"/>
      <c r="GQI57" s="58"/>
      <c r="GQJ57" s="58"/>
      <c r="GQK57" s="58"/>
      <c r="GQL57" s="58"/>
      <c r="GQM57" s="58"/>
      <c r="GQN57" s="58"/>
      <c r="GQO57" s="58"/>
      <c r="GQP57" s="58"/>
      <c r="GQQ57" s="58"/>
      <c r="GQR57" s="58"/>
      <c r="GQS57" s="58"/>
      <c r="GQT57" s="58"/>
      <c r="GQU57" s="58"/>
      <c r="GQV57" s="58"/>
      <c r="GQW57" s="58"/>
      <c r="GQX57" s="58"/>
      <c r="GQY57" s="58"/>
      <c r="GQZ57" s="58"/>
      <c r="GRA57" s="58"/>
      <c r="GRB57" s="58"/>
      <c r="GRC57" s="58"/>
      <c r="GRD57" s="58"/>
      <c r="GRE57" s="58"/>
      <c r="GRF57" s="58"/>
      <c r="GRG57" s="58"/>
      <c r="GRH57" s="58"/>
      <c r="GRI57" s="58"/>
      <c r="GRJ57" s="58"/>
      <c r="GRK57" s="58"/>
      <c r="GRL57" s="58"/>
      <c r="GRM57" s="58"/>
      <c r="GRN57" s="58"/>
      <c r="GRO57" s="58"/>
      <c r="GRP57" s="58"/>
      <c r="GRQ57" s="58"/>
      <c r="GRR57" s="58"/>
      <c r="GRS57" s="58"/>
      <c r="GRT57" s="58"/>
      <c r="GRU57" s="58"/>
      <c r="GRV57" s="58"/>
      <c r="GRW57" s="58"/>
      <c r="GRX57" s="58"/>
      <c r="GRY57" s="58"/>
      <c r="GRZ57" s="58"/>
      <c r="GSA57" s="58"/>
      <c r="GSB57" s="58"/>
      <c r="GSC57" s="58"/>
      <c r="GSD57" s="58"/>
      <c r="GSE57" s="58"/>
      <c r="GSF57" s="58"/>
      <c r="GSG57" s="58"/>
      <c r="GSH57" s="58"/>
      <c r="GSI57" s="58"/>
      <c r="GSJ57" s="58"/>
      <c r="GSK57" s="58"/>
      <c r="GSL57" s="58"/>
      <c r="GSM57" s="58"/>
      <c r="GSN57" s="58"/>
      <c r="GSO57" s="58"/>
      <c r="GSP57" s="58"/>
      <c r="GSQ57" s="58"/>
      <c r="GSR57" s="58"/>
      <c r="GSS57" s="58"/>
      <c r="GST57" s="58"/>
      <c r="GSU57" s="58"/>
      <c r="GSV57" s="58"/>
      <c r="GSW57" s="58"/>
      <c r="GSX57" s="58"/>
      <c r="GSY57" s="58"/>
      <c r="GSZ57" s="58"/>
      <c r="GTA57" s="58"/>
      <c r="GTB57" s="58"/>
      <c r="GTC57" s="58"/>
      <c r="GTD57" s="58"/>
      <c r="GTE57" s="58"/>
      <c r="GTF57" s="58"/>
      <c r="GTG57" s="58"/>
      <c r="GTH57" s="58"/>
      <c r="GTI57" s="58"/>
      <c r="GTJ57" s="58"/>
      <c r="GTK57" s="58"/>
      <c r="GTL57" s="58"/>
      <c r="GTM57" s="58"/>
      <c r="GTN57" s="58"/>
      <c r="GTO57" s="58"/>
      <c r="GTP57" s="58"/>
      <c r="GTQ57" s="58"/>
      <c r="GTR57" s="58"/>
      <c r="GTS57" s="58"/>
      <c r="GTT57" s="58"/>
      <c r="GTU57" s="58"/>
      <c r="GTV57" s="58"/>
      <c r="GTW57" s="58"/>
      <c r="GTX57" s="58"/>
      <c r="GTY57" s="58"/>
      <c r="GTZ57" s="58"/>
      <c r="GUA57" s="58"/>
      <c r="GUB57" s="58"/>
      <c r="GUC57" s="58"/>
      <c r="GUD57" s="58"/>
      <c r="GUE57" s="58"/>
      <c r="GUF57" s="58"/>
      <c r="GUG57" s="58"/>
      <c r="GUH57" s="58"/>
      <c r="GUI57" s="58"/>
      <c r="GUJ57" s="58"/>
      <c r="GUK57" s="58"/>
      <c r="GUL57" s="58"/>
      <c r="GUM57" s="58"/>
      <c r="GUN57" s="58"/>
      <c r="GUO57" s="58"/>
      <c r="GUP57" s="58"/>
      <c r="GUQ57" s="58"/>
      <c r="GUR57" s="58"/>
      <c r="GUS57" s="58"/>
      <c r="GUT57" s="58"/>
      <c r="GUU57" s="58"/>
      <c r="GUV57" s="58"/>
      <c r="GUW57" s="58"/>
      <c r="GUX57" s="58"/>
      <c r="GUY57" s="58"/>
      <c r="GUZ57" s="58"/>
      <c r="GVA57" s="58"/>
      <c r="GVB57" s="58"/>
      <c r="GVC57" s="58"/>
      <c r="GVD57" s="58"/>
      <c r="GVE57" s="58"/>
      <c r="GVF57" s="58"/>
      <c r="GVG57" s="58"/>
      <c r="GVH57" s="58"/>
      <c r="GVI57" s="58"/>
      <c r="GVJ57" s="58"/>
      <c r="GVK57" s="58"/>
      <c r="GVL57" s="58"/>
      <c r="GVM57" s="58"/>
      <c r="GVN57" s="58"/>
      <c r="GVO57" s="58"/>
      <c r="GVP57" s="58"/>
      <c r="GVQ57" s="58"/>
      <c r="GVR57" s="58"/>
      <c r="GVS57" s="58"/>
      <c r="GVT57" s="58"/>
      <c r="GVU57" s="58"/>
      <c r="GVV57" s="58"/>
      <c r="GVW57" s="58"/>
      <c r="GVX57" s="58"/>
      <c r="GVY57" s="58"/>
      <c r="GVZ57" s="58"/>
      <c r="GWA57" s="58"/>
      <c r="GWB57" s="58"/>
      <c r="GWC57" s="58"/>
      <c r="GWD57" s="58"/>
      <c r="GWE57" s="58"/>
      <c r="GWF57" s="58"/>
      <c r="GWG57" s="58"/>
      <c r="GWH57" s="58"/>
      <c r="GWI57" s="58"/>
      <c r="GWJ57" s="58"/>
      <c r="GWK57" s="58"/>
      <c r="GWL57" s="58"/>
      <c r="GWM57" s="58"/>
      <c r="GWN57" s="58"/>
      <c r="GWO57" s="58"/>
      <c r="GWP57" s="58"/>
      <c r="GWQ57" s="58"/>
      <c r="GWR57" s="58"/>
      <c r="GWS57" s="58"/>
      <c r="GWT57" s="58"/>
      <c r="GWU57" s="58"/>
      <c r="GWV57" s="58"/>
      <c r="GWW57" s="58"/>
      <c r="GWX57" s="58"/>
      <c r="GWY57" s="58"/>
      <c r="GWZ57" s="58"/>
      <c r="GXA57" s="58"/>
      <c r="GXB57" s="58"/>
      <c r="GXC57" s="58"/>
      <c r="GXD57" s="58"/>
      <c r="GXE57" s="58"/>
      <c r="GXF57" s="58"/>
      <c r="GXG57" s="58"/>
      <c r="GXH57" s="58"/>
      <c r="GXI57" s="58"/>
      <c r="GXJ57" s="58"/>
      <c r="GXK57" s="58"/>
      <c r="GXL57" s="58"/>
      <c r="GXM57" s="58"/>
      <c r="GXN57" s="58"/>
      <c r="GXO57" s="58"/>
      <c r="GXP57" s="58"/>
      <c r="GXQ57" s="58"/>
      <c r="GXR57" s="58"/>
      <c r="GXS57" s="58"/>
      <c r="GXT57" s="58"/>
      <c r="GXU57" s="58"/>
      <c r="GXV57" s="58"/>
      <c r="GXW57" s="58"/>
      <c r="GXX57" s="58"/>
      <c r="GXY57" s="58"/>
      <c r="GXZ57" s="58"/>
      <c r="GYA57" s="58"/>
      <c r="GYB57" s="58"/>
      <c r="GYC57" s="58"/>
      <c r="GYD57" s="58"/>
      <c r="GYE57" s="58"/>
      <c r="GYF57" s="58"/>
      <c r="GYG57" s="58"/>
      <c r="GYH57" s="58"/>
      <c r="GYI57" s="58"/>
      <c r="GYJ57" s="58"/>
      <c r="GYK57" s="58"/>
      <c r="GYL57" s="58"/>
      <c r="GYM57" s="58"/>
      <c r="GYN57" s="58"/>
      <c r="GYO57" s="58"/>
      <c r="GYP57" s="58"/>
      <c r="GYQ57" s="58"/>
      <c r="GYR57" s="58"/>
      <c r="GYS57" s="58"/>
      <c r="GYT57" s="58"/>
      <c r="GYU57" s="58"/>
      <c r="GYV57" s="58"/>
      <c r="GYW57" s="58"/>
      <c r="GYX57" s="58"/>
      <c r="GYY57" s="58"/>
      <c r="GYZ57" s="58"/>
      <c r="GZA57" s="58"/>
      <c r="GZB57" s="58"/>
      <c r="GZC57" s="58"/>
      <c r="GZD57" s="58"/>
      <c r="GZE57" s="58"/>
      <c r="GZF57" s="58"/>
      <c r="GZG57" s="58"/>
      <c r="GZH57" s="58"/>
      <c r="GZI57" s="58"/>
      <c r="GZJ57" s="58"/>
      <c r="GZK57" s="58"/>
      <c r="GZL57" s="58"/>
      <c r="GZM57" s="58"/>
      <c r="GZN57" s="58"/>
      <c r="GZO57" s="58"/>
      <c r="GZP57" s="58"/>
      <c r="GZQ57" s="58"/>
      <c r="GZR57" s="58"/>
      <c r="GZS57" s="58"/>
      <c r="GZT57" s="58"/>
      <c r="GZU57" s="58"/>
      <c r="GZV57" s="58"/>
      <c r="GZW57" s="58"/>
      <c r="GZX57" s="58"/>
      <c r="GZY57" s="58"/>
      <c r="GZZ57" s="58"/>
      <c r="HAA57" s="58"/>
      <c r="HAB57" s="58"/>
      <c r="HAC57" s="58"/>
      <c r="HAD57" s="58"/>
      <c r="HAE57" s="58"/>
      <c r="HAF57" s="58"/>
      <c r="HAG57" s="58"/>
      <c r="HAH57" s="58"/>
      <c r="HAI57" s="58"/>
      <c r="HAJ57" s="58"/>
      <c r="HAK57" s="58"/>
      <c r="HAL57" s="58"/>
      <c r="HAM57" s="58"/>
      <c r="HAN57" s="58"/>
      <c r="HAO57" s="58"/>
      <c r="HAP57" s="58"/>
      <c r="HAQ57" s="58"/>
      <c r="HAR57" s="58"/>
      <c r="HAS57" s="58"/>
      <c r="HAT57" s="58"/>
      <c r="HAU57" s="58"/>
      <c r="HAV57" s="58"/>
      <c r="HAW57" s="58"/>
      <c r="HAX57" s="58"/>
      <c r="HAY57" s="58"/>
      <c r="HAZ57" s="58"/>
      <c r="HBA57" s="58"/>
      <c r="HBB57" s="58"/>
      <c r="HBC57" s="58"/>
      <c r="HBD57" s="58"/>
      <c r="HBE57" s="58"/>
      <c r="HBF57" s="58"/>
      <c r="HBG57" s="58"/>
      <c r="HBH57" s="58"/>
      <c r="HBI57" s="58"/>
      <c r="HBJ57" s="58"/>
      <c r="HBK57" s="58"/>
      <c r="HBL57" s="58"/>
      <c r="HBM57" s="58"/>
      <c r="HBN57" s="58"/>
      <c r="HBO57" s="58"/>
      <c r="HBP57" s="58"/>
      <c r="HBQ57" s="58"/>
      <c r="HBR57" s="58"/>
      <c r="HBS57" s="58"/>
      <c r="HBT57" s="58"/>
      <c r="HBU57" s="58"/>
      <c r="HBV57" s="58"/>
      <c r="HBW57" s="58"/>
      <c r="HBX57" s="58"/>
      <c r="HBY57" s="58"/>
      <c r="HBZ57" s="58"/>
      <c r="HCA57" s="58"/>
      <c r="HCB57" s="58"/>
      <c r="HCC57" s="58"/>
      <c r="HCD57" s="58"/>
      <c r="HCE57" s="58"/>
      <c r="HCF57" s="58"/>
      <c r="HCG57" s="58"/>
      <c r="HCH57" s="58"/>
      <c r="HCI57" s="58"/>
      <c r="HCJ57" s="58"/>
      <c r="HCK57" s="58"/>
      <c r="HCL57" s="58"/>
      <c r="HCM57" s="58"/>
      <c r="HCN57" s="58"/>
      <c r="HCO57" s="58"/>
      <c r="HCP57" s="58"/>
      <c r="HCQ57" s="58"/>
      <c r="HCR57" s="58"/>
      <c r="HCS57" s="58"/>
      <c r="HCT57" s="58"/>
      <c r="HCU57" s="58"/>
      <c r="HCV57" s="58"/>
      <c r="HCW57" s="58"/>
      <c r="HCX57" s="58"/>
      <c r="HCY57" s="58"/>
      <c r="HCZ57" s="58"/>
      <c r="HDA57" s="58"/>
      <c r="HDB57" s="58"/>
      <c r="HDC57" s="58"/>
      <c r="HDD57" s="58"/>
      <c r="HDE57" s="58"/>
      <c r="HDF57" s="58"/>
      <c r="HDG57" s="58"/>
      <c r="HDH57" s="58"/>
      <c r="HDI57" s="58"/>
      <c r="HDJ57" s="58"/>
      <c r="HDK57" s="58"/>
      <c r="HDL57" s="58"/>
      <c r="HDM57" s="58"/>
      <c r="HDN57" s="58"/>
      <c r="HDO57" s="58"/>
      <c r="HDP57" s="58"/>
      <c r="HDQ57" s="58"/>
      <c r="HDR57" s="58"/>
      <c r="HDS57" s="58"/>
      <c r="HDT57" s="58"/>
      <c r="HDU57" s="58"/>
      <c r="HDV57" s="58"/>
      <c r="HDW57" s="58"/>
      <c r="HDX57" s="58"/>
      <c r="HDY57" s="58"/>
      <c r="HDZ57" s="58"/>
      <c r="HEA57" s="58"/>
      <c r="HEB57" s="58"/>
      <c r="HEC57" s="58"/>
      <c r="HED57" s="58"/>
      <c r="HEE57" s="58"/>
      <c r="HEF57" s="58"/>
      <c r="HEG57" s="58"/>
      <c r="HEH57" s="58"/>
      <c r="HEI57" s="58"/>
      <c r="HEJ57" s="58"/>
      <c r="HEK57" s="58"/>
      <c r="HEL57" s="58"/>
      <c r="HEM57" s="58"/>
      <c r="HEN57" s="58"/>
      <c r="HEO57" s="58"/>
      <c r="HEP57" s="58"/>
      <c r="HEQ57" s="58"/>
      <c r="HER57" s="58"/>
      <c r="HES57" s="58"/>
      <c r="HET57" s="58"/>
      <c r="HEU57" s="58"/>
      <c r="HEV57" s="58"/>
      <c r="HEW57" s="58"/>
      <c r="HEX57" s="58"/>
      <c r="HEY57" s="58"/>
      <c r="HEZ57" s="58"/>
      <c r="HFA57" s="58"/>
      <c r="HFB57" s="58"/>
      <c r="HFC57" s="58"/>
      <c r="HFD57" s="58"/>
      <c r="HFE57" s="58"/>
      <c r="HFF57" s="58"/>
      <c r="HFG57" s="58"/>
      <c r="HFH57" s="58"/>
      <c r="HFI57" s="58"/>
      <c r="HFJ57" s="58"/>
      <c r="HFK57" s="58"/>
      <c r="HFL57" s="58"/>
      <c r="HFM57" s="58"/>
      <c r="HFN57" s="58"/>
      <c r="HFO57" s="58"/>
      <c r="HFP57" s="58"/>
      <c r="HFQ57" s="58"/>
      <c r="HFR57" s="58"/>
      <c r="HFS57" s="58"/>
      <c r="HFT57" s="58"/>
      <c r="HFU57" s="58"/>
      <c r="HFV57" s="58"/>
      <c r="HFW57" s="58"/>
      <c r="HFX57" s="58"/>
      <c r="HFY57" s="58"/>
      <c r="HFZ57" s="58"/>
      <c r="HGA57" s="58"/>
      <c r="HGB57" s="58"/>
      <c r="HGC57" s="58"/>
      <c r="HGD57" s="58"/>
      <c r="HGE57" s="58"/>
      <c r="HGF57" s="58"/>
      <c r="HGG57" s="58"/>
      <c r="HGH57" s="58"/>
      <c r="HGI57" s="58"/>
      <c r="HGJ57" s="58"/>
      <c r="HGK57" s="58"/>
      <c r="HGL57" s="58"/>
      <c r="HGM57" s="58"/>
      <c r="HGN57" s="58"/>
      <c r="HGO57" s="58"/>
      <c r="HGP57" s="58"/>
      <c r="HGQ57" s="58"/>
      <c r="HGR57" s="58"/>
      <c r="HGS57" s="58"/>
      <c r="HGT57" s="58"/>
      <c r="HGU57" s="58"/>
      <c r="HGV57" s="58"/>
      <c r="HGW57" s="58"/>
      <c r="HGX57" s="58"/>
      <c r="HGY57" s="58"/>
      <c r="HGZ57" s="58"/>
      <c r="HHA57" s="58"/>
      <c r="HHB57" s="58"/>
      <c r="HHC57" s="58"/>
      <c r="HHD57" s="58"/>
      <c r="HHE57" s="58"/>
      <c r="HHF57" s="58"/>
      <c r="HHG57" s="58"/>
      <c r="HHH57" s="58"/>
      <c r="HHI57" s="58"/>
      <c r="HHJ57" s="58"/>
      <c r="HHK57" s="58"/>
      <c r="HHL57" s="58"/>
      <c r="HHM57" s="58"/>
      <c r="HHN57" s="58"/>
      <c r="HHO57" s="58"/>
      <c r="HHP57" s="58"/>
      <c r="HHQ57" s="58"/>
      <c r="HHR57" s="58"/>
      <c r="HHS57" s="58"/>
      <c r="HHT57" s="58"/>
      <c r="HHU57" s="58"/>
      <c r="HHV57" s="58"/>
      <c r="HHW57" s="58"/>
      <c r="HHX57" s="58"/>
      <c r="HHY57" s="58"/>
      <c r="HHZ57" s="58"/>
      <c r="HIA57" s="58"/>
      <c r="HIB57" s="58"/>
      <c r="HIC57" s="58"/>
      <c r="HID57" s="58"/>
      <c r="HIE57" s="58"/>
      <c r="HIF57" s="58"/>
      <c r="HIG57" s="58"/>
      <c r="HIH57" s="58"/>
      <c r="HII57" s="58"/>
      <c r="HIJ57" s="58"/>
      <c r="HIK57" s="58"/>
      <c r="HIL57" s="58"/>
      <c r="HIM57" s="58"/>
      <c r="HIN57" s="58"/>
      <c r="HIO57" s="58"/>
      <c r="HIP57" s="58"/>
      <c r="HIQ57" s="58"/>
      <c r="HIR57" s="58"/>
      <c r="HIS57" s="58"/>
      <c r="HIT57" s="58"/>
      <c r="HIU57" s="58"/>
      <c r="HIV57" s="58"/>
      <c r="HIW57" s="58"/>
      <c r="HIX57" s="58"/>
      <c r="HIY57" s="58"/>
      <c r="HIZ57" s="58"/>
      <c r="HJA57" s="58"/>
      <c r="HJB57" s="58"/>
      <c r="HJC57" s="58"/>
      <c r="HJD57" s="58"/>
      <c r="HJE57" s="58"/>
      <c r="HJF57" s="58"/>
      <c r="HJG57" s="58"/>
      <c r="HJH57" s="58"/>
      <c r="HJI57" s="58"/>
      <c r="HJJ57" s="58"/>
      <c r="HJK57" s="58"/>
      <c r="HJL57" s="58"/>
      <c r="HJM57" s="58"/>
      <c r="HJN57" s="58"/>
      <c r="HJO57" s="58"/>
      <c r="HJP57" s="58"/>
      <c r="HJQ57" s="58"/>
      <c r="HJR57" s="58"/>
      <c r="HJS57" s="58"/>
      <c r="HJT57" s="58"/>
      <c r="HJU57" s="58"/>
      <c r="HJV57" s="58"/>
      <c r="HJW57" s="58"/>
      <c r="HJX57" s="58"/>
      <c r="HJY57" s="58"/>
      <c r="HJZ57" s="58"/>
      <c r="HKA57" s="58"/>
      <c r="HKB57" s="58"/>
      <c r="HKC57" s="58"/>
      <c r="HKD57" s="58"/>
      <c r="HKE57" s="58"/>
      <c r="HKF57" s="58"/>
      <c r="HKG57" s="58"/>
      <c r="HKH57" s="58"/>
      <c r="HKI57" s="58"/>
      <c r="HKJ57" s="58"/>
      <c r="HKK57" s="58"/>
      <c r="HKL57" s="58"/>
      <c r="HKM57" s="58"/>
      <c r="HKN57" s="58"/>
      <c r="HKO57" s="58"/>
      <c r="HKP57" s="58"/>
      <c r="HKQ57" s="58"/>
      <c r="HKR57" s="58"/>
      <c r="HKS57" s="58"/>
      <c r="HKT57" s="58"/>
      <c r="HKU57" s="58"/>
      <c r="HKV57" s="58"/>
      <c r="HKW57" s="58"/>
      <c r="HKX57" s="58"/>
      <c r="HKY57" s="58"/>
      <c r="HKZ57" s="58"/>
      <c r="HLA57" s="58"/>
      <c r="HLB57" s="58"/>
      <c r="HLC57" s="58"/>
      <c r="HLD57" s="58"/>
      <c r="HLE57" s="58"/>
      <c r="HLF57" s="58"/>
      <c r="HLG57" s="58"/>
      <c r="HLH57" s="58"/>
      <c r="HLI57" s="58"/>
      <c r="HLJ57" s="58"/>
      <c r="HLK57" s="58"/>
      <c r="HLL57" s="58"/>
      <c r="HLM57" s="58"/>
      <c r="HLN57" s="58"/>
      <c r="HLO57" s="58"/>
      <c r="HLP57" s="58"/>
      <c r="HLQ57" s="58"/>
      <c r="HLR57" s="58"/>
      <c r="HLS57" s="58"/>
      <c r="HLT57" s="58"/>
      <c r="HLU57" s="58"/>
      <c r="HLV57" s="58"/>
      <c r="HLW57" s="58"/>
      <c r="HLX57" s="58"/>
      <c r="HLY57" s="58"/>
      <c r="HLZ57" s="58"/>
      <c r="HMA57" s="58"/>
      <c r="HMB57" s="58"/>
      <c r="HMC57" s="58"/>
      <c r="HMD57" s="58"/>
      <c r="HME57" s="58"/>
      <c r="HMF57" s="58"/>
      <c r="HMG57" s="58"/>
      <c r="HMH57" s="58"/>
      <c r="HMI57" s="58"/>
      <c r="HMJ57" s="58"/>
      <c r="HMK57" s="58"/>
      <c r="HML57" s="58"/>
      <c r="HMM57" s="58"/>
      <c r="HMN57" s="58"/>
      <c r="HMO57" s="58"/>
      <c r="HMP57" s="58"/>
      <c r="HMQ57" s="58"/>
      <c r="HMR57" s="58"/>
      <c r="HMS57" s="58"/>
      <c r="HMT57" s="58"/>
      <c r="HMU57" s="58"/>
      <c r="HMV57" s="58"/>
      <c r="HMW57" s="58"/>
      <c r="HMX57" s="58"/>
      <c r="HMY57" s="58"/>
      <c r="HMZ57" s="58"/>
      <c r="HNA57" s="58"/>
      <c r="HNB57" s="58"/>
      <c r="HNC57" s="58"/>
      <c r="HND57" s="58"/>
      <c r="HNE57" s="58"/>
      <c r="HNF57" s="58"/>
      <c r="HNG57" s="58"/>
      <c r="HNH57" s="58"/>
      <c r="HNI57" s="58"/>
      <c r="HNJ57" s="58"/>
      <c r="HNK57" s="58"/>
      <c r="HNL57" s="58"/>
      <c r="HNM57" s="58"/>
      <c r="HNN57" s="58"/>
      <c r="HNO57" s="58"/>
      <c r="HNP57" s="58"/>
      <c r="HNQ57" s="58"/>
      <c r="HNR57" s="58"/>
      <c r="HNS57" s="58"/>
      <c r="HNT57" s="58"/>
      <c r="HNU57" s="58"/>
      <c r="HNV57" s="58"/>
      <c r="HNW57" s="58"/>
      <c r="HNX57" s="58"/>
      <c r="HNY57" s="58"/>
      <c r="HNZ57" s="58"/>
      <c r="HOA57" s="58"/>
      <c r="HOB57" s="58"/>
      <c r="HOC57" s="58"/>
      <c r="HOD57" s="58"/>
      <c r="HOE57" s="58"/>
      <c r="HOF57" s="58"/>
      <c r="HOG57" s="58"/>
      <c r="HOH57" s="58"/>
      <c r="HOI57" s="58"/>
      <c r="HOJ57" s="58"/>
      <c r="HOK57" s="58"/>
      <c r="HOL57" s="58"/>
      <c r="HOM57" s="58"/>
      <c r="HON57" s="58"/>
      <c r="HOO57" s="58"/>
      <c r="HOP57" s="58"/>
      <c r="HOQ57" s="58"/>
      <c r="HOR57" s="58"/>
      <c r="HOS57" s="58"/>
      <c r="HOT57" s="58"/>
      <c r="HOU57" s="58"/>
      <c r="HOV57" s="58"/>
      <c r="HOW57" s="58"/>
      <c r="HOX57" s="58"/>
      <c r="HOY57" s="58"/>
      <c r="HOZ57" s="58"/>
      <c r="HPA57" s="58"/>
      <c r="HPB57" s="58"/>
      <c r="HPC57" s="58"/>
      <c r="HPD57" s="58"/>
      <c r="HPE57" s="58"/>
      <c r="HPF57" s="58"/>
      <c r="HPG57" s="58"/>
      <c r="HPH57" s="58"/>
      <c r="HPI57" s="58"/>
      <c r="HPJ57" s="58"/>
      <c r="HPK57" s="58"/>
      <c r="HPL57" s="58"/>
      <c r="HPM57" s="58"/>
      <c r="HPN57" s="58"/>
      <c r="HPO57" s="58"/>
      <c r="HPP57" s="58"/>
      <c r="HPQ57" s="58"/>
      <c r="HPR57" s="58"/>
      <c r="HPS57" s="58"/>
      <c r="HPT57" s="58"/>
      <c r="HPU57" s="58"/>
      <c r="HPV57" s="58"/>
      <c r="HPW57" s="58"/>
      <c r="HPX57" s="58"/>
      <c r="HPY57" s="58"/>
      <c r="HPZ57" s="58"/>
      <c r="HQA57" s="58"/>
      <c r="HQB57" s="58"/>
      <c r="HQC57" s="58"/>
      <c r="HQD57" s="58"/>
      <c r="HQE57" s="58"/>
      <c r="HQF57" s="58"/>
      <c r="HQG57" s="58"/>
      <c r="HQH57" s="58"/>
      <c r="HQI57" s="58"/>
      <c r="HQJ57" s="58"/>
      <c r="HQK57" s="58"/>
      <c r="HQL57" s="58"/>
      <c r="HQM57" s="58"/>
      <c r="HQN57" s="58"/>
      <c r="HQO57" s="58"/>
      <c r="HQP57" s="58"/>
      <c r="HQQ57" s="58"/>
      <c r="HQR57" s="58"/>
      <c r="HQS57" s="58"/>
      <c r="HQT57" s="58"/>
      <c r="HQU57" s="58"/>
      <c r="HQV57" s="58"/>
      <c r="HQW57" s="58"/>
      <c r="HQX57" s="58"/>
      <c r="HQY57" s="58"/>
      <c r="HQZ57" s="58"/>
      <c r="HRA57" s="58"/>
      <c r="HRB57" s="58"/>
      <c r="HRC57" s="58"/>
      <c r="HRD57" s="58"/>
      <c r="HRE57" s="58"/>
      <c r="HRF57" s="58"/>
      <c r="HRG57" s="58"/>
      <c r="HRH57" s="58"/>
      <c r="HRI57" s="58"/>
      <c r="HRJ57" s="58"/>
      <c r="HRK57" s="58"/>
      <c r="HRL57" s="58"/>
      <c r="HRM57" s="58"/>
      <c r="HRN57" s="58"/>
      <c r="HRO57" s="58"/>
      <c r="HRP57" s="58"/>
      <c r="HRQ57" s="58"/>
      <c r="HRR57" s="58"/>
      <c r="HRS57" s="58"/>
      <c r="HRT57" s="58"/>
      <c r="HRU57" s="58"/>
      <c r="HRV57" s="58"/>
      <c r="HRW57" s="58"/>
      <c r="HRX57" s="58"/>
      <c r="HRY57" s="58"/>
      <c r="HRZ57" s="58"/>
      <c r="HSA57" s="58"/>
      <c r="HSB57" s="58"/>
      <c r="HSC57" s="58"/>
      <c r="HSD57" s="58"/>
      <c r="HSE57" s="58"/>
      <c r="HSF57" s="58"/>
      <c r="HSG57" s="58"/>
      <c r="HSH57" s="58"/>
      <c r="HSI57" s="58"/>
      <c r="HSJ57" s="58"/>
      <c r="HSK57" s="58"/>
      <c r="HSL57" s="58"/>
      <c r="HSM57" s="58"/>
      <c r="HSN57" s="58"/>
      <c r="HSO57" s="58"/>
      <c r="HSP57" s="58"/>
      <c r="HSQ57" s="58"/>
      <c r="HSR57" s="58"/>
      <c r="HSS57" s="58"/>
      <c r="HST57" s="58"/>
      <c r="HSU57" s="58"/>
      <c r="HSV57" s="58"/>
      <c r="HSW57" s="58"/>
      <c r="HSX57" s="58"/>
      <c r="HSY57" s="58"/>
      <c r="HSZ57" s="58"/>
      <c r="HTA57" s="58"/>
      <c r="HTB57" s="58"/>
      <c r="HTC57" s="58"/>
      <c r="HTD57" s="58"/>
      <c r="HTE57" s="58"/>
      <c r="HTF57" s="58"/>
      <c r="HTG57" s="58"/>
      <c r="HTH57" s="58"/>
      <c r="HTI57" s="58"/>
      <c r="HTJ57" s="58"/>
      <c r="HTK57" s="58"/>
      <c r="HTL57" s="58"/>
      <c r="HTM57" s="58"/>
      <c r="HTN57" s="58"/>
      <c r="HTO57" s="58"/>
      <c r="HTP57" s="58"/>
      <c r="HTQ57" s="58"/>
      <c r="HTR57" s="58"/>
      <c r="HTS57" s="58"/>
      <c r="HTT57" s="58"/>
      <c r="HTU57" s="58"/>
      <c r="HTV57" s="58"/>
      <c r="HTW57" s="58"/>
      <c r="HTX57" s="58"/>
      <c r="HTY57" s="58"/>
      <c r="HTZ57" s="58"/>
      <c r="HUA57" s="58"/>
      <c r="HUB57" s="58"/>
      <c r="HUC57" s="58"/>
      <c r="HUD57" s="58"/>
      <c r="HUE57" s="58"/>
      <c r="HUF57" s="58"/>
      <c r="HUG57" s="58"/>
      <c r="HUH57" s="58"/>
      <c r="HUI57" s="58"/>
      <c r="HUJ57" s="58"/>
      <c r="HUK57" s="58"/>
      <c r="HUL57" s="58"/>
      <c r="HUM57" s="58"/>
      <c r="HUN57" s="58"/>
      <c r="HUO57" s="58"/>
      <c r="HUP57" s="58"/>
      <c r="HUQ57" s="58"/>
      <c r="HUR57" s="58"/>
      <c r="HUS57" s="58"/>
      <c r="HUT57" s="58"/>
      <c r="HUU57" s="58"/>
      <c r="HUV57" s="58"/>
      <c r="HUW57" s="58"/>
      <c r="HUX57" s="58"/>
      <c r="HUY57" s="58"/>
      <c r="HUZ57" s="58"/>
      <c r="HVA57" s="58"/>
      <c r="HVB57" s="58"/>
      <c r="HVC57" s="58"/>
      <c r="HVD57" s="58"/>
      <c r="HVE57" s="58"/>
      <c r="HVF57" s="58"/>
      <c r="HVG57" s="58"/>
      <c r="HVH57" s="58"/>
      <c r="HVI57" s="58"/>
      <c r="HVJ57" s="58"/>
      <c r="HVK57" s="58"/>
      <c r="HVL57" s="58"/>
      <c r="HVM57" s="58"/>
      <c r="HVN57" s="58"/>
      <c r="HVO57" s="58"/>
      <c r="HVP57" s="58"/>
      <c r="HVQ57" s="58"/>
      <c r="HVR57" s="58"/>
      <c r="HVS57" s="58"/>
      <c r="HVT57" s="58"/>
      <c r="HVU57" s="58"/>
      <c r="HVV57" s="58"/>
      <c r="HVW57" s="58"/>
      <c r="HVX57" s="58"/>
      <c r="HVY57" s="58"/>
      <c r="HVZ57" s="58"/>
      <c r="HWA57" s="58"/>
      <c r="HWB57" s="58"/>
      <c r="HWC57" s="58"/>
      <c r="HWD57" s="58"/>
      <c r="HWE57" s="58"/>
      <c r="HWF57" s="58"/>
      <c r="HWG57" s="58"/>
      <c r="HWH57" s="58"/>
      <c r="HWI57" s="58"/>
      <c r="HWJ57" s="58"/>
      <c r="HWK57" s="58"/>
      <c r="HWL57" s="58"/>
      <c r="HWM57" s="58"/>
      <c r="HWN57" s="58"/>
      <c r="HWO57" s="58"/>
      <c r="HWP57" s="58"/>
      <c r="HWQ57" s="58"/>
      <c r="HWR57" s="58"/>
      <c r="HWS57" s="58"/>
      <c r="HWT57" s="58"/>
      <c r="HWU57" s="58"/>
      <c r="HWV57" s="58"/>
      <c r="HWW57" s="58"/>
      <c r="HWX57" s="58"/>
      <c r="HWY57" s="58"/>
      <c r="HWZ57" s="58"/>
      <c r="HXA57" s="58"/>
      <c r="HXB57" s="58"/>
      <c r="HXC57" s="58"/>
      <c r="HXD57" s="58"/>
      <c r="HXE57" s="58"/>
      <c r="HXF57" s="58"/>
      <c r="HXG57" s="58"/>
      <c r="HXH57" s="58"/>
      <c r="HXI57" s="58"/>
      <c r="HXJ57" s="58"/>
      <c r="HXK57" s="58"/>
      <c r="HXL57" s="58"/>
      <c r="HXM57" s="58"/>
      <c r="HXN57" s="58"/>
      <c r="HXO57" s="58"/>
      <c r="HXP57" s="58"/>
      <c r="HXQ57" s="58"/>
      <c r="HXR57" s="58"/>
      <c r="HXS57" s="58"/>
      <c r="HXT57" s="58"/>
      <c r="HXU57" s="58"/>
      <c r="HXV57" s="58"/>
      <c r="HXW57" s="58"/>
      <c r="HXX57" s="58"/>
      <c r="HXY57" s="58"/>
      <c r="HXZ57" s="58"/>
      <c r="HYA57" s="58"/>
      <c r="HYB57" s="58"/>
      <c r="HYC57" s="58"/>
      <c r="HYD57" s="58"/>
      <c r="HYE57" s="58"/>
      <c r="HYF57" s="58"/>
      <c r="HYG57" s="58"/>
      <c r="HYH57" s="58"/>
      <c r="HYI57" s="58"/>
      <c r="HYJ57" s="58"/>
      <c r="HYK57" s="58"/>
      <c r="HYL57" s="58"/>
      <c r="HYM57" s="58"/>
      <c r="HYN57" s="58"/>
      <c r="HYO57" s="58"/>
      <c r="HYP57" s="58"/>
      <c r="HYQ57" s="58"/>
      <c r="HYR57" s="58"/>
      <c r="HYS57" s="58"/>
      <c r="HYT57" s="58"/>
      <c r="HYU57" s="58"/>
      <c r="HYV57" s="58"/>
      <c r="HYW57" s="58"/>
      <c r="HYX57" s="58"/>
      <c r="HYY57" s="58"/>
      <c r="HYZ57" s="58"/>
      <c r="HZA57" s="58"/>
      <c r="HZB57" s="58"/>
      <c r="HZC57" s="58"/>
      <c r="HZD57" s="58"/>
      <c r="HZE57" s="58"/>
      <c r="HZF57" s="58"/>
      <c r="HZG57" s="58"/>
      <c r="HZH57" s="58"/>
      <c r="HZI57" s="58"/>
      <c r="HZJ57" s="58"/>
      <c r="HZK57" s="58"/>
      <c r="HZL57" s="58"/>
      <c r="HZM57" s="58"/>
      <c r="HZN57" s="58"/>
      <c r="HZO57" s="58"/>
      <c r="HZP57" s="58"/>
      <c r="HZQ57" s="58"/>
      <c r="HZR57" s="58"/>
      <c r="HZS57" s="58"/>
      <c r="HZT57" s="58"/>
      <c r="HZU57" s="58"/>
      <c r="HZV57" s="58"/>
      <c r="HZW57" s="58"/>
      <c r="HZX57" s="58"/>
      <c r="HZY57" s="58"/>
      <c r="HZZ57" s="58"/>
      <c r="IAA57" s="58"/>
      <c r="IAB57" s="58"/>
      <c r="IAC57" s="58"/>
      <c r="IAD57" s="58"/>
      <c r="IAE57" s="58"/>
      <c r="IAF57" s="58"/>
      <c r="IAG57" s="58"/>
      <c r="IAH57" s="58"/>
      <c r="IAI57" s="58"/>
      <c r="IAJ57" s="58"/>
      <c r="IAK57" s="58"/>
      <c r="IAL57" s="58"/>
      <c r="IAM57" s="58"/>
      <c r="IAN57" s="58"/>
      <c r="IAO57" s="58"/>
      <c r="IAP57" s="58"/>
      <c r="IAQ57" s="58"/>
      <c r="IAR57" s="58"/>
      <c r="IAS57" s="58"/>
      <c r="IAT57" s="58"/>
      <c r="IAU57" s="58"/>
      <c r="IAV57" s="58"/>
      <c r="IAW57" s="58"/>
      <c r="IAX57" s="58"/>
      <c r="IAY57" s="58"/>
      <c r="IAZ57" s="58"/>
      <c r="IBA57" s="58"/>
      <c r="IBB57" s="58"/>
      <c r="IBC57" s="58"/>
      <c r="IBD57" s="58"/>
      <c r="IBE57" s="58"/>
      <c r="IBF57" s="58"/>
      <c r="IBG57" s="58"/>
      <c r="IBH57" s="58"/>
      <c r="IBI57" s="58"/>
      <c r="IBJ57" s="58"/>
      <c r="IBK57" s="58"/>
      <c r="IBL57" s="58"/>
      <c r="IBM57" s="58"/>
      <c r="IBN57" s="58"/>
      <c r="IBO57" s="58"/>
      <c r="IBP57" s="58"/>
      <c r="IBQ57" s="58"/>
      <c r="IBR57" s="58"/>
      <c r="IBS57" s="58"/>
      <c r="IBT57" s="58"/>
      <c r="IBU57" s="58"/>
      <c r="IBV57" s="58"/>
      <c r="IBW57" s="58"/>
      <c r="IBX57" s="58"/>
      <c r="IBY57" s="58"/>
      <c r="IBZ57" s="58"/>
      <c r="ICA57" s="58"/>
      <c r="ICB57" s="58"/>
      <c r="ICC57" s="58"/>
      <c r="ICD57" s="58"/>
      <c r="ICE57" s="58"/>
      <c r="ICF57" s="58"/>
      <c r="ICG57" s="58"/>
      <c r="ICH57" s="58"/>
      <c r="ICI57" s="58"/>
      <c r="ICJ57" s="58"/>
      <c r="ICK57" s="58"/>
      <c r="ICL57" s="58"/>
      <c r="ICM57" s="58"/>
      <c r="ICN57" s="58"/>
      <c r="ICO57" s="58"/>
      <c r="ICP57" s="58"/>
      <c r="ICQ57" s="58"/>
      <c r="ICR57" s="58"/>
      <c r="ICS57" s="58"/>
      <c r="ICT57" s="58"/>
      <c r="ICU57" s="58"/>
      <c r="ICV57" s="58"/>
      <c r="ICW57" s="58"/>
      <c r="ICX57" s="58"/>
      <c r="ICY57" s="58"/>
      <c r="ICZ57" s="58"/>
      <c r="IDA57" s="58"/>
      <c r="IDB57" s="58"/>
      <c r="IDC57" s="58"/>
      <c r="IDD57" s="58"/>
      <c r="IDE57" s="58"/>
      <c r="IDF57" s="58"/>
      <c r="IDG57" s="58"/>
      <c r="IDH57" s="58"/>
      <c r="IDI57" s="58"/>
      <c r="IDJ57" s="58"/>
      <c r="IDK57" s="58"/>
      <c r="IDL57" s="58"/>
      <c r="IDM57" s="58"/>
      <c r="IDN57" s="58"/>
      <c r="IDO57" s="58"/>
      <c r="IDP57" s="58"/>
      <c r="IDQ57" s="58"/>
      <c r="IDR57" s="58"/>
      <c r="IDS57" s="58"/>
      <c r="IDT57" s="58"/>
      <c r="IDU57" s="58"/>
      <c r="IDV57" s="58"/>
      <c r="IDW57" s="58"/>
      <c r="IDX57" s="58"/>
      <c r="IDY57" s="58"/>
      <c r="IDZ57" s="58"/>
      <c r="IEA57" s="58"/>
      <c r="IEB57" s="58"/>
      <c r="IEC57" s="58"/>
      <c r="IED57" s="58"/>
      <c r="IEE57" s="58"/>
      <c r="IEF57" s="58"/>
      <c r="IEG57" s="58"/>
      <c r="IEH57" s="58"/>
      <c r="IEI57" s="58"/>
      <c r="IEJ57" s="58"/>
      <c r="IEK57" s="58"/>
      <c r="IEL57" s="58"/>
      <c r="IEM57" s="58"/>
      <c r="IEN57" s="58"/>
      <c r="IEO57" s="58"/>
      <c r="IEP57" s="58"/>
      <c r="IEQ57" s="58"/>
      <c r="IER57" s="58"/>
      <c r="IES57" s="58"/>
      <c r="IET57" s="58"/>
      <c r="IEU57" s="58"/>
      <c r="IEV57" s="58"/>
      <c r="IEW57" s="58"/>
      <c r="IEX57" s="58"/>
      <c r="IEY57" s="58"/>
      <c r="IEZ57" s="58"/>
      <c r="IFA57" s="58"/>
      <c r="IFB57" s="58"/>
      <c r="IFC57" s="58"/>
      <c r="IFD57" s="58"/>
      <c r="IFE57" s="58"/>
      <c r="IFF57" s="58"/>
      <c r="IFG57" s="58"/>
      <c r="IFH57" s="58"/>
      <c r="IFI57" s="58"/>
      <c r="IFJ57" s="58"/>
      <c r="IFK57" s="58"/>
      <c r="IFL57" s="58"/>
      <c r="IFM57" s="58"/>
      <c r="IFN57" s="58"/>
      <c r="IFO57" s="58"/>
      <c r="IFP57" s="58"/>
      <c r="IFQ57" s="58"/>
      <c r="IFR57" s="58"/>
      <c r="IFS57" s="58"/>
      <c r="IFT57" s="58"/>
      <c r="IFU57" s="58"/>
      <c r="IFV57" s="58"/>
      <c r="IFW57" s="58"/>
      <c r="IFX57" s="58"/>
      <c r="IFY57" s="58"/>
      <c r="IFZ57" s="58"/>
      <c r="IGA57" s="58"/>
      <c r="IGB57" s="58"/>
      <c r="IGC57" s="58"/>
      <c r="IGD57" s="58"/>
      <c r="IGE57" s="58"/>
      <c r="IGF57" s="58"/>
      <c r="IGG57" s="58"/>
      <c r="IGH57" s="58"/>
      <c r="IGI57" s="58"/>
      <c r="IGJ57" s="58"/>
      <c r="IGK57" s="58"/>
      <c r="IGL57" s="58"/>
      <c r="IGM57" s="58"/>
      <c r="IGN57" s="58"/>
      <c r="IGO57" s="58"/>
      <c r="IGP57" s="58"/>
      <c r="IGQ57" s="58"/>
      <c r="IGR57" s="58"/>
      <c r="IGS57" s="58"/>
      <c r="IGT57" s="58"/>
      <c r="IGU57" s="58"/>
      <c r="IGV57" s="58"/>
      <c r="IGW57" s="58"/>
      <c r="IGX57" s="58"/>
      <c r="IGY57" s="58"/>
      <c r="IGZ57" s="58"/>
      <c r="IHA57" s="58"/>
      <c r="IHB57" s="58"/>
      <c r="IHC57" s="58"/>
      <c r="IHD57" s="58"/>
      <c r="IHE57" s="58"/>
      <c r="IHF57" s="58"/>
      <c r="IHG57" s="58"/>
      <c r="IHH57" s="58"/>
      <c r="IHI57" s="58"/>
      <c r="IHJ57" s="58"/>
      <c r="IHK57" s="58"/>
      <c r="IHL57" s="58"/>
      <c r="IHM57" s="58"/>
      <c r="IHN57" s="58"/>
      <c r="IHO57" s="58"/>
      <c r="IHP57" s="58"/>
      <c r="IHQ57" s="58"/>
      <c r="IHR57" s="58"/>
      <c r="IHS57" s="58"/>
      <c r="IHT57" s="58"/>
      <c r="IHU57" s="58"/>
      <c r="IHV57" s="58"/>
      <c r="IHW57" s="58"/>
      <c r="IHX57" s="58"/>
      <c r="IHY57" s="58"/>
      <c r="IHZ57" s="58"/>
      <c r="IIA57" s="58"/>
      <c r="IIB57" s="58"/>
      <c r="IIC57" s="58"/>
      <c r="IID57" s="58"/>
      <c r="IIE57" s="58"/>
      <c r="IIF57" s="58"/>
      <c r="IIG57" s="58"/>
      <c r="IIH57" s="58"/>
      <c r="III57" s="58"/>
      <c r="IIJ57" s="58"/>
      <c r="IIK57" s="58"/>
      <c r="IIL57" s="58"/>
      <c r="IIM57" s="58"/>
      <c r="IIN57" s="58"/>
      <c r="IIO57" s="58"/>
      <c r="IIP57" s="58"/>
      <c r="IIQ57" s="58"/>
      <c r="IIR57" s="58"/>
      <c r="IIS57" s="58"/>
      <c r="IIT57" s="58"/>
      <c r="IIU57" s="58"/>
      <c r="IIV57" s="58"/>
      <c r="IIW57" s="58"/>
      <c r="IIX57" s="58"/>
      <c r="IIY57" s="58"/>
      <c r="IIZ57" s="58"/>
      <c r="IJA57" s="58"/>
      <c r="IJB57" s="58"/>
      <c r="IJC57" s="58"/>
      <c r="IJD57" s="58"/>
      <c r="IJE57" s="58"/>
      <c r="IJF57" s="58"/>
      <c r="IJG57" s="58"/>
      <c r="IJH57" s="58"/>
      <c r="IJI57" s="58"/>
      <c r="IJJ57" s="58"/>
      <c r="IJK57" s="58"/>
      <c r="IJL57" s="58"/>
      <c r="IJM57" s="58"/>
      <c r="IJN57" s="58"/>
      <c r="IJO57" s="58"/>
      <c r="IJP57" s="58"/>
      <c r="IJQ57" s="58"/>
      <c r="IJR57" s="58"/>
      <c r="IJS57" s="58"/>
      <c r="IJT57" s="58"/>
      <c r="IJU57" s="58"/>
      <c r="IJV57" s="58"/>
      <c r="IJW57" s="58"/>
      <c r="IJX57" s="58"/>
      <c r="IJY57" s="58"/>
      <c r="IJZ57" s="58"/>
      <c r="IKA57" s="58"/>
      <c r="IKB57" s="58"/>
      <c r="IKC57" s="58"/>
      <c r="IKD57" s="58"/>
      <c r="IKE57" s="58"/>
      <c r="IKF57" s="58"/>
      <c r="IKG57" s="58"/>
      <c r="IKH57" s="58"/>
      <c r="IKI57" s="58"/>
      <c r="IKJ57" s="58"/>
      <c r="IKK57" s="58"/>
      <c r="IKL57" s="58"/>
      <c r="IKM57" s="58"/>
      <c r="IKN57" s="58"/>
      <c r="IKO57" s="58"/>
      <c r="IKP57" s="58"/>
      <c r="IKQ57" s="58"/>
      <c r="IKR57" s="58"/>
      <c r="IKS57" s="58"/>
      <c r="IKT57" s="58"/>
      <c r="IKU57" s="58"/>
      <c r="IKV57" s="58"/>
      <c r="IKW57" s="58"/>
      <c r="IKX57" s="58"/>
      <c r="IKY57" s="58"/>
      <c r="IKZ57" s="58"/>
      <c r="ILA57" s="58"/>
      <c r="ILB57" s="58"/>
      <c r="ILC57" s="58"/>
      <c r="ILD57" s="58"/>
      <c r="ILE57" s="58"/>
      <c r="ILF57" s="58"/>
      <c r="ILG57" s="58"/>
      <c r="ILH57" s="58"/>
      <c r="ILI57" s="58"/>
      <c r="ILJ57" s="58"/>
      <c r="ILK57" s="58"/>
      <c r="ILL57" s="58"/>
      <c r="ILM57" s="58"/>
      <c r="ILN57" s="58"/>
      <c r="ILO57" s="58"/>
      <c r="ILP57" s="58"/>
      <c r="ILQ57" s="58"/>
      <c r="ILR57" s="58"/>
      <c r="ILS57" s="58"/>
      <c r="ILT57" s="58"/>
      <c r="ILU57" s="58"/>
      <c r="ILV57" s="58"/>
      <c r="ILW57" s="58"/>
      <c r="ILX57" s="58"/>
      <c r="ILY57" s="58"/>
      <c r="ILZ57" s="58"/>
      <c r="IMA57" s="58"/>
      <c r="IMB57" s="58"/>
      <c r="IMC57" s="58"/>
      <c r="IMD57" s="58"/>
      <c r="IME57" s="58"/>
      <c r="IMF57" s="58"/>
      <c r="IMG57" s="58"/>
      <c r="IMH57" s="58"/>
      <c r="IMI57" s="58"/>
      <c r="IMJ57" s="58"/>
      <c r="IMK57" s="58"/>
      <c r="IML57" s="58"/>
      <c r="IMM57" s="58"/>
      <c r="IMN57" s="58"/>
      <c r="IMO57" s="58"/>
      <c r="IMP57" s="58"/>
      <c r="IMQ57" s="58"/>
      <c r="IMR57" s="58"/>
      <c r="IMS57" s="58"/>
      <c r="IMT57" s="58"/>
      <c r="IMU57" s="58"/>
      <c r="IMV57" s="58"/>
      <c r="IMW57" s="58"/>
      <c r="IMX57" s="58"/>
      <c r="IMY57" s="58"/>
      <c r="IMZ57" s="58"/>
      <c r="INA57" s="58"/>
      <c r="INB57" s="58"/>
      <c r="INC57" s="58"/>
      <c r="IND57" s="58"/>
      <c r="INE57" s="58"/>
      <c r="INF57" s="58"/>
      <c r="ING57" s="58"/>
      <c r="INH57" s="58"/>
      <c r="INI57" s="58"/>
      <c r="INJ57" s="58"/>
      <c r="INK57" s="58"/>
      <c r="INL57" s="58"/>
      <c r="INM57" s="58"/>
      <c r="INN57" s="58"/>
      <c r="INO57" s="58"/>
      <c r="INP57" s="58"/>
      <c r="INQ57" s="58"/>
      <c r="INR57" s="58"/>
      <c r="INS57" s="58"/>
      <c r="INT57" s="58"/>
      <c r="INU57" s="58"/>
      <c r="INV57" s="58"/>
      <c r="INW57" s="58"/>
      <c r="INX57" s="58"/>
      <c r="INY57" s="58"/>
      <c r="INZ57" s="58"/>
      <c r="IOA57" s="58"/>
      <c r="IOB57" s="58"/>
      <c r="IOC57" s="58"/>
      <c r="IOD57" s="58"/>
      <c r="IOE57" s="58"/>
      <c r="IOF57" s="58"/>
      <c r="IOG57" s="58"/>
      <c r="IOH57" s="58"/>
      <c r="IOI57" s="58"/>
      <c r="IOJ57" s="58"/>
      <c r="IOK57" s="58"/>
      <c r="IOL57" s="58"/>
      <c r="IOM57" s="58"/>
      <c r="ION57" s="58"/>
      <c r="IOO57" s="58"/>
      <c r="IOP57" s="58"/>
      <c r="IOQ57" s="58"/>
      <c r="IOR57" s="58"/>
      <c r="IOS57" s="58"/>
      <c r="IOT57" s="58"/>
      <c r="IOU57" s="58"/>
      <c r="IOV57" s="58"/>
      <c r="IOW57" s="58"/>
      <c r="IOX57" s="58"/>
      <c r="IOY57" s="58"/>
      <c r="IOZ57" s="58"/>
      <c r="IPA57" s="58"/>
      <c r="IPB57" s="58"/>
      <c r="IPC57" s="58"/>
      <c r="IPD57" s="58"/>
      <c r="IPE57" s="58"/>
      <c r="IPF57" s="58"/>
      <c r="IPG57" s="58"/>
      <c r="IPH57" s="58"/>
      <c r="IPI57" s="58"/>
      <c r="IPJ57" s="58"/>
      <c r="IPK57" s="58"/>
      <c r="IPL57" s="58"/>
      <c r="IPM57" s="58"/>
      <c r="IPN57" s="58"/>
      <c r="IPO57" s="58"/>
      <c r="IPP57" s="58"/>
      <c r="IPQ57" s="58"/>
      <c r="IPR57" s="58"/>
      <c r="IPS57" s="58"/>
      <c r="IPT57" s="58"/>
      <c r="IPU57" s="58"/>
      <c r="IPV57" s="58"/>
      <c r="IPW57" s="58"/>
      <c r="IPX57" s="58"/>
      <c r="IPY57" s="58"/>
      <c r="IPZ57" s="58"/>
      <c r="IQA57" s="58"/>
      <c r="IQB57" s="58"/>
      <c r="IQC57" s="58"/>
      <c r="IQD57" s="58"/>
      <c r="IQE57" s="58"/>
      <c r="IQF57" s="58"/>
      <c r="IQG57" s="58"/>
      <c r="IQH57" s="58"/>
      <c r="IQI57" s="58"/>
      <c r="IQJ57" s="58"/>
      <c r="IQK57" s="58"/>
      <c r="IQL57" s="58"/>
      <c r="IQM57" s="58"/>
      <c r="IQN57" s="58"/>
      <c r="IQO57" s="58"/>
      <c r="IQP57" s="58"/>
      <c r="IQQ57" s="58"/>
      <c r="IQR57" s="58"/>
      <c r="IQS57" s="58"/>
      <c r="IQT57" s="58"/>
      <c r="IQU57" s="58"/>
      <c r="IQV57" s="58"/>
      <c r="IQW57" s="58"/>
      <c r="IQX57" s="58"/>
      <c r="IQY57" s="58"/>
      <c r="IQZ57" s="58"/>
      <c r="IRA57" s="58"/>
      <c r="IRB57" s="58"/>
      <c r="IRC57" s="58"/>
      <c r="IRD57" s="58"/>
      <c r="IRE57" s="58"/>
      <c r="IRF57" s="58"/>
      <c r="IRG57" s="58"/>
      <c r="IRH57" s="58"/>
      <c r="IRI57" s="58"/>
      <c r="IRJ57" s="58"/>
      <c r="IRK57" s="58"/>
      <c r="IRL57" s="58"/>
      <c r="IRM57" s="58"/>
      <c r="IRN57" s="58"/>
      <c r="IRO57" s="58"/>
      <c r="IRP57" s="58"/>
      <c r="IRQ57" s="58"/>
      <c r="IRR57" s="58"/>
      <c r="IRS57" s="58"/>
      <c r="IRT57" s="58"/>
      <c r="IRU57" s="58"/>
      <c r="IRV57" s="58"/>
      <c r="IRW57" s="58"/>
      <c r="IRX57" s="58"/>
      <c r="IRY57" s="58"/>
      <c r="IRZ57" s="58"/>
      <c r="ISA57" s="58"/>
      <c r="ISB57" s="58"/>
      <c r="ISC57" s="58"/>
      <c r="ISD57" s="58"/>
      <c r="ISE57" s="58"/>
      <c r="ISF57" s="58"/>
      <c r="ISG57" s="58"/>
      <c r="ISH57" s="58"/>
      <c r="ISI57" s="58"/>
      <c r="ISJ57" s="58"/>
      <c r="ISK57" s="58"/>
      <c r="ISL57" s="58"/>
      <c r="ISM57" s="58"/>
      <c r="ISN57" s="58"/>
      <c r="ISO57" s="58"/>
      <c r="ISP57" s="58"/>
      <c r="ISQ57" s="58"/>
      <c r="ISR57" s="58"/>
      <c r="ISS57" s="58"/>
      <c r="IST57" s="58"/>
      <c r="ISU57" s="58"/>
      <c r="ISV57" s="58"/>
      <c r="ISW57" s="58"/>
      <c r="ISX57" s="58"/>
      <c r="ISY57" s="58"/>
      <c r="ISZ57" s="58"/>
      <c r="ITA57" s="58"/>
      <c r="ITB57" s="58"/>
      <c r="ITC57" s="58"/>
      <c r="ITD57" s="58"/>
      <c r="ITE57" s="58"/>
      <c r="ITF57" s="58"/>
      <c r="ITG57" s="58"/>
      <c r="ITH57" s="58"/>
      <c r="ITI57" s="58"/>
      <c r="ITJ57" s="58"/>
      <c r="ITK57" s="58"/>
      <c r="ITL57" s="58"/>
      <c r="ITM57" s="58"/>
      <c r="ITN57" s="58"/>
      <c r="ITO57" s="58"/>
      <c r="ITP57" s="58"/>
      <c r="ITQ57" s="58"/>
      <c r="ITR57" s="58"/>
      <c r="ITS57" s="58"/>
      <c r="ITT57" s="58"/>
      <c r="ITU57" s="58"/>
      <c r="ITV57" s="58"/>
      <c r="ITW57" s="58"/>
      <c r="ITX57" s="58"/>
      <c r="ITY57" s="58"/>
      <c r="ITZ57" s="58"/>
      <c r="IUA57" s="58"/>
      <c r="IUB57" s="58"/>
      <c r="IUC57" s="58"/>
      <c r="IUD57" s="58"/>
      <c r="IUE57" s="58"/>
      <c r="IUF57" s="58"/>
      <c r="IUG57" s="58"/>
      <c r="IUH57" s="58"/>
      <c r="IUI57" s="58"/>
      <c r="IUJ57" s="58"/>
      <c r="IUK57" s="58"/>
      <c r="IUL57" s="58"/>
      <c r="IUM57" s="58"/>
      <c r="IUN57" s="58"/>
      <c r="IUO57" s="58"/>
      <c r="IUP57" s="58"/>
      <c r="IUQ57" s="58"/>
      <c r="IUR57" s="58"/>
      <c r="IUS57" s="58"/>
      <c r="IUT57" s="58"/>
      <c r="IUU57" s="58"/>
      <c r="IUV57" s="58"/>
      <c r="IUW57" s="58"/>
      <c r="IUX57" s="58"/>
      <c r="IUY57" s="58"/>
      <c r="IUZ57" s="58"/>
      <c r="IVA57" s="58"/>
      <c r="IVB57" s="58"/>
      <c r="IVC57" s="58"/>
      <c r="IVD57" s="58"/>
      <c r="IVE57" s="58"/>
      <c r="IVF57" s="58"/>
      <c r="IVG57" s="58"/>
      <c r="IVH57" s="58"/>
      <c r="IVI57" s="58"/>
      <c r="IVJ57" s="58"/>
      <c r="IVK57" s="58"/>
      <c r="IVL57" s="58"/>
      <c r="IVM57" s="58"/>
      <c r="IVN57" s="58"/>
      <c r="IVO57" s="58"/>
      <c r="IVP57" s="58"/>
      <c r="IVQ57" s="58"/>
      <c r="IVR57" s="58"/>
      <c r="IVS57" s="58"/>
      <c r="IVT57" s="58"/>
      <c r="IVU57" s="58"/>
      <c r="IVV57" s="58"/>
      <c r="IVW57" s="58"/>
      <c r="IVX57" s="58"/>
      <c r="IVY57" s="58"/>
      <c r="IVZ57" s="58"/>
      <c r="IWA57" s="58"/>
      <c r="IWB57" s="58"/>
      <c r="IWC57" s="58"/>
      <c r="IWD57" s="58"/>
      <c r="IWE57" s="58"/>
      <c r="IWF57" s="58"/>
      <c r="IWG57" s="58"/>
      <c r="IWH57" s="58"/>
      <c r="IWI57" s="58"/>
      <c r="IWJ57" s="58"/>
      <c r="IWK57" s="58"/>
      <c r="IWL57" s="58"/>
      <c r="IWM57" s="58"/>
      <c r="IWN57" s="58"/>
      <c r="IWO57" s="58"/>
      <c r="IWP57" s="58"/>
      <c r="IWQ57" s="58"/>
      <c r="IWR57" s="58"/>
      <c r="IWS57" s="58"/>
      <c r="IWT57" s="58"/>
      <c r="IWU57" s="58"/>
      <c r="IWV57" s="58"/>
      <c r="IWW57" s="58"/>
      <c r="IWX57" s="58"/>
      <c r="IWY57" s="58"/>
      <c r="IWZ57" s="58"/>
      <c r="IXA57" s="58"/>
      <c r="IXB57" s="58"/>
      <c r="IXC57" s="58"/>
      <c r="IXD57" s="58"/>
      <c r="IXE57" s="58"/>
      <c r="IXF57" s="58"/>
      <c r="IXG57" s="58"/>
      <c r="IXH57" s="58"/>
      <c r="IXI57" s="58"/>
      <c r="IXJ57" s="58"/>
      <c r="IXK57" s="58"/>
      <c r="IXL57" s="58"/>
      <c r="IXM57" s="58"/>
      <c r="IXN57" s="58"/>
      <c r="IXO57" s="58"/>
      <c r="IXP57" s="58"/>
      <c r="IXQ57" s="58"/>
      <c r="IXR57" s="58"/>
      <c r="IXS57" s="58"/>
      <c r="IXT57" s="58"/>
      <c r="IXU57" s="58"/>
      <c r="IXV57" s="58"/>
      <c r="IXW57" s="58"/>
      <c r="IXX57" s="58"/>
      <c r="IXY57" s="58"/>
      <c r="IXZ57" s="58"/>
      <c r="IYA57" s="58"/>
      <c r="IYB57" s="58"/>
      <c r="IYC57" s="58"/>
      <c r="IYD57" s="58"/>
      <c r="IYE57" s="58"/>
      <c r="IYF57" s="58"/>
      <c r="IYG57" s="58"/>
      <c r="IYH57" s="58"/>
      <c r="IYI57" s="58"/>
      <c r="IYJ57" s="58"/>
      <c r="IYK57" s="58"/>
      <c r="IYL57" s="58"/>
      <c r="IYM57" s="58"/>
      <c r="IYN57" s="58"/>
      <c r="IYO57" s="58"/>
      <c r="IYP57" s="58"/>
      <c r="IYQ57" s="58"/>
      <c r="IYR57" s="58"/>
      <c r="IYS57" s="58"/>
      <c r="IYT57" s="58"/>
      <c r="IYU57" s="58"/>
      <c r="IYV57" s="58"/>
      <c r="IYW57" s="58"/>
      <c r="IYX57" s="58"/>
      <c r="IYY57" s="58"/>
      <c r="IYZ57" s="58"/>
      <c r="IZA57" s="58"/>
      <c r="IZB57" s="58"/>
      <c r="IZC57" s="58"/>
      <c r="IZD57" s="58"/>
      <c r="IZE57" s="58"/>
      <c r="IZF57" s="58"/>
      <c r="IZG57" s="58"/>
      <c r="IZH57" s="58"/>
      <c r="IZI57" s="58"/>
      <c r="IZJ57" s="58"/>
      <c r="IZK57" s="58"/>
      <c r="IZL57" s="58"/>
      <c r="IZM57" s="58"/>
      <c r="IZN57" s="58"/>
      <c r="IZO57" s="58"/>
      <c r="IZP57" s="58"/>
      <c r="IZQ57" s="58"/>
      <c r="IZR57" s="58"/>
      <c r="IZS57" s="58"/>
      <c r="IZT57" s="58"/>
      <c r="IZU57" s="58"/>
      <c r="IZV57" s="58"/>
      <c r="IZW57" s="58"/>
      <c r="IZX57" s="58"/>
      <c r="IZY57" s="58"/>
      <c r="IZZ57" s="58"/>
      <c r="JAA57" s="58"/>
      <c r="JAB57" s="58"/>
      <c r="JAC57" s="58"/>
      <c r="JAD57" s="58"/>
      <c r="JAE57" s="58"/>
      <c r="JAF57" s="58"/>
      <c r="JAG57" s="58"/>
      <c r="JAH57" s="58"/>
      <c r="JAI57" s="58"/>
      <c r="JAJ57" s="58"/>
      <c r="JAK57" s="58"/>
      <c r="JAL57" s="58"/>
      <c r="JAM57" s="58"/>
      <c r="JAN57" s="58"/>
      <c r="JAO57" s="58"/>
      <c r="JAP57" s="58"/>
      <c r="JAQ57" s="58"/>
      <c r="JAR57" s="58"/>
      <c r="JAS57" s="58"/>
      <c r="JAT57" s="58"/>
      <c r="JAU57" s="58"/>
      <c r="JAV57" s="58"/>
      <c r="JAW57" s="58"/>
      <c r="JAX57" s="58"/>
      <c r="JAY57" s="58"/>
      <c r="JAZ57" s="58"/>
      <c r="JBA57" s="58"/>
      <c r="JBB57" s="58"/>
      <c r="JBC57" s="58"/>
      <c r="JBD57" s="58"/>
      <c r="JBE57" s="58"/>
      <c r="JBF57" s="58"/>
      <c r="JBG57" s="58"/>
      <c r="JBH57" s="58"/>
      <c r="JBI57" s="58"/>
      <c r="JBJ57" s="58"/>
      <c r="JBK57" s="58"/>
      <c r="JBL57" s="58"/>
      <c r="JBM57" s="58"/>
      <c r="JBN57" s="58"/>
      <c r="JBO57" s="58"/>
      <c r="JBP57" s="58"/>
      <c r="JBQ57" s="58"/>
      <c r="JBR57" s="58"/>
      <c r="JBS57" s="58"/>
      <c r="JBT57" s="58"/>
      <c r="JBU57" s="58"/>
      <c r="JBV57" s="58"/>
      <c r="JBW57" s="58"/>
      <c r="JBX57" s="58"/>
      <c r="JBY57" s="58"/>
      <c r="JBZ57" s="58"/>
      <c r="JCA57" s="58"/>
      <c r="JCB57" s="58"/>
      <c r="JCC57" s="58"/>
      <c r="JCD57" s="58"/>
      <c r="JCE57" s="58"/>
      <c r="JCF57" s="58"/>
      <c r="JCG57" s="58"/>
      <c r="JCH57" s="58"/>
      <c r="JCI57" s="58"/>
      <c r="JCJ57" s="58"/>
      <c r="JCK57" s="58"/>
      <c r="JCL57" s="58"/>
      <c r="JCM57" s="58"/>
      <c r="JCN57" s="58"/>
      <c r="JCO57" s="58"/>
      <c r="JCP57" s="58"/>
      <c r="JCQ57" s="58"/>
      <c r="JCR57" s="58"/>
      <c r="JCS57" s="58"/>
      <c r="JCT57" s="58"/>
      <c r="JCU57" s="58"/>
      <c r="JCV57" s="58"/>
      <c r="JCW57" s="58"/>
      <c r="JCX57" s="58"/>
      <c r="JCY57" s="58"/>
      <c r="JCZ57" s="58"/>
      <c r="JDA57" s="58"/>
      <c r="JDB57" s="58"/>
      <c r="JDC57" s="58"/>
      <c r="JDD57" s="58"/>
      <c r="JDE57" s="58"/>
      <c r="JDF57" s="58"/>
      <c r="JDG57" s="58"/>
      <c r="JDH57" s="58"/>
      <c r="JDI57" s="58"/>
      <c r="JDJ57" s="58"/>
      <c r="JDK57" s="58"/>
      <c r="JDL57" s="58"/>
      <c r="JDM57" s="58"/>
      <c r="JDN57" s="58"/>
      <c r="JDO57" s="58"/>
      <c r="JDP57" s="58"/>
      <c r="JDQ57" s="58"/>
      <c r="JDR57" s="58"/>
      <c r="JDS57" s="58"/>
      <c r="JDT57" s="58"/>
      <c r="JDU57" s="58"/>
      <c r="JDV57" s="58"/>
      <c r="JDW57" s="58"/>
      <c r="JDX57" s="58"/>
      <c r="JDY57" s="58"/>
      <c r="JDZ57" s="58"/>
      <c r="JEA57" s="58"/>
      <c r="JEB57" s="58"/>
      <c r="JEC57" s="58"/>
      <c r="JED57" s="58"/>
      <c r="JEE57" s="58"/>
      <c r="JEF57" s="58"/>
      <c r="JEG57" s="58"/>
      <c r="JEH57" s="58"/>
      <c r="JEI57" s="58"/>
      <c r="JEJ57" s="58"/>
      <c r="JEK57" s="58"/>
      <c r="JEL57" s="58"/>
      <c r="JEM57" s="58"/>
      <c r="JEN57" s="58"/>
      <c r="JEO57" s="58"/>
      <c r="JEP57" s="58"/>
      <c r="JEQ57" s="58"/>
      <c r="JER57" s="58"/>
      <c r="JES57" s="58"/>
      <c r="JET57" s="58"/>
      <c r="JEU57" s="58"/>
      <c r="JEV57" s="58"/>
      <c r="JEW57" s="58"/>
      <c r="JEX57" s="58"/>
      <c r="JEY57" s="58"/>
      <c r="JEZ57" s="58"/>
      <c r="JFA57" s="58"/>
      <c r="JFB57" s="58"/>
      <c r="JFC57" s="58"/>
      <c r="JFD57" s="58"/>
      <c r="JFE57" s="58"/>
      <c r="JFF57" s="58"/>
      <c r="JFG57" s="58"/>
      <c r="JFH57" s="58"/>
      <c r="JFI57" s="58"/>
      <c r="JFJ57" s="58"/>
      <c r="JFK57" s="58"/>
      <c r="JFL57" s="58"/>
      <c r="JFM57" s="58"/>
      <c r="JFN57" s="58"/>
      <c r="JFO57" s="58"/>
      <c r="JFP57" s="58"/>
      <c r="JFQ57" s="58"/>
      <c r="JFR57" s="58"/>
      <c r="JFS57" s="58"/>
      <c r="JFT57" s="58"/>
      <c r="JFU57" s="58"/>
      <c r="JFV57" s="58"/>
      <c r="JFW57" s="58"/>
      <c r="JFX57" s="58"/>
      <c r="JFY57" s="58"/>
      <c r="JFZ57" s="58"/>
      <c r="JGA57" s="58"/>
      <c r="JGB57" s="58"/>
      <c r="JGC57" s="58"/>
      <c r="JGD57" s="58"/>
      <c r="JGE57" s="58"/>
      <c r="JGF57" s="58"/>
      <c r="JGG57" s="58"/>
      <c r="JGH57" s="58"/>
      <c r="JGI57" s="58"/>
      <c r="JGJ57" s="58"/>
      <c r="JGK57" s="58"/>
      <c r="JGL57" s="58"/>
      <c r="JGM57" s="58"/>
      <c r="JGN57" s="58"/>
      <c r="JGO57" s="58"/>
      <c r="JGP57" s="58"/>
      <c r="JGQ57" s="58"/>
      <c r="JGR57" s="58"/>
      <c r="JGS57" s="58"/>
      <c r="JGT57" s="58"/>
      <c r="JGU57" s="58"/>
      <c r="JGV57" s="58"/>
      <c r="JGW57" s="58"/>
      <c r="JGX57" s="58"/>
      <c r="JGY57" s="58"/>
      <c r="JGZ57" s="58"/>
      <c r="JHA57" s="58"/>
      <c r="JHB57" s="58"/>
      <c r="JHC57" s="58"/>
      <c r="JHD57" s="58"/>
      <c r="JHE57" s="58"/>
      <c r="JHF57" s="58"/>
      <c r="JHG57" s="58"/>
      <c r="JHH57" s="58"/>
      <c r="JHI57" s="58"/>
      <c r="JHJ57" s="58"/>
      <c r="JHK57" s="58"/>
      <c r="JHL57" s="58"/>
      <c r="JHM57" s="58"/>
      <c r="JHN57" s="58"/>
      <c r="JHO57" s="58"/>
      <c r="JHP57" s="58"/>
      <c r="JHQ57" s="58"/>
      <c r="JHR57" s="58"/>
      <c r="JHS57" s="58"/>
      <c r="JHT57" s="58"/>
      <c r="JHU57" s="58"/>
      <c r="JHV57" s="58"/>
      <c r="JHW57" s="58"/>
      <c r="JHX57" s="58"/>
      <c r="JHY57" s="58"/>
      <c r="JHZ57" s="58"/>
      <c r="JIA57" s="58"/>
      <c r="JIB57" s="58"/>
      <c r="JIC57" s="58"/>
      <c r="JID57" s="58"/>
      <c r="JIE57" s="58"/>
      <c r="JIF57" s="58"/>
      <c r="JIG57" s="58"/>
      <c r="JIH57" s="58"/>
      <c r="JII57" s="58"/>
      <c r="JIJ57" s="58"/>
      <c r="JIK57" s="58"/>
      <c r="JIL57" s="58"/>
      <c r="JIM57" s="58"/>
      <c r="JIN57" s="58"/>
      <c r="JIO57" s="58"/>
      <c r="JIP57" s="58"/>
      <c r="JIQ57" s="58"/>
      <c r="JIR57" s="58"/>
      <c r="JIS57" s="58"/>
      <c r="JIT57" s="58"/>
      <c r="JIU57" s="58"/>
      <c r="JIV57" s="58"/>
      <c r="JIW57" s="58"/>
      <c r="JIX57" s="58"/>
      <c r="JIY57" s="58"/>
      <c r="JIZ57" s="58"/>
      <c r="JJA57" s="58"/>
      <c r="JJB57" s="58"/>
      <c r="JJC57" s="58"/>
      <c r="JJD57" s="58"/>
      <c r="JJE57" s="58"/>
      <c r="JJF57" s="58"/>
      <c r="JJG57" s="58"/>
      <c r="JJH57" s="58"/>
      <c r="JJI57" s="58"/>
      <c r="JJJ57" s="58"/>
      <c r="JJK57" s="58"/>
      <c r="JJL57" s="58"/>
      <c r="JJM57" s="58"/>
      <c r="JJN57" s="58"/>
      <c r="JJO57" s="58"/>
      <c r="JJP57" s="58"/>
      <c r="JJQ57" s="58"/>
      <c r="JJR57" s="58"/>
      <c r="JJS57" s="58"/>
      <c r="JJT57" s="58"/>
      <c r="JJU57" s="58"/>
      <c r="JJV57" s="58"/>
      <c r="JJW57" s="58"/>
      <c r="JJX57" s="58"/>
      <c r="JJY57" s="58"/>
      <c r="JJZ57" s="58"/>
      <c r="JKA57" s="58"/>
      <c r="JKB57" s="58"/>
      <c r="JKC57" s="58"/>
      <c r="JKD57" s="58"/>
      <c r="JKE57" s="58"/>
      <c r="JKF57" s="58"/>
      <c r="JKG57" s="58"/>
      <c r="JKH57" s="58"/>
      <c r="JKI57" s="58"/>
      <c r="JKJ57" s="58"/>
      <c r="JKK57" s="58"/>
      <c r="JKL57" s="58"/>
      <c r="JKM57" s="58"/>
      <c r="JKN57" s="58"/>
      <c r="JKO57" s="58"/>
      <c r="JKP57" s="58"/>
      <c r="JKQ57" s="58"/>
      <c r="JKR57" s="58"/>
      <c r="JKS57" s="58"/>
      <c r="JKT57" s="58"/>
      <c r="JKU57" s="58"/>
      <c r="JKV57" s="58"/>
      <c r="JKW57" s="58"/>
      <c r="JKX57" s="58"/>
      <c r="JKY57" s="58"/>
      <c r="JKZ57" s="58"/>
      <c r="JLA57" s="58"/>
      <c r="JLB57" s="58"/>
      <c r="JLC57" s="58"/>
      <c r="JLD57" s="58"/>
      <c r="JLE57" s="58"/>
      <c r="JLF57" s="58"/>
      <c r="JLG57" s="58"/>
      <c r="JLH57" s="58"/>
      <c r="JLI57" s="58"/>
      <c r="JLJ57" s="58"/>
      <c r="JLK57" s="58"/>
      <c r="JLL57" s="58"/>
      <c r="JLM57" s="58"/>
      <c r="JLN57" s="58"/>
      <c r="JLO57" s="58"/>
      <c r="JLP57" s="58"/>
      <c r="JLQ57" s="58"/>
      <c r="JLR57" s="58"/>
      <c r="JLS57" s="58"/>
      <c r="JLT57" s="58"/>
      <c r="JLU57" s="58"/>
      <c r="JLV57" s="58"/>
      <c r="JLW57" s="58"/>
      <c r="JLX57" s="58"/>
      <c r="JLY57" s="58"/>
      <c r="JLZ57" s="58"/>
      <c r="JMA57" s="58"/>
      <c r="JMB57" s="58"/>
      <c r="JMC57" s="58"/>
      <c r="JMD57" s="58"/>
      <c r="JME57" s="58"/>
      <c r="JMF57" s="58"/>
      <c r="JMG57" s="58"/>
      <c r="JMH57" s="58"/>
      <c r="JMI57" s="58"/>
      <c r="JMJ57" s="58"/>
      <c r="JMK57" s="58"/>
      <c r="JML57" s="58"/>
      <c r="JMM57" s="58"/>
      <c r="JMN57" s="58"/>
      <c r="JMO57" s="58"/>
      <c r="JMP57" s="58"/>
      <c r="JMQ57" s="58"/>
      <c r="JMR57" s="58"/>
      <c r="JMS57" s="58"/>
      <c r="JMT57" s="58"/>
      <c r="JMU57" s="58"/>
      <c r="JMV57" s="58"/>
      <c r="JMW57" s="58"/>
      <c r="JMX57" s="58"/>
      <c r="JMY57" s="58"/>
      <c r="JMZ57" s="58"/>
      <c r="JNA57" s="58"/>
      <c r="JNB57" s="58"/>
      <c r="JNC57" s="58"/>
      <c r="JND57" s="58"/>
      <c r="JNE57" s="58"/>
      <c r="JNF57" s="58"/>
      <c r="JNG57" s="58"/>
      <c r="JNH57" s="58"/>
      <c r="JNI57" s="58"/>
      <c r="JNJ57" s="58"/>
      <c r="JNK57" s="58"/>
      <c r="JNL57" s="58"/>
      <c r="JNM57" s="58"/>
      <c r="JNN57" s="58"/>
      <c r="JNO57" s="58"/>
      <c r="JNP57" s="58"/>
      <c r="JNQ57" s="58"/>
      <c r="JNR57" s="58"/>
      <c r="JNS57" s="58"/>
      <c r="JNT57" s="58"/>
      <c r="JNU57" s="58"/>
      <c r="JNV57" s="58"/>
      <c r="JNW57" s="58"/>
      <c r="JNX57" s="58"/>
      <c r="JNY57" s="58"/>
      <c r="JNZ57" s="58"/>
      <c r="JOA57" s="58"/>
      <c r="JOB57" s="58"/>
      <c r="JOC57" s="58"/>
      <c r="JOD57" s="58"/>
      <c r="JOE57" s="58"/>
      <c r="JOF57" s="58"/>
      <c r="JOG57" s="58"/>
      <c r="JOH57" s="58"/>
      <c r="JOI57" s="58"/>
      <c r="JOJ57" s="58"/>
      <c r="JOK57" s="58"/>
      <c r="JOL57" s="58"/>
      <c r="JOM57" s="58"/>
      <c r="JON57" s="58"/>
      <c r="JOO57" s="58"/>
      <c r="JOP57" s="58"/>
      <c r="JOQ57" s="58"/>
      <c r="JOR57" s="58"/>
      <c r="JOS57" s="58"/>
      <c r="JOT57" s="58"/>
      <c r="JOU57" s="58"/>
      <c r="JOV57" s="58"/>
      <c r="JOW57" s="58"/>
      <c r="JOX57" s="58"/>
      <c r="JOY57" s="58"/>
      <c r="JOZ57" s="58"/>
      <c r="JPA57" s="58"/>
      <c r="JPB57" s="58"/>
      <c r="JPC57" s="58"/>
      <c r="JPD57" s="58"/>
      <c r="JPE57" s="58"/>
      <c r="JPF57" s="58"/>
      <c r="JPG57" s="58"/>
      <c r="JPH57" s="58"/>
      <c r="JPI57" s="58"/>
      <c r="JPJ57" s="58"/>
      <c r="JPK57" s="58"/>
      <c r="JPL57" s="58"/>
      <c r="JPM57" s="58"/>
      <c r="JPN57" s="58"/>
      <c r="JPO57" s="58"/>
      <c r="JPP57" s="58"/>
      <c r="JPQ57" s="58"/>
      <c r="JPR57" s="58"/>
      <c r="JPS57" s="58"/>
      <c r="JPT57" s="58"/>
      <c r="JPU57" s="58"/>
      <c r="JPV57" s="58"/>
      <c r="JPW57" s="58"/>
      <c r="JPX57" s="58"/>
      <c r="JPY57" s="58"/>
      <c r="JPZ57" s="58"/>
      <c r="JQA57" s="58"/>
      <c r="JQB57" s="58"/>
      <c r="JQC57" s="58"/>
      <c r="JQD57" s="58"/>
      <c r="JQE57" s="58"/>
      <c r="JQF57" s="58"/>
      <c r="JQG57" s="58"/>
      <c r="JQH57" s="58"/>
      <c r="JQI57" s="58"/>
      <c r="JQJ57" s="58"/>
      <c r="JQK57" s="58"/>
      <c r="JQL57" s="58"/>
      <c r="JQM57" s="58"/>
      <c r="JQN57" s="58"/>
      <c r="JQO57" s="58"/>
      <c r="JQP57" s="58"/>
      <c r="JQQ57" s="58"/>
      <c r="JQR57" s="58"/>
      <c r="JQS57" s="58"/>
      <c r="JQT57" s="58"/>
      <c r="JQU57" s="58"/>
      <c r="JQV57" s="58"/>
      <c r="JQW57" s="58"/>
      <c r="JQX57" s="58"/>
      <c r="JQY57" s="58"/>
      <c r="JQZ57" s="58"/>
      <c r="JRA57" s="58"/>
      <c r="JRB57" s="58"/>
      <c r="JRC57" s="58"/>
      <c r="JRD57" s="58"/>
      <c r="JRE57" s="58"/>
      <c r="JRF57" s="58"/>
      <c r="JRG57" s="58"/>
      <c r="JRH57" s="58"/>
      <c r="JRI57" s="58"/>
      <c r="JRJ57" s="58"/>
      <c r="JRK57" s="58"/>
      <c r="JRL57" s="58"/>
      <c r="JRM57" s="58"/>
      <c r="JRN57" s="58"/>
      <c r="JRO57" s="58"/>
      <c r="JRP57" s="58"/>
      <c r="JRQ57" s="58"/>
      <c r="JRR57" s="58"/>
      <c r="JRS57" s="58"/>
      <c r="JRT57" s="58"/>
      <c r="JRU57" s="58"/>
      <c r="JRV57" s="58"/>
      <c r="JRW57" s="58"/>
      <c r="JRX57" s="58"/>
      <c r="JRY57" s="58"/>
      <c r="JRZ57" s="58"/>
      <c r="JSA57" s="58"/>
      <c r="JSB57" s="58"/>
      <c r="JSC57" s="58"/>
      <c r="JSD57" s="58"/>
      <c r="JSE57" s="58"/>
      <c r="JSF57" s="58"/>
      <c r="JSG57" s="58"/>
      <c r="JSH57" s="58"/>
      <c r="JSI57" s="58"/>
      <c r="JSJ57" s="58"/>
      <c r="JSK57" s="58"/>
      <c r="JSL57" s="58"/>
      <c r="JSM57" s="58"/>
      <c r="JSN57" s="58"/>
      <c r="JSO57" s="58"/>
      <c r="JSP57" s="58"/>
      <c r="JSQ57" s="58"/>
      <c r="JSR57" s="58"/>
      <c r="JSS57" s="58"/>
      <c r="JST57" s="58"/>
      <c r="JSU57" s="58"/>
      <c r="JSV57" s="58"/>
      <c r="JSW57" s="58"/>
      <c r="JSX57" s="58"/>
      <c r="JSY57" s="58"/>
      <c r="JSZ57" s="58"/>
      <c r="JTA57" s="58"/>
      <c r="JTB57" s="58"/>
      <c r="JTC57" s="58"/>
      <c r="JTD57" s="58"/>
      <c r="JTE57" s="58"/>
      <c r="JTF57" s="58"/>
      <c r="JTG57" s="58"/>
      <c r="JTH57" s="58"/>
      <c r="JTI57" s="58"/>
      <c r="JTJ57" s="58"/>
      <c r="JTK57" s="58"/>
      <c r="JTL57" s="58"/>
      <c r="JTM57" s="58"/>
      <c r="JTN57" s="58"/>
      <c r="JTO57" s="58"/>
      <c r="JTP57" s="58"/>
      <c r="JTQ57" s="58"/>
      <c r="JTR57" s="58"/>
      <c r="JTS57" s="58"/>
      <c r="JTT57" s="58"/>
      <c r="JTU57" s="58"/>
      <c r="JTV57" s="58"/>
      <c r="JTW57" s="58"/>
      <c r="JTX57" s="58"/>
      <c r="JTY57" s="58"/>
      <c r="JTZ57" s="58"/>
      <c r="JUA57" s="58"/>
      <c r="JUB57" s="58"/>
      <c r="JUC57" s="58"/>
      <c r="JUD57" s="58"/>
      <c r="JUE57" s="58"/>
      <c r="JUF57" s="58"/>
      <c r="JUG57" s="58"/>
      <c r="JUH57" s="58"/>
      <c r="JUI57" s="58"/>
      <c r="JUJ57" s="58"/>
      <c r="JUK57" s="58"/>
      <c r="JUL57" s="58"/>
      <c r="JUM57" s="58"/>
      <c r="JUN57" s="58"/>
      <c r="JUO57" s="58"/>
      <c r="JUP57" s="58"/>
      <c r="JUQ57" s="58"/>
      <c r="JUR57" s="58"/>
      <c r="JUS57" s="58"/>
      <c r="JUT57" s="58"/>
      <c r="JUU57" s="58"/>
      <c r="JUV57" s="58"/>
      <c r="JUW57" s="58"/>
      <c r="JUX57" s="58"/>
      <c r="JUY57" s="58"/>
      <c r="JUZ57" s="58"/>
      <c r="JVA57" s="58"/>
      <c r="JVB57" s="58"/>
      <c r="JVC57" s="58"/>
      <c r="JVD57" s="58"/>
      <c r="JVE57" s="58"/>
      <c r="JVF57" s="58"/>
      <c r="JVG57" s="58"/>
      <c r="JVH57" s="58"/>
      <c r="JVI57" s="58"/>
      <c r="JVJ57" s="58"/>
      <c r="JVK57" s="58"/>
      <c r="JVL57" s="58"/>
      <c r="JVM57" s="58"/>
      <c r="JVN57" s="58"/>
      <c r="JVO57" s="58"/>
      <c r="JVP57" s="58"/>
      <c r="JVQ57" s="58"/>
      <c r="JVR57" s="58"/>
      <c r="JVS57" s="58"/>
      <c r="JVT57" s="58"/>
      <c r="JVU57" s="58"/>
      <c r="JVV57" s="58"/>
      <c r="JVW57" s="58"/>
      <c r="JVX57" s="58"/>
      <c r="JVY57" s="58"/>
      <c r="JVZ57" s="58"/>
      <c r="JWA57" s="58"/>
      <c r="JWB57" s="58"/>
      <c r="JWC57" s="58"/>
      <c r="JWD57" s="58"/>
      <c r="JWE57" s="58"/>
      <c r="JWF57" s="58"/>
      <c r="JWG57" s="58"/>
      <c r="JWH57" s="58"/>
      <c r="JWI57" s="58"/>
      <c r="JWJ57" s="58"/>
      <c r="JWK57" s="58"/>
      <c r="JWL57" s="58"/>
      <c r="JWM57" s="58"/>
      <c r="JWN57" s="58"/>
      <c r="JWO57" s="58"/>
      <c r="JWP57" s="58"/>
      <c r="JWQ57" s="58"/>
      <c r="JWR57" s="58"/>
      <c r="JWS57" s="58"/>
      <c r="JWT57" s="58"/>
      <c r="JWU57" s="58"/>
      <c r="JWV57" s="58"/>
      <c r="JWW57" s="58"/>
      <c r="JWX57" s="58"/>
      <c r="JWY57" s="58"/>
      <c r="JWZ57" s="58"/>
      <c r="JXA57" s="58"/>
      <c r="JXB57" s="58"/>
      <c r="JXC57" s="58"/>
      <c r="JXD57" s="58"/>
      <c r="JXE57" s="58"/>
      <c r="JXF57" s="58"/>
      <c r="JXG57" s="58"/>
      <c r="JXH57" s="58"/>
      <c r="JXI57" s="58"/>
      <c r="JXJ57" s="58"/>
      <c r="JXK57" s="58"/>
      <c r="JXL57" s="58"/>
      <c r="JXM57" s="58"/>
      <c r="JXN57" s="58"/>
      <c r="JXO57" s="58"/>
      <c r="JXP57" s="58"/>
      <c r="JXQ57" s="58"/>
      <c r="JXR57" s="58"/>
      <c r="JXS57" s="58"/>
      <c r="JXT57" s="58"/>
      <c r="JXU57" s="58"/>
      <c r="JXV57" s="58"/>
      <c r="JXW57" s="58"/>
      <c r="JXX57" s="58"/>
      <c r="JXY57" s="58"/>
      <c r="JXZ57" s="58"/>
      <c r="JYA57" s="58"/>
      <c r="JYB57" s="58"/>
      <c r="JYC57" s="58"/>
      <c r="JYD57" s="58"/>
      <c r="JYE57" s="58"/>
      <c r="JYF57" s="58"/>
      <c r="JYG57" s="58"/>
      <c r="JYH57" s="58"/>
      <c r="JYI57" s="58"/>
      <c r="JYJ57" s="58"/>
      <c r="JYK57" s="58"/>
      <c r="JYL57" s="58"/>
      <c r="JYM57" s="58"/>
      <c r="JYN57" s="58"/>
      <c r="JYO57" s="58"/>
      <c r="JYP57" s="58"/>
      <c r="JYQ57" s="58"/>
      <c r="JYR57" s="58"/>
      <c r="JYS57" s="58"/>
      <c r="JYT57" s="58"/>
      <c r="JYU57" s="58"/>
      <c r="JYV57" s="58"/>
      <c r="JYW57" s="58"/>
      <c r="JYX57" s="58"/>
      <c r="JYY57" s="58"/>
      <c r="JYZ57" s="58"/>
      <c r="JZA57" s="58"/>
      <c r="JZB57" s="58"/>
      <c r="JZC57" s="58"/>
      <c r="JZD57" s="58"/>
      <c r="JZE57" s="58"/>
      <c r="JZF57" s="58"/>
      <c r="JZG57" s="58"/>
      <c r="JZH57" s="58"/>
      <c r="JZI57" s="58"/>
      <c r="JZJ57" s="58"/>
      <c r="JZK57" s="58"/>
      <c r="JZL57" s="58"/>
      <c r="JZM57" s="58"/>
      <c r="JZN57" s="58"/>
      <c r="JZO57" s="58"/>
      <c r="JZP57" s="58"/>
      <c r="JZQ57" s="58"/>
      <c r="JZR57" s="58"/>
      <c r="JZS57" s="58"/>
      <c r="JZT57" s="58"/>
      <c r="JZU57" s="58"/>
      <c r="JZV57" s="58"/>
      <c r="JZW57" s="58"/>
      <c r="JZX57" s="58"/>
      <c r="JZY57" s="58"/>
      <c r="JZZ57" s="58"/>
      <c r="KAA57" s="58"/>
      <c r="KAB57" s="58"/>
      <c r="KAC57" s="58"/>
      <c r="KAD57" s="58"/>
      <c r="KAE57" s="58"/>
      <c r="KAF57" s="58"/>
      <c r="KAG57" s="58"/>
      <c r="KAH57" s="58"/>
      <c r="KAI57" s="58"/>
      <c r="KAJ57" s="58"/>
      <c r="KAK57" s="58"/>
      <c r="KAL57" s="58"/>
      <c r="KAM57" s="58"/>
      <c r="KAN57" s="58"/>
      <c r="KAO57" s="58"/>
      <c r="KAP57" s="58"/>
      <c r="KAQ57" s="58"/>
      <c r="KAR57" s="58"/>
      <c r="KAS57" s="58"/>
      <c r="KAT57" s="58"/>
      <c r="KAU57" s="58"/>
      <c r="KAV57" s="58"/>
      <c r="KAW57" s="58"/>
      <c r="KAX57" s="58"/>
      <c r="KAY57" s="58"/>
      <c r="KAZ57" s="58"/>
      <c r="KBA57" s="58"/>
      <c r="KBB57" s="58"/>
      <c r="KBC57" s="58"/>
      <c r="KBD57" s="58"/>
      <c r="KBE57" s="58"/>
      <c r="KBF57" s="58"/>
      <c r="KBG57" s="58"/>
      <c r="KBH57" s="58"/>
      <c r="KBI57" s="58"/>
      <c r="KBJ57" s="58"/>
      <c r="KBK57" s="58"/>
      <c r="KBL57" s="58"/>
      <c r="KBM57" s="58"/>
      <c r="KBN57" s="58"/>
      <c r="KBO57" s="58"/>
      <c r="KBP57" s="58"/>
      <c r="KBQ57" s="58"/>
      <c r="KBR57" s="58"/>
      <c r="KBS57" s="58"/>
      <c r="KBT57" s="58"/>
      <c r="KBU57" s="58"/>
      <c r="KBV57" s="58"/>
      <c r="KBW57" s="58"/>
      <c r="KBX57" s="58"/>
      <c r="KBY57" s="58"/>
      <c r="KBZ57" s="58"/>
      <c r="KCA57" s="58"/>
      <c r="KCB57" s="58"/>
      <c r="KCC57" s="58"/>
      <c r="KCD57" s="58"/>
      <c r="KCE57" s="58"/>
      <c r="KCF57" s="58"/>
      <c r="KCG57" s="58"/>
      <c r="KCH57" s="58"/>
      <c r="KCI57" s="58"/>
      <c r="KCJ57" s="58"/>
      <c r="KCK57" s="58"/>
      <c r="KCL57" s="58"/>
      <c r="KCM57" s="58"/>
      <c r="KCN57" s="58"/>
      <c r="KCO57" s="58"/>
      <c r="KCP57" s="58"/>
      <c r="KCQ57" s="58"/>
      <c r="KCR57" s="58"/>
      <c r="KCS57" s="58"/>
      <c r="KCT57" s="58"/>
      <c r="KCU57" s="58"/>
      <c r="KCV57" s="58"/>
      <c r="KCW57" s="58"/>
      <c r="KCX57" s="58"/>
      <c r="KCY57" s="58"/>
      <c r="KCZ57" s="58"/>
      <c r="KDA57" s="58"/>
      <c r="KDB57" s="58"/>
      <c r="KDC57" s="58"/>
      <c r="KDD57" s="58"/>
      <c r="KDE57" s="58"/>
      <c r="KDF57" s="58"/>
      <c r="KDG57" s="58"/>
      <c r="KDH57" s="58"/>
      <c r="KDI57" s="58"/>
      <c r="KDJ57" s="58"/>
      <c r="KDK57" s="58"/>
      <c r="KDL57" s="58"/>
      <c r="KDM57" s="58"/>
      <c r="KDN57" s="58"/>
      <c r="KDO57" s="58"/>
      <c r="KDP57" s="58"/>
      <c r="KDQ57" s="58"/>
      <c r="KDR57" s="58"/>
      <c r="KDS57" s="58"/>
      <c r="KDT57" s="58"/>
      <c r="KDU57" s="58"/>
      <c r="KDV57" s="58"/>
      <c r="KDW57" s="58"/>
      <c r="KDX57" s="58"/>
      <c r="KDY57" s="58"/>
      <c r="KDZ57" s="58"/>
      <c r="KEA57" s="58"/>
      <c r="KEB57" s="58"/>
      <c r="KEC57" s="58"/>
      <c r="KED57" s="58"/>
      <c r="KEE57" s="58"/>
      <c r="KEF57" s="58"/>
      <c r="KEG57" s="58"/>
      <c r="KEH57" s="58"/>
      <c r="KEI57" s="58"/>
      <c r="KEJ57" s="58"/>
      <c r="KEK57" s="58"/>
      <c r="KEL57" s="58"/>
      <c r="KEM57" s="58"/>
      <c r="KEN57" s="58"/>
      <c r="KEO57" s="58"/>
      <c r="KEP57" s="58"/>
      <c r="KEQ57" s="58"/>
      <c r="KER57" s="58"/>
      <c r="KES57" s="58"/>
      <c r="KET57" s="58"/>
      <c r="KEU57" s="58"/>
      <c r="KEV57" s="58"/>
      <c r="KEW57" s="58"/>
      <c r="KEX57" s="58"/>
      <c r="KEY57" s="58"/>
      <c r="KEZ57" s="58"/>
      <c r="KFA57" s="58"/>
      <c r="KFB57" s="58"/>
      <c r="KFC57" s="58"/>
      <c r="KFD57" s="58"/>
      <c r="KFE57" s="58"/>
      <c r="KFF57" s="58"/>
      <c r="KFG57" s="58"/>
      <c r="KFH57" s="58"/>
      <c r="KFI57" s="58"/>
      <c r="KFJ57" s="58"/>
      <c r="KFK57" s="58"/>
      <c r="KFL57" s="58"/>
      <c r="KFM57" s="58"/>
      <c r="KFN57" s="58"/>
      <c r="KFO57" s="58"/>
      <c r="KFP57" s="58"/>
      <c r="KFQ57" s="58"/>
      <c r="KFR57" s="58"/>
      <c r="KFS57" s="58"/>
      <c r="KFT57" s="58"/>
      <c r="KFU57" s="58"/>
      <c r="KFV57" s="58"/>
      <c r="KFW57" s="58"/>
      <c r="KFX57" s="58"/>
      <c r="KFY57" s="58"/>
      <c r="KFZ57" s="58"/>
      <c r="KGA57" s="58"/>
      <c r="KGB57" s="58"/>
      <c r="KGC57" s="58"/>
      <c r="KGD57" s="58"/>
      <c r="KGE57" s="58"/>
      <c r="KGF57" s="58"/>
      <c r="KGG57" s="58"/>
      <c r="KGH57" s="58"/>
      <c r="KGI57" s="58"/>
      <c r="KGJ57" s="58"/>
      <c r="KGK57" s="58"/>
      <c r="KGL57" s="58"/>
      <c r="KGM57" s="58"/>
      <c r="KGN57" s="58"/>
      <c r="KGO57" s="58"/>
      <c r="KGP57" s="58"/>
      <c r="KGQ57" s="58"/>
      <c r="KGR57" s="58"/>
      <c r="KGS57" s="58"/>
      <c r="KGT57" s="58"/>
      <c r="KGU57" s="58"/>
      <c r="KGV57" s="58"/>
      <c r="KGW57" s="58"/>
      <c r="KGX57" s="58"/>
      <c r="KGY57" s="58"/>
      <c r="KGZ57" s="58"/>
      <c r="KHA57" s="58"/>
      <c r="KHB57" s="58"/>
      <c r="KHC57" s="58"/>
      <c r="KHD57" s="58"/>
      <c r="KHE57" s="58"/>
      <c r="KHF57" s="58"/>
      <c r="KHG57" s="58"/>
      <c r="KHH57" s="58"/>
      <c r="KHI57" s="58"/>
      <c r="KHJ57" s="58"/>
      <c r="KHK57" s="58"/>
      <c r="KHL57" s="58"/>
      <c r="KHM57" s="58"/>
      <c r="KHN57" s="58"/>
      <c r="KHO57" s="58"/>
      <c r="KHP57" s="58"/>
      <c r="KHQ57" s="58"/>
      <c r="KHR57" s="58"/>
      <c r="KHS57" s="58"/>
      <c r="KHT57" s="58"/>
      <c r="KHU57" s="58"/>
      <c r="KHV57" s="58"/>
      <c r="KHW57" s="58"/>
      <c r="KHX57" s="58"/>
      <c r="KHY57" s="58"/>
      <c r="KHZ57" s="58"/>
      <c r="KIA57" s="58"/>
      <c r="KIB57" s="58"/>
      <c r="KIC57" s="58"/>
      <c r="KID57" s="58"/>
      <c r="KIE57" s="58"/>
      <c r="KIF57" s="58"/>
      <c r="KIG57" s="58"/>
      <c r="KIH57" s="58"/>
      <c r="KII57" s="58"/>
      <c r="KIJ57" s="58"/>
      <c r="KIK57" s="58"/>
      <c r="KIL57" s="58"/>
      <c r="KIM57" s="58"/>
      <c r="KIN57" s="58"/>
      <c r="KIO57" s="58"/>
      <c r="KIP57" s="58"/>
      <c r="KIQ57" s="58"/>
      <c r="KIR57" s="58"/>
      <c r="KIS57" s="58"/>
      <c r="KIT57" s="58"/>
      <c r="KIU57" s="58"/>
      <c r="KIV57" s="58"/>
      <c r="KIW57" s="58"/>
      <c r="KIX57" s="58"/>
      <c r="KIY57" s="58"/>
      <c r="KIZ57" s="58"/>
      <c r="KJA57" s="58"/>
      <c r="KJB57" s="58"/>
      <c r="KJC57" s="58"/>
      <c r="KJD57" s="58"/>
      <c r="KJE57" s="58"/>
      <c r="KJF57" s="58"/>
      <c r="KJG57" s="58"/>
      <c r="KJH57" s="58"/>
      <c r="KJI57" s="58"/>
      <c r="KJJ57" s="58"/>
      <c r="KJK57" s="58"/>
      <c r="KJL57" s="58"/>
      <c r="KJM57" s="58"/>
      <c r="KJN57" s="58"/>
      <c r="KJO57" s="58"/>
      <c r="KJP57" s="58"/>
      <c r="KJQ57" s="58"/>
      <c r="KJR57" s="58"/>
      <c r="KJS57" s="58"/>
      <c r="KJT57" s="58"/>
      <c r="KJU57" s="58"/>
      <c r="KJV57" s="58"/>
      <c r="KJW57" s="58"/>
      <c r="KJX57" s="58"/>
      <c r="KJY57" s="58"/>
      <c r="KJZ57" s="58"/>
      <c r="KKA57" s="58"/>
      <c r="KKB57" s="58"/>
      <c r="KKC57" s="58"/>
      <c r="KKD57" s="58"/>
      <c r="KKE57" s="58"/>
      <c r="KKF57" s="58"/>
      <c r="KKG57" s="58"/>
      <c r="KKH57" s="58"/>
      <c r="KKI57" s="58"/>
      <c r="KKJ57" s="58"/>
      <c r="KKK57" s="58"/>
      <c r="KKL57" s="58"/>
      <c r="KKM57" s="58"/>
      <c r="KKN57" s="58"/>
      <c r="KKO57" s="58"/>
      <c r="KKP57" s="58"/>
      <c r="KKQ57" s="58"/>
      <c r="KKR57" s="58"/>
      <c r="KKS57" s="58"/>
      <c r="KKT57" s="58"/>
      <c r="KKU57" s="58"/>
      <c r="KKV57" s="58"/>
      <c r="KKW57" s="58"/>
      <c r="KKX57" s="58"/>
      <c r="KKY57" s="58"/>
      <c r="KKZ57" s="58"/>
      <c r="KLA57" s="58"/>
      <c r="KLB57" s="58"/>
      <c r="KLC57" s="58"/>
      <c r="KLD57" s="58"/>
      <c r="KLE57" s="58"/>
      <c r="KLF57" s="58"/>
      <c r="KLG57" s="58"/>
      <c r="KLH57" s="58"/>
      <c r="KLI57" s="58"/>
      <c r="KLJ57" s="58"/>
      <c r="KLK57" s="58"/>
      <c r="KLL57" s="58"/>
      <c r="KLM57" s="58"/>
      <c r="KLN57" s="58"/>
      <c r="KLO57" s="58"/>
      <c r="KLP57" s="58"/>
      <c r="KLQ57" s="58"/>
      <c r="KLR57" s="58"/>
      <c r="KLS57" s="58"/>
      <c r="KLT57" s="58"/>
      <c r="KLU57" s="58"/>
      <c r="KLV57" s="58"/>
      <c r="KLW57" s="58"/>
      <c r="KLX57" s="58"/>
      <c r="KLY57" s="58"/>
      <c r="KLZ57" s="58"/>
      <c r="KMA57" s="58"/>
      <c r="KMB57" s="58"/>
      <c r="KMC57" s="58"/>
      <c r="KMD57" s="58"/>
      <c r="KME57" s="58"/>
      <c r="KMF57" s="58"/>
      <c r="KMG57" s="58"/>
      <c r="KMH57" s="58"/>
      <c r="KMI57" s="58"/>
      <c r="KMJ57" s="58"/>
      <c r="KMK57" s="58"/>
      <c r="KML57" s="58"/>
      <c r="KMM57" s="58"/>
      <c r="KMN57" s="58"/>
      <c r="KMO57" s="58"/>
      <c r="KMP57" s="58"/>
      <c r="KMQ57" s="58"/>
      <c r="KMR57" s="58"/>
      <c r="KMS57" s="58"/>
      <c r="KMT57" s="58"/>
      <c r="KMU57" s="58"/>
      <c r="KMV57" s="58"/>
      <c r="KMW57" s="58"/>
      <c r="KMX57" s="58"/>
      <c r="KMY57" s="58"/>
      <c r="KMZ57" s="58"/>
      <c r="KNA57" s="58"/>
      <c r="KNB57" s="58"/>
      <c r="KNC57" s="58"/>
      <c r="KND57" s="58"/>
      <c r="KNE57" s="58"/>
      <c r="KNF57" s="58"/>
      <c r="KNG57" s="58"/>
      <c r="KNH57" s="58"/>
      <c r="KNI57" s="58"/>
      <c r="KNJ57" s="58"/>
      <c r="KNK57" s="58"/>
      <c r="KNL57" s="58"/>
      <c r="KNM57" s="58"/>
      <c r="KNN57" s="58"/>
      <c r="KNO57" s="58"/>
      <c r="KNP57" s="58"/>
      <c r="KNQ57" s="58"/>
      <c r="KNR57" s="58"/>
      <c r="KNS57" s="58"/>
      <c r="KNT57" s="58"/>
      <c r="KNU57" s="58"/>
      <c r="KNV57" s="58"/>
      <c r="KNW57" s="58"/>
      <c r="KNX57" s="58"/>
      <c r="KNY57" s="58"/>
      <c r="KNZ57" s="58"/>
      <c r="KOA57" s="58"/>
      <c r="KOB57" s="58"/>
      <c r="KOC57" s="58"/>
      <c r="KOD57" s="58"/>
      <c r="KOE57" s="58"/>
      <c r="KOF57" s="58"/>
      <c r="KOG57" s="58"/>
      <c r="KOH57" s="58"/>
      <c r="KOI57" s="58"/>
      <c r="KOJ57" s="58"/>
      <c r="KOK57" s="58"/>
      <c r="KOL57" s="58"/>
      <c r="KOM57" s="58"/>
      <c r="KON57" s="58"/>
      <c r="KOO57" s="58"/>
      <c r="KOP57" s="58"/>
      <c r="KOQ57" s="58"/>
      <c r="KOR57" s="58"/>
      <c r="KOS57" s="58"/>
      <c r="KOT57" s="58"/>
      <c r="KOU57" s="58"/>
      <c r="KOV57" s="58"/>
      <c r="KOW57" s="58"/>
      <c r="KOX57" s="58"/>
      <c r="KOY57" s="58"/>
      <c r="KOZ57" s="58"/>
      <c r="KPA57" s="58"/>
      <c r="KPB57" s="58"/>
      <c r="KPC57" s="58"/>
      <c r="KPD57" s="58"/>
      <c r="KPE57" s="58"/>
      <c r="KPF57" s="58"/>
      <c r="KPG57" s="58"/>
      <c r="KPH57" s="58"/>
      <c r="KPI57" s="58"/>
      <c r="KPJ57" s="58"/>
      <c r="KPK57" s="58"/>
      <c r="KPL57" s="58"/>
      <c r="KPM57" s="58"/>
      <c r="KPN57" s="58"/>
      <c r="KPO57" s="58"/>
      <c r="KPP57" s="58"/>
      <c r="KPQ57" s="58"/>
      <c r="KPR57" s="58"/>
      <c r="KPS57" s="58"/>
      <c r="KPT57" s="58"/>
      <c r="KPU57" s="58"/>
      <c r="KPV57" s="58"/>
      <c r="KPW57" s="58"/>
      <c r="KPX57" s="58"/>
      <c r="KPY57" s="58"/>
      <c r="KPZ57" s="58"/>
      <c r="KQA57" s="58"/>
      <c r="KQB57" s="58"/>
      <c r="KQC57" s="58"/>
      <c r="KQD57" s="58"/>
      <c r="KQE57" s="58"/>
      <c r="KQF57" s="58"/>
      <c r="KQG57" s="58"/>
      <c r="KQH57" s="58"/>
      <c r="KQI57" s="58"/>
      <c r="KQJ57" s="58"/>
      <c r="KQK57" s="58"/>
      <c r="KQL57" s="58"/>
      <c r="KQM57" s="58"/>
      <c r="KQN57" s="58"/>
      <c r="KQO57" s="58"/>
      <c r="KQP57" s="58"/>
      <c r="KQQ57" s="58"/>
      <c r="KQR57" s="58"/>
      <c r="KQS57" s="58"/>
      <c r="KQT57" s="58"/>
      <c r="KQU57" s="58"/>
      <c r="KQV57" s="58"/>
      <c r="KQW57" s="58"/>
      <c r="KQX57" s="58"/>
      <c r="KQY57" s="58"/>
      <c r="KQZ57" s="58"/>
      <c r="KRA57" s="58"/>
      <c r="KRB57" s="58"/>
      <c r="KRC57" s="58"/>
      <c r="KRD57" s="58"/>
      <c r="KRE57" s="58"/>
      <c r="KRF57" s="58"/>
      <c r="KRG57" s="58"/>
      <c r="KRH57" s="58"/>
      <c r="KRI57" s="58"/>
      <c r="KRJ57" s="58"/>
      <c r="KRK57" s="58"/>
      <c r="KRL57" s="58"/>
      <c r="KRM57" s="58"/>
      <c r="KRN57" s="58"/>
      <c r="KRO57" s="58"/>
      <c r="KRP57" s="58"/>
      <c r="KRQ57" s="58"/>
      <c r="KRR57" s="58"/>
      <c r="KRS57" s="58"/>
      <c r="KRT57" s="58"/>
      <c r="KRU57" s="58"/>
      <c r="KRV57" s="58"/>
      <c r="KRW57" s="58"/>
      <c r="KRX57" s="58"/>
      <c r="KRY57" s="58"/>
      <c r="KRZ57" s="58"/>
      <c r="KSA57" s="58"/>
      <c r="KSB57" s="58"/>
      <c r="KSC57" s="58"/>
      <c r="KSD57" s="58"/>
      <c r="KSE57" s="58"/>
      <c r="KSF57" s="58"/>
      <c r="KSG57" s="58"/>
      <c r="KSH57" s="58"/>
      <c r="KSI57" s="58"/>
      <c r="KSJ57" s="58"/>
      <c r="KSK57" s="58"/>
      <c r="KSL57" s="58"/>
      <c r="KSM57" s="58"/>
      <c r="KSN57" s="58"/>
      <c r="KSO57" s="58"/>
      <c r="KSP57" s="58"/>
      <c r="KSQ57" s="58"/>
      <c r="KSR57" s="58"/>
      <c r="KSS57" s="58"/>
      <c r="KST57" s="58"/>
      <c r="KSU57" s="58"/>
      <c r="KSV57" s="58"/>
      <c r="KSW57" s="58"/>
      <c r="KSX57" s="58"/>
      <c r="KSY57" s="58"/>
      <c r="KSZ57" s="58"/>
      <c r="KTA57" s="58"/>
      <c r="KTB57" s="58"/>
      <c r="KTC57" s="58"/>
      <c r="KTD57" s="58"/>
      <c r="KTE57" s="58"/>
      <c r="KTF57" s="58"/>
      <c r="KTG57" s="58"/>
      <c r="KTH57" s="58"/>
      <c r="KTI57" s="58"/>
      <c r="KTJ57" s="58"/>
      <c r="KTK57" s="58"/>
      <c r="KTL57" s="58"/>
      <c r="KTM57" s="58"/>
      <c r="KTN57" s="58"/>
      <c r="KTO57" s="58"/>
      <c r="KTP57" s="58"/>
      <c r="KTQ57" s="58"/>
      <c r="KTR57" s="58"/>
      <c r="KTS57" s="58"/>
      <c r="KTT57" s="58"/>
      <c r="KTU57" s="58"/>
      <c r="KTV57" s="58"/>
      <c r="KTW57" s="58"/>
      <c r="KTX57" s="58"/>
      <c r="KTY57" s="58"/>
      <c r="KTZ57" s="58"/>
      <c r="KUA57" s="58"/>
      <c r="KUB57" s="58"/>
      <c r="KUC57" s="58"/>
      <c r="KUD57" s="58"/>
      <c r="KUE57" s="58"/>
      <c r="KUF57" s="58"/>
      <c r="KUG57" s="58"/>
      <c r="KUH57" s="58"/>
      <c r="KUI57" s="58"/>
      <c r="KUJ57" s="58"/>
      <c r="KUK57" s="58"/>
      <c r="KUL57" s="58"/>
      <c r="KUM57" s="58"/>
      <c r="KUN57" s="58"/>
      <c r="KUO57" s="58"/>
      <c r="KUP57" s="58"/>
      <c r="KUQ57" s="58"/>
      <c r="KUR57" s="58"/>
      <c r="KUS57" s="58"/>
      <c r="KUT57" s="58"/>
      <c r="KUU57" s="58"/>
      <c r="KUV57" s="58"/>
      <c r="KUW57" s="58"/>
      <c r="KUX57" s="58"/>
      <c r="KUY57" s="58"/>
      <c r="KUZ57" s="58"/>
      <c r="KVA57" s="58"/>
      <c r="KVB57" s="58"/>
      <c r="KVC57" s="58"/>
      <c r="KVD57" s="58"/>
      <c r="KVE57" s="58"/>
      <c r="KVF57" s="58"/>
      <c r="KVG57" s="58"/>
      <c r="KVH57" s="58"/>
      <c r="KVI57" s="58"/>
      <c r="KVJ57" s="58"/>
      <c r="KVK57" s="58"/>
      <c r="KVL57" s="58"/>
      <c r="KVM57" s="58"/>
      <c r="KVN57" s="58"/>
      <c r="KVO57" s="58"/>
      <c r="KVP57" s="58"/>
      <c r="KVQ57" s="58"/>
      <c r="KVR57" s="58"/>
      <c r="KVS57" s="58"/>
      <c r="KVT57" s="58"/>
      <c r="KVU57" s="58"/>
      <c r="KVV57" s="58"/>
      <c r="KVW57" s="58"/>
      <c r="KVX57" s="58"/>
      <c r="KVY57" s="58"/>
      <c r="KVZ57" s="58"/>
      <c r="KWA57" s="58"/>
      <c r="KWB57" s="58"/>
      <c r="KWC57" s="58"/>
      <c r="KWD57" s="58"/>
      <c r="KWE57" s="58"/>
      <c r="KWF57" s="58"/>
      <c r="KWG57" s="58"/>
      <c r="KWH57" s="58"/>
      <c r="KWI57" s="58"/>
      <c r="KWJ57" s="58"/>
      <c r="KWK57" s="58"/>
      <c r="KWL57" s="58"/>
      <c r="KWM57" s="58"/>
      <c r="KWN57" s="58"/>
      <c r="KWO57" s="58"/>
      <c r="KWP57" s="58"/>
      <c r="KWQ57" s="58"/>
      <c r="KWR57" s="58"/>
      <c r="KWS57" s="58"/>
      <c r="KWT57" s="58"/>
      <c r="KWU57" s="58"/>
      <c r="KWV57" s="58"/>
      <c r="KWW57" s="58"/>
      <c r="KWX57" s="58"/>
      <c r="KWY57" s="58"/>
      <c r="KWZ57" s="58"/>
      <c r="KXA57" s="58"/>
      <c r="KXB57" s="58"/>
      <c r="KXC57" s="58"/>
      <c r="KXD57" s="58"/>
      <c r="KXE57" s="58"/>
      <c r="KXF57" s="58"/>
      <c r="KXG57" s="58"/>
      <c r="KXH57" s="58"/>
      <c r="KXI57" s="58"/>
      <c r="KXJ57" s="58"/>
      <c r="KXK57" s="58"/>
      <c r="KXL57" s="58"/>
      <c r="KXM57" s="58"/>
      <c r="KXN57" s="58"/>
      <c r="KXO57" s="58"/>
      <c r="KXP57" s="58"/>
      <c r="KXQ57" s="58"/>
      <c r="KXR57" s="58"/>
      <c r="KXS57" s="58"/>
      <c r="KXT57" s="58"/>
      <c r="KXU57" s="58"/>
      <c r="KXV57" s="58"/>
      <c r="KXW57" s="58"/>
      <c r="KXX57" s="58"/>
      <c r="KXY57" s="58"/>
      <c r="KXZ57" s="58"/>
      <c r="KYA57" s="58"/>
      <c r="KYB57" s="58"/>
      <c r="KYC57" s="58"/>
      <c r="KYD57" s="58"/>
      <c r="KYE57" s="58"/>
      <c r="KYF57" s="58"/>
      <c r="KYG57" s="58"/>
      <c r="KYH57" s="58"/>
      <c r="KYI57" s="58"/>
      <c r="KYJ57" s="58"/>
      <c r="KYK57" s="58"/>
      <c r="KYL57" s="58"/>
      <c r="KYM57" s="58"/>
      <c r="KYN57" s="58"/>
      <c r="KYO57" s="58"/>
      <c r="KYP57" s="58"/>
      <c r="KYQ57" s="58"/>
      <c r="KYR57" s="58"/>
      <c r="KYS57" s="58"/>
      <c r="KYT57" s="58"/>
      <c r="KYU57" s="58"/>
      <c r="KYV57" s="58"/>
      <c r="KYW57" s="58"/>
      <c r="KYX57" s="58"/>
      <c r="KYY57" s="58"/>
      <c r="KYZ57" s="58"/>
      <c r="KZA57" s="58"/>
      <c r="KZB57" s="58"/>
      <c r="KZC57" s="58"/>
      <c r="KZD57" s="58"/>
      <c r="KZE57" s="58"/>
      <c r="KZF57" s="58"/>
      <c r="KZG57" s="58"/>
      <c r="KZH57" s="58"/>
      <c r="KZI57" s="58"/>
      <c r="KZJ57" s="58"/>
      <c r="KZK57" s="58"/>
      <c r="KZL57" s="58"/>
      <c r="KZM57" s="58"/>
      <c r="KZN57" s="58"/>
      <c r="KZO57" s="58"/>
      <c r="KZP57" s="58"/>
      <c r="KZQ57" s="58"/>
      <c r="KZR57" s="58"/>
      <c r="KZS57" s="58"/>
      <c r="KZT57" s="58"/>
      <c r="KZU57" s="58"/>
      <c r="KZV57" s="58"/>
      <c r="KZW57" s="58"/>
      <c r="KZX57" s="58"/>
      <c r="KZY57" s="58"/>
      <c r="KZZ57" s="58"/>
      <c r="LAA57" s="58"/>
      <c r="LAB57" s="58"/>
      <c r="LAC57" s="58"/>
      <c r="LAD57" s="58"/>
      <c r="LAE57" s="58"/>
      <c r="LAF57" s="58"/>
      <c r="LAG57" s="58"/>
      <c r="LAH57" s="58"/>
      <c r="LAI57" s="58"/>
      <c r="LAJ57" s="58"/>
      <c r="LAK57" s="58"/>
      <c r="LAL57" s="58"/>
      <c r="LAM57" s="58"/>
      <c r="LAN57" s="58"/>
      <c r="LAO57" s="58"/>
      <c r="LAP57" s="58"/>
      <c r="LAQ57" s="58"/>
      <c r="LAR57" s="58"/>
      <c r="LAS57" s="58"/>
      <c r="LAT57" s="58"/>
      <c r="LAU57" s="58"/>
      <c r="LAV57" s="58"/>
      <c r="LAW57" s="58"/>
      <c r="LAX57" s="58"/>
      <c r="LAY57" s="58"/>
      <c r="LAZ57" s="58"/>
      <c r="LBA57" s="58"/>
      <c r="LBB57" s="58"/>
      <c r="LBC57" s="58"/>
      <c r="LBD57" s="58"/>
      <c r="LBE57" s="58"/>
      <c r="LBF57" s="58"/>
      <c r="LBG57" s="58"/>
      <c r="LBH57" s="58"/>
      <c r="LBI57" s="58"/>
      <c r="LBJ57" s="58"/>
      <c r="LBK57" s="58"/>
      <c r="LBL57" s="58"/>
      <c r="LBM57" s="58"/>
      <c r="LBN57" s="58"/>
      <c r="LBO57" s="58"/>
      <c r="LBP57" s="58"/>
      <c r="LBQ57" s="58"/>
      <c r="LBR57" s="58"/>
      <c r="LBS57" s="58"/>
      <c r="LBT57" s="58"/>
      <c r="LBU57" s="58"/>
      <c r="LBV57" s="58"/>
      <c r="LBW57" s="58"/>
      <c r="LBX57" s="58"/>
      <c r="LBY57" s="58"/>
      <c r="LBZ57" s="58"/>
      <c r="LCA57" s="58"/>
      <c r="LCB57" s="58"/>
      <c r="LCC57" s="58"/>
      <c r="LCD57" s="58"/>
      <c r="LCE57" s="58"/>
      <c r="LCF57" s="58"/>
      <c r="LCG57" s="58"/>
      <c r="LCH57" s="58"/>
      <c r="LCI57" s="58"/>
      <c r="LCJ57" s="58"/>
      <c r="LCK57" s="58"/>
      <c r="LCL57" s="58"/>
      <c r="LCM57" s="58"/>
      <c r="LCN57" s="58"/>
      <c r="LCO57" s="58"/>
      <c r="LCP57" s="58"/>
      <c r="LCQ57" s="58"/>
      <c r="LCR57" s="58"/>
      <c r="LCS57" s="58"/>
      <c r="LCT57" s="58"/>
      <c r="LCU57" s="58"/>
      <c r="LCV57" s="58"/>
      <c r="LCW57" s="58"/>
      <c r="LCX57" s="58"/>
      <c r="LCY57" s="58"/>
      <c r="LCZ57" s="58"/>
      <c r="LDA57" s="58"/>
      <c r="LDB57" s="58"/>
      <c r="LDC57" s="58"/>
      <c r="LDD57" s="58"/>
      <c r="LDE57" s="58"/>
      <c r="LDF57" s="58"/>
      <c r="LDG57" s="58"/>
      <c r="LDH57" s="58"/>
      <c r="LDI57" s="58"/>
      <c r="LDJ57" s="58"/>
      <c r="LDK57" s="58"/>
      <c r="LDL57" s="58"/>
      <c r="LDM57" s="58"/>
      <c r="LDN57" s="58"/>
      <c r="LDO57" s="58"/>
      <c r="LDP57" s="58"/>
      <c r="LDQ57" s="58"/>
      <c r="LDR57" s="58"/>
      <c r="LDS57" s="58"/>
      <c r="LDT57" s="58"/>
      <c r="LDU57" s="58"/>
      <c r="LDV57" s="58"/>
      <c r="LDW57" s="58"/>
      <c r="LDX57" s="58"/>
      <c r="LDY57" s="58"/>
      <c r="LDZ57" s="58"/>
      <c r="LEA57" s="58"/>
      <c r="LEB57" s="58"/>
      <c r="LEC57" s="58"/>
      <c r="LED57" s="58"/>
      <c r="LEE57" s="58"/>
      <c r="LEF57" s="58"/>
      <c r="LEG57" s="58"/>
      <c r="LEH57" s="58"/>
      <c r="LEI57" s="58"/>
      <c r="LEJ57" s="58"/>
      <c r="LEK57" s="58"/>
      <c r="LEL57" s="58"/>
      <c r="LEM57" s="58"/>
      <c r="LEN57" s="58"/>
      <c r="LEO57" s="58"/>
      <c r="LEP57" s="58"/>
      <c r="LEQ57" s="58"/>
      <c r="LER57" s="58"/>
      <c r="LES57" s="58"/>
      <c r="LET57" s="58"/>
      <c r="LEU57" s="58"/>
      <c r="LEV57" s="58"/>
      <c r="LEW57" s="58"/>
      <c r="LEX57" s="58"/>
      <c r="LEY57" s="58"/>
      <c r="LEZ57" s="58"/>
      <c r="LFA57" s="58"/>
      <c r="LFB57" s="58"/>
      <c r="LFC57" s="58"/>
      <c r="LFD57" s="58"/>
      <c r="LFE57" s="58"/>
      <c r="LFF57" s="58"/>
      <c r="LFG57" s="58"/>
      <c r="LFH57" s="58"/>
      <c r="LFI57" s="58"/>
      <c r="LFJ57" s="58"/>
      <c r="LFK57" s="58"/>
      <c r="LFL57" s="58"/>
      <c r="LFM57" s="58"/>
      <c r="LFN57" s="58"/>
      <c r="LFO57" s="58"/>
      <c r="LFP57" s="58"/>
      <c r="LFQ57" s="58"/>
      <c r="LFR57" s="58"/>
      <c r="LFS57" s="58"/>
      <c r="LFT57" s="58"/>
      <c r="LFU57" s="58"/>
      <c r="LFV57" s="58"/>
      <c r="LFW57" s="58"/>
      <c r="LFX57" s="58"/>
      <c r="LFY57" s="58"/>
      <c r="LFZ57" s="58"/>
      <c r="LGA57" s="58"/>
      <c r="LGB57" s="58"/>
      <c r="LGC57" s="58"/>
      <c r="LGD57" s="58"/>
      <c r="LGE57" s="58"/>
      <c r="LGF57" s="58"/>
      <c r="LGG57" s="58"/>
      <c r="LGH57" s="58"/>
      <c r="LGI57" s="58"/>
      <c r="LGJ57" s="58"/>
      <c r="LGK57" s="58"/>
      <c r="LGL57" s="58"/>
      <c r="LGM57" s="58"/>
      <c r="LGN57" s="58"/>
      <c r="LGO57" s="58"/>
      <c r="LGP57" s="58"/>
      <c r="LGQ57" s="58"/>
      <c r="LGR57" s="58"/>
      <c r="LGS57" s="58"/>
      <c r="LGT57" s="58"/>
      <c r="LGU57" s="58"/>
      <c r="LGV57" s="58"/>
      <c r="LGW57" s="58"/>
      <c r="LGX57" s="58"/>
      <c r="LGY57" s="58"/>
      <c r="LGZ57" s="58"/>
      <c r="LHA57" s="58"/>
      <c r="LHB57" s="58"/>
      <c r="LHC57" s="58"/>
      <c r="LHD57" s="58"/>
      <c r="LHE57" s="58"/>
      <c r="LHF57" s="58"/>
      <c r="LHG57" s="58"/>
      <c r="LHH57" s="58"/>
      <c r="LHI57" s="58"/>
      <c r="LHJ57" s="58"/>
      <c r="LHK57" s="58"/>
      <c r="LHL57" s="58"/>
      <c r="LHM57" s="58"/>
      <c r="LHN57" s="58"/>
      <c r="LHO57" s="58"/>
      <c r="LHP57" s="58"/>
      <c r="LHQ57" s="58"/>
      <c r="LHR57" s="58"/>
      <c r="LHS57" s="58"/>
      <c r="LHT57" s="58"/>
      <c r="LHU57" s="58"/>
      <c r="LHV57" s="58"/>
      <c r="LHW57" s="58"/>
      <c r="LHX57" s="58"/>
      <c r="LHY57" s="58"/>
      <c r="LHZ57" s="58"/>
      <c r="LIA57" s="58"/>
      <c r="LIB57" s="58"/>
      <c r="LIC57" s="58"/>
      <c r="LID57" s="58"/>
      <c r="LIE57" s="58"/>
      <c r="LIF57" s="58"/>
      <c r="LIG57" s="58"/>
      <c r="LIH57" s="58"/>
      <c r="LII57" s="58"/>
      <c r="LIJ57" s="58"/>
      <c r="LIK57" s="58"/>
      <c r="LIL57" s="58"/>
      <c r="LIM57" s="58"/>
      <c r="LIN57" s="58"/>
      <c r="LIO57" s="58"/>
      <c r="LIP57" s="58"/>
      <c r="LIQ57" s="58"/>
      <c r="LIR57" s="58"/>
      <c r="LIS57" s="58"/>
      <c r="LIT57" s="58"/>
      <c r="LIU57" s="58"/>
      <c r="LIV57" s="58"/>
      <c r="LIW57" s="58"/>
      <c r="LIX57" s="58"/>
      <c r="LIY57" s="58"/>
      <c r="LIZ57" s="58"/>
      <c r="LJA57" s="58"/>
      <c r="LJB57" s="58"/>
      <c r="LJC57" s="58"/>
      <c r="LJD57" s="58"/>
      <c r="LJE57" s="58"/>
      <c r="LJF57" s="58"/>
      <c r="LJG57" s="58"/>
      <c r="LJH57" s="58"/>
      <c r="LJI57" s="58"/>
      <c r="LJJ57" s="58"/>
      <c r="LJK57" s="58"/>
      <c r="LJL57" s="58"/>
      <c r="LJM57" s="58"/>
      <c r="LJN57" s="58"/>
      <c r="LJO57" s="58"/>
      <c r="LJP57" s="58"/>
      <c r="LJQ57" s="58"/>
      <c r="LJR57" s="58"/>
      <c r="LJS57" s="58"/>
      <c r="LJT57" s="58"/>
      <c r="LJU57" s="58"/>
      <c r="LJV57" s="58"/>
      <c r="LJW57" s="58"/>
      <c r="LJX57" s="58"/>
      <c r="LJY57" s="58"/>
      <c r="LJZ57" s="58"/>
      <c r="LKA57" s="58"/>
      <c r="LKB57" s="58"/>
      <c r="LKC57" s="58"/>
      <c r="LKD57" s="58"/>
      <c r="LKE57" s="58"/>
      <c r="LKF57" s="58"/>
      <c r="LKG57" s="58"/>
      <c r="LKH57" s="58"/>
      <c r="LKI57" s="58"/>
      <c r="LKJ57" s="58"/>
      <c r="LKK57" s="58"/>
      <c r="LKL57" s="58"/>
      <c r="LKM57" s="58"/>
      <c r="LKN57" s="58"/>
      <c r="LKO57" s="58"/>
      <c r="LKP57" s="58"/>
      <c r="LKQ57" s="58"/>
      <c r="LKR57" s="58"/>
      <c r="LKS57" s="58"/>
      <c r="LKT57" s="58"/>
      <c r="LKU57" s="58"/>
      <c r="LKV57" s="58"/>
      <c r="LKW57" s="58"/>
      <c r="LKX57" s="58"/>
      <c r="LKY57" s="58"/>
      <c r="LKZ57" s="58"/>
      <c r="LLA57" s="58"/>
      <c r="LLB57" s="58"/>
      <c r="LLC57" s="58"/>
      <c r="LLD57" s="58"/>
      <c r="LLE57" s="58"/>
      <c r="LLF57" s="58"/>
      <c r="LLG57" s="58"/>
      <c r="LLH57" s="58"/>
      <c r="LLI57" s="58"/>
      <c r="LLJ57" s="58"/>
      <c r="LLK57" s="58"/>
      <c r="LLL57" s="58"/>
      <c r="LLM57" s="58"/>
      <c r="LLN57" s="58"/>
      <c r="LLO57" s="58"/>
      <c r="LLP57" s="58"/>
      <c r="LLQ57" s="58"/>
      <c r="LLR57" s="58"/>
      <c r="LLS57" s="58"/>
      <c r="LLT57" s="58"/>
      <c r="LLU57" s="58"/>
      <c r="LLV57" s="58"/>
      <c r="LLW57" s="58"/>
      <c r="LLX57" s="58"/>
      <c r="LLY57" s="58"/>
      <c r="LLZ57" s="58"/>
      <c r="LMA57" s="58"/>
      <c r="LMB57" s="58"/>
      <c r="LMC57" s="58"/>
      <c r="LMD57" s="58"/>
      <c r="LME57" s="58"/>
      <c r="LMF57" s="58"/>
      <c r="LMG57" s="58"/>
      <c r="LMH57" s="58"/>
      <c r="LMI57" s="58"/>
      <c r="LMJ57" s="58"/>
      <c r="LMK57" s="58"/>
      <c r="LML57" s="58"/>
      <c r="LMM57" s="58"/>
      <c r="LMN57" s="58"/>
      <c r="LMO57" s="58"/>
      <c r="LMP57" s="58"/>
      <c r="LMQ57" s="58"/>
      <c r="LMR57" s="58"/>
      <c r="LMS57" s="58"/>
      <c r="LMT57" s="58"/>
      <c r="LMU57" s="58"/>
      <c r="LMV57" s="58"/>
      <c r="LMW57" s="58"/>
      <c r="LMX57" s="58"/>
      <c r="LMY57" s="58"/>
      <c r="LMZ57" s="58"/>
      <c r="LNA57" s="58"/>
      <c r="LNB57" s="58"/>
      <c r="LNC57" s="58"/>
      <c r="LND57" s="58"/>
      <c r="LNE57" s="58"/>
      <c r="LNF57" s="58"/>
      <c r="LNG57" s="58"/>
      <c r="LNH57" s="58"/>
      <c r="LNI57" s="58"/>
      <c r="LNJ57" s="58"/>
      <c r="LNK57" s="58"/>
      <c r="LNL57" s="58"/>
      <c r="LNM57" s="58"/>
      <c r="LNN57" s="58"/>
      <c r="LNO57" s="58"/>
      <c r="LNP57" s="58"/>
      <c r="LNQ57" s="58"/>
      <c r="LNR57" s="58"/>
      <c r="LNS57" s="58"/>
      <c r="LNT57" s="58"/>
      <c r="LNU57" s="58"/>
      <c r="LNV57" s="58"/>
      <c r="LNW57" s="58"/>
      <c r="LNX57" s="58"/>
      <c r="LNY57" s="58"/>
      <c r="LNZ57" s="58"/>
      <c r="LOA57" s="58"/>
      <c r="LOB57" s="58"/>
      <c r="LOC57" s="58"/>
      <c r="LOD57" s="58"/>
      <c r="LOE57" s="58"/>
      <c r="LOF57" s="58"/>
      <c r="LOG57" s="58"/>
      <c r="LOH57" s="58"/>
      <c r="LOI57" s="58"/>
      <c r="LOJ57" s="58"/>
      <c r="LOK57" s="58"/>
      <c r="LOL57" s="58"/>
      <c r="LOM57" s="58"/>
      <c r="LON57" s="58"/>
      <c r="LOO57" s="58"/>
      <c r="LOP57" s="58"/>
      <c r="LOQ57" s="58"/>
      <c r="LOR57" s="58"/>
      <c r="LOS57" s="58"/>
      <c r="LOT57" s="58"/>
      <c r="LOU57" s="58"/>
      <c r="LOV57" s="58"/>
      <c r="LOW57" s="58"/>
      <c r="LOX57" s="58"/>
      <c r="LOY57" s="58"/>
      <c r="LOZ57" s="58"/>
      <c r="LPA57" s="58"/>
      <c r="LPB57" s="58"/>
      <c r="LPC57" s="58"/>
      <c r="LPD57" s="58"/>
      <c r="LPE57" s="58"/>
      <c r="LPF57" s="58"/>
      <c r="LPG57" s="58"/>
      <c r="LPH57" s="58"/>
      <c r="LPI57" s="58"/>
      <c r="LPJ57" s="58"/>
      <c r="LPK57" s="58"/>
      <c r="LPL57" s="58"/>
      <c r="LPM57" s="58"/>
      <c r="LPN57" s="58"/>
      <c r="LPO57" s="58"/>
      <c r="LPP57" s="58"/>
      <c r="LPQ57" s="58"/>
      <c r="LPR57" s="58"/>
      <c r="LPS57" s="58"/>
      <c r="LPT57" s="58"/>
      <c r="LPU57" s="58"/>
      <c r="LPV57" s="58"/>
      <c r="LPW57" s="58"/>
      <c r="LPX57" s="58"/>
      <c r="LPY57" s="58"/>
      <c r="LPZ57" s="58"/>
      <c r="LQA57" s="58"/>
      <c r="LQB57" s="58"/>
      <c r="LQC57" s="58"/>
      <c r="LQD57" s="58"/>
      <c r="LQE57" s="58"/>
      <c r="LQF57" s="58"/>
      <c r="LQG57" s="58"/>
      <c r="LQH57" s="58"/>
      <c r="LQI57" s="58"/>
      <c r="LQJ57" s="58"/>
      <c r="LQK57" s="58"/>
      <c r="LQL57" s="58"/>
      <c r="LQM57" s="58"/>
      <c r="LQN57" s="58"/>
      <c r="LQO57" s="58"/>
      <c r="LQP57" s="58"/>
      <c r="LQQ57" s="58"/>
      <c r="LQR57" s="58"/>
      <c r="LQS57" s="58"/>
      <c r="LQT57" s="58"/>
      <c r="LQU57" s="58"/>
      <c r="LQV57" s="58"/>
      <c r="LQW57" s="58"/>
      <c r="LQX57" s="58"/>
      <c r="LQY57" s="58"/>
      <c r="LQZ57" s="58"/>
      <c r="LRA57" s="58"/>
      <c r="LRB57" s="58"/>
      <c r="LRC57" s="58"/>
      <c r="LRD57" s="58"/>
      <c r="LRE57" s="58"/>
      <c r="LRF57" s="58"/>
      <c r="LRG57" s="58"/>
      <c r="LRH57" s="58"/>
      <c r="LRI57" s="58"/>
      <c r="LRJ57" s="58"/>
      <c r="LRK57" s="58"/>
      <c r="LRL57" s="58"/>
      <c r="LRM57" s="58"/>
      <c r="LRN57" s="58"/>
      <c r="LRO57" s="58"/>
      <c r="LRP57" s="58"/>
      <c r="LRQ57" s="58"/>
      <c r="LRR57" s="58"/>
      <c r="LRS57" s="58"/>
      <c r="LRT57" s="58"/>
      <c r="LRU57" s="58"/>
      <c r="LRV57" s="58"/>
      <c r="LRW57" s="58"/>
      <c r="LRX57" s="58"/>
      <c r="LRY57" s="58"/>
      <c r="LRZ57" s="58"/>
      <c r="LSA57" s="58"/>
      <c r="LSB57" s="58"/>
      <c r="LSC57" s="58"/>
      <c r="LSD57" s="58"/>
      <c r="LSE57" s="58"/>
      <c r="LSF57" s="58"/>
      <c r="LSG57" s="58"/>
      <c r="LSH57" s="58"/>
      <c r="LSI57" s="58"/>
      <c r="LSJ57" s="58"/>
      <c r="LSK57" s="58"/>
      <c r="LSL57" s="58"/>
      <c r="LSM57" s="58"/>
      <c r="LSN57" s="58"/>
      <c r="LSO57" s="58"/>
      <c r="LSP57" s="58"/>
      <c r="LSQ57" s="58"/>
      <c r="LSR57" s="58"/>
      <c r="LSS57" s="58"/>
      <c r="LST57" s="58"/>
      <c r="LSU57" s="58"/>
      <c r="LSV57" s="58"/>
      <c r="LSW57" s="58"/>
      <c r="LSX57" s="58"/>
      <c r="LSY57" s="58"/>
      <c r="LSZ57" s="58"/>
      <c r="LTA57" s="58"/>
      <c r="LTB57" s="58"/>
      <c r="LTC57" s="58"/>
      <c r="LTD57" s="58"/>
      <c r="LTE57" s="58"/>
      <c r="LTF57" s="58"/>
      <c r="LTG57" s="58"/>
      <c r="LTH57" s="58"/>
      <c r="LTI57" s="58"/>
      <c r="LTJ57" s="58"/>
      <c r="LTK57" s="58"/>
      <c r="LTL57" s="58"/>
      <c r="LTM57" s="58"/>
      <c r="LTN57" s="58"/>
      <c r="LTO57" s="58"/>
      <c r="LTP57" s="58"/>
      <c r="LTQ57" s="58"/>
      <c r="LTR57" s="58"/>
      <c r="LTS57" s="58"/>
      <c r="LTT57" s="58"/>
      <c r="LTU57" s="58"/>
      <c r="LTV57" s="58"/>
      <c r="LTW57" s="58"/>
      <c r="LTX57" s="58"/>
      <c r="LTY57" s="58"/>
      <c r="LTZ57" s="58"/>
      <c r="LUA57" s="58"/>
      <c r="LUB57" s="58"/>
      <c r="LUC57" s="58"/>
      <c r="LUD57" s="58"/>
      <c r="LUE57" s="58"/>
      <c r="LUF57" s="58"/>
      <c r="LUG57" s="58"/>
      <c r="LUH57" s="58"/>
      <c r="LUI57" s="58"/>
      <c r="LUJ57" s="58"/>
      <c r="LUK57" s="58"/>
      <c r="LUL57" s="58"/>
      <c r="LUM57" s="58"/>
      <c r="LUN57" s="58"/>
      <c r="LUO57" s="58"/>
      <c r="LUP57" s="58"/>
      <c r="LUQ57" s="58"/>
      <c r="LUR57" s="58"/>
      <c r="LUS57" s="58"/>
      <c r="LUT57" s="58"/>
      <c r="LUU57" s="58"/>
      <c r="LUV57" s="58"/>
      <c r="LUW57" s="58"/>
      <c r="LUX57" s="58"/>
      <c r="LUY57" s="58"/>
      <c r="LUZ57" s="58"/>
      <c r="LVA57" s="58"/>
      <c r="LVB57" s="58"/>
      <c r="LVC57" s="58"/>
      <c r="LVD57" s="58"/>
      <c r="LVE57" s="58"/>
      <c r="LVF57" s="58"/>
      <c r="LVG57" s="58"/>
      <c r="LVH57" s="58"/>
      <c r="LVI57" s="58"/>
      <c r="LVJ57" s="58"/>
      <c r="LVK57" s="58"/>
      <c r="LVL57" s="58"/>
      <c r="LVM57" s="58"/>
      <c r="LVN57" s="58"/>
      <c r="LVO57" s="58"/>
      <c r="LVP57" s="58"/>
      <c r="LVQ57" s="58"/>
      <c r="LVR57" s="58"/>
      <c r="LVS57" s="58"/>
      <c r="LVT57" s="58"/>
      <c r="LVU57" s="58"/>
      <c r="LVV57" s="58"/>
      <c r="LVW57" s="58"/>
      <c r="LVX57" s="58"/>
      <c r="LVY57" s="58"/>
      <c r="LVZ57" s="58"/>
      <c r="LWA57" s="58"/>
      <c r="LWB57" s="58"/>
      <c r="LWC57" s="58"/>
      <c r="LWD57" s="58"/>
      <c r="LWE57" s="58"/>
      <c r="LWF57" s="58"/>
      <c r="LWG57" s="58"/>
      <c r="LWH57" s="58"/>
      <c r="LWI57" s="58"/>
      <c r="LWJ57" s="58"/>
      <c r="LWK57" s="58"/>
      <c r="LWL57" s="58"/>
      <c r="LWM57" s="58"/>
      <c r="LWN57" s="58"/>
      <c r="LWO57" s="58"/>
      <c r="LWP57" s="58"/>
      <c r="LWQ57" s="58"/>
      <c r="LWR57" s="58"/>
      <c r="LWS57" s="58"/>
      <c r="LWT57" s="58"/>
      <c r="LWU57" s="58"/>
      <c r="LWV57" s="58"/>
      <c r="LWW57" s="58"/>
      <c r="LWX57" s="58"/>
      <c r="LWY57" s="58"/>
      <c r="LWZ57" s="58"/>
      <c r="LXA57" s="58"/>
      <c r="LXB57" s="58"/>
      <c r="LXC57" s="58"/>
      <c r="LXD57" s="58"/>
      <c r="LXE57" s="58"/>
      <c r="LXF57" s="58"/>
      <c r="LXG57" s="58"/>
      <c r="LXH57" s="58"/>
      <c r="LXI57" s="58"/>
      <c r="LXJ57" s="58"/>
      <c r="LXK57" s="58"/>
      <c r="LXL57" s="58"/>
      <c r="LXM57" s="58"/>
      <c r="LXN57" s="58"/>
      <c r="LXO57" s="58"/>
      <c r="LXP57" s="58"/>
      <c r="LXQ57" s="58"/>
      <c r="LXR57" s="58"/>
      <c r="LXS57" s="58"/>
      <c r="LXT57" s="58"/>
      <c r="LXU57" s="58"/>
      <c r="LXV57" s="58"/>
      <c r="LXW57" s="58"/>
      <c r="LXX57" s="58"/>
      <c r="LXY57" s="58"/>
      <c r="LXZ57" s="58"/>
      <c r="LYA57" s="58"/>
      <c r="LYB57" s="58"/>
      <c r="LYC57" s="58"/>
      <c r="LYD57" s="58"/>
      <c r="LYE57" s="58"/>
      <c r="LYF57" s="58"/>
      <c r="LYG57" s="58"/>
      <c r="LYH57" s="58"/>
      <c r="LYI57" s="58"/>
      <c r="LYJ57" s="58"/>
      <c r="LYK57" s="58"/>
      <c r="LYL57" s="58"/>
      <c r="LYM57" s="58"/>
      <c r="LYN57" s="58"/>
      <c r="LYO57" s="58"/>
      <c r="LYP57" s="58"/>
      <c r="LYQ57" s="58"/>
      <c r="LYR57" s="58"/>
      <c r="LYS57" s="58"/>
      <c r="LYT57" s="58"/>
      <c r="LYU57" s="58"/>
      <c r="LYV57" s="58"/>
      <c r="LYW57" s="58"/>
      <c r="LYX57" s="58"/>
      <c r="LYY57" s="58"/>
      <c r="LYZ57" s="58"/>
      <c r="LZA57" s="58"/>
      <c r="LZB57" s="58"/>
      <c r="LZC57" s="58"/>
      <c r="LZD57" s="58"/>
      <c r="LZE57" s="58"/>
      <c r="LZF57" s="58"/>
      <c r="LZG57" s="58"/>
      <c r="LZH57" s="58"/>
      <c r="LZI57" s="58"/>
      <c r="LZJ57" s="58"/>
      <c r="LZK57" s="58"/>
      <c r="LZL57" s="58"/>
      <c r="LZM57" s="58"/>
      <c r="LZN57" s="58"/>
      <c r="LZO57" s="58"/>
      <c r="LZP57" s="58"/>
      <c r="LZQ57" s="58"/>
      <c r="LZR57" s="58"/>
      <c r="LZS57" s="58"/>
      <c r="LZT57" s="58"/>
      <c r="LZU57" s="58"/>
      <c r="LZV57" s="58"/>
      <c r="LZW57" s="58"/>
      <c r="LZX57" s="58"/>
      <c r="LZY57" s="58"/>
      <c r="LZZ57" s="58"/>
      <c r="MAA57" s="58"/>
      <c r="MAB57" s="58"/>
      <c r="MAC57" s="58"/>
      <c r="MAD57" s="58"/>
      <c r="MAE57" s="58"/>
      <c r="MAF57" s="58"/>
      <c r="MAG57" s="58"/>
      <c r="MAH57" s="58"/>
      <c r="MAI57" s="58"/>
      <c r="MAJ57" s="58"/>
      <c r="MAK57" s="58"/>
      <c r="MAL57" s="58"/>
      <c r="MAM57" s="58"/>
      <c r="MAN57" s="58"/>
      <c r="MAO57" s="58"/>
      <c r="MAP57" s="58"/>
      <c r="MAQ57" s="58"/>
      <c r="MAR57" s="58"/>
      <c r="MAS57" s="58"/>
      <c r="MAT57" s="58"/>
      <c r="MAU57" s="58"/>
      <c r="MAV57" s="58"/>
      <c r="MAW57" s="58"/>
      <c r="MAX57" s="58"/>
      <c r="MAY57" s="58"/>
      <c r="MAZ57" s="58"/>
      <c r="MBA57" s="58"/>
      <c r="MBB57" s="58"/>
      <c r="MBC57" s="58"/>
      <c r="MBD57" s="58"/>
      <c r="MBE57" s="58"/>
      <c r="MBF57" s="58"/>
      <c r="MBG57" s="58"/>
      <c r="MBH57" s="58"/>
      <c r="MBI57" s="58"/>
      <c r="MBJ57" s="58"/>
      <c r="MBK57" s="58"/>
      <c r="MBL57" s="58"/>
      <c r="MBM57" s="58"/>
      <c r="MBN57" s="58"/>
      <c r="MBO57" s="58"/>
      <c r="MBP57" s="58"/>
      <c r="MBQ57" s="58"/>
      <c r="MBR57" s="58"/>
      <c r="MBS57" s="58"/>
      <c r="MBT57" s="58"/>
      <c r="MBU57" s="58"/>
      <c r="MBV57" s="58"/>
      <c r="MBW57" s="58"/>
      <c r="MBX57" s="58"/>
      <c r="MBY57" s="58"/>
      <c r="MBZ57" s="58"/>
      <c r="MCA57" s="58"/>
      <c r="MCB57" s="58"/>
      <c r="MCC57" s="58"/>
      <c r="MCD57" s="58"/>
      <c r="MCE57" s="58"/>
      <c r="MCF57" s="58"/>
      <c r="MCG57" s="58"/>
      <c r="MCH57" s="58"/>
      <c r="MCI57" s="58"/>
      <c r="MCJ57" s="58"/>
      <c r="MCK57" s="58"/>
      <c r="MCL57" s="58"/>
      <c r="MCM57" s="58"/>
      <c r="MCN57" s="58"/>
      <c r="MCO57" s="58"/>
      <c r="MCP57" s="58"/>
      <c r="MCQ57" s="58"/>
      <c r="MCR57" s="58"/>
      <c r="MCS57" s="58"/>
      <c r="MCT57" s="58"/>
      <c r="MCU57" s="58"/>
      <c r="MCV57" s="58"/>
      <c r="MCW57" s="58"/>
      <c r="MCX57" s="58"/>
      <c r="MCY57" s="58"/>
      <c r="MCZ57" s="58"/>
      <c r="MDA57" s="58"/>
      <c r="MDB57" s="58"/>
      <c r="MDC57" s="58"/>
      <c r="MDD57" s="58"/>
      <c r="MDE57" s="58"/>
      <c r="MDF57" s="58"/>
      <c r="MDG57" s="58"/>
      <c r="MDH57" s="58"/>
      <c r="MDI57" s="58"/>
      <c r="MDJ57" s="58"/>
      <c r="MDK57" s="58"/>
      <c r="MDL57" s="58"/>
      <c r="MDM57" s="58"/>
      <c r="MDN57" s="58"/>
      <c r="MDO57" s="58"/>
      <c r="MDP57" s="58"/>
      <c r="MDQ57" s="58"/>
      <c r="MDR57" s="58"/>
      <c r="MDS57" s="58"/>
      <c r="MDT57" s="58"/>
      <c r="MDU57" s="58"/>
      <c r="MDV57" s="58"/>
      <c r="MDW57" s="58"/>
      <c r="MDX57" s="58"/>
      <c r="MDY57" s="58"/>
      <c r="MDZ57" s="58"/>
      <c r="MEA57" s="58"/>
      <c r="MEB57" s="58"/>
      <c r="MEC57" s="58"/>
      <c r="MED57" s="58"/>
      <c r="MEE57" s="58"/>
      <c r="MEF57" s="58"/>
      <c r="MEG57" s="58"/>
      <c r="MEH57" s="58"/>
      <c r="MEI57" s="58"/>
      <c r="MEJ57" s="58"/>
      <c r="MEK57" s="58"/>
      <c r="MEL57" s="58"/>
      <c r="MEM57" s="58"/>
      <c r="MEN57" s="58"/>
      <c r="MEO57" s="58"/>
      <c r="MEP57" s="58"/>
      <c r="MEQ57" s="58"/>
      <c r="MER57" s="58"/>
      <c r="MES57" s="58"/>
      <c r="MET57" s="58"/>
      <c r="MEU57" s="58"/>
      <c r="MEV57" s="58"/>
      <c r="MEW57" s="58"/>
      <c r="MEX57" s="58"/>
      <c r="MEY57" s="58"/>
      <c r="MEZ57" s="58"/>
      <c r="MFA57" s="58"/>
      <c r="MFB57" s="58"/>
      <c r="MFC57" s="58"/>
      <c r="MFD57" s="58"/>
      <c r="MFE57" s="58"/>
      <c r="MFF57" s="58"/>
      <c r="MFG57" s="58"/>
      <c r="MFH57" s="58"/>
      <c r="MFI57" s="58"/>
      <c r="MFJ57" s="58"/>
      <c r="MFK57" s="58"/>
      <c r="MFL57" s="58"/>
      <c r="MFM57" s="58"/>
      <c r="MFN57" s="58"/>
      <c r="MFO57" s="58"/>
      <c r="MFP57" s="58"/>
      <c r="MFQ57" s="58"/>
      <c r="MFR57" s="58"/>
      <c r="MFS57" s="58"/>
      <c r="MFT57" s="58"/>
      <c r="MFU57" s="58"/>
      <c r="MFV57" s="58"/>
      <c r="MFW57" s="58"/>
      <c r="MFX57" s="58"/>
      <c r="MFY57" s="58"/>
      <c r="MFZ57" s="58"/>
      <c r="MGA57" s="58"/>
      <c r="MGB57" s="58"/>
      <c r="MGC57" s="58"/>
      <c r="MGD57" s="58"/>
      <c r="MGE57" s="58"/>
      <c r="MGF57" s="58"/>
      <c r="MGG57" s="58"/>
      <c r="MGH57" s="58"/>
      <c r="MGI57" s="58"/>
      <c r="MGJ57" s="58"/>
      <c r="MGK57" s="58"/>
      <c r="MGL57" s="58"/>
      <c r="MGM57" s="58"/>
      <c r="MGN57" s="58"/>
      <c r="MGO57" s="58"/>
      <c r="MGP57" s="58"/>
      <c r="MGQ57" s="58"/>
      <c r="MGR57" s="58"/>
      <c r="MGS57" s="58"/>
      <c r="MGT57" s="58"/>
      <c r="MGU57" s="58"/>
      <c r="MGV57" s="58"/>
      <c r="MGW57" s="58"/>
      <c r="MGX57" s="58"/>
      <c r="MGY57" s="58"/>
      <c r="MGZ57" s="58"/>
      <c r="MHA57" s="58"/>
      <c r="MHB57" s="58"/>
      <c r="MHC57" s="58"/>
      <c r="MHD57" s="58"/>
      <c r="MHE57" s="58"/>
      <c r="MHF57" s="58"/>
      <c r="MHG57" s="58"/>
      <c r="MHH57" s="58"/>
      <c r="MHI57" s="58"/>
      <c r="MHJ57" s="58"/>
      <c r="MHK57" s="58"/>
      <c r="MHL57" s="58"/>
      <c r="MHM57" s="58"/>
      <c r="MHN57" s="58"/>
      <c r="MHO57" s="58"/>
      <c r="MHP57" s="58"/>
      <c r="MHQ57" s="58"/>
      <c r="MHR57" s="58"/>
      <c r="MHS57" s="58"/>
      <c r="MHT57" s="58"/>
      <c r="MHU57" s="58"/>
      <c r="MHV57" s="58"/>
      <c r="MHW57" s="58"/>
      <c r="MHX57" s="58"/>
      <c r="MHY57" s="58"/>
      <c r="MHZ57" s="58"/>
      <c r="MIA57" s="58"/>
      <c r="MIB57" s="58"/>
      <c r="MIC57" s="58"/>
      <c r="MID57" s="58"/>
      <c r="MIE57" s="58"/>
      <c r="MIF57" s="58"/>
      <c r="MIG57" s="58"/>
      <c r="MIH57" s="58"/>
      <c r="MII57" s="58"/>
      <c r="MIJ57" s="58"/>
      <c r="MIK57" s="58"/>
      <c r="MIL57" s="58"/>
      <c r="MIM57" s="58"/>
      <c r="MIN57" s="58"/>
      <c r="MIO57" s="58"/>
      <c r="MIP57" s="58"/>
      <c r="MIQ57" s="58"/>
      <c r="MIR57" s="58"/>
      <c r="MIS57" s="58"/>
      <c r="MIT57" s="58"/>
      <c r="MIU57" s="58"/>
      <c r="MIV57" s="58"/>
      <c r="MIW57" s="58"/>
      <c r="MIX57" s="58"/>
      <c r="MIY57" s="58"/>
      <c r="MIZ57" s="58"/>
      <c r="MJA57" s="58"/>
      <c r="MJB57" s="58"/>
      <c r="MJC57" s="58"/>
      <c r="MJD57" s="58"/>
      <c r="MJE57" s="58"/>
      <c r="MJF57" s="58"/>
      <c r="MJG57" s="58"/>
      <c r="MJH57" s="58"/>
      <c r="MJI57" s="58"/>
      <c r="MJJ57" s="58"/>
      <c r="MJK57" s="58"/>
      <c r="MJL57" s="58"/>
      <c r="MJM57" s="58"/>
      <c r="MJN57" s="58"/>
      <c r="MJO57" s="58"/>
      <c r="MJP57" s="58"/>
      <c r="MJQ57" s="58"/>
      <c r="MJR57" s="58"/>
      <c r="MJS57" s="58"/>
      <c r="MJT57" s="58"/>
      <c r="MJU57" s="58"/>
      <c r="MJV57" s="58"/>
      <c r="MJW57" s="58"/>
      <c r="MJX57" s="58"/>
      <c r="MJY57" s="58"/>
      <c r="MJZ57" s="58"/>
      <c r="MKA57" s="58"/>
      <c r="MKB57" s="58"/>
      <c r="MKC57" s="58"/>
      <c r="MKD57" s="58"/>
      <c r="MKE57" s="58"/>
      <c r="MKF57" s="58"/>
      <c r="MKG57" s="58"/>
      <c r="MKH57" s="58"/>
      <c r="MKI57" s="58"/>
      <c r="MKJ57" s="58"/>
      <c r="MKK57" s="58"/>
      <c r="MKL57" s="58"/>
      <c r="MKM57" s="58"/>
      <c r="MKN57" s="58"/>
      <c r="MKO57" s="58"/>
      <c r="MKP57" s="58"/>
      <c r="MKQ57" s="58"/>
      <c r="MKR57" s="58"/>
      <c r="MKS57" s="58"/>
      <c r="MKT57" s="58"/>
      <c r="MKU57" s="58"/>
      <c r="MKV57" s="58"/>
      <c r="MKW57" s="58"/>
      <c r="MKX57" s="58"/>
      <c r="MKY57" s="58"/>
      <c r="MKZ57" s="58"/>
      <c r="MLA57" s="58"/>
      <c r="MLB57" s="58"/>
      <c r="MLC57" s="58"/>
      <c r="MLD57" s="58"/>
      <c r="MLE57" s="58"/>
      <c r="MLF57" s="58"/>
      <c r="MLG57" s="58"/>
      <c r="MLH57" s="58"/>
      <c r="MLI57" s="58"/>
      <c r="MLJ57" s="58"/>
      <c r="MLK57" s="58"/>
      <c r="MLL57" s="58"/>
      <c r="MLM57" s="58"/>
      <c r="MLN57" s="58"/>
      <c r="MLO57" s="58"/>
      <c r="MLP57" s="58"/>
      <c r="MLQ57" s="58"/>
      <c r="MLR57" s="58"/>
      <c r="MLS57" s="58"/>
      <c r="MLT57" s="58"/>
      <c r="MLU57" s="58"/>
      <c r="MLV57" s="58"/>
      <c r="MLW57" s="58"/>
      <c r="MLX57" s="58"/>
      <c r="MLY57" s="58"/>
      <c r="MLZ57" s="58"/>
      <c r="MMA57" s="58"/>
      <c r="MMB57" s="58"/>
      <c r="MMC57" s="58"/>
      <c r="MMD57" s="58"/>
      <c r="MME57" s="58"/>
      <c r="MMF57" s="58"/>
      <c r="MMG57" s="58"/>
      <c r="MMH57" s="58"/>
      <c r="MMI57" s="58"/>
      <c r="MMJ57" s="58"/>
      <c r="MMK57" s="58"/>
      <c r="MML57" s="58"/>
      <c r="MMM57" s="58"/>
      <c r="MMN57" s="58"/>
      <c r="MMO57" s="58"/>
      <c r="MMP57" s="58"/>
      <c r="MMQ57" s="58"/>
      <c r="MMR57" s="58"/>
      <c r="MMS57" s="58"/>
      <c r="MMT57" s="58"/>
      <c r="MMU57" s="58"/>
      <c r="MMV57" s="58"/>
      <c r="MMW57" s="58"/>
      <c r="MMX57" s="58"/>
      <c r="MMY57" s="58"/>
      <c r="MMZ57" s="58"/>
      <c r="MNA57" s="58"/>
      <c r="MNB57" s="58"/>
      <c r="MNC57" s="58"/>
      <c r="MND57" s="58"/>
      <c r="MNE57" s="58"/>
      <c r="MNF57" s="58"/>
      <c r="MNG57" s="58"/>
      <c r="MNH57" s="58"/>
      <c r="MNI57" s="58"/>
      <c r="MNJ57" s="58"/>
      <c r="MNK57" s="58"/>
      <c r="MNL57" s="58"/>
      <c r="MNM57" s="58"/>
      <c r="MNN57" s="58"/>
      <c r="MNO57" s="58"/>
      <c r="MNP57" s="58"/>
      <c r="MNQ57" s="58"/>
      <c r="MNR57" s="58"/>
      <c r="MNS57" s="58"/>
      <c r="MNT57" s="58"/>
      <c r="MNU57" s="58"/>
      <c r="MNV57" s="58"/>
      <c r="MNW57" s="58"/>
      <c r="MNX57" s="58"/>
      <c r="MNY57" s="58"/>
      <c r="MNZ57" s="58"/>
      <c r="MOA57" s="58"/>
      <c r="MOB57" s="58"/>
      <c r="MOC57" s="58"/>
      <c r="MOD57" s="58"/>
      <c r="MOE57" s="58"/>
      <c r="MOF57" s="58"/>
      <c r="MOG57" s="58"/>
      <c r="MOH57" s="58"/>
      <c r="MOI57" s="58"/>
      <c r="MOJ57" s="58"/>
      <c r="MOK57" s="58"/>
      <c r="MOL57" s="58"/>
      <c r="MOM57" s="58"/>
      <c r="MON57" s="58"/>
      <c r="MOO57" s="58"/>
      <c r="MOP57" s="58"/>
      <c r="MOQ57" s="58"/>
      <c r="MOR57" s="58"/>
      <c r="MOS57" s="58"/>
      <c r="MOT57" s="58"/>
      <c r="MOU57" s="58"/>
      <c r="MOV57" s="58"/>
      <c r="MOW57" s="58"/>
      <c r="MOX57" s="58"/>
      <c r="MOY57" s="58"/>
      <c r="MOZ57" s="58"/>
      <c r="MPA57" s="58"/>
      <c r="MPB57" s="58"/>
      <c r="MPC57" s="58"/>
      <c r="MPD57" s="58"/>
      <c r="MPE57" s="58"/>
      <c r="MPF57" s="58"/>
      <c r="MPG57" s="58"/>
      <c r="MPH57" s="58"/>
      <c r="MPI57" s="58"/>
      <c r="MPJ57" s="58"/>
      <c r="MPK57" s="58"/>
      <c r="MPL57" s="58"/>
      <c r="MPM57" s="58"/>
      <c r="MPN57" s="58"/>
      <c r="MPO57" s="58"/>
      <c r="MPP57" s="58"/>
      <c r="MPQ57" s="58"/>
      <c r="MPR57" s="58"/>
      <c r="MPS57" s="58"/>
      <c r="MPT57" s="58"/>
      <c r="MPU57" s="58"/>
      <c r="MPV57" s="58"/>
      <c r="MPW57" s="58"/>
      <c r="MPX57" s="58"/>
      <c r="MPY57" s="58"/>
      <c r="MPZ57" s="58"/>
      <c r="MQA57" s="58"/>
      <c r="MQB57" s="58"/>
      <c r="MQC57" s="58"/>
      <c r="MQD57" s="58"/>
      <c r="MQE57" s="58"/>
      <c r="MQF57" s="58"/>
      <c r="MQG57" s="58"/>
      <c r="MQH57" s="58"/>
      <c r="MQI57" s="58"/>
      <c r="MQJ57" s="58"/>
      <c r="MQK57" s="58"/>
      <c r="MQL57" s="58"/>
      <c r="MQM57" s="58"/>
      <c r="MQN57" s="58"/>
      <c r="MQO57" s="58"/>
      <c r="MQP57" s="58"/>
      <c r="MQQ57" s="58"/>
      <c r="MQR57" s="58"/>
      <c r="MQS57" s="58"/>
      <c r="MQT57" s="58"/>
      <c r="MQU57" s="58"/>
      <c r="MQV57" s="58"/>
      <c r="MQW57" s="58"/>
      <c r="MQX57" s="58"/>
      <c r="MQY57" s="58"/>
      <c r="MQZ57" s="58"/>
      <c r="MRA57" s="58"/>
      <c r="MRB57" s="58"/>
      <c r="MRC57" s="58"/>
      <c r="MRD57" s="58"/>
      <c r="MRE57" s="58"/>
      <c r="MRF57" s="58"/>
      <c r="MRG57" s="58"/>
      <c r="MRH57" s="58"/>
      <c r="MRI57" s="58"/>
      <c r="MRJ57" s="58"/>
      <c r="MRK57" s="58"/>
      <c r="MRL57" s="58"/>
      <c r="MRM57" s="58"/>
      <c r="MRN57" s="58"/>
      <c r="MRO57" s="58"/>
      <c r="MRP57" s="58"/>
      <c r="MRQ57" s="58"/>
      <c r="MRR57" s="58"/>
      <c r="MRS57" s="58"/>
      <c r="MRT57" s="58"/>
      <c r="MRU57" s="58"/>
      <c r="MRV57" s="58"/>
      <c r="MRW57" s="58"/>
      <c r="MRX57" s="58"/>
      <c r="MRY57" s="58"/>
      <c r="MRZ57" s="58"/>
      <c r="MSA57" s="58"/>
      <c r="MSB57" s="58"/>
      <c r="MSC57" s="58"/>
      <c r="MSD57" s="58"/>
      <c r="MSE57" s="58"/>
      <c r="MSF57" s="58"/>
      <c r="MSG57" s="58"/>
      <c r="MSH57" s="58"/>
      <c r="MSI57" s="58"/>
      <c r="MSJ57" s="58"/>
      <c r="MSK57" s="58"/>
      <c r="MSL57" s="58"/>
      <c r="MSM57" s="58"/>
      <c r="MSN57" s="58"/>
      <c r="MSO57" s="58"/>
      <c r="MSP57" s="58"/>
      <c r="MSQ57" s="58"/>
      <c r="MSR57" s="58"/>
      <c r="MSS57" s="58"/>
      <c r="MST57" s="58"/>
      <c r="MSU57" s="58"/>
      <c r="MSV57" s="58"/>
      <c r="MSW57" s="58"/>
      <c r="MSX57" s="58"/>
      <c r="MSY57" s="58"/>
      <c r="MSZ57" s="58"/>
      <c r="MTA57" s="58"/>
      <c r="MTB57" s="58"/>
      <c r="MTC57" s="58"/>
      <c r="MTD57" s="58"/>
      <c r="MTE57" s="58"/>
      <c r="MTF57" s="58"/>
      <c r="MTG57" s="58"/>
      <c r="MTH57" s="58"/>
      <c r="MTI57" s="58"/>
      <c r="MTJ57" s="58"/>
      <c r="MTK57" s="58"/>
      <c r="MTL57" s="58"/>
      <c r="MTM57" s="58"/>
      <c r="MTN57" s="58"/>
      <c r="MTO57" s="58"/>
      <c r="MTP57" s="58"/>
      <c r="MTQ57" s="58"/>
      <c r="MTR57" s="58"/>
      <c r="MTS57" s="58"/>
      <c r="MTT57" s="58"/>
      <c r="MTU57" s="58"/>
      <c r="MTV57" s="58"/>
      <c r="MTW57" s="58"/>
      <c r="MTX57" s="58"/>
      <c r="MTY57" s="58"/>
      <c r="MTZ57" s="58"/>
      <c r="MUA57" s="58"/>
      <c r="MUB57" s="58"/>
      <c r="MUC57" s="58"/>
      <c r="MUD57" s="58"/>
      <c r="MUE57" s="58"/>
      <c r="MUF57" s="58"/>
      <c r="MUG57" s="58"/>
      <c r="MUH57" s="58"/>
      <c r="MUI57" s="58"/>
      <c r="MUJ57" s="58"/>
      <c r="MUK57" s="58"/>
      <c r="MUL57" s="58"/>
      <c r="MUM57" s="58"/>
      <c r="MUN57" s="58"/>
      <c r="MUO57" s="58"/>
      <c r="MUP57" s="58"/>
      <c r="MUQ57" s="58"/>
      <c r="MUR57" s="58"/>
      <c r="MUS57" s="58"/>
      <c r="MUT57" s="58"/>
      <c r="MUU57" s="58"/>
      <c r="MUV57" s="58"/>
      <c r="MUW57" s="58"/>
      <c r="MUX57" s="58"/>
      <c r="MUY57" s="58"/>
      <c r="MUZ57" s="58"/>
      <c r="MVA57" s="58"/>
      <c r="MVB57" s="58"/>
      <c r="MVC57" s="58"/>
      <c r="MVD57" s="58"/>
      <c r="MVE57" s="58"/>
      <c r="MVF57" s="58"/>
      <c r="MVG57" s="58"/>
      <c r="MVH57" s="58"/>
      <c r="MVI57" s="58"/>
      <c r="MVJ57" s="58"/>
      <c r="MVK57" s="58"/>
      <c r="MVL57" s="58"/>
      <c r="MVM57" s="58"/>
      <c r="MVN57" s="58"/>
      <c r="MVO57" s="58"/>
      <c r="MVP57" s="58"/>
      <c r="MVQ57" s="58"/>
      <c r="MVR57" s="58"/>
      <c r="MVS57" s="58"/>
      <c r="MVT57" s="58"/>
      <c r="MVU57" s="58"/>
      <c r="MVV57" s="58"/>
      <c r="MVW57" s="58"/>
      <c r="MVX57" s="58"/>
      <c r="MVY57" s="58"/>
      <c r="MVZ57" s="58"/>
      <c r="MWA57" s="58"/>
      <c r="MWB57" s="58"/>
      <c r="MWC57" s="58"/>
      <c r="MWD57" s="58"/>
      <c r="MWE57" s="58"/>
      <c r="MWF57" s="58"/>
      <c r="MWG57" s="58"/>
      <c r="MWH57" s="58"/>
      <c r="MWI57" s="58"/>
      <c r="MWJ57" s="58"/>
      <c r="MWK57" s="58"/>
      <c r="MWL57" s="58"/>
      <c r="MWM57" s="58"/>
      <c r="MWN57" s="58"/>
      <c r="MWO57" s="58"/>
      <c r="MWP57" s="58"/>
      <c r="MWQ57" s="58"/>
      <c r="MWR57" s="58"/>
      <c r="MWS57" s="58"/>
      <c r="MWT57" s="58"/>
      <c r="MWU57" s="58"/>
      <c r="MWV57" s="58"/>
      <c r="MWW57" s="58"/>
      <c r="MWX57" s="58"/>
      <c r="MWY57" s="58"/>
      <c r="MWZ57" s="58"/>
      <c r="MXA57" s="58"/>
      <c r="MXB57" s="58"/>
      <c r="MXC57" s="58"/>
      <c r="MXD57" s="58"/>
      <c r="MXE57" s="58"/>
      <c r="MXF57" s="58"/>
      <c r="MXG57" s="58"/>
      <c r="MXH57" s="58"/>
      <c r="MXI57" s="58"/>
      <c r="MXJ57" s="58"/>
      <c r="MXK57" s="58"/>
      <c r="MXL57" s="58"/>
      <c r="MXM57" s="58"/>
      <c r="MXN57" s="58"/>
      <c r="MXO57" s="58"/>
      <c r="MXP57" s="58"/>
      <c r="MXQ57" s="58"/>
      <c r="MXR57" s="58"/>
      <c r="MXS57" s="58"/>
      <c r="MXT57" s="58"/>
      <c r="MXU57" s="58"/>
      <c r="MXV57" s="58"/>
      <c r="MXW57" s="58"/>
      <c r="MXX57" s="58"/>
      <c r="MXY57" s="58"/>
      <c r="MXZ57" s="58"/>
      <c r="MYA57" s="58"/>
      <c r="MYB57" s="58"/>
      <c r="MYC57" s="58"/>
      <c r="MYD57" s="58"/>
      <c r="MYE57" s="58"/>
      <c r="MYF57" s="58"/>
      <c r="MYG57" s="58"/>
      <c r="MYH57" s="58"/>
      <c r="MYI57" s="58"/>
      <c r="MYJ57" s="58"/>
      <c r="MYK57" s="58"/>
      <c r="MYL57" s="58"/>
      <c r="MYM57" s="58"/>
      <c r="MYN57" s="58"/>
      <c r="MYO57" s="58"/>
      <c r="MYP57" s="58"/>
      <c r="MYQ57" s="58"/>
      <c r="MYR57" s="58"/>
      <c r="MYS57" s="58"/>
      <c r="MYT57" s="58"/>
      <c r="MYU57" s="58"/>
      <c r="MYV57" s="58"/>
      <c r="MYW57" s="58"/>
      <c r="MYX57" s="58"/>
      <c r="MYY57" s="58"/>
      <c r="MYZ57" s="58"/>
      <c r="MZA57" s="58"/>
      <c r="MZB57" s="58"/>
      <c r="MZC57" s="58"/>
      <c r="MZD57" s="58"/>
      <c r="MZE57" s="58"/>
      <c r="MZF57" s="58"/>
      <c r="MZG57" s="58"/>
      <c r="MZH57" s="58"/>
      <c r="MZI57" s="58"/>
      <c r="MZJ57" s="58"/>
      <c r="MZK57" s="58"/>
      <c r="MZL57" s="58"/>
      <c r="MZM57" s="58"/>
      <c r="MZN57" s="58"/>
      <c r="MZO57" s="58"/>
      <c r="MZP57" s="58"/>
      <c r="MZQ57" s="58"/>
      <c r="MZR57" s="58"/>
      <c r="MZS57" s="58"/>
      <c r="MZT57" s="58"/>
      <c r="MZU57" s="58"/>
      <c r="MZV57" s="58"/>
      <c r="MZW57" s="58"/>
      <c r="MZX57" s="58"/>
      <c r="MZY57" s="58"/>
      <c r="MZZ57" s="58"/>
      <c r="NAA57" s="58"/>
      <c r="NAB57" s="58"/>
      <c r="NAC57" s="58"/>
      <c r="NAD57" s="58"/>
      <c r="NAE57" s="58"/>
      <c r="NAF57" s="58"/>
      <c r="NAG57" s="58"/>
      <c r="NAH57" s="58"/>
      <c r="NAI57" s="58"/>
      <c r="NAJ57" s="58"/>
      <c r="NAK57" s="58"/>
      <c r="NAL57" s="58"/>
      <c r="NAM57" s="58"/>
      <c r="NAN57" s="58"/>
      <c r="NAO57" s="58"/>
      <c r="NAP57" s="58"/>
      <c r="NAQ57" s="58"/>
      <c r="NAR57" s="58"/>
      <c r="NAS57" s="58"/>
      <c r="NAT57" s="58"/>
      <c r="NAU57" s="58"/>
      <c r="NAV57" s="58"/>
      <c r="NAW57" s="58"/>
      <c r="NAX57" s="58"/>
      <c r="NAY57" s="58"/>
      <c r="NAZ57" s="58"/>
      <c r="NBA57" s="58"/>
      <c r="NBB57" s="58"/>
      <c r="NBC57" s="58"/>
      <c r="NBD57" s="58"/>
      <c r="NBE57" s="58"/>
      <c r="NBF57" s="58"/>
      <c r="NBG57" s="58"/>
      <c r="NBH57" s="58"/>
      <c r="NBI57" s="58"/>
      <c r="NBJ57" s="58"/>
      <c r="NBK57" s="58"/>
      <c r="NBL57" s="58"/>
      <c r="NBM57" s="58"/>
      <c r="NBN57" s="58"/>
      <c r="NBO57" s="58"/>
      <c r="NBP57" s="58"/>
      <c r="NBQ57" s="58"/>
      <c r="NBR57" s="58"/>
      <c r="NBS57" s="58"/>
      <c r="NBT57" s="58"/>
      <c r="NBU57" s="58"/>
      <c r="NBV57" s="58"/>
      <c r="NBW57" s="58"/>
      <c r="NBX57" s="58"/>
      <c r="NBY57" s="58"/>
      <c r="NBZ57" s="58"/>
      <c r="NCA57" s="58"/>
      <c r="NCB57" s="58"/>
      <c r="NCC57" s="58"/>
      <c r="NCD57" s="58"/>
      <c r="NCE57" s="58"/>
      <c r="NCF57" s="58"/>
      <c r="NCG57" s="58"/>
      <c r="NCH57" s="58"/>
      <c r="NCI57" s="58"/>
      <c r="NCJ57" s="58"/>
      <c r="NCK57" s="58"/>
      <c r="NCL57" s="58"/>
      <c r="NCM57" s="58"/>
      <c r="NCN57" s="58"/>
      <c r="NCO57" s="58"/>
      <c r="NCP57" s="58"/>
      <c r="NCQ57" s="58"/>
      <c r="NCR57" s="58"/>
      <c r="NCS57" s="58"/>
      <c r="NCT57" s="58"/>
      <c r="NCU57" s="58"/>
      <c r="NCV57" s="58"/>
      <c r="NCW57" s="58"/>
      <c r="NCX57" s="58"/>
      <c r="NCY57" s="58"/>
      <c r="NCZ57" s="58"/>
      <c r="NDA57" s="58"/>
      <c r="NDB57" s="58"/>
      <c r="NDC57" s="58"/>
      <c r="NDD57" s="58"/>
      <c r="NDE57" s="58"/>
      <c r="NDF57" s="58"/>
      <c r="NDG57" s="58"/>
      <c r="NDH57" s="58"/>
      <c r="NDI57" s="58"/>
      <c r="NDJ57" s="58"/>
      <c r="NDK57" s="58"/>
      <c r="NDL57" s="58"/>
      <c r="NDM57" s="58"/>
      <c r="NDN57" s="58"/>
      <c r="NDO57" s="58"/>
      <c r="NDP57" s="58"/>
      <c r="NDQ57" s="58"/>
      <c r="NDR57" s="58"/>
      <c r="NDS57" s="58"/>
      <c r="NDT57" s="58"/>
      <c r="NDU57" s="58"/>
      <c r="NDV57" s="58"/>
      <c r="NDW57" s="58"/>
      <c r="NDX57" s="58"/>
      <c r="NDY57" s="58"/>
      <c r="NDZ57" s="58"/>
      <c r="NEA57" s="58"/>
      <c r="NEB57" s="58"/>
      <c r="NEC57" s="58"/>
      <c r="NED57" s="58"/>
      <c r="NEE57" s="58"/>
      <c r="NEF57" s="58"/>
      <c r="NEG57" s="58"/>
      <c r="NEH57" s="58"/>
      <c r="NEI57" s="58"/>
      <c r="NEJ57" s="58"/>
      <c r="NEK57" s="58"/>
      <c r="NEL57" s="58"/>
      <c r="NEM57" s="58"/>
      <c r="NEN57" s="58"/>
      <c r="NEO57" s="58"/>
      <c r="NEP57" s="58"/>
      <c r="NEQ57" s="58"/>
      <c r="NER57" s="58"/>
      <c r="NES57" s="58"/>
      <c r="NET57" s="58"/>
      <c r="NEU57" s="58"/>
      <c r="NEV57" s="58"/>
      <c r="NEW57" s="58"/>
      <c r="NEX57" s="58"/>
      <c r="NEY57" s="58"/>
      <c r="NEZ57" s="58"/>
      <c r="NFA57" s="58"/>
      <c r="NFB57" s="58"/>
      <c r="NFC57" s="58"/>
      <c r="NFD57" s="58"/>
      <c r="NFE57" s="58"/>
      <c r="NFF57" s="58"/>
      <c r="NFG57" s="58"/>
      <c r="NFH57" s="58"/>
      <c r="NFI57" s="58"/>
      <c r="NFJ57" s="58"/>
      <c r="NFK57" s="58"/>
      <c r="NFL57" s="58"/>
      <c r="NFM57" s="58"/>
      <c r="NFN57" s="58"/>
      <c r="NFO57" s="58"/>
      <c r="NFP57" s="58"/>
      <c r="NFQ57" s="58"/>
      <c r="NFR57" s="58"/>
      <c r="NFS57" s="58"/>
      <c r="NFT57" s="58"/>
      <c r="NFU57" s="58"/>
      <c r="NFV57" s="58"/>
      <c r="NFW57" s="58"/>
      <c r="NFX57" s="58"/>
      <c r="NFY57" s="58"/>
      <c r="NFZ57" s="58"/>
      <c r="NGA57" s="58"/>
      <c r="NGB57" s="58"/>
      <c r="NGC57" s="58"/>
      <c r="NGD57" s="58"/>
      <c r="NGE57" s="58"/>
      <c r="NGF57" s="58"/>
      <c r="NGG57" s="58"/>
      <c r="NGH57" s="58"/>
      <c r="NGI57" s="58"/>
      <c r="NGJ57" s="58"/>
      <c r="NGK57" s="58"/>
      <c r="NGL57" s="58"/>
      <c r="NGM57" s="58"/>
      <c r="NGN57" s="58"/>
      <c r="NGO57" s="58"/>
      <c r="NGP57" s="58"/>
      <c r="NGQ57" s="58"/>
      <c r="NGR57" s="58"/>
      <c r="NGS57" s="58"/>
      <c r="NGT57" s="58"/>
      <c r="NGU57" s="58"/>
      <c r="NGV57" s="58"/>
      <c r="NGW57" s="58"/>
      <c r="NGX57" s="58"/>
      <c r="NGY57" s="58"/>
      <c r="NGZ57" s="58"/>
      <c r="NHA57" s="58"/>
      <c r="NHB57" s="58"/>
      <c r="NHC57" s="58"/>
      <c r="NHD57" s="58"/>
      <c r="NHE57" s="58"/>
      <c r="NHF57" s="58"/>
      <c r="NHG57" s="58"/>
      <c r="NHH57" s="58"/>
      <c r="NHI57" s="58"/>
      <c r="NHJ57" s="58"/>
      <c r="NHK57" s="58"/>
      <c r="NHL57" s="58"/>
      <c r="NHM57" s="58"/>
      <c r="NHN57" s="58"/>
      <c r="NHO57" s="58"/>
      <c r="NHP57" s="58"/>
      <c r="NHQ57" s="58"/>
      <c r="NHR57" s="58"/>
      <c r="NHS57" s="58"/>
      <c r="NHT57" s="58"/>
      <c r="NHU57" s="58"/>
      <c r="NHV57" s="58"/>
      <c r="NHW57" s="58"/>
      <c r="NHX57" s="58"/>
      <c r="NHY57" s="58"/>
      <c r="NHZ57" s="58"/>
      <c r="NIA57" s="58"/>
      <c r="NIB57" s="58"/>
      <c r="NIC57" s="58"/>
      <c r="NID57" s="58"/>
      <c r="NIE57" s="58"/>
      <c r="NIF57" s="58"/>
      <c r="NIG57" s="58"/>
      <c r="NIH57" s="58"/>
      <c r="NII57" s="58"/>
      <c r="NIJ57" s="58"/>
      <c r="NIK57" s="58"/>
      <c r="NIL57" s="58"/>
      <c r="NIM57" s="58"/>
      <c r="NIN57" s="58"/>
      <c r="NIO57" s="58"/>
      <c r="NIP57" s="58"/>
      <c r="NIQ57" s="58"/>
      <c r="NIR57" s="58"/>
      <c r="NIS57" s="58"/>
      <c r="NIT57" s="58"/>
      <c r="NIU57" s="58"/>
      <c r="NIV57" s="58"/>
      <c r="NIW57" s="58"/>
      <c r="NIX57" s="58"/>
      <c r="NIY57" s="58"/>
      <c r="NIZ57" s="58"/>
      <c r="NJA57" s="58"/>
      <c r="NJB57" s="58"/>
      <c r="NJC57" s="58"/>
      <c r="NJD57" s="58"/>
      <c r="NJE57" s="58"/>
      <c r="NJF57" s="58"/>
      <c r="NJG57" s="58"/>
      <c r="NJH57" s="58"/>
      <c r="NJI57" s="58"/>
      <c r="NJJ57" s="58"/>
      <c r="NJK57" s="58"/>
      <c r="NJL57" s="58"/>
      <c r="NJM57" s="58"/>
      <c r="NJN57" s="58"/>
      <c r="NJO57" s="58"/>
      <c r="NJP57" s="58"/>
      <c r="NJQ57" s="58"/>
      <c r="NJR57" s="58"/>
      <c r="NJS57" s="58"/>
      <c r="NJT57" s="58"/>
      <c r="NJU57" s="58"/>
      <c r="NJV57" s="58"/>
      <c r="NJW57" s="58"/>
      <c r="NJX57" s="58"/>
      <c r="NJY57" s="58"/>
      <c r="NJZ57" s="58"/>
      <c r="NKA57" s="58"/>
      <c r="NKB57" s="58"/>
      <c r="NKC57" s="58"/>
      <c r="NKD57" s="58"/>
      <c r="NKE57" s="58"/>
      <c r="NKF57" s="58"/>
      <c r="NKG57" s="58"/>
      <c r="NKH57" s="58"/>
      <c r="NKI57" s="58"/>
      <c r="NKJ57" s="58"/>
      <c r="NKK57" s="58"/>
      <c r="NKL57" s="58"/>
      <c r="NKM57" s="58"/>
      <c r="NKN57" s="58"/>
      <c r="NKO57" s="58"/>
      <c r="NKP57" s="58"/>
      <c r="NKQ57" s="58"/>
      <c r="NKR57" s="58"/>
      <c r="NKS57" s="58"/>
      <c r="NKT57" s="58"/>
      <c r="NKU57" s="58"/>
      <c r="NKV57" s="58"/>
      <c r="NKW57" s="58"/>
      <c r="NKX57" s="58"/>
      <c r="NKY57" s="58"/>
      <c r="NKZ57" s="58"/>
      <c r="NLA57" s="58"/>
      <c r="NLB57" s="58"/>
      <c r="NLC57" s="58"/>
      <c r="NLD57" s="58"/>
      <c r="NLE57" s="58"/>
      <c r="NLF57" s="58"/>
      <c r="NLG57" s="58"/>
      <c r="NLH57" s="58"/>
      <c r="NLI57" s="58"/>
      <c r="NLJ57" s="58"/>
      <c r="NLK57" s="58"/>
      <c r="NLL57" s="58"/>
      <c r="NLM57" s="58"/>
      <c r="NLN57" s="58"/>
      <c r="NLO57" s="58"/>
      <c r="NLP57" s="58"/>
      <c r="NLQ57" s="58"/>
      <c r="NLR57" s="58"/>
      <c r="NLS57" s="58"/>
      <c r="NLT57" s="58"/>
      <c r="NLU57" s="58"/>
      <c r="NLV57" s="58"/>
      <c r="NLW57" s="58"/>
      <c r="NLX57" s="58"/>
      <c r="NLY57" s="58"/>
      <c r="NLZ57" s="58"/>
      <c r="NMA57" s="58"/>
      <c r="NMB57" s="58"/>
      <c r="NMC57" s="58"/>
      <c r="NMD57" s="58"/>
      <c r="NME57" s="58"/>
      <c r="NMF57" s="58"/>
      <c r="NMG57" s="58"/>
      <c r="NMH57" s="58"/>
      <c r="NMI57" s="58"/>
      <c r="NMJ57" s="58"/>
      <c r="NMK57" s="58"/>
      <c r="NML57" s="58"/>
      <c r="NMM57" s="58"/>
      <c r="NMN57" s="58"/>
      <c r="NMO57" s="58"/>
      <c r="NMP57" s="58"/>
      <c r="NMQ57" s="58"/>
      <c r="NMR57" s="58"/>
      <c r="NMS57" s="58"/>
      <c r="NMT57" s="58"/>
      <c r="NMU57" s="58"/>
      <c r="NMV57" s="58"/>
      <c r="NMW57" s="58"/>
      <c r="NMX57" s="58"/>
      <c r="NMY57" s="58"/>
      <c r="NMZ57" s="58"/>
      <c r="NNA57" s="58"/>
      <c r="NNB57" s="58"/>
      <c r="NNC57" s="58"/>
      <c r="NND57" s="58"/>
      <c r="NNE57" s="58"/>
      <c r="NNF57" s="58"/>
      <c r="NNG57" s="58"/>
      <c r="NNH57" s="58"/>
      <c r="NNI57" s="58"/>
      <c r="NNJ57" s="58"/>
      <c r="NNK57" s="58"/>
      <c r="NNL57" s="58"/>
      <c r="NNM57" s="58"/>
      <c r="NNN57" s="58"/>
      <c r="NNO57" s="58"/>
      <c r="NNP57" s="58"/>
      <c r="NNQ57" s="58"/>
      <c r="NNR57" s="58"/>
      <c r="NNS57" s="58"/>
      <c r="NNT57" s="58"/>
      <c r="NNU57" s="58"/>
      <c r="NNV57" s="58"/>
      <c r="NNW57" s="58"/>
      <c r="NNX57" s="58"/>
      <c r="NNY57" s="58"/>
      <c r="NNZ57" s="58"/>
      <c r="NOA57" s="58"/>
      <c r="NOB57" s="58"/>
      <c r="NOC57" s="58"/>
      <c r="NOD57" s="58"/>
      <c r="NOE57" s="58"/>
      <c r="NOF57" s="58"/>
      <c r="NOG57" s="58"/>
      <c r="NOH57" s="58"/>
      <c r="NOI57" s="58"/>
      <c r="NOJ57" s="58"/>
      <c r="NOK57" s="58"/>
      <c r="NOL57" s="58"/>
      <c r="NOM57" s="58"/>
      <c r="NON57" s="58"/>
      <c r="NOO57" s="58"/>
      <c r="NOP57" s="58"/>
      <c r="NOQ57" s="58"/>
      <c r="NOR57" s="58"/>
      <c r="NOS57" s="58"/>
      <c r="NOT57" s="58"/>
      <c r="NOU57" s="58"/>
      <c r="NOV57" s="58"/>
      <c r="NOW57" s="58"/>
      <c r="NOX57" s="58"/>
      <c r="NOY57" s="58"/>
      <c r="NOZ57" s="58"/>
      <c r="NPA57" s="58"/>
      <c r="NPB57" s="58"/>
      <c r="NPC57" s="58"/>
      <c r="NPD57" s="58"/>
      <c r="NPE57" s="58"/>
      <c r="NPF57" s="58"/>
      <c r="NPG57" s="58"/>
      <c r="NPH57" s="58"/>
      <c r="NPI57" s="58"/>
      <c r="NPJ57" s="58"/>
      <c r="NPK57" s="58"/>
      <c r="NPL57" s="58"/>
      <c r="NPM57" s="58"/>
      <c r="NPN57" s="58"/>
      <c r="NPO57" s="58"/>
      <c r="NPP57" s="58"/>
      <c r="NPQ57" s="58"/>
      <c r="NPR57" s="58"/>
      <c r="NPS57" s="58"/>
      <c r="NPT57" s="58"/>
      <c r="NPU57" s="58"/>
      <c r="NPV57" s="58"/>
      <c r="NPW57" s="58"/>
      <c r="NPX57" s="58"/>
      <c r="NPY57" s="58"/>
      <c r="NPZ57" s="58"/>
      <c r="NQA57" s="58"/>
      <c r="NQB57" s="58"/>
      <c r="NQC57" s="58"/>
      <c r="NQD57" s="58"/>
      <c r="NQE57" s="58"/>
      <c r="NQF57" s="58"/>
      <c r="NQG57" s="58"/>
      <c r="NQH57" s="58"/>
      <c r="NQI57" s="58"/>
      <c r="NQJ57" s="58"/>
      <c r="NQK57" s="58"/>
      <c r="NQL57" s="58"/>
      <c r="NQM57" s="58"/>
      <c r="NQN57" s="58"/>
      <c r="NQO57" s="58"/>
      <c r="NQP57" s="58"/>
      <c r="NQQ57" s="58"/>
      <c r="NQR57" s="58"/>
      <c r="NQS57" s="58"/>
      <c r="NQT57" s="58"/>
      <c r="NQU57" s="58"/>
      <c r="NQV57" s="58"/>
      <c r="NQW57" s="58"/>
      <c r="NQX57" s="58"/>
      <c r="NQY57" s="58"/>
      <c r="NQZ57" s="58"/>
      <c r="NRA57" s="58"/>
      <c r="NRB57" s="58"/>
      <c r="NRC57" s="58"/>
      <c r="NRD57" s="58"/>
      <c r="NRE57" s="58"/>
      <c r="NRF57" s="58"/>
      <c r="NRG57" s="58"/>
      <c r="NRH57" s="58"/>
      <c r="NRI57" s="58"/>
      <c r="NRJ57" s="58"/>
      <c r="NRK57" s="58"/>
      <c r="NRL57" s="58"/>
      <c r="NRM57" s="58"/>
      <c r="NRN57" s="58"/>
      <c r="NRO57" s="58"/>
      <c r="NRP57" s="58"/>
      <c r="NRQ57" s="58"/>
      <c r="NRR57" s="58"/>
      <c r="NRS57" s="58"/>
      <c r="NRT57" s="58"/>
      <c r="NRU57" s="58"/>
      <c r="NRV57" s="58"/>
      <c r="NRW57" s="58"/>
      <c r="NRX57" s="58"/>
      <c r="NRY57" s="58"/>
      <c r="NRZ57" s="58"/>
      <c r="NSA57" s="58"/>
      <c r="NSB57" s="58"/>
      <c r="NSC57" s="58"/>
      <c r="NSD57" s="58"/>
      <c r="NSE57" s="58"/>
      <c r="NSF57" s="58"/>
      <c r="NSG57" s="58"/>
      <c r="NSH57" s="58"/>
      <c r="NSI57" s="58"/>
      <c r="NSJ57" s="58"/>
      <c r="NSK57" s="58"/>
      <c r="NSL57" s="58"/>
      <c r="NSM57" s="58"/>
      <c r="NSN57" s="58"/>
      <c r="NSO57" s="58"/>
      <c r="NSP57" s="58"/>
      <c r="NSQ57" s="58"/>
      <c r="NSR57" s="58"/>
      <c r="NSS57" s="58"/>
      <c r="NST57" s="58"/>
      <c r="NSU57" s="58"/>
      <c r="NSV57" s="58"/>
      <c r="NSW57" s="58"/>
      <c r="NSX57" s="58"/>
      <c r="NSY57" s="58"/>
      <c r="NSZ57" s="58"/>
      <c r="NTA57" s="58"/>
      <c r="NTB57" s="58"/>
      <c r="NTC57" s="58"/>
      <c r="NTD57" s="58"/>
      <c r="NTE57" s="58"/>
      <c r="NTF57" s="58"/>
      <c r="NTG57" s="58"/>
      <c r="NTH57" s="58"/>
      <c r="NTI57" s="58"/>
      <c r="NTJ57" s="58"/>
      <c r="NTK57" s="58"/>
      <c r="NTL57" s="58"/>
      <c r="NTM57" s="58"/>
      <c r="NTN57" s="58"/>
      <c r="NTO57" s="58"/>
      <c r="NTP57" s="58"/>
      <c r="NTQ57" s="58"/>
      <c r="NTR57" s="58"/>
      <c r="NTS57" s="58"/>
      <c r="NTT57" s="58"/>
      <c r="NTU57" s="58"/>
      <c r="NTV57" s="58"/>
      <c r="NTW57" s="58"/>
      <c r="NTX57" s="58"/>
      <c r="NTY57" s="58"/>
      <c r="NTZ57" s="58"/>
      <c r="NUA57" s="58"/>
      <c r="NUB57" s="58"/>
      <c r="NUC57" s="58"/>
      <c r="NUD57" s="58"/>
      <c r="NUE57" s="58"/>
      <c r="NUF57" s="58"/>
      <c r="NUG57" s="58"/>
      <c r="NUH57" s="58"/>
      <c r="NUI57" s="58"/>
      <c r="NUJ57" s="58"/>
      <c r="NUK57" s="58"/>
      <c r="NUL57" s="58"/>
      <c r="NUM57" s="58"/>
      <c r="NUN57" s="58"/>
      <c r="NUO57" s="58"/>
      <c r="NUP57" s="58"/>
      <c r="NUQ57" s="58"/>
      <c r="NUR57" s="58"/>
      <c r="NUS57" s="58"/>
      <c r="NUT57" s="58"/>
      <c r="NUU57" s="58"/>
      <c r="NUV57" s="58"/>
      <c r="NUW57" s="58"/>
      <c r="NUX57" s="58"/>
      <c r="NUY57" s="58"/>
      <c r="NUZ57" s="58"/>
      <c r="NVA57" s="58"/>
      <c r="NVB57" s="58"/>
      <c r="NVC57" s="58"/>
      <c r="NVD57" s="58"/>
      <c r="NVE57" s="58"/>
      <c r="NVF57" s="58"/>
      <c r="NVG57" s="58"/>
      <c r="NVH57" s="58"/>
      <c r="NVI57" s="58"/>
      <c r="NVJ57" s="58"/>
      <c r="NVK57" s="58"/>
      <c r="NVL57" s="58"/>
      <c r="NVM57" s="58"/>
      <c r="NVN57" s="58"/>
      <c r="NVO57" s="58"/>
      <c r="NVP57" s="58"/>
      <c r="NVQ57" s="58"/>
      <c r="NVR57" s="58"/>
      <c r="NVS57" s="58"/>
      <c r="NVT57" s="58"/>
      <c r="NVU57" s="58"/>
      <c r="NVV57" s="58"/>
      <c r="NVW57" s="58"/>
      <c r="NVX57" s="58"/>
      <c r="NVY57" s="58"/>
      <c r="NVZ57" s="58"/>
      <c r="NWA57" s="58"/>
      <c r="NWB57" s="58"/>
      <c r="NWC57" s="58"/>
      <c r="NWD57" s="58"/>
      <c r="NWE57" s="58"/>
      <c r="NWF57" s="58"/>
      <c r="NWG57" s="58"/>
      <c r="NWH57" s="58"/>
      <c r="NWI57" s="58"/>
      <c r="NWJ57" s="58"/>
      <c r="NWK57" s="58"/>
      <c r="NWL57" s="58"/>
      <c r="NWM57" s="58"/>
      <c r="NWN57" s="58"/>
      <c r="NWO57" s="58"/>
      <c r="NWP57" s="58"/>
      <c r="NWQ57" s="58"/>
      <c r="NWR57" s="58"/>
      <c r="NWS57" s="58"/>
      <c r="NWT57" s="58"/>
      <c r="NWU57" s="58"/>
      <c r="NWV57" s="58"/>
      <c r="NWW57" s="58"/>
      <c r="NWX57" s="58"/>
      <c r="NWY57" s="58"/>
      <c r="NWZ57" s="58"/>
      <c r="NXA57" s="58"/>
      <c r="NXB57" s="58"/>
      <c r="NXC57" s="58"/>
      <c r="NXD57" s="58"/>
      <c r="NXE57" s="58"/>
      <c r="NXF57" s="58"/>
      <c r="NXG57" s="58"/>
      <c r="NXH57" s="58"/>
      <c r="NXI57" s="58"/>
      <c r="NXJ57" s="58"/>
      <c r="NXK57" s="58"/>
      <c r="NXL57" s="58"/>
      <c r="NXM57" s="58"/>
      <c r="NXN57" s="58"/>
      <c r="NXO57" s="58"/>
      <c r="NXP57" s="58"/>
      <c r="NXQ57" s="58"/>
      <c r="NXR57" s="58"/>
      <c r="NXS57" s="58"/>
      <c r="NXT57" s="58"/>
      <c r="NXU57" s="58"/>
      <c r="NXV57" s="58"/>
      <c r="NXW57" s="58"/>
      <c r="NXX57" s="58"/>
      <c r="NXY57" s="58"/>
      <c r="NXZ57" s="58"/>
      <c r="NYA57" s="58"/>
      <c r="NYB57" s="58"/>
      <c r="NYC57" s="58"/>
      <c r="NYD57" s="58"/>
      <c r="NYE57" s="58"/>
      <c r="NYF57" s="58"/>
      <c r="NYG57" s="58"/>
      <c r="NYH57" s="58"/>
      <c r="NYI57" s="58"/>
      <c r="NYJ57" s="58"/>
      <c r="NYK57" s="58"/>
      <c r="NYL57" s="58"/>
      <c r="NYM57" s="58"/>
      <c r="NYN57" s="58"/>
      <c r="NYO57" s="58"/>
      <c r="NYP57" s="58"/>
      <c r="NYQ57" s="58"/>
      <c r="NYR57" s="58"/>
      <c r="NYS57" s="58"/>
      <c r="NYT57" s="58"/>
      <c r="NYU57" s="58"/>
      <c r="NYV57" s="58"/>
      <c r="NYW57" s="58"/>
      <c r="NYX57" s="58"/>
      <c r="NYY57" s="58"/>
      <c r="NYZ57" s="58"/>
      <c r="NZA57" s="58"/>
      <c r="NZB57" s="58"/>
      <c r="NZC57" s="58"/>
      <c r="NZD57" s="58"/>
      <c r="NZE57" s="58"/>
      <c r="NZF57" s="58"/>
      <c r="NZG57" s="58"/>
      <c r="NZH57" s="58"/>
      <c r="NZI57" s="58"/>
      <c r="NZJ57" s="58"/>
      <c r="NZK57" s="58"/>
      <c r="NZL57" s="58"/>
      <c r="NZM57" s="58"/>
      <c r="NZN57" s="58"/>
      <c r="NZO57" s="58"/>
      <c r="NZP57" s="58"/>
      <c r="NZQ57" s="58"/>
      <c r="NZR57" s="58"/>
      <c r="NZS57" s="58"/>
      <c r="NZT57" s="58"/>
      <c r="NZU57" s="58"/>
      <c r="NZV57" s="58"/>
      <c r="NZW57" s="58"/>
      <c r="NZX57" s="58"/>
      <c r="NZY57" s="58"/>
      <c r="NZZ57" s="58"/>
      <c r="OAA57" s="58"/>
      <c r="OAB57" s="58"/>
      <c r="OAC57" s="58"/>
      <c r="OAD57" s="58"/>
      <c r="OAE57" s="58"/>
      <c r="OAF57" s="58"/>
      <c r="OAG57" s="58"/>
      <c r="OAH57" s="58"/>
      <c r="OAI57" s="58"/>
      <c r="OAJ57" s="58"/>
      <c r="OAK57" s="58"/>
      <c r="OAL57" s="58"/>
      <c r="OAM57" s="58"/>
      <c r="OAN57" s="58"/>
      <c r="OAO57" s="58"/>
      <c r="OAP57" s="58"/>
      <c r="OAQ57" s="58"/>
      <c r="OAR57" s="58"/>
      <c r="OAS57" s="58"/>
      <c r="OAT57" s="58"/>
      <c r="OAU57" s="58"/>
      <c r="OAV57" s="58"/>
      <c r="OAW57" s="58"/>
      <c r="OAX57" s="58"/>
      <c r="OAY57" s="58"/>
      <c r="OAZ57" s="58"/>
      <c r="OBA57" s="58"/>
      <c r="OBB57" s="58"/>
      <c r="OBC57" s="58"/>
      <c r="OBD57" s="58"/>
      <c r="OBE57" s="58"/>
      <c r="OBF57" s="58"/>
      <c r="OBG57" s="58"/>
      <c r="OBH57" s="58"/>
      <c r="OBI57" s="58"/>
      <c r="OBJ57" s="58"/>
      <c r="OBK57" s="58"/>
      <c r="OBL57" s="58"/>
      <c r="OBM57" s="58"/>
      <c r="OBN57" s="58"/>
      <c r="OBO57" s="58"/>
      <c r="OBP57" s="58"/>
      <c r="OBQ57" s="58"/>
      <c r="OBR57" s="58"/>
      <c r="OBS57" s="58"/>
      <c r="OBT57" s="58"/>
      <c r="OBU57" s="58"/>
      <c r="OBV57" s="58"/>
      <c r="OBW57" s="58"/>
      <c r="OBX57" s="58"/>
      <c r="OBY57" s="58"/>
      <c r="OBZ57" s="58"/>
      <c r="OCA57" s="58"/>
      <c r="OCB57" s="58"/>
      <c r="OCC57" s="58"/>
      <c r="OCD57" s="58"/>
      <c r="OCE57" s="58"/>
      <c r="OCF57" s="58"/>
      <c r="OCG57" s="58"/>
      <c r="OCH57" s="58"/>
      <c r="OCI57" s="58"/>
      <c r="OCJ57" s="58"/>
      <c r="OCK57" s="58"/>
      <c r="OCL57" s="58"/>
      <c r="OCM57" s="58"/>
      <c r="OCN57" s="58"/>
      <c r="OCO57" s="58"/>
      <c r="OCP57" s="58"/>
      <c r="OCQ57" s="58"/>
      <c r="OCR57" s="58"/>
      <c r="OCS57" s="58"/>
      <c r="OCT57" s="58"/>
      <c r="OCU57" s="58"/>
      <c r="OCV57" s="58"/>
      <c r="OCW57" s="58"/>
      <c r="OCX57" s="58"/>
      <c r="OCY57" s="58"/>
      <c r="OCZ57" s="58"/>
      <c r="ODA57" s="58"/>
      <c r="ODB57" s="58"/>
      <c r="ODC57" s="58"/>
      <c r="ODD57" s="58"/>
      <c r="ODE57" s="58"/>
      <c r="ODF57" s="58"/>
      <c r="ODG57" s="58"/>
      <c r="ODH57" s="58"/>
      <c r="ODI57" s="58"/>
      <c r="ODJ57" s="58"/>
      <c r="ODK57" s="58"/>
      <c r="ODL57" s="58"/>
      <c r="ODM57" s="58"/>
      <c r="ODN57" s="58"/>
      <c r="ODO57" s="58"/>
      <c r="ODP57" s="58"/>
      <c r="ODQ57" s="58"/>
      <c r="ODR57" s="58"/>
      <c r="ODS57" s="58"/>
      <c r="ODT57" s="58"/>
      <c r="ODU57" s="58"/>
      <c r="ODV57" s="58"/>
      <c r="ODW57" s="58"/>
      <c r="ODX57" s="58"/>
      <c r="ODY57" s="58"/>
      <c r="ODZ57" s="58"/>
      <c r="OEA57" s="58"/>
      <c r="OEB57" s="58"/>
      <c r="OEC57" s="58"/>
      <c r="OED57" s="58"/>
      <c r="OEE57" s="58"/>
      <c r="OEF57" s="58"/>
      <c r="OEG57" s="58"/>
      <c r="OEH57" s="58"/>
      <c r="OEI57" s="58"/>
      <c r="OEJ57" s="58"/>
      <c r="OEK57" s="58"/>
      <c r="OEL57" s="58"/>
      <c r="OEM57" s="58"/>
      <c r="OEN57" s="58"/>
      <c r="OEO57" s="58"/>
      <c r="OEP57" s="58"/>
      <c r="OEQ57" s="58"/>
      <c r="OER57" s="58"/>
      <c r="OES57" s="58"/>
      <c r="OET57" s="58"/>
      <c r="OEU57" s="58"/>
      <c r="OEV57" s="58"/>
      <c r="OEW57" s="58"/>
      <c r="OEX57" s="58"/>
      <c r="OEY57" s="58"/>
      <c r="OEZ57" s="58"/>
      <c r="OFA57" s="58"/>
      <c r="OFB57" s="58"/>
      <c r="OFC57" s="58"/>
      <c r="OFD57" s="58"/>
      <c r="OFE57" s="58"/>
      <c r="OFF57" s="58"/>
      <c r="OFG57" s="58"/>
      <c r="OFH57" s="58"/>
      <c r="OFI57" s="58"/>
      <c r="OFJ57" s="58"/>
      <c r="OFK57" s="58"/>
      <c r="OFL57" s="58"/>
      <c r="OFM57" s="58"/>
      <c r="OFN57" s="58"/>
      <c r="OFO57" s="58"/>
      <c r="OFP57" s="58"/>
      <c r="OFQ57" s="58"/>
      <c r="OFR57" s="58"/>
      <c r="OFS57" s="58"/>
      <c r="OFT57" s="58"/>
      <c r="OFU57" s="58"/>
      <c r="OFV57" s="58"/>
      <c r="OFW57" s="58"/>
      <c r="OFX57" s="58"/>
      <c r="OFY57" s="58"/>
      <c r="OFZ57" s="58"/>
      <c r="OGA57" s="58"/>
      <c r="OGB57" s="58"/>
      <c r="OGC57" s="58"/>
      <c r="OGD57" s="58"/>
      <c r="OGE57" s="58"/>
      <c r="OGF57" s="58"/>
      <c r="OGG57" s="58"/>
      <c r="OGH57" s="58"/>
      <c r="OGI57" s="58"/>
      <c r="OGJ57" s="58"/>
      <c r="OGK57" s="58"/>
      <c r="OGL57" s="58"/>
      <c r="OGM57" s="58"/>
      <c r="OGN57" s="58"/>
      <c r="OGO57" s="58"/>
      <c r="OGP57" s="58"/>
      <c r="OGQ57" s="58"/>
      <c r="OGR57" s="58"/>
      <c r="OGS57" s="58"/>
      <c r="OGT57" s="58"/>
      <c r="OGU57" s="58"/>
      <c r="OGV57" s="58"/>
      <c r="OGW57" s="58"/>
      <c r="OGX57" s="58"/>
      <c r="OGY57" s="58"/>
      <c r="OGZ57" s="58"/>
      <c r="OHA57" s="58"/>
      <c r="OHB57" s="58"/>
      <c r="OHC57" s="58"/>
      <c r="OHD57" s="58"/>
      <c r="OHE57" s="58"/>
      <c r="OHF57" s="58"/>
      <c r="OHG57" s="58"/>
      <c r="OHH57" s="58"/>
      <c r="OHI57" s="58"/>
      <c r="OHJ57" s="58"/>
      <c r="OHK57" s="58"/>
      <c r="OHL57" s="58"/>
      <c r="OHM57" s="58"/>
      <c r="OHN57" s="58"/>
      <c r="OHO57" s="58"/>
      <c r="OHP57" s="58"/>
      <c r="OHQ57" s="58"/>
      <c r="OHR57" s="58"/>
      <c r="OHS57" s="58"/>
      <c r="OHT57" s="58"/>
      <c r="OHU57" s="58"/>
      <c r="OHV57" s="58"/>
      <c r="OHW57" s="58"/>
      <c r="OHX57" s="58"/>
      <c r="OHY57" s="58"/>
      <c r="OHZ57" s="58"/>
      <c r="OIA57" s="58"/>
      <c r="OIB57" s="58"/>
      <c r="OIC57" s="58"/>
      <c r="OID57" s="58"/>
      <c r="OIE57" s="58"/>
      <c r="OIF57" s="58"/>
      <c r="OIG57" s="58"/>
      <c r="OIH57" s="58"/>
      <c r="OII57" s="58"/>
      <c r="OIJ57" s="58"/>
      <c r="OIK57" s="58"/>
      <c r="OIL57" s="58"/>
      <c r="OIM57" s="58"/>
      <c r="OIN57" s="58"/>
      <c r="OIO57" s="58"/>
      <c r="OIP57" s="58"/>
      <c r="OIQ57" s="58"/>
      <c r="OIR57" s="58"/>
      <c r="OIS57" s="58"/>
      <c r="OIT57" s="58"/>
      <c r="OIU57" s="58"/>
      <c r="OIV57" s="58"/>
      <c r="OIW57" s="58"/>
      <c r="OIX57" s="58"/>
      <c r="OIY57" s="58"/>
      <c r="OIZ57" s="58"/>
      <c r="OJA57" s="58"/>
      <c r="OJB57" s="58"/>
      <c r="OJC57" s="58"/>
      <c r="OJD57" s="58"/>
      <c r="OJE57" s="58"/>
      <c r="OJF57" s="58"/>
      <c r="OJG57" s="58"/>
      <c r="OJH57" s="58"/>
      <c r="OJI57" s="58"/>
      <c r="OJJ57" s="58"/>
      <c r="OJK57" s="58"/>
      <c r="OJL57" s="58"/>
      <c r="OJM57" s="58"/>
      <c r="OJN57" s="58"/>
      <c r="OJO57" s="58"/>
      <c r="OJP57" s="58"/>
      <c r="OJQ57" s="58"/>
      <c r="OJR57" s="58"/>
      <c r="OJS57" s="58"/>
      <c r="OJT57" s="58"/>
      <c r="OJU57" s="58"/>
      <c r="OJV57" s="58"/>
      <c r="OJW57" s="58"/>
      <c r="OJX57" s="58"/>
      <c r="OJY57" s="58"/>
      <c r="OJZ57" s="58"/>
      <c r="OKA57" s="58"/>
      <c r="OKB57" s="58"/>
      <c r="OKC57" s="58"/>
      <c r="OKD57" s="58"/>
      <c r="OKE57" s="58"/>
      <c r="OKF57" s="58"/>
      <c r="OKG57" s="58"/>
      <c r="OKH57" s="58"/>
      <c r="OKI57" s="58"/>
      <c r="OKJ57" s="58"/>
      <c r="OKK57" s="58"/>
      <c r="OKL57" s="58"/>
      <c r="OKM57" s="58"/>
      <c r="OKN57" s="58"/>
      <c r="OKO57" s="58"/>
      <c r="OKP57" s="58"/>
      <c r="OKQ57" s="58"/>
      <c r="OKR57" s="58"/>
      <c r="OKS57" s="58"/>
      <c r="OKT57" s="58"/>
      <c r="OKU57" s="58"/>
      <c r="OKV57" s="58"/>
      <c r="OKW57" s="58"/>
      <c r="OKX57" s="58"/>
      <c r="OKY57" s="58"/>
      <c r="OKZ57" s="58"/>
      <c r="OLA57" s="58"/>
      <c r="OLB57" s="58"/>
      <c r="OLC57" s="58"/>
      <c r="OLD57" s="58"/>
      <c r="OLE57" s="58"/>
      <c r="OLF57" s="58"/>
      <c r="OLG57" s="58"/>
      <c r="OLH57" s="58"/>
      <c r="OLI57" s="58"/>
      <c r="OLJ57" s="58"/>
      <c r="OLK57" s="58"/>
      <c r="OLL57" s="58"/>
      <c r="OLM57" s="58"/>
      <c r="OLN57" s="58"/>
      <c r="OLO57" s="58"/>
      <c r="OLP57" s="58"/>
      <c r="OLQ57" s="58"/>
      <c r="OLR57" s="58"/>
      <c r="OLS57" s="58"/>
      <c r="OLT57" s="58"/>
      <c r="OLU57" s="58"/>
      <c r="OLV57" s="58"/>
      <c r="OLW57" s="58"/>
      <c r="OLX57" s="58"/>
      <c r="OLY57" s="58"/>
      <c r="OLZ57" s="58"/>
      <c r="OMA57" s="58"/>
      <c r="OMB57" s="58"/>
      <c r="OMC57" s="58"/>
      <c r="OMD57" s="58"/>
      <c r="OME57" s="58"/>
      <c r="OMF57" s="58"/>
      <c r="OMG57" s="58"/>
      <c r="OMH57" s="58"/>
      <c r="OMI57" s="58"/>
      <c r="OMJ57" s="58"/>
      <c r="OMK57" s="58"/>
      <c r="OML57" s="58"/>
      <c r="OMM57" s="58"/>
      <c r="OMN57" s="58"/>
      <c r="OMO57" s="58"/>
      <c r="OMP57" s="58"/>
      <c r="OMQ57" s="58"/>
      <c r="OMR57" s="58"/>
      <c r="OMS57" s="58"/>
      <c r="OMT57" s="58"/>
      <c r="OMU57" s="58"/>
      <c r="OMV57" s="58"/>
      <c r="OMW57" s="58"/>
      <c r="OMX57" s="58"/>
      <c r="OMY57" s="58"/>
      <c r="OMZ57" s="58"/>
      <c r="ONA57" s="58"/>
      <c r="ONB57" s="58"/>
      <c r="ONC57" s="58"/>
      <c r="OND57" s="58"/>
      <c r="ONE57" s="58"/>
      <c r="ONF57" s="58"/>
      <c r="ONG57" s="58"/>
      <c r="ONH57" s="58"/>
      <c r="ONI57" s="58"/>
      <c r="ONJ57" s="58"/>
      <c r="ONK57" s="58"/>
      <c r="ONL57" s="58"/>
      <c r="ONM57" s="58"/>
      <c r="ONN57" s="58"/>
      <c r="ONO57" s="58"/>
      <c r="ONP57" s="58"/>
      <c r="ONQ57" s="58"/>
      <c r="ONR57" s="58"/>
      <c r="ONS57" s="58"/>
      <c r="ONT57" s="58"/>
      <c r="ONU57" s="58"/>
      <c r="ONV57" s="58"/>
      <c r="ONW57" s="58"/>
      <c r="ONX57" s="58"/>
      <c r="ONY57" s="58"/>
      <c r="ONZ57" s="58"/>
      <c r="OOA57" s="58"/>
      <c r="OOB57" s="58"/>
      <c r="OOC57" s="58"/>
      <c r="OOD57" s="58"/>
      <c r="OOE57" s="58"/>
      <c r="OOF57" s="58"/>
      <c r="OOG57" s="58"/>
      <c r="OOH57" s="58"/>
      <c r="OOI57" s="58"/>
      <c r="OOJ57" s="58"/>
      <c r="OOK57" s="58"/>
      <c r="OOL57" s="58"/>
      <c r="OOM57" s="58"/>
      <c r="OON57" s="58"/>
      <c r="OOO57" s="58"/>
      <c r="OOP57" s="58"/>
      <c r="OOQ57" s="58"/>
      <c r="OOR57" s="58"/>
      <c r="OOS57" s="58"/>
      <c r="OOT57" s="58"/>
      <c r="OOU57" s="58"/>
      <c r="OOV57" s="58"/>
      <c r="OOW57" s="58"/>
      <c r="OOX57" s="58"/>
      <c r="OOY57" s="58"/>
      <c r="OOZ57" s="58"/>
      <c r="OPA57" s="58"/>
      <c r="OPB57" s="58"/>
      <c r="OPC57" s="58"/>
      <c r="OPD57" s="58"/>
      <c r="OPE57" s="58"/>
      <c r="OPF57" s="58"/>
      <c r="OPG57" s="58"/>
      <c r="OPH57" s="58"/>
      <c r="OPI57" s="58"/>
      <c r="OPJ57" s="58"/>
      <c r="OPK57" s="58"/>
      <c r="OPL57" s="58"/>
      <c r="OPM57" s="58"/>
      <c r="OPN57" s="58"/>
      <c r="OPO57" s="58"/>
      <c r="OPP57" s="58"/>
      <c r="OPQ57" s="58"/>
      <c r="OPR57" s="58"/>
      <c r="OPS57" s="58"/>
      <c r="OPT57" s="58"/>
      <c r="OPU57" s="58"/>
      <c r="OPV57" s="58"/>
      <c r="OPW57" s="58"/>
      <c r="OPX57" s="58"/>
      <c r="OPY57" s="58"/>
      <c r="OPZ57" s="58"/>
      <c r="OQA57" s="58"/>
      <c r="OQB57" s="58"/>
      <c r="OQC57" s="58"/>
      <c r="OQD57" s="58"/>
      <c r="OQE57" s="58"/>
      <c r="OQF57" s="58"/>
      <c r="OQG57" s="58"/>
      <c r="OQH57" s="58"/>
      <c r="OQI57" s="58"/>
      <c r="OQJ57" s="58"/>
      <c r="OQK57" s="58"/>
      <c r="OQL57" s="58"/>
      <c r="OQM57" s="58"/>
      <c r="OQN57" s="58"/>
      <c r="OQO57" s="58"/>
      <c r="OQP57" s="58"/>
      <c r="OQQ57" s="58"/>
      <c r="OQR57" s="58"/>
      <c r="OQS57" s="58"/>
      <c r="OQT57" s="58"/>
      <c r="OQU57" s="58"/>
      <c r="OQV57" s="58"/>
      <c r="OQW57" s="58"/>
      <c r="OQX57" s="58"/>
      <c r="OQY57" s="58"/>
      <c r="OQZ57" s="58"/>
      <c r="ORA57" s="58"/>
      <c r="ORB57" s="58"/>
      <c r="ORC57" s="58"/>
      <c r="ORD57" s="58"/>
      <c r="ORE57" s="58"/>
      <c r="ORF57" s="58"/>
      <c r="ORG57" s="58"/>
      <c r="ORH57" s="58"/>
      <c r="ORI57" s="58"/>
      <c r="ORJ57" s="58"/>
      <c r="ORK57" s="58"/>
      <c r="ORL57" s="58"/>
      <c r="ORM57" s="58"/>
      <c r="ORN57" s="58"/>
      <c r="ORO57" s="58"/>
      <c r="ORP57" s="58"/>
      <c r="ORQ57" s="58"/>
      <c r="ORR57" s="58"/>
      <c r="ORS57" s="58"/>
      <c r="ORT57" s="58"/>
      <c r="ORU57" s="58"/>
      <c r="ORV57" s="58"/>
      <c r="ORW57" s="58"/>
      <c r="ORX57" s="58"/>
      <c r="ORY57" s="58"/>
      <c r="ORZ57" s="58"/>
      <c r="OSA57" s="58"/>
      <c r="OSB57" s="58"/>
      <c r="OSC57" s="58"/>
      <c r="OSD57" s="58"/>
      <c r="OSE57" s="58"/>
      <c r="OSF57" s="58"/>
      <c r="OSG57" s="58"/>
      <c r="OSH57" s="58"/>
      <c r="OSI57" s="58"/>
      <c r="OSJ57" s="58"/>
      <c r="OSK57" s="58"/>
      <c r="OSL57" s="58"/>
      <c r="OSM57" s="58"/>
      <c r="OSN57" s="58"/>
      <c r="OSO57" s="58"/>
      <c r="OSP57" s="58"/>
      <c r="OSQ57" s="58"/>
      <c r="OSR57" s="58"/>
      <c r="OSS57" s="58"/>
      <c r="OST57" s="58"/>
      <c r="OSU57" s="58"/>
      <c r="OSV57" s="58"/>
      <c r="OSW57" s="58"/>
      <c r="OSX57" s="58"/>
      <c r="OSY57" s="58"/>
      <c r="OSZ57" s="58"/>
      <c r="OTA57" s="58"/>
      <c r="OTB57" s="58"/>
      <c r="OTC57" s="58"/>
      <c r="OTD57" s="58"/>
      <c r="OTE57" s="58"/>
      <c r="OTF57" s="58"/>
      <c r="OTG57" s="58"/>
      <c r="OTH57" s="58"/>
      <c r="OTI57" s="58"/>
      <c r="OTJ57" s="58"/>
      <c r="OTK57" s="58"/>
      <c r="OTL57" s="58"/>
      <c r="OTM57" s="58"/>
      <c r="OTN57" s="58"/>
      <c r="OTO57" s="58"/>
      <c r="OTP57" s="58"/>
      <c r="OTQ57" s="58"/>
      <c r="OTR57" s="58"/>
      <c r="OTS57" s="58"/>
      <c r="OTT57" s="58"/>
      <c r="OTU57" s="58"/>
      <c r="OTV57" s="58"/>
      <c r="OTW57" s="58"/>
      <c r="OTX57" s="58"/>
      <c r="OTY57" s="58"/>
      <c r="OTZ57" s="58"/>
      <c r="OUA57" s="58"/>
      <c r="OUB57" s="58"/>
      <c r="OUC57" s="58"/>
      <c r="OUD57" s="58"/>
      <c r="OUE57" s="58"/>
      <c r="OUF57" s="58"/>
      <c r="OUG57" s="58"/>
      <c r="OUH57" s="58"/>
      <c r="OUI57" s="58"/>
      <c r="OUJ57" s="58"/>
      <c r="OUK57" s="58"/>
      <c r="OUL57" s="58"/>
      <c r="OUM57" s="58"/>
      <c r="OUN57" s="58"/>
      <c r="OUO57" s="58"/>
      <c r="OUP57" s="58"/>
      <c r="OUQ57" s="58"/>
      <c r="OUR57" s="58"/>
      <c r="OUS57" s="58"/>
      <c r="OUT57" s="58"/>
      <c r="OUU57" s="58"/>
      <c r="OUV57" s="58"/>
      <c r="OUW57" s="58"/>
      <c r="OUX57" s="58"/>
      <c r="OUY57" s="58"/>
      <c r="OUZ57" s="58"/>
      <c r="OVA57" s="58"/>
      <c r="OVB57" s="58"/>
      <c r="OVC57" s="58"/>
      <c r="OVD57" s="58"/>
      <c r="OVE57" s="58"/>
      <c r="OVF57" s="58"/>
      <c r="OVG57" s="58"/>
      <c r="OVH57" s="58"/>
      <c r="OVI57" s="58"/>
      <c r="OVJ57" s="58"/>
      <c r="OVK57" s="58"/>
      <c r="OVL57" s="58"/>
      <c r="OVM57" s="58"/>
      <c r="OVN57" s="58"/>
      <c r="OVO57" s="58"/>
      <c r="OVP57" s="58"/>
      <c r="OVQ57" s="58"/>
      <c r="OVR57" s="58"/>
      <c r="OVS57" s="58"/>
      <c r="OVT57" s="58"/>
      <c r="OVU57" s="58"/>
      <c r="OVV57" s="58"/>
      <c r="OVW57" s="58"/>
      <c r="OVX57" s="58"/>
      <c r="OVY57" s="58"/>
      <c r="OVZ57" s="58"/>
      <c r="OWA57" s="58"/>
      <c r="OWB57" s="58"/>
      <c r="OWC57" s="58"/>
      <c r="OWD57" s="58"/>
      <c r="OWE57" s="58"/>
      <c r="OWF57" s="58"/>
      <c r="OWG57" s="58"/>
      <c r="OWH57" s="58"/>
      <c r="OWI57" s="58"/>
      <c r="OWJ57" s="58"/>
      <c r="OWK57" s="58"/>
      <c r="OWL57" s="58"/>
      <c r="OWM57" s="58"/>
      <c r="OWN57" s="58"/>
      <c r="OWO57" s="58"/>
      <c r="OWP57" s="58"/>
      <c r="OWQ57" s="58"/>
      <c r="OWR57" s="58"/>
      <c r="OWS57" s="58"/>
      <c r="OWT57" s="58"/>
      <c r="OWU57" s="58"/>
      <c r="OWV57" s="58"/>
      <c r="OWW57" s="58"/>
      <c r="OWX57" s="58"/>
      <c r="OWY57" s="58"/>
      <c r="OWZ57" s="58"/>
      <c r="OXA57" s="58"/>
      <c r="OXB57" s="58"/>
      <c r="OXC57" s="58"/>
      <c r="OXD57" s="58"/>
      <c r="OXE57" s="58"/>
      <c r="OXF57" s="58"/>
      <c r="OXG57" s="58"/>
      <c r="OXH57" s="58"/>
      <c r="OXI57" s="58"/>
      <c r="OXJ57" s="58"/>
      <c r="OXK57" s="58"/>
      <c r="OXL57" s="58"/>
      <c r="OXM57" s="58"/>
      <c r="OXN57" s="58"/>
      <c r="OXO57" s="58"/>
      <c r="OXP57" s="58"/>
      <c r="OXQ57" s="58"/>
      <c r="OXR57" s="58"/>
      <c r="OXS57" s="58"/>
      <c r="OXT57" s="58"/>
      <c r="OXU57" s="58"/>
      <c r="OXV57" s="58"/>
      <c r="OXW57" s="58"/>
      <c r="OXX57" s="58"/>
      <c r="OXY57" s="58"/>
      <c r="OXZ57" s="58"/>
      <c r="OYA57" s="58"/>
      <c r="OYB57" s="58"/>
      <c r="OYC57" s="58"/>
      <c r="OYD57" s="58"/>
      <c r="OYE57" s="58"/>
      <c r="OYF57" s="58"/>
      <c r="OYG57" s="58"/>
      <c r="OYH57" s="58"/>
      <c r="OYI57" s="58"/>
      <c r="OYJ57" s="58"/>
      <c r="OYK57" s="58"/>
      <c r="OYL57" s="58"/>
      <c r="OYM57" s="58"/>
      <c r="OYN57" s="58"/>
      <c r="OYO57" s="58"/>
      <c r="OYP57" s="58"/>
      <c r="OYQ57" s="58"/>
      <c r="OYR57" s="58"/>
      <c r="OYS57" s="58"/>
      <c r="OYT57" s="58"/>
      <c r="OYU57" s="58"/>
      <c r="OYV57" s="58"/>
      <c r="OYW57" s="58"/>
      <c r="OYX57" s="58"/>
      <c r="OYY57" s="58"/>
      <c r="OYZ57" s="58"/>
      <c r="OZA57" s="58"/>
      <c r="OZB57" s="58"/>
      <c r="OZC57" s="58"/>
      <c r="OZD57" s="58"/>
      <c r="OZE57" s="58"/>
      <c r="OZF57" s="58"/>
      <c r="OZG57" s="58"/>
      <c r="OZH57" s="58"/>
      <c r="OZI57" s="58"/>
      <c r="OZJ57" s="58"/>
      <c r="OZK57" s="58"/>
      <c r="OZL57" s="58"/>
      <c r="OZM57" s="58"/>
      <c r="OZN57" s="58"/>
      <c r="OZO57" s="58"/>
      <c r="OZP57" s="58"/>
      <c r="OZQ57" s="58"/>
      <c r="OZR57" s="58"/>
      <c r="OZS57" s="58"/>
      <c r="OZT57" s="58"/>
      <c r="OZU57" s="58"/>
      <c r="OZV57" s="58"/>
      <c r="OZW57" s="58"/>
      <c r="OZX57" s="58"/>
      <c r="OZY57" s="58"/>
      <c r="OZZ57" s="58"/>
      <c r="PAA57" s="58"/>
      <c r="PAB57" s="58"/>
      <c r="PAC57" s="58"/>
      <c r="PAD57" s="58"/>
      <c r="PAE57" s="58"/>
      <c r="PAF57" s="58"/>
      <c r="PAG57" s="58"/>
      <c r="PAH57" s="58"/>
      <c r="PAI57" s="58"/>
      <c r="PAJ57" s="58"/>
      <c r="PAK57" s="58"/>
      <c r="PAL57" s="58"/>
      <c r="PAM57" s="58"/>
      <c r="PAN57" s="58"/>
      <c r="PAO57" s="58"/>
      <c r="PAP57" s="58"/>
      <c r="PAQ57" s="58"/>
      <c r="PAR57" s="58"/>
      <c r="PAS57" s="58"/>
      <c r="PAT57" s="58"/>
      <c r="PAU57" s="58"/>
      <c r="PAV57" s="58"/>
      <c r="PAW57" s="58"/>
      <c r="PAX57" s="58"/>
      <c r="PAY57" s="58"/>
      <c r="PAZ57" s="58"/>
      <c r="PBA57" s="58"/>
      <c r="PBB57" s="58"/>
      <c r="PBC57" s="58"/>
      <c r="PBD57" s="58"/>
      <c r="PBE57" s="58"/>
      <c r="PBF57" s="58"/>
      <c r="PBG57" s="58"/>
      <c r="PBH57" s="58"/>
      <c r="PBI57" s="58"/>
      <c r="PBJ57" s="58"/>
      <c r="PBK57" s="58"/>
      <c r="PBL57" s="58"/>
      <c r="PBM57" s="58"/>
      <c r="PBN57" s="58"/>
      <c r="PBO57" s="58"/>
      <c r="PBP57" s="58"/>
      <c r="PBQ57" s="58"/>
      <c r="PBR57" s="58"/>
      <c r="PBS57" s="58"/>
      <c r="PBT57" s="58"/>
      <c r="PBU57" s="58"/>
      <c r="PBV57" s="58"/>
      <c r="PBW57" s="58"/>
      <c r="PBX57" s="58"/>
      <c r="PBY57" s="58"/>
      <c r="PBZ57" s="58"/>
      <c r="PCA57" s="58"/>
      <c r="PCB57" s="58"/>
      <c r="PCC57" s="58"/>
      <c r="PCD57" s="58"/>
      <c r="PCE57" s="58"/>
      <c r="PCF57" s="58"/>
      <c r="PCG57" s="58"/>
      <c r="PCH57" s="58"/>
      <c r="PCI57" s="58"/>
      <c r="PCJ57" s="58"/>
      <c r="PCK57" s="58"/>
      <c r="PCL57" s="58"/>
      <c r="PCM57" s="58"/>
      <c r="PCN57" s="58"/>
      <c r="PCO57" s="58"/>
      <c r="PCP57" s="58"/>
      <c r="PCQ57" s="58"/>
      <c r="PCR57" s="58"/>
      <c r="PCS57" s="58"/>
      <c r="PCT57" s="58"/>
      <c r="PCU57" s="58"/>
      <c r="PCV57" s="58"/>
      <c r="PCW57" s="58"/>
      <c r="PCX57" s="58"/>
      <c r="PCY57" s="58"/>
      <c r="PCZ57" s="58"/>
      <c r="PDA57" s="58"/>
      <c r="PDB57" s="58"/>
      <c r="PDC57" s="58"/>
      <c r="PDD57" s="58"/>
      <c r="PDE57" s="58"/>
      <c r="PDF57" s="58"/>
      <c r="PDG57" s="58"/>
      <c r="PDH57" s="58"/>
      <c r="PDI57" s="58"/>
      <c r="PDJ57" s="58"/>
      <c r="PDK57" s="58"/>
      <c r="PDL57" s="58"/>
      <c r="PDM57" s="58"/>
      <c r="PDN57" s="58"/>
      <c r="PDO57" s="58"/>
      <c r="PDP57" s="58"/>
      <c r="PDQ57" s="58"/>
      <c r="PDR57" s="58"/>
      <c r="PDS57" s="58"/>
      <c r="PDT57" s="58"/>
      <c r="PDU57" s="58"/>
      <c r="PDV57" s="58"/>
      <c r="PDW57" s="58"/>
      <c r="PDX57" s="58"/>
      <c r="PDY57" s="58"/>
      <c r="PDZ57" s="58"/>
      <c r="PEA57" s="58"/>
      <c r="PEB57" s="58"/>
      <c r="PEC57" s="58"/>
      <c r="PED57" s="58"/>
      <c r="PEE57" s="58"/>
      <c r="PEF57" s="58"/>
      <c r="PEG57" s="58"/>
      <c r="PEH57" s="58"/>
      <c r="PEI57" s="58"/>
      <c r="PEJ57" s="58"/>
      <c r="PEK57" s="58"/>
      <c r="PEL57" s="58"/>
      <c r="PEM57" s="58"/>
      <c r="PEN57" s="58"/>
      <c r="PEO57" s="58"/>
      <c r="PEP57" s="58"/>
      <c r="PEQ57" s="58"/>
      <c r="PER57" s="58"/>
      <c r="PES57" s="58"/>
      <c r="PET57" s="58"/>
      <c r="PEU57" s="58"/>
      <c r="PEV57" s="58"/>
      <c r="PEW57" s="58"/>
      <c r="PEX57" s="58"/>
      <c r="PEY57" s="58"/>
      <c r="PEZ57" s="58"/>
      <c r="PFA57" s="58"/>
      <c r="PFB57" s="58"/>
      <c r="PFC57" s="58"/>
      <c r="PFD57" s="58"/>
      <c r="PFE57" s="58"/>
      <c r="PFF57" s="58"/>
      <c r="PFG57" s="58"/>
      <c r="PFH57" s="58"/>
      <c r="PFI57" s="58"/>
      <c r="PFJ57" s="58"/>
      <c r="PFK57" s="58"/>
      <c r="PFL57" s="58"/>
      <c r="PFM57" s="58"/>
      <c r="PFN57" s="58"/>
      <c r="PFO57" s="58"/>
      <c r="PFP57" s="58"/>
      <c r="PFQ57" s="58"/>
      <c r="PFR57" s="58"/>
      <c r="PFS57" s="58"/>
      <c r="PFT57" s="58"/>
      <c r="PFU57" s="58"/>
      <c r="PFV57" s="58"/>
      <c r="PFW57" s="58"/>
      <c r="PFX57" s="58"/>
      <c r="PFY57" s="58"/>
      <c r="PFZ57" s="58"/>
      <c r="PGA57" s="58"/>
      <c r="PGB57" s="58"/>
      <c r="PGC57" s="58"/>
      <c r="PGD57" s="58"/>
      <c r="PGE57" s="58"/>
      <c r="PGF57" s="58"/>
      <c r="PGG57" s="58"/>
      <c r="PGH57" s="58"/>
      <c r="PGI57" s="58"/>
      <c r="PGJ57" s="58"/>
      <c r="PGK57" s="58"/>
      <c r="PGL57" s="58"/>
      <c r="PGM57" s="58"/>
      <c r="PGN57" s="58"/>
      <c r="PGO57" s="58"/>
      <c r="PGP57" s="58"/>
      <c r="PGQ57" s="58"/>
      <c r="PGR57" s="58"/>
      <c r="PGS57" s="58"/>
      <c r="PGT57" s="58"/>
      <c r="PGU57" s="58"/>
      <c r="PGV57" s="58"/>
      <c r="PGW57" s="58"/>
      <c r="PGX57" s="58"/>
      <c r="PGY57" s="58"/>
      <c r="PGZ57" s="58"/>
      <c r="PHA57" s="58"/>
      <c r="PHB57" s="58"/>
      <c r="PHC57" s="58"/>
      <c r="PHD57" s="58"/>
      <c r="PHE57" s="58"/>
      <c r="PHF57" s="58"/>
      <c r="PHG57" s="58"/>
      <c r="PHH57" s="58"/>
      <c r="PHI57" s="58"/>
      <c r="PHJ57" s="58"/>
      <c r="PHK57" s="58"/>
      <c r="PHL57" s="58"/>
      <c r="PHM57" s="58"/>
      <c r="PHN57" s="58"/>
      <c r="PHO57" s="58"/>
      <c r="PHP57" s="58"/>
      <c r="PHQ57" s="58"/>
      <c r="PHR57" s="58"/>
      <c r="PHS57" s="58"/>
      <c r="PHT57" s="58"/>
      <c r="PHU57" s="58"/>
      <c r="PHV57" s="58"/>
      <c r="PHW57" s="58"/>
      <c r="PHX57" s="58"/>
      <c r="PHY57" s="58"/>
      <c r="PHZ57" s="58"/>
      <c r="PIA57" s="58"/>
      <c r="PIB57" s="58"/>
      <c r="PIC57" s="58"/>
      <c r="PID57" s="58"/>
      <c r="PIE57" s="58"/>
      <c r="PIF57" s="58"/>
      <c r="PIG57" s="58"/>
      <c r="PIH57" s="58"/>
      <c r="PII57" s="58"/>
      <c r="PIJ57" s="58"/>
      <c r="PIK57" s="58"/>
      <c r="PIL57" s="58"/>
      <c r="PIM57" s="58"/>
      <c r="PIN57" s="58"/>
      <c r="PIO57" s="58"/>
      <c r="PIP57" s="58"/>
      <c r="PIQ57" s="58"/>
      <c r="PIR57" s="58"/>
      <c r="PIS57" s="58"/>
      <c r="PIT57" s="58"/>
      <c r="PIU57" s="58"/>
      <c r="PIV57" s="58"/>
      <c r="PIW57" s="58"/>
      <c r="PIX57" s="58"/>
      <c r="PIY57" s="58"/>
      <c r="PIZ57" s="58"/>
      <c r="PJA57" s="58"/>
      <c r="PJB57" s="58"/>
      <c r="PJC57" s="58"/>
      <c r="PJD57" s="58"/>
      <c r="PJE57" s="58"/>
      <c r="PJF57" s="58"/>
      <c r="PJG57" s="58"/>
      <c r="PJH57" s="58"/>
      <c r="PJI57" s="58"/>
      <c r="PJJ57" s="58"/>
      <c r="PJK57" s="58"/>
      <c r="PJL57" s="58"/>
      <c r="PJM57" s="58"/>
      <c r="PJN57" s="58"/>
      <c r="PJO57" s="58"/>
      <c r="PJP57" s="58"/>
      <c r="PJQ57" s="58"/>
      <c r="PJR57" s="58"/>
      <c r="PJS57" s="58"/>
      <c r="PJT57" s="58"/>
      <c r="PJU57" s="58"/>
      <c r="PJV57" s="58"/>
      <c r="PJW57" s="58"/>
      <c r="PJX57" s="58"/>
      <c r="PJY57" s="58"/>
      <c r="PJZ57" s="58"/>
      <c r="PKA57" s="58"/>
      <c r="PKB57" s="58"/>
      <c r="PKC57" s="58"/>
      <c r="PKD57" s="58"/>
      <c r="PKE57" s="58"/>
      <c r="PKF57" s="58"/>
      <c r="PKG57" s="58"/>
      <c r="PKH57" s="58"/>
      <c r="PKI57" s="58"/>
      <c r="PKJ57" s="58"/>
      <c r="PKK57" s="58"/>
      <c r="PKL57" s="58"/>
      <c r="PKM57" s="58"/>
      <c r="PKN57" s="58"/>
      <c r="PKO57" s="58"/>
      <c r="PKP57" s="58"/>
      <c r="PKQ57" s="58"/>
      <c r="PKR57" s="58"/>
      <c r="PKS57" s="58"/>
      <c r="PKT57" s="58"/>
      <c r="PKU57" s="58"/>
      <c r="PKV57" s="58"/>
      <c r="PKW57" s="58"/>
      <c r="PKX57" s="58"/>
      <c r="PKY57" s="58"/>
      <c r="PKZ57" s="58"/>
      <c r="PLA57" s="58"/>
      <c r="PLB57" s="58"/>
      <c r="PLC57" s="58"/>
      <c r="PLD57" s="58"/>
      <c r="PLE57" s="58"/>
      <c r="PLF57" s="58"/>
      <c r="PLG57" s="58"/>
      <c r="PLH57" s="58"/>
      <c r="PLI57" s="58"/>
      <c r="PLJ57" s="58"/>
      <c r="PLK57" s="58"/>
      <c r="PLL57" s="58"/>
      <c r="PLM57" s="58"/>
      <c r="PLN57" s="58"/>
      <c r="PLO57" s="58"/>
      <c r="PLP57" s="58"/>
      <c r="PLQ57" s="58"/>
      <c r="PLR57" s="58"/>
      <c r="PLS57" s="58"/>
      <c r="PLT57" s="58"/>
      <c r="PLU57" s="58"/>
      <c r="PLV57" s="58"/>
      <c r="PLW57" s="58"/>
      <c r="PLX57" s="58"/>
      <c r="PLY57" s="58"/>
      <c r="PLZ57" s="58"/>
      <c r="PMA57" s="58"/>
      <c r="PMB57" s="58"/>
      <c r="PMC57" s="58"/>
      <c r="PMD57" s="58"/>
      <c r="PME57" s="58"/>
      <c r="PMF57" s="58"/>
      <c r="PMG57" s="58"/>
      <c r="PMH57" s="58"/>
      <c r="PMI57" s="58"/>
      <c r="PMJ57" s="58"/>
      <c r="PMK57" s="58"/>
      <c r="PML57" s="58"/>
      <c r="PMM57" s="58"/>
      <c r="PMN57" s="58"/>
      <c r="PMO57" s="58"/>
      <c r="PMP57" s="58"/>
      <c r="PMQ57" s="58"/>
      <c r="PMR57" s="58"/>
      <c r="PMS57" s="58"/>
      <c r="PMT57" s="58"/>
      <c r="PMU57" s="58"/>
      <c r="PMV57" s="58"/>
      <c r="PMW57" s="58"/>
      <c r="PMX57" s="58"/>
      <c r="PMY57" s="58"/>
      <c r="PMZ57" s="58"/>
      <c r="PNA57" s="58"/>
      <c r="PNB57" s="58"/>
      <c r="PNC57" s="58"/>
      <c r="PND57" s="58"/>
      <c r="PNE57" s="58"/>
      <c r="PNF57" s="58"/>
      <c r="PNG57" s="58"/>
      <c r="PNH57" s="58"/>
      <c r="PNI57" s="58"/>
      <c r="PNJ57" s="58"/>
      <c r="PNK57" s="58"/>
      <c r="PNL57" s="58"/>
      <c r="PNM57" s="58"/>
      <c r="PNN57" s="58"/>
      <c r="PNO57" s="58"/>
      <c r="PNP57" s="58"/>
      <c r="PNQ57" s="58"/>
      <c r="PNR57" s="58"/>
      <c r="PNS57" s="58"/>
      <c r="PNT57" s="58"/>
      <c r="PNU57" s="58"/>
      <c r="PNV57" s="58"/>
      <c r="PNW57" s="58"/>
      <c r="PNX57" s="58"/>
      <c r="PNY57" s="58"/>
      <c r="PNZ57" s="58"/>
      <c r="POA57" s="58"/>
      <c r="POB57" s="58"/>
      <c r="POC57" s="58"/>
      <c r="POD57" s="58"/>
      <c r="POE57" s="58"/>
      <c r="POF57" s="58"/>
      <c r="POG57" s="58"/>
      <c r="POH57" s="58"/>
      <c r="POI57" s="58"/>
      <c r="POJ57" s="58"/>
      <c r="POK57" s="58"/>
      <c r="POL57" s="58"/>
      <c r="POM57" s="58"/>
      <c r="PON57" s="58"/>
      <c r="POO57" s="58"/>
      <c r="POP57" s="58"/>
      <c r="POQ57" s="58"/>
      <c r="POR57" s="58"/>
      <c r="POS57" s="58"/>
      <c r="POT57" s="58"/>
      <c r="POU57" s="58"/>
      <c r="POV57" s="58"/>
      <c r="POW57" s="58"/>
      <c r="POX57" s="58"/>
      <c r="POY57" s="58"/>
      <c r="POZ57" s="58"/>
      <c r="PPA57" s="58"/>
      <c r="PPB57" s="58"/>
      <c r="PPC57" s="58"/>
      <c r="PPD57" s="58"/>
      <c r="PPE57" s="58"/>
      <c r="PPF57" s="58"/>
      <c r="PPG57" s="58"/>
      <c r="PPH57" s="58"/>
      <c r="PPI57" s="58"/>
      <c r="PPJ57" s="58"/>
      <c r="PPK57" s="58"/>
      <c r="PPL57" s="58"/>
      <c r="PPM57" s="58"/>
      <c r="PPN57" s="58"/>
      <c r="PPO57" s="58"/>
      <c r="PPP57" s="58"/>
      <c r="PPQ57" s="58"/>
      <c r="PPR57" s="58"/>
      <c r="PPS57" s="58"/>
      <c r="PPT57" s="58"/>
      <c r="PPU57" s="58"/>
      <c r="PPV57" s="58"/>
      <c r="PPW57" s="58"/>
      <c r="PPX57" s="58"/>
      <c r="PPY57" s="58"/>
      <c r="PPZ57" s="58"/>
      <c r="PQA57" s="58"/>
      <c r="PQB57" s="58"/>
      <c r="PQC57" s="58"/>
      <c r="PQD57" s="58"/>
      <c r="PQE57" s="58"/>
      <c r="PQF57" s="58"/>
      <c r="PQG57" s="58"/>
      <c r="PQH57" s="58"/>
      <c r="PQI57" s="58"/>
      <c r="PQJ57" s="58"/>
      <c r="PQK57" s="58"/>
      <c r="PQL57" s="58"/>
      <c r="PQM57" s="58"/>
      <c r="PQN57" s="58"/>
      <c r="PQO57" s="58"/>
      <c r="PQP57" s="58"/>
      <c r="PQQ57" s="58"/>
      <c r="PQR57" s="58"/>
      <c r="PQS57" s="58"/>
      <c r="PQT57" s="58"/>
      <c r="PQU57" s="58"/>
      <c r="PQV57" s="58"/>
      <c r="PQW57" s="58"/>
      <c r="PQX57" s="58"/>
      <c r="PQY57" s="58"/>
      <c r="PQZ57" s="58"/>
      <c r="PRA57" s="58"/>
      <c r="PRB57" s="58"/>
      <c r="PRC57" s="58"/>
      <c r="PRD57" s="58"/>
      <c r="PRE57" s="58"/>
      <c r="PRF57" s="58"/>
      <c r="PRG57" s="58"/>
      <c r="PRH57" s="58"/>
      <c r="PRI57" s="58"/>
      <c r="PRJ57" s="58"/>
      <c r="PRK57" s="58"/>
      <c r="PRL57" s="58"/>
      <c r="PRM57" s="58"/>
      <c r="PRN57" s="58"/>
      <c r="PRO57" s="58"/>
      <c r="PRP57" s="58"/>
      <c r="PRQ57" s="58"/>
      <c r="PRR57" s="58"/>
      <c r="PRS57" s="58"/>
      <c r="PRT57" s="58"/>
      <c r="PRU57" s="58"/>
      <c r="PRV57" s="58"/>
      <c r="PRW57" s="58"/>
      <c r="PRX57" s="58"/>
      <c r="PRY57" s="58"/>
      <c r="PRZ57" s="58"/>
      <c r="PSA57" s="58"/>
      <c r="PSB57" s="58"/>
      <c r="PSC57" s="58"/>
      <c r="PSD57" s="58"/>
      <c r="PSE57" s="58"/>
      <c r="PSF57" s="58"/>
      <c r="PSG57" s="58"/>
      <c r="PSH57" s="58"/>
      <c r="PSI57" s="58"/>
      <c r="PSJ57" s="58"/>
      <c r="PSK57" s="58"/>
      <c r="PSL57" s="58"/>
      <c r="PSM57" s="58"/>
      <c r="PSN57" s="58"/>
      <c r="PSO57" s="58"/>
      <c r="PSP57" s="58"/>
      <c r="PSQ57" s="58"/>
      <c r="PSR57" s="58"/>
      <c r="PSS57" s="58"/>
      <c r="PST57" s="58"/>
      <c r="PSU57" s="58"/>
      <c r="PSV57" s="58"/>
      <c r="PSW57" s="58"/>
      <c r="PSX57" s="58"/>
      <c r="PSY57" s="58"/>
      <c r="PSZ57" s="58"/>
      <c r="PTA57" s="58"/>
      <c r="PTB57" s="58"/>
      <c r="PTC57" s="58"/>
      <c r="PTD57" s="58"/>
      <c r="PTE57" s="58"/>
      <c r="PTF57" s="58"/>
      <c r="PTG57" s="58"/>
      <c r="PTH57" s="58"/>
      <c r="PTI57" s="58"/>
      <c r="PTJ57" s="58"/>
      <c r="PTK57" s="58"/>
      <c r="PTL57" s="58"/>
      <c r="PTM57" s="58"/>
      <c r="PTN57" s="58"/>
      <c r="PTO57" s="58"/>
      <c r="PTP57" s="58"/>
      <c r="PTQ57" s="58"/>
      <c r="PTR57" s="58"/>
      <c r="PTS57" s="58"/>
      <c r="PTT57" s="58"/>
      <c r="PTU57" s="58"/>
      <c r="PTV57" s="58"/>
      <c r="PTW57" s="58"/>
      <c r="PTX57" s="58"/>
      <c r="PTY57" s="58"/>
      <c r="PTZ57" s="58"/>
      <c r="PUA57" s="58"/>
      <c r="PUB57" s="58"/>
      <c r="PUC57" s="58"/>
      <c r="PUD57" s="58"/>
      <c r="PUE57" s="58"/>
      <c r="PUF57" s="58"/>
      <c r="PUG57" s="58"/>
      <c r="PUH57" s="58"/>
      <c r="PUI57" s="58"/>
      <c r="PUJ57" s="58"/>
      <c r="PUK57" s="58"/>
      <c r="PUL57" s="58"/>
      <c r="PUM57" s="58"/>
      <c r="PUN57" s="58"/>
      <c r="PUO57" s="58"/>
      <c r="PUP57" s="58"/>
      <c r="PUQ57" s="58"/>
      <c r="PUR57" s="58"/>
      <c r="PUS57" s="58"/>
      <c r="PUT57" s="58"/>
      <c r="PUU57" s="58"/>
      <c r="PUV57" s="58"/>
      <c r="PUW57" s="58"/>
      <c r="PUX57" s="58"/>
      <c r="PUY57" s="58"/>
      <c r="PUZ57" s="58"/>
      <c r="PVA57" s="58"/>
      <c r="PVB57" s="58"/>
      <c r="PVC57" s="58"/>
      <c r="PVD57" s="58"/>
      <c r="PVE57" s="58"/>
      <c r="PVF57" s="58"/>
      <c r="PVG57" s="58"/>
      <c r="PVH57" s="58"/>
      <c r="PVI57" s="58"/>
      <c r="PVJ57" s="58"/>
      <c r="PVK57" s="58"/>
      <c r="PVL57" s="58"/>
      <c r="PVM57" s="58"/>
      <c r="PVN57" s="58"/>
      <c r="PVO57" s="58"/>
      <c r="PVP57" s="58"/>
      <c r="PVQ57" s="58"/>
      <c r="PVR57" s="58"/>
      <c r="PVS57" s="58"/>
      <c r="PVT57" s="58"/>
      <c r="PVU57" s="58"/>
      <c r="PVV57" s="58"/>
      <c r="PVW57" s="58"/>
      <c r="PVX57" s="58"/>
      <c r="PVY57" s="58"/>
      <c r="PVZ57" s="58"/>
      <c r="PWA57" s="58"/>
      <c r="PWB57" s="58"/>
      <c r="PWC57" s="58"/>
      <c r="PWD57" s="58"/>
      <c r="PWE57" s="58"/>
      <c r="PWF57" s="58"/>
      <c r="PWG57" s="58"/>
      <c r="PWH57" s="58"/>
      <c r="PWI57" s="58"/>
      <c r="PWJ57" s="58"/>
      <c r="PWK57" s="58"/>
      <c r="PWL57" s="58"/>
      <c r="PWM57" s="58"/>
      <c r="PWN57" s="58"/>
      <c r="PWO57" s="58"/>
      <c r="PWP57" s="58"/>
      <c r="PWQ57" s="58"/>
      <c r="PWR57" s="58"/>
      <c r="PWS57" s="58"/>
      <c r="PWT57" s="58"/>
      <c r="PWU57" s="58"/>
      <c r="PWV57" s="58"/>
      <c r="PWW57" s="58"/>
      <c r="PWX57" s="58"/>
      <c r="PWY57" s="58"/>
      <c r="PWZ57" s="58"/>
      <c r="PXA57" s="58"/>
      <c r="PXB57" s="58"/>
      <c r="PXC57" s="58"/>
      <c r="PXD57" s="58"/>
      <c r="PXE57" s="58"/>
      <c r="PXF57" s="58"/>
      <c r="PXG57" s="58"/>
      <c r="PXH57" s="58"/>
      <c r="PXI57" s="58"/>
      <c r="PXJ57" s="58"/>
      <c r="PXK57" s="58"/>
      <c r="PXL57" s="58"/>
      <c r="PXM57" s="58"/>
      <c r="PXN57" s="58"/>
      <c r="PXO57" s="58"/>
      <c r="PXP57" s="58"/>
      <c r="PXQ57" s="58"/>
      <c r="PXR57" s="58"/>
      <c r="PXS57" s="58"/>
      <c r="PXT57" s="58"/>
      <c r="PXU57" s="58"/>
      <c r="PXV57" s="58"/>
      <c r="PXW57" s="58"/>
      <c r="PXX57" s="58"/>
      <c r="PXY57" s="58"/>
      <c r="PXZ57" s="58"/>
      <c r="PYA57" s="58"/>
      <c r="PYB57" s="58"/>
      <c r="PYC57" s="58"/>
      <c r="PYD57" s="58"/>
      <c r="PYE57" s="58"/>
      <c r="PYF57" s="58"/>
      <c r="PYG57" s="58"/>
      <c r="PYH57" s="58"/>
      <c r="PYI57" s="58"/>
      <c r="PYJ57" s="58"/>
      <c r="PYK57" s="58"/>
      <c r="PYL57" s="58"/>
      <c r="PYM57" s="58"/>
      <c r="PYN57" s="58"/>
      <c r="PYO57" s="58"/>
      <c r="PYP57" s="58"/>
      <c r="PYQ57" s="58"/>
      <c r="PYR57" s="58"/>
      <c r="PYS57" s="58"/>
      <c r="PYT57" s="58"/>
      <c r="PYU57" s="58"/>
      <c r="PYV57" s="58"/>
      <c r="PYW57" s="58"/>
      <c r="PYX57" s="58"/>
      <c r="PYY57" s="58"/>
      <c r="PYZ57" s="58"/>
      <c r="PZA57" s="58"/>
      <c r="PZB57" s="58"/>
      <c r="PZC57" s="58"/>
      <c r="PZD57" s="58"/>
      <c r="PZE57" s="58"/>
      <c r="PZF57" s="58"/>
      <c r="PZG57" s="58"/>
      <c r="PZH57" s="58"/>
      <c r="PZI57" s="58"/>
      <c r="PZJ57" s="58"/>
      <c r="PZK57" s="58"/>
      <c r="PZL57" s="58"/>
      <c r="PZM57" s="58"/>
      <c r="PZN57" s="58"/>
      <c r="PZO57" s="58"/>
      <c r="PZP57" s="58"/>
      <c r="PZQ57" s="58"/>
      <c r="PZR57" s="58"/>
      <c r="PZS57" s="58"/>
      <c r="PZT57" s="58"/>
      <c r="PZU57" s="58"/>
      <c r="PZV57" s="58"/>
      <c r="PZW57" s="58"/>
      <c r="PZX57" s="58"/>
      <c r="PZY57" s="58"/>
      <c r="PZZ57" s="58"/>
      <c r="QAA57" s="58"/>
      <c r="QAB57" s="58"/>
      <c r="QAC57" s="58"/>
      <c r="QAD57" s="58"/>
      <c r="QAE57" s="58"/>
      <c r="QAF57" s="58"/>
      <c r="QAG57" s="58"/>
      <c r="QAH57" s="58"/>
      <c r="QAI57" s="58"/>
      <c r="QAJ57" s="58"/>
      <c r="QAK57" s="58"/>
      <c r="QAL57" s="58"/>
      <c r="QAM57" s="58"/>
      <c r="QAN57" s="58"/>
      <c r="QAO57" s="58"/>
      <c r="QAP57" s="58"/>
      <c r="QAQ57" s="58"/>
      <c r="QAR57" s="58"/>
      <c r="QAS57" s="58"/>
      <c r="QAT57" s="58"/>
      <c r="QAU57" s="58"/>
      <c r="QAV57" s="58"/>
      <c r="QAW57" s="58"/>
      <c r="QAX57" s="58"/>
      <c r="QAY57" s="58"/>
      <c r="QAZ57" s="58"/>
      <c r="QBA57" s="58"/>
      <c r="QBB57" s="58"/>
      <c r="QBC57" s="58"/>
      <c r="QBD57" s="58"/>
      <c r="QBE57" s="58"/>
      <c r="QBF57" s="58"/>
      <c r="QBG57" s="58"/>
      <c r="QBH57" s="58"/>
      <c r="QBI57" s="58"/>
      <c r="QBJ57" s="58"/>
      <c r="QBK57" s="58"/>
      <c r="QBL57" s="58"/>
      <c r="QBM57" s="58"/>
      <c r="QBN57" s="58"/>
      <c r="QBO57" s="58"/>
      <c r="QBP57" s="58"/>
      <c r="QBQ57" s="58"/>
      <c r="QBR57" s="58"/>
      <c r="QBS57" s="58"/>
      <c r="QBT57" s="58"/>
      <c r="QBU57" s="58"/>
      <c r="QBV57" s="58"/>
      <c r="QBW57" s="58"/>
      <c r="QBX57" s="58"/>
      <c r="QBY57" s="58"/>
      <c r="QBZ57" s="58"/>
      <c r="QCA57" s="58"/>
      <c r="QCB57" s="58"/>
      <c r="QCC57" s="58"/>
      <c r="QCD57" s="58"/>
      <c r="QCE57" s="58"/>
      <c r="QCF57" s="58"/>
      <c r="QCG57" s="58"/>
      <c r="QCH57" s="58"/>
      <c r="QCI57" s="58"/>
      <c r="QCJ57" s="58"/>
      <c r="QCK57" s="58"/>
      <c r="QCL57" s="58"/>
      <c r="QCM57" s="58"/>
      <c r="QCN57" s="58"/>
      <c r="QCO57" s="58"/>
      <c r="QCP57" s="58"/>
      <c r="QCQ57" s="58"/>
      <c r="QCR57" s="58"/>
      <c r="QCS57" s="58"/>
      <c r="QCT57" s="58"/>
      <c r="QCU57" s="58"/>
      <c r="QCV57" s="58"/>
      <c r="QCW57" s="58"/>
      <c r="QCX57" s="58"/>
      <c r="QCY57" s="58"/>
      <c r="QCZ57" s="58"/>
      <c r="QDA57" s="58"/>
      <c r="QDB57" s="58"/>
      <c r="QDC57" s="58"/>
      <c r="QDD57" s="58"/>
      <c r="QDE57" s="58"/>
      <c r="QDF57" s="58"/>
      <c r="QDG57" s="58"/>
      <c r="QDH57" s="58"/>
      <c r="QDI57" s="58"/>
      <c r="QDJ57" s="58"/>
      <c r="QDK57" s="58"/>
      <c r="QDL57" s="58"/>
      <c r="QDM57" s="58"/>
      <c r="QDN57" s="58"/>
      <c r="QDO57" s="58"/>
      <c r="QDP57" s="58"/>
      <c r="QDQ57" s="58"/>
      <c r="QDR57" s="58"/>
      <c r="QDS57" s="58"/>
      <c r="QDT57" s="58"/>
      <c r="QDU57" s="58"/>
      <c r="QDV57" s="58"/>
      <c r="QDW57" s="58"/>
      <c r="QDX57" s="58"/>
      <c r="QDY57" s="58"/>
      <c r="QDZ57" s="58"/>
      <c r="QEA57" s="58"/>
      <c r="QEB57" s="58"/>
      <c r="QEC57" s="58"/>
      <c r="QED57" s="58"/>
      <c r="QEE57" s="58"/>
      <c r="QEF57" s="58"/>
      <c r="QEG57" s="58"/>
      <c r="QEH57" s="58"/>
      <c r="QEI57" s="58"/>
      <c r="QEJ57" s="58"/>
      <c r="QEK57" s="58"/>
      <c r="QEL57" s="58"/>
      <c r="QEM57" s="58"/>
      <c r="QEN57" s="58"/>
      <c r="QEO57" s="58"/>
      <c r="QEP57" s="58"/>
      <c r="QEQ57" s="58"/>
      <c r="QER57" s="58"/>
      <c r="QES57" s="58"/>
      <c r="QET57" s="58"/>
      <c r="QEU57" s="58"/>
      <c r="QEV57" s="58"/>
      <c r="QEW57" s="58"/>
      <c r="QEX57" s="58"/>
      <c r="QEY57" s="58"/>
      <c r="QEZ57" s="58"/>
      <c r="QFA57" s="58"/>
      <c r="QFB57" s="58"/>
      <c r="QFC57" s="58"/>
      <c r="QFD57" s="58"/>
      <c r="QFE57" s="58"/>
      <c r="QFF57" s="58"/>
      <c r="QFG57" s="58"/>
      <c r="QFH57" s="58"/>
      <c r="QFI57" s="58"/>
      <c r="QFJ57" s="58"/>
      <c r="QFK57" s="58"/>
      <c r="QFL57" s="58"/>
      <c r="QFM57" s="58"/>
      <c r="QFN57" s="58"/>
      <c r="QFO57" s="58"/>
      <c r="QFP57" s="58"/>
      <c r="QFQ57" s="58"/>
      <c r="QFR57" s="58"/>
      <c r="QFS57" s="58"/>
      <c r="QFT57" s="58"/>
      <c r="QFU57" s="58"/>
      <c r="QFV57" s="58"/>
      <c r="QFW57" s="58"/>
      <c r="QFX57" s="58"/>
      <c r="QFY57" s="58"/>
      <c r="QFZ57" s="58"/>
      <c r="QGA57" s="58"/>
      <c r="QGB57" s="58"/>
      <c r="QGC57" s="58"/>
      <c r="QGD57" s="58"/>
      <c r="QGE57" s="58"/>
      <c r="QGF57" s="58"/>
      <c r="QGG57" s="58"/>
      <c r="QGH57" s="58"/>
      <c r="QGI57" s="58"/>
      <c r="QGJ57" s="58"/>
      <c r="QGK57" s="58"/>
      <c r="QGL57" s="58"/>
      <c r="QGM57" s="58"/>
      <c r="QGN57" s="58"/>
      <c r="QGO57" s="58"/>
      <c r="QGP57" s="58"/>
      <c r="QGQ57" s="58"/>
      <c r="QGR57" s="58"/>
      <c r="QGS57" s="58"/>
      <c r="QGT57" s="58"/>
      <c r="QGU57" s="58"/>
      <c r="QGV57" s="58"/>
      <c r="QGW57" s="58"/>
      <c r="QGX57" s="58"/>
      <c r="QGY57" s="58"/>
      <c r="QGZ57" s="58"/>
      <c r="QHA57" s="58"/>
      <c r="QHB57" s="58"/>
      <c r="QHC57" s="58"/>
      <c r="QHD57" s="58"/>
      <c r="QHE57" s="58"/>
      <c r="QHF57" s="58"/>
      <c r="QHG57" s="58"/>
      <c r="QHH57" s="58"/>
      <c r="QHI57" s="58"/>
      <c r="QHJ57" s="58"/>
      <c r="QHK57" s="58"/>
      <c r="QHL57" s="58"/>
      <c r="QHM57" s="58"/>
      <c r="QHN57" s="58"/>
      <c r="QHO57" s="58"/>
      <c r="QHP57" s="58"/>
      <c r="QHQ57" s="58"/>
      <c r="QHR57" s="58"/>
      <c r="QHS57" s="58"/>
      <c r="QHT57" s="58"/>
      <c r="QHU57" s="58"/>
      <c r="QHV57" s="58"/>
      <c r="QHW57" s="58"/>
      <c r="QHX57" s="58"/>
      <c r="QHY57" s="58"/>
      <c r="QHZ57" s="58"/>
      <c r="QIA57" s="58"/>
      <c r="QIB57" s="58"/>
      <c r="QIC57" s="58"/>
      <c r="QID57" s="58"/>
      <c r="QIE57" s="58"/>
      <c r="QIF57" s="58"/>
      <c r="QIG57" s="58"/>
      <c r="QIH57" s="58"/>
      <c r="QII57" s="58"/>
      <c r="QIJ57" s="58"/>
      <c r="QIK57" s="58"/>
      <c r="QIL57" s="58"/>
      <c r="QIM57" s="58"/>
      <c r="QIN57" s="58"/>
      <c r="QIO57" s="58"/>
      <c r="QIP57" s="58"/>
      <c r="QIQ57" s="58"/>
      <c r="QIR57" s="58"/>
      <c r="QIS57" s="58"/>
      <c r="QIT57" s="58"/>
      <c r="QIU57" s="58"/>
      <c r="QIV57" s="58"/>
      <c r="QIW57" s="58"/>
      <c r="QIX57" s="58"/>
      <c r="QIY57" s="58"/>
      <c r="QIZ57" s="58"/>
      <c r="QJA57" s="58"/>
      <c r="QJB57" s="58"/>
      <c r="QJC57" s="58"/>
      <c r="QJD57" s="58"/>
      <c r="QJE57" s="58"/>
      <c r="QJF57" s="58"/>
      <c r="QJG57" s="58"/>
      <c r="QJH57" s="58"/>
      <c r="QJI57" s="58"/>
      <c r="QJJ57" s="58"/>
      <c r="QJK57" s="58"/>
      <c r="QJL57" s="58"/>
      <c r="QJM57" s="58"/>
      <c r="QJN57" s="58"/>
      <c r="QJO57" s="58"/>
      <c r="QJP57" s="58"/>
      <c r="QJQ57" s="58"/>
      <c r="QJR57" s="58"/>
      <c r="QJS57" s="58"/>
      <c r="QJT57" s="58"/>
      <c r="QJU57" s="58"/>
      <c r="QJV57" s="58"/>
      <c r="QJW57" s="58"/>
      <c r="QJX57" s="58"/>
      <c r="QJY57" s="58"/>
      <c r="QJZ57" s="58"/>
      <c r="QKA57" s="58"/>
      <c r="QKB57" s="58"/>
      <c r="QKC57" s="58"/>
      <c r="QKD57" s="58"/>
      <c r="QKE57" s="58"/>
      <c r="QKF57" s="58"/>
      <c r="QKG57" s="58"/>
      <c r="QKH57" s="58"/>
      <c r="QKI57" s="58"/>
      <c r="QKJ57" s="58"/>
      <c r="QKK57" s="58"/>
      <c r="QKL57" s="58"/>
      <c r="QKM57" s="58"/>
      <c r="QKN57" s="58"/>
      <c r="QKO57" s="58"/>
      <c r="QKP57" s="58"/>
      <c r="QKQ57" s="58"/>
      <c r="QKR57" s="58"/>
      <c r="QKS57" s="58"/>
      <c r="QKT57" s="58"/>
      <c r="QKU57" s="58"/>
      <c r="QKV57" s="58"/>
      <c r="QKW57" s="58"/>
      <c r="QKX57" s="58"/>
      <c r="QKY57" s="58"/>
      <c r="QKZ57" s="58"/>
      <c r="QLA57" s="58"/>
      <c r="QLB57" s="58"/>
      <c r="QLC57" s="58"/>
      <c r="QLD57" s="58"/>
      <c r="QLE57" s="58"/>
      <c r="QLF57" s="58"/>
      <c r="QLG57" s="58"/>
      <c r="QLH57" s="58"/>
      <c r="QLI57" s="58"/>
      <c r="QLJ57" s="58"/>
      <c r="QLK57" s="58"/>
      <c r="QLL57" s="58"/>
      <c r="QLM57" s="58"/>
      <c r="QLN57" s="58"/>
      <c r="QLO57" s="58"/>
      <c r="QLP57" s="58"/>
      <c r="QLQ57" s="58"/>
      <c r="QLR57" s="58"/>
      <c r="QLS57" s="58"/>
      <c r="QLT57" s="58"/>
      <c r="QLU57" s="58"/>
      <c r="QLV57" s="58"/>
      <c r="QLW57" s="58"/>
      <c r="QLX57" s="58"/>
      <c r="QLY57" s="58"/>
      <c r="QLZ57" s="58"/>
      <c r="QMA57" s="58"/>
      <c r="QMB57" s="58"/>
      <c r="QMC57" s="58"/>
      <c r="QMD57" s="58"/>
      <c r="QME57" s="58"/>
      <c r="QMF57" s="58"/>
      <c r="QMG57" s="58"/>
      <c r="QMH57" s="58"/>
      <c r="QMI57" s="58"/>
      <c r="QMJ57" s="58"/>
      <c r="QMK57" s="58"/>
      <c r="QML57" s="58"/>
      <c r="QMM57" s="58"/>
      <c r="QMN57" s="58"/>
      <c r="QMO57" s="58"/>
      <c r="QMP57" s="58"/>
      <c r="QMQ57" s="58"/>
      <c r="QMR57" s="58"/>
      <c r="QMS57" s="58"/>
      <c r="QMT57" s="58"/>
      <c r="QMU57" s="58"/>
      <c r="QMV57" s="58"/>
      <c r="QMW57" s="58"/>
      <c r="QMX57" s="58"/>
      <c r="QMY57" s="58"/>
      <c r="QMZ57" s="58"/>
      <c r="QNA57" s="58"/>
      <c r="QNB57" s="58"/>
      <c r="QNC57" s="58"/>
      <c r="QND57" s="58"/>
      <c r="QNE57" s="58"/>
      <c r="QNF57" s="58"/>
      <c r="QNG57" s="58"/>
      <c r="QNH57" s="58"/>
      <c r="QNI57" s="58"/>
      <c r="QNJ57" s="58"/>
      <c r="QNK57" s="58"/>
      <c r="QNL57" s="58"/>
      <c r="QNM57" s="58"/>
      <c r="QNN57" s="58"/>
      <c r="QNO57" s="58"/>
      <c r="QNP57" s="58"/>
      <c r="QNQ57" s="58"/>
      <c r="QNR57" s="58"/>
      <c r="QNS57" s="58"/>
      <c r="QNT57" s="58"/>
      <c r="QNU57" s="58"/>
      <c r="QNV57" s="58"/>
      <c r="QNW57" s="58"/>
      <c r="QNX57" s="58"/>
      <c r="QNY57" s="58"/>
      <c r="QNZ57" s="58"/>
      <c r="QOA57" s="58"/>
      <c r="QOB57" s="58"/>
      <c r="QOC57" s="58"/>
      <c r="QOD57" s="58"/>
      <c r="QOE57" s="58"/>
      <c r="QOF57" s="58"/>
      <c r="QOG57" s="58"/>
      <c r="QOH57" s="58"/>
      <c r="QOI57" s="58"/>
      <c r="QOJ57" s="58"/>
      <c r="QOK57" s="58"/>
      <c r="QOL57" s="58"/>
      <c r="QOM57" s="58"/>
      <c r="QON57" s="58"/>
      <c r="QOO57" s="58"/>
      <c r="QOP57" s="58"/>
      <c r="QOQ57" s="58"/>
      <c r="QOR57" s="58"/>
      <c r="QOS57" s="58"/>
      <c r="QOT57" s="58"/>
      <c r="QOU57" s="58"/>
      <c r="QOV57" s="58"/>
      <c r="QOW57" s="58"/>
      <c r="QOX57" s="58"/>
      <c r="QOY57" s="58"/>
      <c r="QOZ57" s="58"/>
      <c r="QPA57" s="58"/>
      <c r="QPB57" s="58"/>
      <c r="QPC57" s="58"/>
      <c r="QPD57" s="58"/>
      <c r="QPE57" s="58"/>
      <c r="QPF57" s="58"/>
      <c r="QPG57" s="58"/>
      <c r="QPH57" s="58"/>
      <c r="QPI57" s="58"/>
      <c r="QPJ57" s="58"/>
      <c r="QPK57" s="58"/>
      <c r="QPL57" s="58"/>
      <c r="QPM57" s="58"/>
      <c r="QPN57" s="58"/>
      <c r="QPO57" s="58"/>
      <c r="QPP57" s="58"/>
      <c r="QPQ57" s="58"/>
      <c r="QPR57" s="58"/>
      <c r="QPS57" s="58"/>
      <c r="QPT57" s="58"/>
      <c r="QPU57" s="58"/>
      <c r="QPV57" s="58"/>
      <c r="QPW57" s="58"/>
      <c r="QPX57" s="58"/>
      <c r="QPY57" s="58"/>
      <c r="QPZ57" s="58"/>
      <c r="QQA57" s="58"/>
      <c r="QQB57" s="58"/>
      <c r="QQC57" s="58"/>
      <c r="QQD57" s="58"/>
      <c r="QQE57" s="58"/>
      <c r="QQF57" s="58"/>
      <c r="QQG57" s="58"/>
      <c r="QQH57" s="58"/>
      <c r="QQI57" s="58"/>
      <c r="QQJ57" s="58"/>
      <c r="QQK57" s="58"/>
      <c r="QQL57" s="58"/>
      <c r="QQM57" s="58"/>
      <c r="QQN57" s="58"/>
      <c r="QQO57" s="58"/>
      <c r="QQP57" s="58"/>
      <c r="QQQ57" s="58"/>
      <c r="QQR57" s="58"/>
      <c r="QQS57" s="58"/>
      <c r="QQT57" s="58"/>
      <c r="QQU57" s="58"/>
      <c r="QQV57" s="58"/>
      <c r="QQW57" s="58"/>
      <c r="QQX57" s="58"/>
      <c r="QQY57" s="58"/>
      <c r="QQZ57" s="58"/>
      <c r="QRA57" s="58"/>
      <c r="QRB57" s="58"/>
      <c r="QRC57" s="58"/>
      <c r="QRD57" s="58"/>
      <c r="QRE57" s="58"/>
      <c r="QRF57" s="58"/>
      <c r="QRG57" s="58"/>
      <c r="QRH57" s="58"/>
      <c r="QRI57" s="58"/>
      <c r="QRJ57" s="58"/>
      <c r="QRK57" s="58"/>
      <c r="QRL57" s="58"/>
      <c r="QRM57" s="58"/>
      <c r="QRN57" s="58"/>
      <c r="QRO57" s="58"/>
      <c r="QRP57" s="58"/>
      <c r="QRQ57" s="58"/>
      <c r="QRR57" s="58"/>
      <c r="QRS57" s="58"/>
      <c r="QRT57" s="58"/>
      <c r="QRU57" s="58"/>
      <c r="QRV57" s="58"/>
      <c r="QRW57" s="58"/>
      <c r="QRX57" s="58"/>
      <c r="QRY57" s="58"/>
      <c r="QRZ57" s="58"/>
      <c r="QSA57" s="58"/>
      <c r="QSB57" s="58"/>
      <c r="QSC57" s="58"/>
      <c r="QSD57" s="58"/>
      <c r="QSE57" s="58"/>
      <c r="QSF57" s="58"/>
      <c r="QSG57" s="58"/>
      <c r="QSH57" s="58"/>
      <c r="QSI57" s="58"/>
      <c r="QSJ57" s="58"/>
      <c r="QSK57" s="58"/>
      <c r="QSL57" s="58"/>
      <c r="QSM57" s="58"/>
      <c r="QSN57" s="58"/>
      <c r="QSO57" s="58"/>
      <c r="QSP57" s="58"/>
      <c r="QSQ57" s="58"/>
      <c r="QSR57" s="58"/>
      <c r="QSS57" s="58"/>
      <c r="QST57" s="58"/>
      <c r="QSU57" s="58"/>
      <c r="QSV57" s="58"/>
      <c r="QSW57" s="58"/>
      <c r="QSX57" s="58"/>
      <c r="QSY57" s="58"/>
      <c r="QSZ57" s="58"/>
      <c r="QTA57" s="58"/>
      <c r="QTB57" s="58"/>
      <c r="QTC57" s="58"/>
      <c r="QTD57" s="58"/>
      <c r="QTE57" s="58"/>
      <c r="QTF57" s="58"/>
      <c r="QTG57" s="58"/>
      <c r="QTH57" s="58"/>
      <c r="QTI57" s="58"/>
      <c r="QTJ57" s="58"/>
      <c r="QTK57" s="58"/>
      <c r="QTL57" s="58"/>
      <c r="QTM57" s="58"/>
      <c r="QTN57" s="58"/>
      <c r="QTO57" s="58"/>
      <c r="QTP57" s="58"/>
      <c r="QTQ57" s="58"/>
      <c r="QTR57" s="58"/>
      <c r="QTS57" s="58"/>
      <c r="QTT57" s="58"/>
      <c r="QTU57" s="58"/>
      <c r="QTV57" s="58"/>
      <c r="QTW57" s="58"/>
      <c r="QTX57" s="58"/>
      <c r="QTY57" s="58"/>
      <c r="QTZ57" s="58"/>
      <c r="QUA57" s="58"/>
      <c r="QUB57" s="58"/>
      <c r="QUC57" s="58"/>
      <c r="QUD57" s="58"/>
      <c r="QUE57" s="58"/>
      <c r="QUF57" s="58"/>
      <c r="QUG57" s="58"/>
      <c r="QUH57" s="58"/>
      <c r="QUI57" s="58"/>
      <c r="QUJ57" s="58"/>
      <c r="QUK57" s="58"/>
      <c r="QUL57" s="58"/>
      <c r="QUM57" s="58"/>
      <c r="QUN57" s="58"/>
      <c r="QUO57" s="58"/>
      <c r="QUP57" s="58"/>
      <c r="QUQ57" s="58"/>
      <c r="QUR57" s="58"/>
      <c r="QUS57" s="58"/>
      <c r="QUT57" s="58"/>
      <c r="QUU57" s="58"/>
      <c r="QUV57" s="58"/>
      <c r="QUW57" s="58"/>
      <c r="QUX57" s="58"/>
      <c r="QUY57" s="58"/>
      <c r="QUZ57" s="58"/>
      <c r="QVA57" s="58"/>
      <c r="QVB57" s="58"/>
      <c r="QVC57" s="58"/>
      <c r="QVD57" s="58"/>
      <c r="QVE57" s="58"/>
      <c r="QVF57" s="58"/>
      <c r="QVG57" s="58"/>
      <c r="QVH57" s="58"/>
      <c r="QVI57" s="58"/>
      <c r="QVJ57" s="58"/>
      <c r="QVK57" s="58"/>
      <c r="QVL57" s="58"/>
      <c r="QVM57" s="58"/>
      <c r="QVN57" s="58"/>
      <c r="QVO57" s="58"/>
      <c r="QVP57" s="58"/>
      <c r="QVQ57" s="58"/>
      <c r="QVR57" s="58"/>
      <c r="QVS57" s="58"/>
      <c r="QVT57" s="58"/>
      <c r="QVU57" s="58"/>
      <c r="QVV57" s="58"/>
      <c r="QVW57" s="58"/>
      <c r="QVX57" s="58"/>
      <c r="QVY57" s="58"/>
      <c r="QVZ57" s="58"/>
      <c r="QWA57" s="58"/>
      <c r="QWB57" s="58"/>
      <c r="QWC57" s="58"/>
      <c r="QWD57" s="58"/>
      <c r="QWE57" s="58"/>
      <c r="QWF57" s="58"/>
      <c r="QWG57" s="58"/>
      <c r="QWH57" s="58"/>
      <c r="QWI57" s="58"/>
      <c r="QWJ57" s="58"/>
      <c r="QWK57" s="58"/>
      <c r="QWL57" s="58"/>
      <c r="QWM57" s="58"/>
      <c r="QWN57" s="58"/>
      <c r="QWO57" s="58"/>
      <c r="QWP57" s="58"/>
      <c r="QWQ57" s="58"/>
      <c r="QWR57" s="58"/>
      <c r="QWS57" s="58"/>
      <c r="QWT57" s="58"/>
      <c r="QWU57" s="58"/>
      <c r="QWV57" s="58"/>
      <c r="QWW57" s="58"/>
      <c r="QWX57" s="58"/>
      <c r="QWY57" s="58"/>
      <c r="QWZ57" s="58"/>
      <c r="QXA57" s="58"/>
      <c r="QXB57" s="58"/>
      <c r="QXC57" s="58"/>
      <c r="QXD57" s="58"/>
      <c r="QXE57" s="58"/>
      <c r="QXF57" s="58"/>
      <c r="QXG57" s="58"/>
      <c r="QXH57" s="58"/>
      <c r="QXI57" s="58"/>
      <c r="QXJ57" s="58"/>
      <c r="QXK57" s="58"/>
      <c r="QXL57" s="58"/>
      <c r="QXM57" s="58"/>
      <c r="QXN57" s="58"/>
      <c r="QXO57" s="58"/>
      <c r="QXP57" s="58"/>
      <c r="QXQ57" s="58"/>
      <c r="QXR57" s="58"/>
      <c r="QXS57" s="58"/>
      <c r="QXT57" s="58"/>
      <c r="QXU57" s="58"/>
      <c r="QXV57" s="58"/>
      <c r="QXW57" s="58"/>
      <c r="QXX57" s="58"/>
      <c r="QXY57" s="58"/>
      <c r="QXZ57" s="58"/>
      <c r="QYA57" s="58"/>
      <c r="QYB57" s="58"/>
      <c r="QYC57" s="58"/>
      <c r="QYD57" s="58"/>
      <c r="QYE57" s="58"/>
      <c r="QYF57" s="58"/>
      <c r="QYG57" s="58"/>
      <c r="QYH57" s="58"/>
      <c r="QYI57" s="58"/>
      <c r="QYJ57" s="58"/>
      <c r="QYK57" s="58"/>
      <c r="QYL57" s="58"/>
      <c r="QYM57" s="58"/>
      <c r="QYN57" s="58"/>
      <c r="QYO57" s="58"/>
      <c r="QYP57" s="58"/>
      <c r="QYQ57" s="58"/>
      <c r="QYR57" s="58"/>
      <c r="QYS57" s="58"/>
      <c r="QYT57" s="58"/>
      <c r="QYU57" s="58"/>
      <c r="QYV57" s="58"/>
      <c r="QYW57" s="58"/>
      <c r="QYX57" s="58"/>
      <c r="QYY57" s="58"/>
      <c r="QYZ57" s="58"/>
      <c r="QZA57" s="58"/>
      <c r="QZB57" s="58"/>
      <c r="QZC57" s="58"/>
      <c r="QZD57" s="58"/>
      <c r="QZE57" s="58"/>
      <c r="QZF57" s="58"/>
      <c r="QZG57" s="58"/>
      <c r="QZH57" s="58"/>
      <c r="QZI57" s="58"/>
      <c r="QZJ57" s="58"/>
      <c r="QZK57" s="58"/>
      <c r="QZL57" s="58"/>
      <c r="QZM57" s="58"/>
      <c r="QZN57" s="58"/>
      <c r="QZO57" s="58"/>
      <c r="QZP57" s="58"/>
      <c r="QZQ57" s="58"/>
      <c r="QZR57" s="58"/>
      <c r="QZS57" s="58"/>
      <c r="QZT57" s="58"/>
      <c r="QZU57" s="58"/>
      <c r="QZV57" s="58"/>
      <c r="QZW57" s="58"/>
      <c r="QZX57" s="58"/>
      <c r="QZY57" s="58"/>
      <c r="QZZ57" s="58"/>
      <c r="RAA57" s="58"/>
      <c r="RAB57" s="58"/>
      <c r="RAC57" s="58"/>
      <c r="RAD57" s="58"/>
      <c r="RAE57" s="58"/>
      <c r="RAF57" s="58"/>
      <c r="RAG57" s="58"/>
      <c r="RAH57" s="58"/>
      <c r="RAI57" s="58"/>
      <c r="RAJ57" s="58"/>
      <c r="RAK57" s="58"/>
      <c r="RAL57" s="58"/>
      <c r="RAM57" s="58"/>
      <c r="RAN57" s="58"/>
      <c r="RAO57" s="58"/>
      <c r="RAP57" s="58"/>
      <c r="RAQ57" s="58"/>
      <c r="RAR57" s="58"/>
      <c r="RAS57" s="58"/>
      <c r="RAT57" s="58"/>
      <c r="RAU57" s="58"/>
      <c r="RAV57" s="58"/>
      <c r="RAW57" s="58"/>
      <c r="RAX57" s="58"/>
      <c r="RAY57" s="58"/>
      <c r="RAZ57" s="58"/>
      <c r="RBA57" s="58"/>
      <c r="RBB57" s="58"/>
      <c r="RBC57" s="58"/>
      <c r="RBD57" s="58"/>
      <c r="RBE57" s="58"/>
      <c r="RBF57" s="58"/>
      <c r="RBG57" s="58"/>
      <c r="RBH57" s="58"/>
      <c r="RBI57" s="58"/>
      <c r="RBJ57" s="58"/>
      <c r="RBK57" s="58"/>
      <c r="RBL57" s="58"/>
      <c r="RBM57" s="58"/>
      <c r="RBN57" s="58"/>
      <c r="RBO57" s="58"/>
      <c r="RBP57" s="58"/>
      <c r="RBQ57" s="58"/>
      <c r="RBR57" s="58"/>
      <c r="RBS57" s="58"/>
      <c r="RBT57" s="58"/>
      <c r="RBU57" s="58"/>
      <c r="RBV57" s="58"/>
      <c r="RBW57" s="58"/>
      <c r="RBX57" s="58"/>
      <c r="RBY57" s="58"/>
      <c r="RBZ57" s="58"/>
      <c r="RCA57" s="58"/>
      <c r="RCB57" s="58"/>
      <c r="RCC57" s="58"/>
      <c r="RCD57" s="58"/>
      <c r="RCE57" s="58"/>
      <c r="RCF57" s="58"/>
      <c r="RCG57" s="58"/>
      <c r="RCH57" s="58"/>
      <c r="RCI57" s="58"/>
      <c r="RCJ57" s="58"/>
      <c r="RCK57" s="58"/>
      <c r="RCL57" s="58"/>
      <c r="RCM57" s="58"/>
      <c r="RCN57" s="58"/>
      <c r="RCO57" s="58"/>
      <c r="RCP57" s="58"/>
      <c r="RCQ57" s="58"/>
      <c r="RCR57" s="58"/>
      <c r="RCS57" s="58"/>
      <c r="RCT57" s="58"/>
      <c r="RCU57" s="58"/>
      <c r="RCV57" s="58"/>
      <c r="RCW57" s="58"/>
      <c r="RCX57" s="58"/>
      <c r="RCY57" s="58"/>
      <c r="RCZ57" s="58"/>
      <c r="RDA57" s="58"/>
      <c r="RDB57" s="58"/>
      <c r="RDC57" s="58"/>
      <c r="RDD57" s="58"/>
      <c r="RDE57" s="58"/>
      <c r="RDF57" s="58"/>
      <c r="RDG57" s="58"/>
      <c r="RDH57" s="58"/>
      <c r="RDI57" s="58"/>
      <c r="RDJ57" s="58"/>
      <c r="RDK57" s="58"/>
      <c r="RDL57" s="58"/>
      <c r="RDM57" s="58"/>
      <c r="RDN57" s="58"/>
      <c r="RDO57" s="58"/>
      <c r="RDP57" s="58"/>
      <c r="RDQ57" s="58"/>
      <c r="RDR57" s="58"/>
      <c r="RDS57" s="58"/>
      <c r="RDT57" s="58"/>
      <c r="RDU57" s="58"/>
      <c r="RDV57" s="58"/>
      <c r="RDW57" s="58"/>
      <c r="RDX57" s="58"/>
      <c r="RDY57" s="58"/>
      <c r="RDZ57" s="58"/>
      <c r="REA57" s="58"/>
      <c r="REB57" s="58"/>
      <c r="REC57" s="58"/>
      <c r="RED57" s="58"/>
      <c r="REE57" s="58"/>
      <c r="REF57" s="58"/>
      <c r="REG57" s="58"/>
      <c r="REH57" s="58"/>
      <c r="REI57" s="58"/>
      <c r="REJ57" s="58"/>
      <c r="REK57" s="58"/>
      <c r="REL57" s="58"/>
      <c r="REM57" s="58"/>
      <c r="REN57" s="58"/>
      <c r="REO57" s="58"/>
      <c r="REP57" s="58"/>
      <c r="REQ57" s="58"/>
      <c r="RER57" s="58"/>
      <c r="RES57" s="58"/>
      <c r="RET57" s="58"/>
      <c r="REU57" s="58"/>
      <c r="REV57" s="58"/>
      <c r="REW57" s="58"/>
      <c r="REX57" s="58"/>
      <c r="REY57" s="58"/>
      <c r="REZ57" s="58"/>
      <c r="RFA57" s="58"/>
      <c r="RFB57" s="58"/>
      <c r="RFC57" s="58"/>
      <c r="RFD57" s="58"/>
      <c r="RFE57" s="58"/>
      <c r="RFF57" s="58"/>
      <c r="RFG57" s="58"/>
      <c r="RFH57" s="58"/>
      <c r="RFI57" s="58"/>
      <c r="RFJ57" s="58"/>
      <c r="RFK57" s="58"/>
      <c r="RFL57" s="58"/>
      <c r="RFM57" s="58"/>
      <c r="RFN57" s="58"/>
      <c r="RFO57" s="58"/>
      <c r="RFP57" s="58"/>
      <c r="RFQ57" s="58"/>
      <c r="RFR57" s="58"/>
      <c r="RFS57" s="58"/>
      <c r="RFT57" s="58"/>
      <c r="RFU57" s="58"/>
      <c r="RFV57" s="58"/>
      <c r="RFW57" s="58"/>
      <c r="RFX57" s="58"/>
      <c r="RFY57" s="58"/>
      <c r="RFZ57" s="58"/>
      <c r="RGA57" s="58"/>
      <c r="RGB57" s="58"/>
      <c r="RGC57" s="58"/>
      <c r="RGD57" s="58"/>
      <c r="RGE57" s="58"/>
      <c r="RGF57" s="58"/>
      <c r="RGG57" s="58"/>
      <c r="RGH57" s="58"/>
      <c r="RGI57" s="58"/>
      <c r="RGJ57" s="58"/>
      <c r="RGK57" s="58"/>
      <c r="RGL57" s="58"/>
      <c r="RGM57" s="58"/>
      <c r="RGN57" s="58"/>
      <c r="RGO57" s="58"/>
      <c r="RGP57" s="58"/>
      <c r="RGQ57" s="58"/>
      <c r="RGR57" s="58"/>
      <c r="RGS57" s="58"/>
      <c r="RGT57" s="58"/>
      <c r="RGU57" s="58"/>
      <c r="RGV57" s="58"/>
      <c r="RGW57" s="58"/>
      <c r="RGX57" s="58"/>
      <c r="RGY57" s="58"/>
      <c r="RGZ57" s="58"/>
      <c r="RHA57" s="58"/>
      <c r="RHB57" s="58"/>
      <c r="RHC57" s="58"/>
      <c r="RHD57" s="58"/>
      <c r="RHE57" s="58"/>
      <c r="RHF57" s="58"/>
      <c r="RHG57" s="58"/>
      <c r="RHH57" s="58"/>
      <c r="RHI57" s="58"/>
      <c r="RHJ57" s="58"/>
      <c r="RHK57" s="58"/>
      <c r="RHL57" s="58"/>
      <c r="RHM57" s="58"/>
      <c r="RHN57" s="58"/>
      <c r="RHO57" s="58"/>
      <c r="RHP57" s="58"/>
      <c r="RHQ57" s="58"/>
      <c r="RHR57" s="58"/>
      <c r="RHS57" s="58"/>
      <c r="RHT57" s="58"/>
      <c r="RHU57" s="58"/>
      <c r="RHV57" s="58"/>
      <c r="RHW57" s="58"/>
      <c r="RHX57" s="58"/>
      <c r="RHY57" s="58"/>
      <c r="RHZ57" s="58"/>
      <c r="RIA57" s="58"/>
      <c r="RIB57" s="58"/>
      <c r="RIC57" s="58"/>
      <c r="RID57" s="58"/>
      <c r="RIE57" s="58"/>
      <c r="RIF57" s="58"/>
      <c r="RIG57" s="58"/>
      <c r="RIH57" s="58"/>
      <c r="RII57" s="58"/>
      <c r="RIJ57" s="58"/>
      <c r="RIK57" s="58"/>
      <c r="RIL57" s="58"/>
      <c r="RIM57" s="58"/>
      <c r="RIN57" s="58"/>
      <c r="RIO57" s="58"/>
      <c r="RIP57" s="58"/>
      <c r="RIQ57" s="58"/>
      <c r="RIR57" s="58"/>
      <c r="RIS57" s="58"/>
      <c r="RIT57" s="58"/>
      <c r="RIU57" s="58"/>
      <c r="RIV57" s="58"/>
      <c r="RIW57" s="58"/>
      <c r="RIX57" s="58"/>
      <c r="RIY57" s="58"/>
      <c r="RIZ57" s="58"/>
      <c r="RJA57" s="58"/>
      <c r="RJB57" s="58"/>
      <c r="RJC57" s="58"/>
      <c r="RJD57" s="58"/>
      <c r="RJE57" s="58"/>
      <c r="RJF57" s="58"/>
      <c r="RJG57" s="58"/>
      <c r="RJH57" s="58"/>
      <c r="RJI57" s="58"/>
      <c r="RJJ57" s="58"/>
      <c r="RJK57" s="58"/>
      <c r="RJL57" s="58"/>
      <c r="RJM57" s="58"/>
      <c r="RJN57" s="58"/>
      <c r="RJO57" s="58"/>
      <c r="RJP57" s="58"/>
      <c r="RJQ57" s="58"/>
      <c r="RJR57" s="58"/>
      <c r="RJS57" s="58"/>
      <c r="RJT57" s="58"/>
      <c r="RJU57" s="58"/>
      <c r="RJV57" s="58"/>
      <c r="RJW57" s="58"/>
      <c r="RJX57" s="58"/>
      <c r="RJY57" s="58"/>
      <c r="RJZ57" s="58"/>
      <c r="RKA57" s="58"/>
      <c r="RKB57" s="58"/>
      <c r="RKC57" s="58"/>
      <c r="RKD57" s="58"/>
      <c r="RKE57" s="58"/>
      <c r="RKF57" s="58"/>
      <c r="RKG57" s="58"/>
      <c r="RKH57" s="58"/>
      <c r="RKI57" s="58"/>
      <c r="RKJ57" s="58"/>
      <c r="RKK57" s="58"/>
      <c r="RKL57" s="58"/>
      <c r="RKM57" s="58"/>
      <c r="RKN57" s="58"/>
      <c r="RKO57" s="58"/>
      <c r="RKP57" s="58"/>
      <c r="RKQ57" s="58"/>
      <c r="RKR57" s="58"/>
      <c r="RKS57" s="58"/>
      <c r="RKT57" s="58"/>
      <c r="RKU57" s="58"/>
      <c r="RKV57" s="58"/>
      <c r="RKW57" s="58"/>
      <c r="RKX57" s="58"/>
      <c r="RKY57" s="58"/>
      <c r="RKZ57" s="58"/>
      <c r="RLA57" s="58"/>
      <c r="RLB57" s="58"/>
      <c r="RLC57" s="58"/>
      <c r="RLD57" s="58"/>
      <c r="RLE57" s="58"/>
      <c r="RLF57" s="58"/>
      <c r="RLG57" s="58"/>
      <c r="RLH57" s="58"/>
      <c r="RLI57" s="58"/>
      <c r="RLJ57" s="58"/>
      <c r="RLK57" s="58"/>
      <c r="RLL57" s="58"/>
      <c r="RLM57" s="58"/>
      <c r="RLN57" s="58"/>
      <c r="RLO57" s="58"/>
      <c r="RLP57" s="58"/>
      <c r="RLQ57" s="58"/>
      <c r="RLR57" s="58"/>
      <c r="RLS57" s="58"/>
      <c r="RLT57" s="58"/>
      <c r="RLU57" s="58"/>
      <c r="RLV57" s="58"/>
      <c r="RLW57" s="58"/>
      <c r="RLX57" s="58"/>
      <c r="RLY57" s="58"/>
      <c r="RLZ57" s="58"/>
      <c r="RMA57" s="58"/>
      <c r="RMB57" s="58"/>
      <c r="RMC57" s="58"/>
      <c r="RMD57" s="58"/>
      <c r="RME57" s="58"/>
      <c r="RMF57" s="58"/>
      <c r="RMG57" s="58"/>
      <c r="RMH57" s="58"/>
      <c r="RMI57" s="58"/>
      <c r="RMJ57" s="58"/>
      <c r="RMK57" s="58"/>
      <c r="RML57" s="58"/>
      <c r="RMM57" s="58"/>
      <c r="RMN57" s="58"/>
      <c r="RMO57" s="58"/>
      <c r="RMP57" s="58"/>
      <c r="RMQ57" s="58"/>
      <c r="RMR57" s="58"/>
      <c r="RMS57" s="58"/>
      <c r="RMT57" s="58"/>
      <c r="RMU57" s="58"/>
      <c r="RMV57" s="58"/>
      <c r="RMW57" s="58"/>
      <c r="RMX57" s="58"/>
      <c r="RMY57" s="58"/>
      <c r="RMZ57" s="58"/>
      <c r="RNA57" s="58"/>
      <c r="RNB57" s="58"/>
      <c r="RNC57" s="58"/>
      <c r="RND57" s="58"/>
      <c r="RNE57" s="58"/>
      <c r="RNF57" s="58"/>
      <c r="RNG57" s="58"/>
      <c r="RNH57" s="58"/>
      <c r="RNI57" s="58"/>
      <c r="RNJ57" s="58"/>
      <c r="RNK57" s="58"/>
      <c r="RNL57" s="58"/>
      <c r="RNM57" s="58"/>
      <c r="RNN57" s="58"/>
      <c r="RNO57" s="58"/>
      <c r="RNP57" s="58"/>
      <c r="RNQ57" s="58"/>
      <c r="RNR57" s="58"/>
      <c r="RNS57" s="58"/>
      <c r="RNT57" s="58"/>
      <c r="RNU57" s="58"/>
      <c r="RNV57" s="58"/>
      <c r="RNW57" s="58"/>
      <c r="RNX57" s="58"/>
      <c r="RNY57" s="58"/>
      <c r="RNZ57" s="58"/>
      <c r="ROA57" s="58"/>
      <c r="ROB57" s="58"/>
      <c r="ROC57" s="58"/>
      <c r="ROD57" s="58"/>
      <c r="ROE57" s="58"/>
      <c r="ROF57" s="58"/>
      <c r="ROG57" s="58"/>
      <c r="ROH57" s="58"/>
      <c r="ROI57" s="58"/>
      <c r="ROJ57" s="58"/>
      <c r="ROK57" s="58"/>
      <c r="ROL57" s="58"/>
      <c r="ROM57" s="58"/>
      <c r="RON57" s="58"/>
      <c r="ROO57" s="58"/>
      <c r="ROP57" s="58"/>
      <c r="ROQ57" s="58"/>
      <c r="ROR57" s="58"/>
      <c r="ROS57" s="58"/>
      <c r="ROT57" s="58"/>
      <c r="ROU57" s="58"/>
      <c r="ROV57" s="58"/>
      <c r="ROW57" s="58"/>
      <c r="ROX57" s="58"/>
      <c r="ROY57" s="58"/>
      <c r="ROZ57" s="58"/>
      <c r="RPA57" s="58"/>
      <c r="RPB57" s="58"/>
      <c r="RPC57" s="58"/>
      <c r="RPD57" s="58"/>
      <c r="RPE57" s="58"/>
      <c r="RPF57" s="58"/>
      <c r="RPG57" s="58"/>
      <c r="RPH57" s="58"/>
      <c r="RPI57" s="58"/>
      <c r="RPJ57" s="58"/>
      <c r="RPK57" s="58"/>
      <c r="RPL57" s="58"/>
      <c r="RPM57" s="58"/>
      <c r="RPN57" s="58"/>
      <c r="RPO57" s="58"/>
      <c r="RPP57" s="58"/>
      <c r="RPQ57" s="58"/>
      <c r="RPR57" s="58"/>
      <c r="RPS57" s="58"/>
      <c r="RPT57" s="58"/>
      <c r="RPU57" s="58"/>
      <c r="RPV57" s="58"/>
      <c r="RPW57" s="58"/>
      <c r="RPX57" s="58"/>
      <c r="RPY57" s="58"/>
      <c r="RPZ57" s="58"/>
      <c r="RQA57" s="58"/>
      <c r="RQB57" s="58"/>
      <c r="RQC57" s="58"/>
      <c r="RQD57" s="58"/>
      <c r="RQE57" s="58"/>
      <c r="RQF57" s="58"/>
      <c r="RQG57" s="58"/>
      <c r="RQH57" s="58"/>
      <c r="RQI57" s="58"/>
      <c r="RQJ57" s="58"/>
      <c r="RQK57" s="58"/>
      <c r="RQL57" s="58"/>
      <c r="RQM57" s="58"/>
      <c r="RQN57" s="58"/>
      <c r="RQO57" s="58"/>
      <c r="RQP57" s="58"/>
      <c r="RQQ57" s="58"/>
      <c r="RQR57" s="58"/>
      <c r="RQS57" s="58"/>
      <c r="RQT57" s="58"/>
      <c r="RQU57" s="58"/>
      <c r="RQV57" s="58"/>
      <c r="RQW57" s="58"/>
      <c r="RQX57" s="58"/>
      <c r="RQY57" s="58"/>
      <c r="RQZ57" s="58"/>
      <c r="RRA57" s="58"/>
      <c r="RRB57" s="58"/>
      <c r="RRC57" s="58"/>
      <c r="RRD57" s="58"/>
      <c r="RRE57" s="58"/>
      <c r="RRF57" s="58"/>
      <c r="RRG57" s="58"/>
      <c r="RRH57" s="58"/>
      <c r="RRI57" s="58"/>
      <c r="RRJ57" s="58"/>
      <c r="RRK57" s="58"/>
      <c r="RRL57" s="58"/>
      <c r="RRM57" s="58"/>
      <c r="RRN57" s="58"/>
      <c r="RRO57" s="58"/>
      <c r="RRP57" s="58"/>
      <c r="RRQ57" s="58"/>
      <c r="RRR57" s="58"/>
      <c r="RRS57" s="58"/>
      <c r="RRT57" s="58"/>
      <c r="RRU57" s="58"/>
      <c r="RRV57" s="58"/>
      <c r="RRW57" s="58"/>
      <c r="RRX57" s="58"/>
      <c r="RRY57" s="58"/>
      <c r="RRZ57" s="58"/>
      <c r="RSA57" s="58"/>
      <c r="RSB57" s="58"/>
      <c r="RSC57" s="58"/>
      <c r="RSD57" s="58"/>
      <c r="RSE57" s="58"/>
      <c r="RSF57" s="58"/>
      <c r="RSG57" s="58"/>
      <c r="RSH57" s="58"/>
      <c r="RSI57" s="58"/>
      <c r="RSJ57" s="58"/>
      <c r="RSK57" s="58"/>
      <c r="RSL57" s="58"/>
      <c r="RSM57" s="58"/>
      <c r="RSN57" s="58"/>
      <c r="RSO57" s="58"/>
      <c r="RSP57" s="58"/>
      <c r="RSQ57" s="58"/>
      <c r="RSR57" s="58"/>
      <c r="RSS57" s="58"/>
      <c r="RST57" s="58"/>
      <c r="RSU57" s="58"/>
      <c r="RSV57" s="58"/>
      <c r="RSW57" s="58"/>
      <c r="RSX57" s="58"/>
      <c r="RSY57" s="58"/>
      <c r="RSZ57" s="58"/>
      <c r="RTA57" s="58"/>
      <c r="RTB57" s="58"/>
      <c r="RTC57" s="58"/>
      <c r="RTD57" s="58"/>
      <c r="RTE57" s="58"/>
      <c r="RTF57" s="58"/>
      <c r="RTG57" s="58"/>
      <c r="RTH57" s="58"/>
      <c r="RTI57" s="58"/>
      <c r="RTJ57" s="58"/>
      <c r="RTK57" s="58"/>
      <c r="RTL57" s="58"/>
      <c r="RTM57" s="58"/>
      <c r="RTN57" s="58"/>
      <c r="RTO57" s="58"/>
      <c r="RTP57" s="58"/>
      <c r="RTQ57" s="58"/>
      <c r="RTR57" s="58"/>
      <c r="RTS57" s="58"/>
      <c r="RTT57" s="58"/>
      <c r="RTU57" s="58"/>
      <c r="RTV57" s="58"/>
      <c r="RTW57" s="58"/>
      <c r="RTX57" s="58"/>
      <c r="RTY57" s="58"/>
      <c r="RTZ57" s="58"/>
      <c r="RUA57" s="58"/>
      <c r="RUB57" s="58"/>
      <c r="RUC57" s="58"/>
      <c r="RUD57" s="58"/>
      <c r="RUE57" s="58"/>
      <c r="RUF57" s="58"/>
      <c r="RUG57" s="58"/>
      <c r="RUH57" s="58"/>
      <c r="RUI57" s="58"/>
      <c r="RUJ57" s="58"/>
      <c r="RUK57" s="58"/>
      <c r="RUL57" s="58"/>
      <c r="RUM57" s="58"/>
      <c r="RUN57" s="58"/>
      <c r="RUO57" s="58"/>
      <c r="RUP57" s="58"/>
      <c r="RUQ57" s="58"/>
      <c r="RUR57" s="58"/>
      <c r="RUS57" s="58"/>
      <c r="RUT57" s="58"/>
      <c r="RUU57" s="58"/>
      <c r="RUV57" s="58"/>
      <c r="RUW57" s="58"/>
      <c r="RUX57" s="58"/>
      <c r="RUY57" s="58"/>
      <c r="RUZ57" s="58"/>
      <c r="RVA57" s="58"/>
      <c r="RVB57" s="58"/>
      <c r="RVC57" s="58"/>
      <c r="RVD57" s="58"/>
      <c r="RVE57" s="58"/>
      <c r="RVF57" s="58"/>
      <c r="RVG57" s="58"/>
      <c r="RVH57" s="58"/>
      <c r="RVI57" s="58"/>
      <c r="RVJ57" s="58"/>
      <c r="RVK57" s="58"/>
      <c r="RVL57" s="58"/>
      <c r="RVM57" s="58"/>
      <c r="RVN57" s="58"/>
      <c r="RVO57" s="58"/>
      <c r="RVP57" s="58"/>
      <c r="RVQ57" s="58"/>
      <c r="RVR57" s="58"/>
      <c r="RVS57" s="58"/>
      <c r="RVT57" s="58"/>
      <c r="RVU57" s="58"/>
      <c r="RVV57" s="58"/>
      <c r="RVW57" s="58"/>
      <c r="RVX57" s="58"/>
      <c r="RVY57" s="58"/>
      <c r="RVZ57" s="58"/>
      <c r="RWA57" s="58"/>
      <c r="RWB57" s="58"/>
      <c r="RWC57" s="58"/>
      <c r="RWD57" s="58"/>
      <c r="RWE57" s="58"/>
      <c r="RWF57" s="58"/>
      <c r="RWG57" s="58"/>
      <c r="RWH57" s="58"/>
      <c r="RWI57" s="58"/>
      <c r="RWJ57" s="58"/>
      <c r="RWK57" s="58"/>
      <c r="RWL57" s="58"/>
      <c r="RWM57" s="58"/>
      <c r="RWN57" s="58"/>
      <c r="RWO57" s="58"/>
      <c r="RWP57" s="58"/>
      <c r="RWQ57" s="58"/>
      <c r="RWR57" s="58"/>
      <c r="RWS57" s="58"/>
      <c r="RWT57" s="58"/>
      <c r="RWU57" s="58"/>
      <c r="RWV57" s="58"/>
      <c r="RWW57" s="58"/>
      <c r="RWX57" s="58"/>
      <c r="RWY57" s="58"/>
      <c r="RWZ57" s="58"/>
      <c r="RXA57" s="58"/>
      <c r="RXB57" s="58"/>
      <c r="RXC57" s="58"/>
      <c r="RXD57" s="58"/>
      <c r="RXE57" s="58"/>
      <c r="RXF57" s="58"/>
      <c r="RXG57" s="58"/>
      <c r="RXH57" s="58"/>
      <c r="RXI57" s="58"/>
      <c r="RXJ57" s="58"/>
      <c r="RXK57" s="58"/>
      <c r="RXL57" s="58"/>
      <c r="RXM57" s="58"/>
      <c r="RXN57" s="58"/>
      <c r="RXO57" s="58"/>
      <c r="RXP57" s="58"/>
      <c r="RXQ57" s="58"/>
      <c r="RXR57" s="58"/>
      <c r="RXS57" s="58"/>
      <c r="RXT57" s="58"/>
      <c r="RXU57" s="58"/>
      <c r="RXV57" s="58"/>
      <c r="RXW57" s="58"/>
      <c r="RXX57" s="58"/>
      <c r="RXY57" s="58"/>
      <c r="RXZ57" s="58"/>
      <c r="RYA57" s="58"/>
      <c r="RYB57" s="58"/>
      <c r="RYC57" s="58"/>
      <c r="RYD57" s="58"/>
      <c r="RYE57" s="58"/>
      <c r="RYF57" s="58"/>
      <c r="RYG57" s="58"/>
      <c r="RYH57" s="58"/>
      <c r="RYI57" s="58"/>
      <c r="RYJ57" s="58"/>
      <c r="RYK57" s="58"/>
      <c r="RYL57" s="58"/>
      <c r="RYM57" s="58"/>
      <c r="RYN57" s="58"/>
      <c r="RYO57" s="58"/>
      <c r="RYP57" s="58"/>
      <c r="RYQ57" s="58"/>
      <c r="RYR57" s="58"/>
      <c r="RYS57" s="58"/>
      <c r="RYT57" s="58"/>
      <c r="RYU57" s="58"/>
      <c r="RYV57" s="58"/>
      <c r="RYW57" s="58"/>
      <c r="RYX57" s="58"/>
      <c r="RYY57" s="58"/>
      <c r="RYZ57" s="58"/>
      <c r="RZA57" s="58"/>
      <c r="RZB57" s="58"/>
      <c r="RZC57" s="58"/>
      <c r="RZD57" s="58"/>
      <c r="RZE57" s="58"/>
      <c r="RZF57" s="58"/>
      <c r="RZG57" s="58"/>
      <c r="RZH57" s="58"/>
      <c r="RZI57" s="58"/>
      <c r="RZJ57" s="58"/>
      <c r="RZK57" s="58"/>
      <c r="RZL57" s="58"/>
      <c r="RZM57" s="58"/>
      <c r="RZN57" s="58"/>
      <c r="RZO57" s="58"/>
      <c r="RZP57" s="58"/>
      <c r="RZQ57" s="58"/>
      <c r="RZR57" s="58"/>
      <c r="RZS57" s="58"/>
      <c r="RZT57" s="58"/>
      <c r="RZU57" s="58"/>
      <c r="RZV57" s="58"/>
      <c r="RZW57" s="58"/>
      <c r="RZX57" s="58"/>
      <c r="RZY57" s="58"/>
      <c r="RZZ57" s="58"/>
      <c r="SAA57" s="58"/>
      <c r="SAB57" s="58"/>
      <c r="SAC57" s="58"/>
      <c r="SAD57" s="58"/>
      <c r="SAE57" s="58"/>
      <c r="SAF57" s="58"/>
      <c r="SAG57" s="58"/>
      <c r="SAH57" s="58"/>
      <c r="SAI57" s="58"/>
      <c r="SAJ57" s="58"/>
      <c r="SAK57" s="58"/>
      <c r="SAL57" s="58"/>
      <c r="SAM57" s="58"/>
      <c r="SAN57" s="58"/>
      <c r="SAO57" s="58"/>
      <c r="SAP57" s="58"/>
      <c r="SAQ57" s="58"/>
      <c r="SAR57" s="58"/>
      <c r="SAS57" s="58"/>
      <c r="SAT57" s="58"/>
      <c r="SAU57" s="58"/>
      <c r="SAV57" s="58"/>
      <c r="SAW57" s="58"/>
      <c r="SAX57" s="58"/>
      <c r="SAY57" s="58"/>
      <c r="SAZ57" s="58"/>
      <c r="SBA57" s="58"/>
      <c r="SBB57" s="58"/>
      <c r="SBC57" s="58"/>
      <c r="SBD57" s="58"/>
      <c r="SBE57" s="58"/>
      <c r="SBF57" s="58"/>
      <c r="SBG57" s="58"/>
      <c r="SBH57" s="58"/>
      <c r="SBI57" s="58"/>
      <c r="SBJ57" s="58"/>
      <c r="SBK57" s="58"/>
      <c r="SBL57" s="58"/>
      <c r="SBM57" s="58"/>
      <c r="SBN57" s="58"/>
      <c r="SBO57" s="58"/>
      <c r="SBP57" s="58"/>
      <c r="SBQ57" s="58"/>
      <c r="SBR57" s="58"/>
      <c r="SBS57" s="58"/>
      <c r="SBT57" s="58"/>
      <c r="SBU57" s="58"/>
      <c r="SBV57" s="58"/>
      <c r="SBW57" s="58"/>
      <c r="SBX57" s="58"/>
      <c r="SBY57" s="58"/>
      <c r="SBZ57" s="58"/>
      <c r="SCA57" s="58"/>
      <c r="SCB57" s="58"/>
      <c r="SCC57" s="58"/>
      <c r="SCD57" s="58"/>
      <c r="SCE57" s="58"/>
      <c r="SCF57" s="58"/>
      <c r="SCG57" s="58"/>
      <c r="SCH57" s="58"/>
      <c r="SCI57" s="58"/>
      <c r="SCJ57" s="58"/>
      <c r="SCK57" s="58"/>
      <c r="SCL57" s="58"/>
      <c r="SCM57" s="58"/>
      <c r="SCN57" s="58"/>
      <c r="SCO57" s="58"/>
      <c r="SCP57" s="58"/>
      <c r="SCQ57" s="58"/>
      <c r="SCR57" s="58"/>
      <c r="SCS57" s="58"/>
      <c r="SCT57" s="58"/>
      <c r="SCU57" s="58"/>
      <c r="SCV57" s="58"/>
      <c r="SCW57" s="58"/>
      <c r="SCX57" s="58"/>
      <c r="SCY57" s="58"/>
      <c r="SCZ57" s="58"/>
      <c r="SDA57" s="58"/>
      <c r="SDB57" s="58"/>
      <c r="SDC57" s="58"/>
      <c r="SDD57" s="58"/>
      <c r="SDE57" s="58"/>
      <c r="SDF57" s="58"/>
      <c r="SDG57" s="58"/>
      <c r="SDH57" s="58"/>
      <c r="SDI57" s="58"/>
      <c r="SDJ57" s="58"/>
      <c r="SDK57" s="58"/>
      <c r="SDL57" s="58"/>
      <c r="SDM57" s="58"/>
      <c r="SDN57" s="58"/>
      <c r="SDO57" s="58"/>
      <c r="SDP57" s="58"/>
      <c r="SDQ57" s="58"/>
      <c r="SDR57" s="58"/>
      <c r="SDS57" s="58"/>
      <c r="SDT57" s="58"/>
      <c r="SDU57" s="58"/>
      <c r="SDV57" s="58"/>
      <c r="SDW57" s="58"/>
      <c r="SDX57" s="58"/>
      <c r="SDY57" s="58"/>
      <c r="SDZ57" s="58"/>
      <c r="SEA57" s="58"/>
      <c r="SEB57" s="58"/>
      <c r="SEC57" s="58"/>
      <c r="SED57" s="58"/>
      <c r="SEE57" s="58"/>
      <c r="SEF57" s="58"/>
      <c r="SEG57" s="58"/>
      <c r="SEH57" s="58"/>
      <c r="SEI57" s="58"/>
      <c r="SEJ57" s="58"/>
      <c r="SEK57" s="58"/>
      <c r="SEL57" s="58"/>
      <c r="SEM57" s="58"/>
      <c r="SEN57" s="58"/>
      <c r="SEO57" s="58"/>
      <c r="SEP57" s="58"/>
      <c r="SEQ57" s="58"/>
      <c r="SER57" s="58"/>
      <c r="SES57" s="58"/>
      <c r="SET57" s="58"/>
      <c r="SEU57" s="58"/>
      <c r="SEV57" s="58"/>
      <c r="SEW57" s="58"/>
      <c r="SEX57" s="58"/>
      <c r="SEY57" s="58"/>
      <c r="SEZ57" s="58"/>
      <c r="SFA57" s="58"/>
      <c r="SFB57" s="58"/>
      <c r="SFC57" s="58"/>
      <c r="SFD57" s="58"/>
      <c r="SFE57" s="58"/>
      <c r="SFF57" s="58"/>
      <c r="SFG57" s="58"/>
      <c r="SFH57" s="58"/>
      <c r="SFI57" s="58"/>
      <c r="SFJ57" s="58"/>
      <c r="SFK57" s="58"/>
      <c r="SFL57" s="58"/>
      <c r="SFM57" s="58"/>
      <c r="SFN57" s="58"/>
      <c r="SFO57" s="58"/>
      <c r="SFP57" s="58"/>
      <c r="SFQ57" s="58"/>
      <c r="SFR57" s="58"/>
      <c r="SFS57" s="58"/>
      <c r="SFT57" s="58"/>
      <c r="SFU57" s="58"/>
      <c r="SFV57" s="58"/>
      <c r="SFW57" s="58"/>
      <c r="SFX57" s="58"/>
      <c r="SFY57" s="58"/>
      <c r="SFZ57" s="58"/>
      <c r="SGA57" s="58"/>
      <c r="SGB57" s="58"/>
      <c r="SGC57" s="58"/>
      <c r="SGD57" s="58"/>
      <c r="SGE57" s="58"/>
      <c r="SGF57" s="58"/>
      <c r="SGG57" s="58"/>
      <c r="SGH57" s="58"/>
      <c r="SGI57" s="58"/>
      <c r="SGJ57" s="58"/>
      <c r="SGK57" s="58"/>
      <c r="SGL57" s="58"/>
      <c r="SGM57" s="58"/>
      <c r="SGN57" s="58"/>
      <c r="SGO57" s="58"/>
      <c r="SGP57" s="58"/>
      <c r="SGQ57" s="58"/>
      <c r="SGR57" s="58"/>
      <c r="SGS57" s="58"/>
      <c r="SGT57" s="58"/>
      <c r="SGU57" s="58"/>
      <c r="SGV57" s="58"/>
      <c r="SGW57" s="58"/>
      <c r="SGX57" s="58"/>
      <c r="SGY57" s="58"/>
      <c r="SGZ57" s="58"/>
      <c r="SHA57" s="58"/>
      <c r="SHB57" s="58"/>
      <c r="SHC57" s="58"/>
      <c r="SHD57" s="58"/>
      <c r="SHE57" s="58"/>
      <c r="SHF57" s="58"/>
      <c r="SHG57" s="58"/>
      <c r="SHH57" s="58"/>
      <c r="SHI57" s="58"/>
      <c r="SHJ57" s="58"/>
      <c r="SHK57" s="58"/>
      <c r="SHL57" s="58"/>
      <c r="SHM57" s="58"/>
      <c r="SHN57" s="58"/>
      <c r="SHO57" s="58"/>
      <c r="SHP57" s="58"/>
      <c r="SHQ57" s="58"/>
      <c r="SHR57" s="58"/>
      <c r="SHS57" s="58"/>
      <c r="SHT57" s="58"/>
      <c r="SHU57" s="58"/>
      <c r="SHV57" s="58"/>
      <c r="SHW57" s="58"/>
      <c r="SHX57" s="58"/>
      <c r="SHY57" s="58"/>
      <c r="SHZ57" s="58"/>
      <c r="SIA57" s="58"/>
      <c r="SIB57" s="58"/>
      <c r="SIC57" s="58"/>
      <c r="SID57" s="58"/>
      <c r="SIE57" s="58"/>
      <c r="SIF57" s="58"/>
      <c r="SIG57" s="58"/>
      <c r="SIH57" s="58"/>
      <c r="SII57" s="58"/>
      <c r="SIJ57" s="58"/>
      <c r="SIK57" s="58"/>
      <c r="SIL57" s="58"/>
      <c r="SIM57" s="58"/>
      <c r="SIN57" s="58"/>
      <c r="SIO57" s="58"/>
      <c r="SIP57" s="58"/>
      <c r="SIQ57" s="58"/>
      <c r="SIR57" s="58"/>
      <c r="SIS57" s="58"/>
      <c r="SIT57" s="58"/>
      <c r="SIU57" s="58"/>
      <c r="SIV57" s="58"/>
      <c r="SIW57" s="58"/>
      <c r="SIX57" s="58"/>
      <c r="SIY57" s="58"/>
      <c r="SIZ57" s="58"/>
      <c r="SJA57" s="58"/>
      <c r="SJB57" s="58"/>
      <c r="SJC57" s="58"/>
      <c r="SJD57" s="58"/>
      <c r="SJE57" s="58"/>
      <c r="SJF57" s="58"/>
      <c r="SJG57" s="58"/>
      <c r="SJH57" s="58"/>
      <c r="SJI57" s="58"/>
      <c r="SJJ57" s="58"/>
      <c r="SJK57" s="58"/>
      <c r="SJL57" s="58"/>
      <c r="SJM57" s="58"/>
      <c r="SJN57" s="58"/>
      <c r="SJO57" s="58"/>
      <c r="SJP57" s="58"/>
      <c r="SJQ57" s="58"/>
      <c r="SJR57" s="58"/>
      <c r="SJS57" s="58"/>
      <c r="SJT57" s="58"/>
      <c r="SJU57" s="58"/>
      <c r="SJV57" s="58"/>
      <c r="SJW57" s="58"/>
      <c r="SJX57" s="58"/>
      <c r="SJY57" s="58"/>
      <c r="SJZ57" s="58"/>
      <c r="SKA57" s="58"/>
      <c r="SKB57" s="58"/>
      <c r="SKC57" s="58"/>
      <c r="SKD57" s="58"/>
      <c r="SKE57" s="58"/>
      <c r="SKF57" s="58"/>
      <c r="SKG57" s="58"/>
      <c r="SKH57" s="58"/>
      <c r="SKI57" s="58"/>
      <c r="SKJ57" s="58"/>
      <c r="SKK57" s="58"/>
      <c r="SKL57" s="58"/>
      <c r="SKM57" s="58"/>
      <c r="SKN57" s="58"/>
      <c r="SKO57" s="58"/>
      <c r="SKP57" s="58"/>
      <c r="SKQ57" s="58"/>
      <c r="SKR57" s="58"/>
      <c r="SKS57" s="58"/>
      <c r="SKT57" s="58"/>
      <c r="SKU57" s="58"/>
      <c r="SKV57" s="58"/>
      <c r="SKW57" s="58"/>
      <c r="SKX57" s="58"/>
      <c r="SKY57" s="58"/>
      <c r="SKZ57" s="58"/>
      <c r="SLA57" s="58"/>
      <c r="SLB57" s="58"/>
      <c r="SLC57" s="58"/>
      <c r="SLD57" s="58"/>
      <c r="SLE57" s="58"/>
      <c r="SLF57" s="58"/>
      <c r="SLG57" s="58"/>
      <c r="SLH57" s="58"/>
      <c r="SLI57" s="58"/>
      <c r="SLJ57" s="58"/>
      <c r="SLK57" s="58"/>
      <c r="SLL57" s="58"/>
      <c r="SLM57" s="58"/>
      <c r="SLN57" s="58"/>
      <c r="SLO57" s="58"/>
      <c r="SLP57" s="58"/>
      <c r="SLQ57" s="58"/>
      <c r="SLR57" s="58"/>
      <c r="SLS57" s="58"/>
      <c r="SLT57" s="58"/>
      <c r="SLU57" s="58"/>
      <c r="SLV57" s="58"/>
      <c r="SLW57" s="58"/>
      <c r="SLX57" s="58"/>
      <c r="SLY57" s="58"/>
      <c r="SLZ57" s="58"/>
      <c r="SMA57" s="58"/>
      <c r="SMB57" s="58"/>
      <c r="SMC57" s="58"/>
      <c r="SMD57" s="58"/>
      <c r="SME57" s="58"/>
      <c r="SMF57" s="58"/>
      <c r="SMG57" s="58"/>
      <c r="SMH57" s="58"/>
      <c r="SMI57" s="58"/>
      <c r="SMJ57" s="58"/>
      <c r="SMK57" s="58"/>
      <c r="SML57" s="58"/>
      <c r="SMM57" s="58"/>
      <c r="SMN57" s="58"/>
      <c r="SMO57" s="58"/>
      <c r="SMP57" s="58"/>
      <c r="SMQ57" s="58"/>
      <c r="SMR57" s="58"/>
      <c r="SMS57" s="58"/>
      <c r="SMT57" s="58"/>
      <c r="SMU57" s="58"/>
      <c r="SMV57" s="58"/>
      <c r="SMW57" s="58"/>
      <c r="SMX57" s="58"/>
      <c r="SMY57" s="58"/>
      <c r="SMZ57" s="58"/>
      <c r="SNA57" s="58"/>
      <c r="SNB57" s="58"/>
      <c r="SNC57" s="58"/>
      <c r="SND57" s="58"/>
      <c r="SNE57" s="58"/>
      <c r="SNF57" s="58"/>
      <c r="SNG57" s="58"/>
      <c r="SNH57" s="58"/>
      <c r="SNI57" s="58"/>
      <c r="SNJ57" s="58"/>
      <c r="SNK57" s="58"/>
      <c r="SNL57" s="58"/>
      <c r="SNM57" s="58"/>
      <c r="SNN57" s="58"/>
      <c r="SNO57" s="58"/>
      <c r="SNP57" s="58"/>
      <c r="SNQ57" s="58"/>
      <c r="SNR57" s="58"/>
      <c r="SNS57" s="58"/>
      <c r="SNT57" s="58"/>
      <c r="SNU57" s="58"/>
      <c r="SNV57" s="58"/>
      <c r="SNW57" s="58"/>
      <c r="SNX57" s="58"/>
      <c r="SNY57" s="58"/>
      <c r="SNZ57" s="58"/>
      <c r="SOA57" s="58"/>
      <c r="SOB57" s="58"/>
      <c r="SOC57" s="58"/>
      <c r="SOD57" s="58"/>
      <c r="SOE57" s="58"/>
      <c r="SOF57" s="58"/>
      <c r="SOG57" s="58"/>
      <c r="SOH57" s="58"/>
      <c r="SOI57" s="58"/>
      <c r="SOJ57" s="58"/>
      <c r="SOK57" s="58"/>
      <c r="SOL57" s="58"/>
      <c r="SOM57" s="58"/>
      <c r="SON57" s="58"/>
      <c r="SOO57" s="58"/>
      <c r="SOP57" s="58"/>
      <c r="SOQ57" s="58"/>
      <c r="SOR57" s="58"/>
      <c r="SOS57" s="58"/>
      <c r="SOT57" s="58"/>
      <c r="SOU57" s="58"/>
      <c r="SOV57" s="58"/>
      <c r="SOW57" s="58"/>
      <c r="SOX57" s="58"/>
      <c r="SOY57" s="58"/>
      <c r="SOZ57" s="58"/>
      <c r="SPA57" s="58"/>
      <c r="SPB57" s="58"/>
      <c r="SPC57" s="58"/>
      <c r="SPD57" s="58"/>
      <c r="SPE57" s="58"/>
      <c r="SPF57" s="58"/>
      <c r="SPG57" s="58"/>
      <c r="SPH57" s="58"/>
      <c r="SPI57" s="58"/>
      <c r="SPJ57" s="58"/>
      <c r="SPK57" s="58"/>
      <c r="SPL57" s="58"/>
      <c r="SPM57" s="58"/>
      <c r="SPN57" s="58"/>
      <c r="SPO57" s="58"/>
      <c r="SPP57" s="58"/>
      <c r="SPQ57" s="58"/>
      <c r="SPR57" s="58"/>
      <c r="SPS57" s="58"/>
      <c r="SPT57" s="58"/>
      <c r="SPU57" s="58"/>
      <c r="SPV57" s="58"/>
      <c r="SPW57" s="58"/>
      <c r="SPX57" s="58"/>
      <c r="SPY57" s="58"/>
      <c r="SPZ57" s="58"/>
      <c r="SQA57" s="58"/>
      <c r="SQB57" s="58"/>
      <c r="SQC57" s="58"/>
      <c r="SQD57" s="58"/>
      <c r="SQE57" s="58"/>
      <c r="SQF57" s="58"/>
      <c r="SQG57" s="58"/>
      <c r="SQH57" s="58"/>
      <c r="SQI57" s="58"/>
      <c r="SQJ57" s="58"/>
      <c r="SQK57" s="58"/>
      <c r="SQL57" s="58"/>
      <c r="SQM57" s="58"/>
      <c r="SQN57" s="58"/>
      <c r="SQO57" s="58"/>
      <c r="SQP57" s="58"/>
      <c r="SQQ57" s="58"/>
      <c r="SQR57" s="58"/>
      <c r="SQS57" s="58"/>
      <c r="SQT57" s="58"/>
      <c r="SQU57" s="58"/>
      <c r="SQV57" s="58"/>
      <c r="SQW57" s="58"/>
      <c r="SQX57" s="58"/>
      <c r="SQY57" s="58"/>
      <c r="SQZ57" s="58"/>
      <c r="SRA57" s="58"/>
      <c r="SRB57" s="58"/>
      <c r="SRC57" s="58"/>
      <c r="SRD57" s="58"/>
      <c r="SRE57" s="58"/>
      <c r="SRF57" s="58"/>
      <c r="SRG57" s="58"/>
      <c r="SRH57" s="58"/>
      <c r="SRI57" s="58"/>
      <c r="SRJ57" s="58"/>
      <c r="SRK57" s="58"/>
      <c r="SRL57" s="58"/>
      <c r="SRM57" s="58"/>
      <c r="SRN57" s="58"/>
      <c r="SRO57" s="58"/>
      <c r="SRP57" s="58"/>
      <c r="SRQ57" s="58"/>
      <c r="SRR57" s="58"/>
      <c r="SRS57" s="58"/>
      <c r="SRT57" s="58"/>
      <c r="SRU57" s="58"/>
      <c r="SRV57" s="58"/>
      <c r="SRW57" s="58"/>
      <c r="SRX57" s="58"/>
      <c r="SRY57" s="58"/>
      <c r="SRZ57" s="58"/>
      <c r="SSA57" s="58"/>
      <c r="SSB57" s="58"/>
      <c r="SSC57" s="58"/>
      <c r="SSD57" s="58"/>
      <c r="SSE57" s="58"/>
      <c r="SSF57" s="58"/>
      <c r="SSG57" s="58"/>
      <c r="SSH57" s="58"/>
      <c r="SSI57" s="58"/>
      <c r="SSJ57" s="58"/>
      <c r="SSK57" s="58"/>
      <c r="SSL57" s="58"/>
      <c r="SSM57" s="58"/>
      <c r="SSN57" s="58"/>
      <c r="SSO57" s="58"/>
      <c r="SSP57" s="58"/>
      <c r="SSQ57" s="58"/>
      <c r="SSR57" s="58"/>
      <c r="SSS57" s="58"/>
      <c r="SST57" s="58"/>
      <c r="SSU57" s="58"/>
      <c r="SSV57" s="58"/>
      <c r="SSW57" s="58"/>
      <c r="SSX57" s="58"/>
      <c r="SSY57" s="58"/>
      <c r="SSZ57" s="58"/>
      <c r="STA57" s="58"/>
      <c r="STB57" s="58"/>
      <c r="STC57" s="58"/>
      <c r="STD57" s="58"/>
      <c r="STE57" s="58"/>
      <c r="STF57" s="58"/>
      <c r="STG57" s="58"/>
      <c r="STH57" s="58"/>
      <c r="STI57" s="58"/>
      <c r="STJ57" s="58"/>
      <c r="STK57" s="58"/>
      <c r="STL57" s="58"/>
      <c r="STM57" s="58"/>
      <c r="STN57" s="58"/>
      <c r="STO57" s="58"/>
      <c r="STP57" s="58"/>
      <c r="STQ57" s="58"/>
      <c r="STR57" s="58"/>
      <c r="STS57" s="58"/>
      <c r="STT57" s="58"/>
      <c r="STU57" s="58"/>
      <c r="STV57" s="58"/>
      <c r="STW57" s="58"/>
      <c r="STX57" s="58"/>
      <c r="STY57" s="58"/>
      <c r="STZ57" s="58"/>
      <c r="SUA57" s="58"/>
      <c r="SUB57" s="58"/>
      <c r="SUC57" s="58"/>
      <c r="SUD57" s="58"/>
      <c r="SUE57" s="58"/>
      <c r="SUF57" s="58"/>
      <c r="SUG57" s="58"/>
      <c r="SUH57" s="58"/>
      <c r="SUI57" s="58"/>
      <c r="SUJ57" s="58"/>
      <c r="SUK57" s="58"/>
      <c r="SUL57" s="58"/>
      <c r="SUM57" s="58"/>
      <c r="SUN57" s="58"/>
      <c r="SUO57" s="58"/>
      <c r="SUP57" s="58"/>
      <c r="SUQ57" s="58"/>
      <c r="SUR57" s="58"/>
      <c r="SUS57" s="58"/>
      <c r="SUT57" s="58"/>
      <c r="SUU57" s="58"/>
      <c r="SUV57" s="58"/>
      <c r="SUW57" s="58"/>
      <c r="SUX57" s="58"/>
      <c r="SUY57" s="58"/>
      <c r="SUZ57" s="58"/>
      <c r="SVA57" s="58"/>
      <c r="SVB57" s="58"/>
      <c r="SVC57" s="58"/>
      <c r="SVD57" s="58"/>
      <c r="SVE57" s="58"/>
      <c r="SVF57" s="58"/>
      <c r="SVG57" s="58"/>
      <c r="SVH57" s="58"/>
      <c r="SVI57" s="58"/>
      <c r="SVJ57" s="58"/>
      <c r="SVK57" s="58"/>
      <c r="SVL57" s="58"/>
      <c r="SVM57" s="58"/>
      <c r="SVN57" s="58"/>
      <c r="SVO57" s="58"/>
      <c r="SVP57" s="58"/>
      <c r="SVQ57" s="58"/>
      <c r="SVR57" s="58"/>
      <c r="SVS57" s="58"/>
      <c r="SVT57" s="58"/>
      <c r="SVU57" s="58"/>
      <c r="SVV57" s="58"/>
      <c r="SVW57" s="58"/>
      <c r="SVX57" s="58"/>
      <c r="SVY57" s="58"/>
      <c r="SVZ57" s="58"/>
      <c r="SWA57" s="58"/>
      <c r="SWB57" s="58"/>
      <c r="SWC57" s="58"/>
      <c r="SWD57" s="58"/>
      <c r="SWE57" s="58"/>
      <c r="SWF57" s="58"/>
      <c r="SWG57" s="58"/>
      <c r="SWH57" s="58"/>
      <c r="SWI57" s="58"/>
      <c r="SWJ57" s="58"/>
      <c r="SWK57" s="58"/>
      <c r="SWL57" s="58"/>
      <c r="SWM57" s="58"/>
      <c r="SWN57" s="58"/>
      <c r="SWO57" s="58"/>
      <c r="SWP57" s="58"/>
      <c r="SWQ57" s="58"/>
      <c r="SWR57" s="58"/>
      <c r="SWS57" s="58"/>
      <c r="SWT57" s="58"/>
      <c r="SWU57" s="58"/>
      <c r="SWV57" s="58"/>
      <c r="SWW57" s="58"/>
      <c r="SWX57" s="58"/>
      <c r="SWY57" s="58"/>
      <c r="SWZ57" s="58"/>
      <c r="SXA57" s="58"/>
      <c r="SXB57" s="58"/>
      <c r="SXC57" s="58"/>
      <c r="SXD57" s="58"/>
      <c r="SXE57" s="58"/>
      <c r="SXF57" s="58"/>
      <c r="SXG57" s="58"/>
      <c r="SXH57" s="58"/>
      <c r="SXI57" s="58"/>
      <c r="SXJ57" s="58"/>
      <c r="SXK57" s="58"/>
      <c r="SXL57" s="58"/>
      <c r="SXM57" s="58"/>
      <c r="SXN57" s="58"/>
      <c r="SXO57" s="58"/>
      <c r="SXP57" s="58"/>
      <c r="SXQ57" s="58"/>
      <c r="SXR57" s="58"/>
      <c r="SXS57" s="58"/>
      <c r="SXT57" s="58"/>
      <c r="SXU57" s="58"/>
      <c r="SXV57" s="58"/>
      <c r="SXW57" s="58"/>
      <c r="SXX57" s="58"/>
      <c r="SXY57" s="58"/>
      <c r="SXZ57" s="58"/>
      <c r="SYA57" s="58"/>
      <c r="SYB57" s="58"/>
      <c r="SYC57" s="58"/>
      <c r="SYD57" s="58"/>
      <c r="SYE57" s="58"/>
      <c r="SYF57" s="58"/>
      <c r="SYG57" s="58"/>
      <c r="SYH57" s="58"/>
      <c r="SYI57" s="58"/>
      <c r="SYJ57" s="58"/>
      <c r="SYK57" s="58"/>
      <c r="SYL57" s="58"/>
      <c r="SYM57" s="58"/>
      <c r="SYN57" s="58"/>
      <c r="SYO57" s="58"/>
      <c r="SYP57" s="58"/>
      <c r="SYQ57" s="58"/>
      <c r="SYR57" s="58"/>
      <c r="SYS57" s="58"/>
      <c r="SYT57" s="58"/>
      <c r="SYU57" s="58"/>
      <c r="SYV57" s="58"/>
      <c r="SYW57" s="58"/>
      <c r="SYX57" s="58"/>
      <c r="SYY57" s="58"/>
      <c r="SYZ57" s="58"/>
      <c r="SZA57" s="58"/>
      <c r="SZB57" s="58"/>
      <c r="SZC57" s="58"/>
      <c r="SZD57" s="58"/>
      <c r="SZE57" s="58"/>
      <c r="SZF57" s="58"/>
      <c r="SZG57" s="58"/>
      <c r="SZH57" s="58"/>
      <c r="SZI57" s="58"/>
      <c r="SZJ57" s="58"/>
      <c r="SZK57" s="58"/>
      <c r="SZL57" s="58"/>
      <c r="SZM57" s="58"/>
      <c r="SZN57" s="58"/>
      <c r="SZO57" s="58"/>
      <c r="SZP57" s="58"/>
      <c r="SZQ57" s="58"/>
      <c r="SZR57" s="58"/>
      <c r="SZS57" s="58"/>
      <c r="SZT57" s="58"/>
      <c r="SZU57" s="58"/>
      <c r="SZV57" s="58"/>
      <c r="SZW57" s="58"/>
      <c r="SZX57" s="58"/>
      <c r="SZY57" s="58"/>
      <c r="SZZ57" s="58"/>
      <c r="TAA57" s="58"/>
      <c r="TAB57" s="58"/>
      <c r="TAC57" s="58"/>
      <c r="TAD57" s="58"/>
      <c r="TAE57" s="58"/>
      <c r="TAF57" s="58"/>
      <c r="TAG57" s="58"/>
      <c r="TAH57" s="58"/>
      <c r="TAI57" s="58"/>
      <c r="TAJ57" s="58"/>
      <c r="TAK57" s="58"/>
      <c r="TAL57" s="58"/>
      <c r="TAM57" s="58"/>
      <c r="TAN57" s="58"/>
      <c r="TAO57" s="58"/>
      <c r="TAP57" s="58"/>
      <c r="TAQ57" s="58"/>
      <c r="TAR57" s="58"/>
      <c r="TAS57" s="58"/>
      <c r="TAT57" s="58"/>
      <c r="TAU57" s="58"/>
      <c r="TAV57" s="58"/>
      <c r="TAW57" s="58"/>
      <c r="TAX57" s="58"/>
      <c r="TAY57" s="58"/>
      <c r="TAZ57" s="58"/>
      <c r="TBA57" s="58"/>
      <c r="TBB57" s="58"/>
      <c r="TBC57" s="58"/>
      <c r="TBD57" s="58"/>
      <c r="TBE57" s="58"/>
      <c r="TBF57" s="58"/>
      <c r="TBG57" s="58"/>
      <c r="TBH57" s="58"/>
      <c r="TBI57" s="58"/>
      <c r="TBJ57" s="58"/>
      <c r="TBK57" s="58"/>
      <c r="TBL57" s="58"/>
      <c r="TBM57" s="58"/>
      <c r="TBN57" s="58"/>
      <c r="TBO57" s="58"/>
      <c r="TBP57" s="58"/>
      <c r="TBQ57" s="58"/>
      <c r="TBR57" s="58"/>
      <c r="TBS57" s="58"/>
      <c r="TBT57" s="58"/>
      <c r="TBU57" s="58"/>
      <c r="TBV57" s="58"/>
      <c r="TBW57" s="58"/>
      <c r="TBX57" s="58"/>
      <c r="TBY57" s="58"/>
      <c r="TBZ57" s="58"/>
      <c r="TCA57" s="58"/>
      <c r="TCB57" s="58"/>
      <c r="TCC57" s="58"/>
      <c r="TCD57" s="58"/>
      <c r="TCE57" s="58"/>
      <c r="TCF57" s="58"/>
      <c r="TCG57" s="58"/>
      <c r="TCH57" s="58"/>
      <c r="TCI57" s="58"/>
      <c r="TCJ57" s="58"/>
      <c r="TCK57" s="58"/>
      <c r="TCL57" s="58"/>
      <c r="TCM57" s="58"/>
      <c r="TCN57" s="58"/>
      <c r="TCO57" s="58"/>
      <c r="TCP57" s="58"/>
      <c r="TCQ57" s="58"/>
      <c r="TCR57" s="58"/>
      <c r="TCS57" s="58"/>
      <c r="TCT57" s="58"/>
      <c r="TCU57" s="58"/>
      <c r="TCV57" s="58"/>
      <c r="TCW57" s="58"/>
      <c r="TCX57" s="58"/>
      <c r="TCY57" s="58"/>
      <c r="TCZ57" s="58"/>
      <c r="TDA57" s="58"/>
      <c r="TDB57" s="58"/>
      <c r="TDC57" s="58"/>
      <c r="TDD57" s="58"/>
      <c r="TDE57" s="58"/>
      <c r="TDF57" s="58"/>
      <c r="TDG57" s="58"/>
      <c r="TDH57" s="58"/>
      <c r="TDI57" s="58"/>
      <c r="TDJ57" s="58"/>
      <c r="TDK57" s="58"/>
      <c r="TDL57" s="58"/>
      <c r="TDM57" s="58"/>
      <c r="TDN57" s="58"/>
      <c r="TDO57" s="58"/>
      <c r="TDP57" s="58"/>
      <c r="TDQ57" s="58"/>
      <c r="TDR57" s="58"/>
      <c r="TDS57" s="58"/>
      <c r="TDT57" s="58"/>
      <c r="TDU57" s="58"/>
      <c r="TDV57" s="58"/>
      <c r="TDW57" s="58"/>
      <c r="TDX57" s="58"/>
      <c r="TDY57" s="58"/>
      <c r="TDZ57" s="58"/>
      <c r="TEA57" s="58"/>
      <c r="TEB57" s="58"/>
      <c r="TEC57" s="58"/>
      <c r="TED57" s="58"/>
      <c r="TEE57" s="58"/>
      <c r="TEF57" s="58"/>
      <c r="TEG57" s="58"/>
      <c r="TEH57" s="58"/>
      <c r="TEI57" s="58"/>
      <c r="TEJ57" s="58"/>
      <c r="TEK57" s="58"/>
      <c r="TEL57" s="58"/>
      <c r="TEM57" s="58"/>
      <c r="TEN57" s="58"/>
      <c r="TEO57" s="58"/>
      <c r="TEP57" s="58"/>
      <c r="TEQ57" s="58"/>
      <c r="TER57" s="58"/>
      <c r="TES57" s="58"/>
      <c r="TET57" s="58"/>
      <c r="TEU57" s="58"/>
      <c r="TEV57" s="58"/>
      <c r="TEW57" s="58"/>
      <c r="TEX57" s="58"/>
      <c r="TEY57" s="58"/>
      <c r="TEZ57" s="58"/>
      <c r="TFA57" s="58"/>
      <c r="TFB57" s="58"/>
      <c r="TFC57" s="58"/>
      <c r="TFD57" s="58"/>
      <c r="TFE57" s="58"/>
      <c r="TFF57" s="58"/>
      <c r="TFG57" s="58"/>
      <c r="TFH57" s="58"/>
      <c r="TFI57" s="58"/>
      <c r="TFJ57" s="58"/>
      <c r="TFK57" s="58"/>
      <c r="TFL57" s="58"/>
      <c r="TFM57" s="58"/>
      <c r="TFN57" s="58"/>
      <c r="TFO57" s="58"/>
      <c r="TFP57" s="58"/>
      <c r="TFQ57" s="58"/>
      <c r="TFR57" s="58"/>
      <c r="TFS57" s="58"/>
      <c r="TFT57" s="58"/>
      <c r="TFU57" s="58"/>
      <c r="TFV57" s="58"/>
      <c r="TFW57" s="58"/>
      <c r="TFX57" s="58"/>
      <c r="TFY57" s="58"/>
      <c r="TFZ57" s="58"/>
      <c r="TGA57" s="58"/>
      <c r="TGB57" s="58"/>
      <c r="TGC57" s="58"/>
      <c r="TGD57" s="58"/>
      <c r="TGE57" s="58"/>
      <c r="TGF57" s="58"/>
      <c r="TGG57" s="58"/>
      <c r="TGH57" s="58"/>
      <c r="TGI57" s="58"/>
      <c r="TGJ57" s="58"/>
      <c r="TGK57" s="58"/>
      <c r="TGL57" s="58"/>
      <c r="TGM57" s="58"/>
      <c r="TGN57" s="58"/>
      <c r="TGO57" s="58"/>
      <c r="TGP57" s="58"/>
      <c r="TGQ57" s="58"/>
      <c r="TGR57" s="58"/>
      <c r="TGS57" s="58"/>
      <c r="TGT57" s="58"/>
      <c r="TGU57" s="58"/>
      <c r="TGV57" s="58"/>
      <c r="TGW57" s="58"/>
      <c r="TGX57" s="58"/>
      <c r="TGY57" s="58"/>
      <c r="TGZ57" s="58"/>
      <c r="THA57" s="58"/>
      <c r="THB57" s="58"/>
      <c r="THC57" s="58"/>
      <c r="THD57" s="58"/>
      <c r="THE57" s="58"/>
      <c r="THF57" s="58"/>
      <c r="THG57" s="58"/>
      <c r="THH57" s="58"/>
      <c r="THI57" s="58"/>
      <c r="THJ57" s="58"/>
      <c r="THK57" s="58"/>
      <c r="THL57" s="58"/>
      <c r="THM57" s="58"/>
      <c r="THN57" s="58"/>
      <c r="THO57" s="58"/>
      <c r="THP57" s="58"/>
      <c r="THQ57" s="58"/>
      <c r="THR57" s="58"/>
      <c r="THS57" s="58"/>
      <c r="THT57" s="58"/>
      <c r="THU57" s="58"/>
      <c r="THV57" s="58"/>
      <c r="THW57" s="58"/>
      <c r="THX57" s="58"/>
      <c r="THY57" s="58"/>
      <c r="THZ57" s="58"/>
      <c r="TIA57" s="58"/>
      <c r="TIB57" s="58"/>
      <c r="TIC57" s="58"/>
      <c r="TID57" s="58"/>
      <c r="TIE57" s="58"/>
      <c r="TIF57" s="58"/>
      <c r="TIG57" s="58"/>
      <c r="TIH57" s="58"/>
      <c r="TII57" s="58"/>
      <c r="TIJ57" s="58"/>
      <c r="TIK57" s="58"/>
      <c r="TIL57" s="58"/>
      <c r="TIM57" s="58"/>
      <c r="TIN57" s="58"/>
      <c r="TIO57" s="58"/>
      <c r="TIP57" s="58"/>
      <c r="TIQ57" s="58"/>
      <c r="TIR57" s="58"/>
      <c r="TIS57" s="58"/>
      <c r="TIT57" s="58"/>
      <c r="TIU57" s="58"/>
      <c r="TIV57" s="58"/>
      <c r="TIW57" s="58"/>
      <c r="TIX57" s="58"/>
      <c r="TIY57" s="58"/>
      <c r="TIZ57" s="58"/>
      <c r="TJA57" s="58"/>
      <c r="TJB57" s="58"/>
      <c r="TJC57" s="58"/>
      <c r="TJD57" s="58"/>
      <c r="TJE57" s="58"/>
      <c r="TJF57" s="58"/>
      <c r="TJG57" s="58"/>
      <c r="TJH57" s="58"/>
      <c r="TJI57" s="58"/>
      <c r="TJJ57" s="58"/>
      <c r="TJK57" s="58"/>
      <c r="TJL57" s="58"/>
      <c r="TJM57" s="58"/>
      <c r="TJN57" s="58"/>
      <c r="TJO57" s="58"/>
      <c r="TJP57" s="58"/>
      <c r="TJQ57" s="58"/>
      <c r="TJR57" s="58"/>
      <c r="TJS57" s="58"/>
      <c r="TJT57" s="58"/>
      <c r="TJU57" s="58"/>
      <c r="TJV57" s="58"/>
      <c r="TJW57" s="58"/>
      <c r="TJX57" s="58"/>
      <c r="TJY57" s="58"/>
      <c r="TJZ57" s="58"/>
      <c r="TKA57" s="58"/>
      <c r="TKB57" s="58"/>
      <c r="TKC57" s="58"/>
      <c r="TKD57" s="58"/>
      <c r="TKE57" s="58"/>
      <c r="TKF57" s="58"/>
      <c r="TKG57" s="58"/>
      <c r="TKH57" s="58"/>
      <c r="TKI57" s="58"/>
      <c r="TKJ57" s="58"/>
      <c r="TKK57" s="58"/>
      <c r="TKL57" s="58"/>
      <c r="TKM57" s="58"/>
      <c r="TKN57" s="58"/>
      <c r="TKO57" s="58"/>
      <c r="TKP57" s="58"/>
      <c r="TKQ57" s="58"/>
      <c r="TKR57" s="58"/>
      <c r="TKS57" s="58"/>
      <c r="TKT57" s="58"/>
      <c r="TKU57" s="58"/>
      <c r="TKV57" s="58"/>
      <c r="TKW57" s="58"/>
      <c r="TKX57" s="58"/>
      <c r="TKY57" s="58"/>
      <c r="TKZ57" s="58"/>
      <c r="TLA57" s="58"/>
      <c r="TLB57" s="58"/>
      <c r="TLC57" s="58"/>
      <c r="TLD57" s="58"/>
      <c r="TLE57" s="58"/>
      <c r="TLF57" s="58"/>
      <c r="TLG57" s="58"/>
      <c r="TLH57" s="58"/>
      <c r="TLI57" s="58"/>
      <c r="TLJ57" s="58"/>
      <c r="TLK57" s="58"/>
      <c r="TLL57" s="58"/>
      <c r="TLM57" s="58"/>
      <c r="TLN57" s="58"/>
      <c r="TLO57" s="58"/>
      <c r="TLP57" s="58"/>
      <c r="TLQ57" s="58"/>
      <c r="TLR57" s="58"/>
      <c r="TLS57" s="58"/>
      <c r="TLT57" s="58"/>
      <c r="TLU57" s="58"/>
      <c r="TLV57" s="58"/>
      <c r="TLW57" s="58"/>
      <c r="TLX57" s="58"/>
      <c r="TLY57" s="58"/>
      <c r="TLZ57" s="58"/>
      <c r="TMA57" s="58"/>
      <c r="TMB57" s="58"/>
      <c r="TMC57" s="58"/>
      <c r="TMD57" s="58"/>
      <c r="TME57" s="58"/>
      <c r="TMF57" s="58"/>
      <c r="TMG57" s="58"/>
      <c r="TMH57" s="58"/>
      <c r="TMI57" s="58"/>
      <c r="TMJ57" s="58"/>
      <c r="TMK57" s="58"/>
      <c r="TML57" s="58"/>
      <c r="TMM57" s="58"/>
      <c r="TMN57" s="58"/>
      <c r="TMO57" s="58"/>
      <c r="TMP57" s="58"/>
      <c r="TMQ57" s="58"/>
      <c r="TMR57" s="58"/>
      <c r="TMS57" s="58"/>
      <c r="TMT57" s="58"/>
      <c r="TMU57" s="58"/>
      <c r="TMV57" s="58"/>
      <c r="TMW57" s="58"/>
      <c r="TMX57" s="58"/>
      <c r="TMY57" s="58"/>
      <c r="TMZ57" s="58"/>
      <c r="TNA57" s="58"/>
      <c r="TNB57" s="58"/>
      <c r="TNC57" s="58"/>
      <c r="TND57" s="58"/>
      <c r="TNE57" s="58"/>
      <c r="TNF57" s="58"/>
      <c r="TNG57" s="58"/>
      <c r="TNH57" s="58"/>
      <c r="TNI57" s="58"/>
      <c r="TNJ57" s="58"/>
      <c r="TNK57" s="58"/>
      <c r="TNL57" s="58"/>
      <c r="TNM57" s="58"/>
      <c r="TNN57" s="58"/>
      <c r="TNO57" s="58"/>
      <c r="TNP57" s="58"/>
      <c r="TNQ57" s="58"/>
      <c r="TNR57" s="58"/>
      <c r="TNS57" s="58"/>
      <c r="TNT57" s="58"/>
      <c r="TNU57" s="58"/>
      <c r="TNV57" s="58"/>
      <c r="TNW57" s="58"/>
      <c r="TNX57" s="58"/>
      <c r="TNY57" s="58"/>
      <c r="TNZ57" s="58"/>
      <c r="TOA57" s="58"/>
      <c r="TOB57" s="58"/>
      <c r="TOC57" s="58"/>
      <c r="TOD57" s="58"/>
      <c r="TOE57" s="58"/>
      <c r="TOF57" s="58"/>
      <c r="TOG57" s="58"/>
      <c r="TOH57" s="58"/>
      <c r="TOI57" s="58"/>
      <c r="TOJ57" s="58"/>
      <c r="TOK57" s="58"/>
      <c r="TOL57" s="58"/>
      <c r="TOM57" s="58"/>
      <c r="TON57" s="58"/>
      <c r="TOO57" s="58"/>
      <c r="TOP57" s="58"/>
      <c r="TOQ57" s="58"/>
      <c r="TOR57" s="58"/>
      <c r="TOS57" s="58"/>
      <c r="TOT57" s="58"/>
      <c r="TOU57" s="58"/>
      <c r="TOV57" s="58"/>
      <c r="TOW57" s="58"/>
      <c r="TOX57" s="58"/>
      <c r="TOY57" s="58"/>
      <c r="TOZ57" s="58"/>
      <c r="TPA57" s="58"/>
      <c r="TPB57" s="58"/>
      <c r="TPC57" s="58"/>
      <c r="TPD57" s="58"/>
      <c r="TPE57" s="58"/>
      <c r="TPF57" s="58"/>
      <c r="TPG57" s="58"/>
      <c r="TPH57" s="58"/>
      <c r="TPI57" s="58"/>
      <c r="TPJ57" s="58"/>
      <c r="TPK57" s="58"/>
      <c r="TPL57" s="58"/>
      <c r="TPM57" s="58"/>
      <c r="TPN57" s="58"/>
      <c r="TPO57" s="58"/>
      <c r="TPP57" s="58"/>
      <c r="TPQ57" s="58"/>
      <c r="TPR57" s="58"/>
      <c r="TPS57" s="58"/>
      <c r="TPT57" s="58"/>
      <c r="TPU57" s="58"/>
      <c r="TPV57" s="58"/>
      <c r="TPW57" s="58"/>
      <c r="TPX57" s="58"/>
      <c r="TPY57" s="58"/>
      <c r="TPZ57" s="58"/>
      <c r="TQA57" s="58"/>
      <c r="TQB57" s="58"/>
      <c r="TQC57" s="58"/>
      <c r="TQD57" s="58"/>
      <c r="TQE57" s="58"/>
      <c r="TQF57" s="58"/>
      <c r="TQG57" s="58"/>
      <c r="TQH57" s="58"/>
      <c r="TQI57" s="58"/>
      <c r="TQJ57" s="58"/>
      <c r="TQK57" s="58"/>
      <c r="TQL57" s="58"/>
      <c r="TQM57" s="58"/>
      <c r="TQN57" s="58"/>
      <c r="TQO57" s="58"/>
      <c r="TQP57" s="58"/>
      <c r="TQQ57" s="58"/>
      <c r="TQR57" s="58"/>
      <c r="TQS57" s="58"/>
      <c r="TQT57" s="58"/>
      <c r="TQU57" s="58"/>
      <c r="TQV57" s="58"/>
      <c r="TQW57" s="58"/>
      <c r="TQX57" s="58"/>
      <c r="TQY57" s="58"/>
      <c r="TQZ57" s="58"/>
      <c r="TRA57" s="58"/>
      <c r="TRB57" s="58"/>
      <c r="TRC57" s="58"/>
      <c r="TRD57" s="58"/>
      <c r="TRE57" s="58"/>
      <c r="TRF57" s="58"/>
      <c r="TRG57" s="58"/>
      <c r="TRH57" s="58"/>
      <c r="TRI57" s="58"/>
      <c r="TRJ57" s="58"/>
      <c r="TRK57" s="58"/>
      <c r="TRL57" s="58"/>
      <c r="TRM57" s="58"/>
      <c r="TRN57" s="58"/>
      <c r="TRO57" s="58"/>
      <c r="TRP57" s="58"/>
      <c r="TRQ57" s="58"/>
      <c r="TRR57" s="58"/>
      <c r="TRS57" s="58"/>
      <c r="TRT57" s="58"/>
      <c r="TRU57" s="58"/>
      <c r="TRV57" s="58"/>
      <c r="TRW57" s="58"/>
      <c r="TRX57" s="58"/>
      <c r="TRY57" s="58"/>
      <c r="TRZ57" s="58"/>
      <c r="TSA57" s="58"/>
      <c r="TSB57" s="58"/>
      <c r="TSC57" s="58"/>
      <c r="TSD57" s="58"/>
      <c r="TSE57" s="58"/>
      <c r="TSF57" s="58"/>
      <c r="TSG57" s="58"/>
      <c r="TSH57" s="58"/>
      <c r="TSI57" s="58"/>
      <c r="TSJ57" s="58"/>
      <c r="TSK57" s="58"/>
      <c r="TSL57" s="58"/>
      <c r="TSM57" s="58"/>
      <c r="TSN57" s="58"/>
      <c r="TSO57" s="58"/>
      <c r="TSP57" s="58"/>
      <c r="TSQ57" s="58"/>
      <c r="TSR57" s="58"/>
      <c r="TSS57" s="58"/>
      <c r="TST57" s="58"/>
      <c r="TSU57" s="58"/>
      <c r="TSV57" s="58"/>
      <c r="TSW57" s="58"/>
      <c r="TSX57" s="58"/>
      <c r="TSY57" s="58"/>
      <c r="TSZ57" s="58"/>
      <c r="TTA57" s="58"/>
      <c r="TTB57" s="58"/>
      <c r="TTC57" s="58"/>
      <c r="TTD57" s="58"/>
      <c r="TTE57" s="58"/>
      <c r="TTF57" s="58"/>
      <c r="TTG57" s="58"/>
      <c r="TTH57" s="58"/>
      <c r="TTI57" s="58"/>
      <c r="TTJ57" s="58"/>
      <c r="TTK57" s="58"/>
      <c r="TTL57" s="58"/>
      <c r="TTM57" s="58"/>
      <c r="TTN57" s="58"/>
      <c r="TTO57" s="58"/>
      <c r="TTP57" s="58"/>
      <c r="TTQ57" s="58"/>
      <c r="TTR57" s="58"/>
      <c r="TTS57" s="58"/>
      <c r="TTT57" s="58"/>
      <c r="TTU57" s="58"/>
      <c r="TTV57" s="58"/>
      <c r="TTW57" s="58"/>
      <c r="TTX57" s="58"/>
      <c r="TTY57" s="58"/>
      <c r="TTZ57" s="58"/>
      <c r="TUA57" s="58"/>
      <c r="TUB57" s="58"/>
      <c r="TUC57" s="58"/>
      <c r="TUD57" s="58"/>
      <c r="TUE57" s="58"/>
      <c r="TUF57" s="58"/>
      <c r="TUG57" s="58"/>
      <c r="TUH57" s="58"/>
      <c r="TUI57" s="58"/>
      <c r="TUJ57" s="58"/>
      <c r="TUK57" s="58"/>
      <c r="TUL57" s="58"/>
      <c r="TUM57" s="58"/>
      <c r="TUN57" s="58"/>
      <c r="TUO57" s="58"/>
      <c r="TUP57" s="58"/>
      <c r="TUQ57" s="58"/>
      <c r="TUR57" s="58"/>
      <c r="TUS57" s="58"/>
      <c r="TUT57" s="58"/>
      <c r="TUU57" s="58"/>
      <c r="TUV57" s="58"/>
      <c r="TUW57" s="58"/>
      <c r="TUX57" s="58"/>
      <c r="TUY57" s="58"/>
      <c r="TUZ57" s="58"/>
      <c r="TVA57" s="58"/>
      <c r="TVB57" s="58"/>
      <c r="TVC57" s="58"/>
      <c r="TVD57" s="58"/>
      <c r="TVE57" s="58"/>
      <c r="TVF57" s="58"/>
      <c r="TVG57" s="58"/>
      <c r="TVH57" s="58"/>
      <c r="TVI57" s="58"/>
      <c r="TVJ57" s="58"/>
      <c r="TVK57" s="58"/>
      <c r="TVL57" s="58"/>
      <c r="TVM57" s="58"/>
      <c r="TVN57" s="58"/>
      <c r="TVO57" s="58"/>
      <c r="TVP57" s="58"/>
      <c r="TVQ57" s="58"/>
      <c r="TVR57" s="58"/>
      <c r="TVS57" s="58"/>
      <c r="TVT57" s="58"/>
      <c r="TVU57" s="58"/>
      <c r="TVV57" s="58"/>
      <c r="TVW57" s="58"/>
      <c r="TVX57" s="58"/>
      <c r="TVY57" s="58"/>
      <c r="TVZ57" s="58"/>
      <c r="TWA57" s="58"/>
      <c r="TWB57" s="58"/>
      <c r="TWC57" s="58"/>
      <c r="TWD57" s="58"/>
      <c r="TWE57" s="58"/>
      <c r="TWF57" s="58"/>
      <c r="TWG57" s="58"/>
      <c r="TWH57" s="58"/>
      <c r="TWI57" s="58"/>
      <c r="TWJ57" s="58"/>
      <c r="TWK57" s="58"/>
      <c r="TWL57" s="58"/>
      <c r="TWM57" s="58"/>
      <c r="TWN57" s="58"/>
      <c r="TWO57" s="58"/>
      <c r="TWP57" s="58"/>
      <c r="TWQ57" s="58"/>
      <c r="TWR57" s="58"/>
      <c r="TWS57" s="58"/>
      <c r="TWT57" s="58"/>
      <c r="TWU57" s="58"/>
      <c r="TWV57" s="58"/>
      <c r="TWW57" s="58"/>
      <c r="TWX57" s="58"/>
      <c r="TWY57" s="58"/>
      <c r="TWZ57" s="58"/>
      <c r="TXA57" s="58"/>
      <c r="TXB57" s="58"/>
      <c r="TXC57" s="58"/>
      <c r="TXD57" s="58"/>
      <c r="TXE57" s="58"/>
      <c r="TXF57" s="58"/>
      <c r="TXG57" s="58"/>
      <c r="TXH57" s="58"/>
      <c r="TXI57" s="58"/>
      <c r="TXJ57" s="58"/>
      <c r="TXK57" s="58"/>
      <c r="TXL57" s="58"/>
      <c r="TXM57" s="58"/>
      <c r="TXN57" s="58"/>
      <c r="TXO57" s="58"/>
      <c r="TXP57" s="58"/>
      <c r="TXQ57" s="58"/>
      <c r="TXR57" s="58"/>
      <c r="TXS57" s="58"/>
      <c r="TXT57" s="58"/>
      <c r="TXU57" s="58"/>
      <c r="TXV57" s="58"/>
      <c r="TXW57" s="58"/>
      <c r="TXX57" s="58"/>
      <c r="TXY57" s="58"/>
      <c r="TXZ57" s="58"/>
      <c r="TYA57" s="58"/>
      <c r="TYB57" s="58"/>
      <c r="TYC57" s="58"/>
      <c r="TYD57" s="58"/>
      <c r="TYE57" s="58"/>
      <c r="TYF57" s="58"/>
      <c r="TYG57" s="58"/>
      <c r="TYH57" s="58"/>
      <c r="TYI57" s="58"/>
      <c r="TYJ57" s="58"/>
      <c r="TYK57" s="58"/>
      <c r="TYL57" s="58"/>
      <c r="TYM57" s="58"/>
      <c r="TYN57" s="58"/>
      <c r="TYO57" s="58"/>
      <c r="TYP57" s="58"/>
      <c r="TYQ57" s="58"/>
      <c r="TYR57" s="58"/>
      <c r="TYS57" s="58"/>
      <c r="TYT57" s="58"/>
      <c r="TYU57" s="58"/>
      <c r="TYV57" s="58"/>
      <c r="TYW57" s="58"/>
      <c r="TYX57" s="58"/>
      <c r="TYY57" s="58"/>
      <c r="TYZ57" s="58"/>
      <c r="TZA57" s="58"/>
      <c r="TZB57" s="58"/>
      <c r="TZC57" s="58"/>
      <c r="TZD57" s="58"/>
      <c r="TZE57" s="58"/>
      <c r="TZF57" s="58"/>
      <c r="TZG57" s="58"/>
      <c r="TZH57" s="58"/>
      <c r="TZI57" s="58"/>
      <c r="TZJ57" s="58"/>
      <c r="TZK57" s="58"/>
      <c r="TZL57" s="58"/>
      <c r="TZM57" s="58"/>
      <c r="TZN57" s="58"/>
      <c r="TZO57" s="58"/>
      <c r="TZP57" s="58"/>
      <c r="TZQ57" s="58"/>
      <c r="TZR57" s="58"/>
      <c r="TZS57" s="58"/>
      <c r="TZT57" s="58"/>
      <c r="TZU57" s="58"/>
      <c r="TZV57" s="58"/>
      <c r="TZW57" s="58"/>
      <c r="TZX57" s="58"/>
      <c r="TZY57" s="58"/>
      <c r="TZZ57" s="58"/>
      <c r="UAA57" s="58"/>
      <c r="UAB57" s="58"/>
      <c r="UAC57" s="58"/>
      <c r="UAD57" s="58"/>
      <c r="UAE57" s="58"/>
      <c r="UAF57" s="58"/>
      <c r="UAG57" s="58"/>
      <c r="UAH57" s="58"/>
      <c r="UAI57" s="58"/>
      <c r="UAJ57" s="58"/>
      <c r="UAK57" s="58"/>
      <c r="UAL57" s="58"/>
      <c r="UAM57" s="58"/>
      <c r="UAN57" s="58"/>
      <c r="UAO57" s="58"/>
      <c r="UAP57" s="58"/>
      <c r="UAQ57" s="58"/>
      <c r="UAR57" s="58"/>
      <c r="UAS57" s="58"/>
      <c r="UAT57" s="58"/>
      <c r="UAU57" s="58"/>
      <c r="UAV57" s="58"/>
      <c r="UAW57" s="58"/>
      <c r="UAX57" s="58"/>
      <c r="UAY57" s="58"/>
      <c r="UAZ57" s="58"/>
      <c r="UBA57" s="58"/>
      <c r="UBB57" s="58"/>
      <c r="UBC57" s="58"/>
      <c r="UBD57" s="58"/>
      <c r="UBE57" s="58"/>
      <c r="UBF57" s="58"/>
      <c r="UBG57" s="58"/>
      <c r="UBH57" s="58"/>
      <c r="UBI57" s="58"/>
      <c r="UBJ57" s="58"/>
      <c r="UBK57" s="58"/>
      <c r="UBL57" s="58"/>
      <c r="UBM57" s="58"/>
      <c r="UBN57" s="58"/>
      <c r="UBO57" s="58"/>
      <c r="UBP57" s="58"/>
      <c r="UBQ57" s="58"/>
      <c r="UBR57" s="58"/>
      <c r="UBS57" s="58"/>
      <c r="UBT57" s="58"/>
      <c r="UBU57" s="58"/>
      <c r="UBV57" s="58"/>
      <c r="UBW57" s="58"/>
      <c r="UBX57" s="58"/>
      <c r="UBY57" s="58"/>
      <c r="UBZ57" s="58"/>
      <c r="UCA57" s="58"/>
      <c r="UCB57" s="58"/>
      <c r="UCC57" s="58"/>
      <c r="UCD57" s="58"/>
      <c r="UCE57" s="58"/>
      <c r="UCF57" s="58"/>
      <c r="UCG57" s="58"/>
      <c r="UCH57" s="58"/>
      <c r="UCI57" s="58"/>
      <c r="UCJ57" s="58"/>
      <c r="UCK57" s="58"/>
      <c r="UCL57" s="58"/>
      <c r="UCM57" s="58"/>
      <c r="UCN57" s="58"/>
      <c r="UCO57" s="58"/>
      <c r="UCP57" s="58"/>
      <c r="UCQ57" s="58"/>
      <c r="UCR57" s="58"/>
      <c r="UCS57" s="58"/>
      <c r="UCT57" s="58"/>
      <c r="UCU57" s="58"/>
      <c r="UCV57" s="58"/>
      <c r="UCW57" s="58"/>
      <c r="UCX57" s="58"/>
      <c r="UCY57" s="58"/>
      <c r="UCZ57" s="58"/>
      <c r="UDA57" s="58"/>
      <c r="UDB57" s="58"/>
      <c r="UDC57" s="58"/>
      <c r="UDD57" s="58"/>
      <c r="UDE57" s="58"/>
      <c r="UDF57" s="58"/>
      <c r="UDG57" s="58"/>
      <c r="UDH57" s="58"/>
      <c r="UDI57" s="58"/>
      <c r="UDJ57" s="58"/>
      <c r="UDK57" s="58"/>
      <c r="UDL57" s="58"/>
      <c r="UDM57" s="58"/>
      <c r="UDN57" s="58"/>
      <c r="UDO57" s="58"/>
      <c r="UDP57" s="58"/>
      <c r="UDQ57" s="58"/>
      <c r="UDR57" s="58"/>
      <c r="UDS57" s="58"/>
      <c r="UDT57" s="58"/>
      <c r="UDU57" s="58"/>
      <c r="UDV57" s="58"/>
      <c r="UDW57" s="58"/>
      <c r="UDX57" s="58"/>
      <c r="UDY57" s="58"/>
      <c r="UDZ57" s="58"/>
      <c r="UEA57" s="58"/>
      <c r="UEB57" s="58"/>
      <c r="UEC57" s="58"/>
      <c r="UED57" s="58"/>
      <c r="UEE57" s="58"/>
      <c r="UEF57" s="58"/>
      <c r="UEG57" s="58"/>
      <c r="UEH57" s="58"/>
      <c r="UEI57" s="58"/>
      <c r="UEJ57" s="58"/>
      <c r="UEK57" s="58"/>
      <c r="UEL57" s="58"/>
      <c r="UEM57" s="58"/>
      <c r="UEN57" s="58"/>
      <c r="UEO57" s="58"/>
      <c r="UEP57" s="58"/>
      <c r="UEQ57" s="58"/>
      <c r="UER57" s="58"/>
      <c r="UES57" s="58"/>
      <c r="UET57" s="58"/>
      <c r="UEU57" s="58"/>
      <c r="UEV57" s="58"/>
      <c r="UEW57" s="58"/>
      <c r="UEX57" s="58"/>
      <c r="UEY57" s="58"/>
      <c r="UEZ57" s="58"/>
      <c r="UFA57" s="58"/>
      <c r="UFB57" s="58"/>
      <c r="UFC57" s="58"/>
      <c r="UFD57" s="58"/>
      <c r="UFE57" s="58"/>
      <c r="UFF57" s="58"/>
      <c r="UFG57" s="58"/>
      <c r="UFH57" s="58"/>
      <c r="UFI57" s="58"/>
      <c r="UFJ57" s="58"/>
      <c r="UFK57" s="58"/>
      <c r="UFL57" s="58"/>
      <c r="UFM57" s="58"/>
      <c r="UFN57" s="58"/>
      <c r="UFO57" s="58"/>
      <c r="UFP57" s="58"/>
      <c r="UFQ57" s="58"/>
      <c r="UFR57" s="58"/>
      <c r="UFS57" s="58"/>
      <c r="UFT57" s="58"/>
      <c r="UFU57" s="58"/>
      <c r="UFV57" s="58"/>
      <c r="UFW57" s="58"/>
      <c r="UFX57" s="58"/>
      <c r="UFY57" s="58"/>
      <c r="UFZ57" s="58"/>
      <c r="UGA57" s="58"/>
      <c r="UGB57" s="58"/>
      <c r="UGC57" s="58"/>
      <c r="UGD57" s="58"/>
      <c r="UGE57" s="58"/>
      <c r="UGF57" s="58"/>
      <c r="UGG57" s="58"/>
      <c r="UGH57" s="58"/>
      <c r="UGI57" s="58"/>
      <c r="UGJ57" s="58"/>
      <c r="UGK57" s="58"/>
      <c r="UGL57" s="58"/>
      <c r="UGM57" s="58"/>
      <c r="UGN57" s="58"/>
      <c r="UGO57" s="58"/>
      <c r="UGP57" s="58"/>
      <c r="UGQ57" s="58"/>
      <c r="UGR57" s="58"/>
      <c r="UGS57" s="58"/>
      <c r="UGT57" s="58"/>
      <c r="UGU57" s="58"/>
      <c r="UGV57" s="58"/>
      <c r="UGW57" s="58"/>
      <c r="UGX57" s="58"/>
      <c r="UGY57" s="58"/>
      <c r="UGZ57" s="58"/>
      <c r="UHA57" s="58"/>
      <c r="UHB57" s="58"/>
      <c r="UHC57" s="58"/>
      <c r="UHD57" s="58"/>
      <c r="UHE57" s="58"/>
      <c r="UHF57" s="58"/>
      <c r="UHG57" s="58"/>
      <c r="UHH57" s="58"/>
      <c r="UHI57" s="58"/>
      <c r="UHJ57" s="58"/>
      <c r="UHK57" s="58"/>
      <c r="UHL57" s="58"/>
      <c r="UHM57" s="58"/>
      <c r="UHN57" s="58"/>
      <c r="UHO57" s="58"/>
      <c r="UHP57" s="58"/>
      <c r="UHQ57" s="58"/>
      <c r="UHR57" s="58"/>
      <c r="UHS57" s="58"/>
      <c r="UHT57" s="58"/>
      <c r="UHU57" s="58"/>
      <c r="UHV57" s="58"/>
      <c r="UHW57" s="58"/>
      <c r="UHX57" s="58"/>
      <c r="UHY57" s="58"/>
      <c r="UHZ57" s="58"/>
      <c r="UIA57" s="58"/>
      <c r="UIB57" s="58"/>
      <c r="UIC57" s="58"/>
      <c r="UID57" s="58"/>
      <c r="UIE57" s="58"/>
      <c r="UIF57" s="58"/>
      <c r="UIG57" s="58"/>
      <c r="UIH57" s="58"/>
      <c r="UII57" s="58"/>
      <c r="UIJ57" s="58"/>
      <c r="UIK57" s="58"/>
      <c r="UIL57" s="58"/>
      <c r="UIM57" s="58"/>
      <c r="UIN57" s="58"/>
      <c r="UIO57" s="58"/>
      <c r="UIP57" s="58"/>
      <c r="UIQ57" s="58"/>
      <c r="UIR57" s="58"/>
      <c r="UIS57" s="58"/>
      <c r="UIT57" s="58"/>
      <c r="UIU57" s="58"/>
      <c r="UIV57" s="58"/>
      <c r="UIW57" s="58"/>
      <c r="UIX57" s="58"/>
      <c r="UIY57" s="58"/>
      <c r="UIZ57" s="58"/>
      <c r="UJA57" s="58"/>
      <c r="UJB57" s="58"/>
      <c r="UJC57" s="58"/>
      <c r="UJD57" s="58"/>
      <c r="UJE57" s="58"/>
      <c r="UJF57" s="58"/>
      <c r="UJG57" s="58"/>
      <c r="UJH57" s="58"/>
      <c r="UJI57" s="58"/>
      <c r="UJJ57" s="58"/>
      <c r="UJK57" s="58"/>
      <c r="UJL57" s="58"/>
      <c r="UJM57" s="58"/>
      <c r="UJN57" s="58"/>
      <c r="UJO57" s="58"/>
      <c r="UJP57" s="58"/>
      <c r="UJQ57" s="58"/>
      <c r="UJR57" s="58"/>
      <c r="UJS57" s="58"/>
      <c r="UJT57" s="58"/>
      <c r="UJU57" s="58"/>
      <c r="UJV57" s="58"/>
      <c r="UJW57" s="58"/>
      <c r="UJX57" s="58"/>
      <c r="UJY57" s="58"/>
      <c r="UJZ57" s="58"/>
      <c r="UKA57" s="58"/>
      <c r="UKB57" s="58"/>
      <c r="UKC57" s="58"/>
      <c r="UKD57" s="58"/>
      <c r="UKE57" s="58"/>
      <c r="UKF57" s="58"/>
      <c r="UKG57" s="58"/>
      <c r="UKH57" s="58"/>
      <c r="UKI57" s="58"/>
      <c r="UKJ57" s="58"/>
      <c r="UKK57" s="58"/>
      <c r="UKL57" s="58"/>
      <c r="UKM57" s="58"/>
      <c r="UKN57" s="58"/>
      <c r="UKO57" s="58"/>
      <c r="UKP57" s="58"/>
      <c r="UKQ57" s="58"/>
      <c r="UKR57" s="58"/>
      <c r="UKS57" s="58"/>
      <c r="UKT57" s="58"/>
      <c r="UKU57" s="58"/>
      <c r="UKV57" s="58"/>
      <c r="UKW57" s="58"/>
      <c r="UKX57" s="58"/>
      <c r="UKY57" s="58"/>
      <c r="UKZ57" s="58"/>
      <c r="ULA57" s="58"/>
      <c r="ULB57" s="58"/>
      <c r="ULC57" s="58"/>
      <c r="ULD57" s="58"/>
      <c r="ULE57" s="58"/>
      <c r="ULF57" s="58"/>
      <c r="ULG57" s="58"/>
      <c r="ULH57" s="58"/>
      <c r="ULI57" s="58"/>
      <c r="ULJ57" s="58"/>
      <c r="ULK57" s="58"/>
      <c r="ULL57" s="58"/>
      <c r="ULM57" s="58"/>
      <c r="ULN57" s="58"/>
      <c r="ULO57" s="58"/>
      <c r="ULP57" s="58"/>
      <c r="ULQ57" s="58"/>
      <c r="ULR57" s="58"/>
      <c r="ULS57" s="58"/>
      <c r="ULT57" s="58"/>
      <c r="ULU57" s="58"/>
      <c r="ULV57" s="58"/>
      <c r="ULW57" s="58"/>
      <c r="ULX57" s="58"/>
      <c r="ULY57" s="58"/>
      <c r="ULZ57" s="58"/>
      <c r="UMA57" s="58"/>
      <c r="UMB57" s="58"/>
      <c r="UMC57" s="58"/>
      <c r="UMD57" s="58"/>
      <c r="UME57" s="58"/>
      <c r="UMF57" s="58"/>
      <c r="UMG57" s="58"/>
      <c r="UMH57" s="58"/>
      <c r="UMI57" s="58"/>
      <c r="UMJ57" s="58"/>
      <c r="UMK57" s="58"/>
      <c r="UML57" s="58"/>
      <c r="UMM57" s="58"/>
      <c r="UMN57" s="58"/>
      <c r="UMO57" s="58"/>
      <c r="UMP57" s="58"/>
      <c r="UMQ57" s="58"/>
      <c r="UMR57" s="58"/>
      <c r="UMS57" s="58"/>
      <c r="UMT57" s="58"/>
      <c r="UMU57" s="58"/>
      <c r="UMV57" s="58"/>
      <c r="UMW57" s="58"/>
      <c r="UMX57" s="58"/>
      <c r="UMY57" s="58"/>
      <c r="UMZ57" s="58"/>
      <c r="UNA57" s="58"/>
      <c r="UNB57" s="58"/>
      <c r="UNC57" s="58"/>
      <c r="UND57" s="58"/>
      <c r="UNE57" s="58"/>
      <c r="UNF57" s="58"/>
      <c r="UNG57" s="58"/>
      <c r="UNH57" s="58"/>
      <c r="UNI57" s="58"/>
      <c r="UNJ57" s="58"/>
      <c r="UNK57" s="58"/>
      <c r="UNL57" s="58"/>
      <c r="UNM57" s="58"/>
      <c r="UNN57" s="58"/>
      <c r="UNO57" s="58"/>
      <c r="UNP57" s="58"/>
      <c r="UNQ57" s="58"/>
      <c r="UNR57" s="58"/>
      <c r="UNS57" s="58"/>
      <c r="UNT57" s="58"/>
      <c r="UNU57" s="58"/>
      <c r="UNV57" s="58"/>
      <c r="UNW57" s="58"/>
      <c r="UNX57" s="58"/>
      <c r="UNY57" s="58"/>
      <c r="UNZ57" s="58"/>
      <c r="UOA57" s="58"/>
      <c r="UOB57" s="58"/>
      <c r="UOC57" s="58"/>
      <c r="UOD57" s="58"/>
      <c r="UOE57" s="58"/>
      <c r="UOF57" s="58"/>
      <c r="UOG57" s="58"/>
      <c r="UOH57" s="58"/>
      <c r="UOI57" s="58"/>
      <c r="UOJ57" s="58"/>
      <c r="UOK57" s="58"/>
      <c r="UOL57" s="58"/>
      <c r="UOM57" s="58"/>
      <c r="UON57" s="58"/>
      <c r="UOO57" s="58"/>
      <c r="UOP57" s="58"/>
      <c r="UOQ57" s="58"/>
      <c r="UOR57" s="58"/>
      <c r="UOS57" s="58"/>
      <c r="UOT57" s="58"/>
      <c r="UOU57" s="58"/>
      <c r="UOV57" s="58"/>
      <c r="UOW57" s="58"/>
      <c r="UOX57" s="58"/>
      <c r="UOY57" s="58"/>
      <c r="UOZ57" s="58"/>
      <c r="UPA57" s="58"/>
      <c r="UPB57" s="58"/>
      <c r="UPC57" s="58"/>
      <c r="UPD57" s="58"/>
      <c r="UPE57" s="58"/>
      <c r="UPF57" s="58"/>
      <c r="UPG57" s="58"/>
      <c r="UPH57" s="58"/>
      <c r="UPI57" s="58"/>
      <c r="UPJ57" s="58"/>
      <c r="UPK57" s="58"/>
      <c r="UPL57" s="58"/>
      <c r="UPM57" s="58"/>
      <c r="UPN57" s="58"/>
      <c r="UPO57" s="58"/>
      <c r="UPP57" s="58"/>
      <c r="UPQ57" s="58"/>
      <c r="UPR57" s="58"/>
      <c r="UPS57" s="58"/>
      <c r="UPT57" s="58"/>
      <c r="UPU57" s="58"/>
      <c r="UPV57" s="58"/>
      <c r="UPW57" s="58"/>
      <c r="UPX57" s="58"/>
      <c r="UPY57" s="58"/>
      <c r="UPZ57" s="58"/>
      <c r="UQA57" s="58"/>
      <c r="UQB57" s="58"/>
      <c r="UQC57" s="58"/>
      <c r="UQD57" s="58"/>
      <c r="UQE57" s="58"/>
      <c r="UQF57" s="58"/>
      <c r="UQG57" s="58"/>
      <c r="UQH57" s="58"/>
      <c r="UQI57" s="58"/>
      <c r="UQJ57" s="58"/>
      <c r="UQK57" s="58"/>
      <c r="UQL57" s="58"/>
      <c r="UQM57" s="58"/>
      <c r="UQN57" s="58"/>
      <c r="UQO57" s="58"/>
      <c r="UQP57" s="58"/>
      <c r="UQQ57" s="58"/>
      <c r="UQR57" s="58"/>
      <c r="UQS57" s="58"/>
      <c r="UQT57" s="58"/>
      <c r="UQU57" s="58"/>
      <c r="UQV57" s="58"/>
      <c r="UQW57" s="58"/>
      <c r="UQX57" s="58"/>
      <c r="UQY57" s="58"/>
      <c r="UQZ57" s="58"/>
      <c r="URA57" s="58"/>
      <c r="URB57" s="58"/>
      <c r="URC57" s="58"/>
      <c r="URD57" s="58"/>
      <c r="URE57" s="58"/>
      <c r="URF57" s="58"/>
      <c r="URG57" s="58"/>
      <c r="URH57" s="58"/>
      <c r="URI57" s="58"/>
      <c r="URJ57" s="58"/>
      <c r="URK57" s="58"/>
      <c r="URL57" s="58"/>
      <c r="URM57" s="58"/>
      <c r="URN57" s="58"/>
      <c r="URO57" s="58"/>
      <c r="URP57" s="58"/>
      <c r="URQ57" s="58"/>
      <c r="URR57" s="58"/>
      <c r="URS57" s="58"/>
      <c r="URT57" s="58"/>
      <c r="URU57" s="58"/>
      <c r="URV57" s="58"/>
      <c r="URW57" s="58"/>
      <c r="URX57" s="58"/>
      <c r="URY57" s="58"/>
      <c r="URZ57" s="58"/>
      <c r="USA57" s="58"/>
      <c r="USB57" s="58"/>
      <c r="USC57" s="58"/>
      <c r="USD57" s="58"/>
      <c r="USE57" s="58"/>
      <c r="USF57" s="58"/>
      <c r="USG57" s="58"/>
      <c r="USH57" s="58"/>
      <c r="USI57" s="58"/>
      <c r="USJ57" s="58"/>
      <c r="USK57" s="58"/>
      <c r="USL57" s="58"/>
      <c r="USM57" s="58"/>
      <c r="USN57" s="58"/>
      <c r="USO57" s="58"/>
      <c r="USP57" s="58"/>
      <c r="USQ57" s="58"/>
      <c r="USR57" s="58"/>
      <c r="USS57" s="58"/>
      <c r="UST57" s="58"/>
      <c r="USU57" s="58"/>
      <c r="USV57" s="58"/>
      <c r="USW57" s="58"/>
      <c r="USX57" s="58"/>
      <c r="USY57" s="58"/>
      <c r="USZ57" s="58"/>
      <c r="UTA57" s="58"/>
      <c r="UTB57" s="58"/>
      <c r="UTC57" s="58"/>
      <c r="UTD57" s="58"/>
      <c r="UTE57" s="58"/>
      <c r="UTF57" s="58"/>
      <c r="UTG57" s="58"/>
      <c r="UTH57" s="58"/>
      <c r="UTI57" s="58"/>
      <c r="UTJ57" s="58"/>
      <c r="UTK57" s="58"/>
      <c r="UTL57" s="58"/>
      <c r="UTM57" s="58"/>
      <c r="UTN57" s="58"/>
      <c r="UTO57" s="58"/>
      <c r="UTP57" s="58"/>
      <c r="UTQ57" s="58"/>
      <c r="UTR57" s="58"/>
      <c r="UTS57" s="58"/>
      <c r="UTT57" s="58"/>
      <c r="UTU57" s="58"/>
      <c r="UTV57" s="58"/>
      <c r="UTW57" s="58"/>
      <c r="UTX57" s="58"/>
      <c r="UTY57" s="58"/>
      <c r="UTZ57" s="58"/>
      <c r="UUA57" s="58"/>
      <c r="UUB57" s="58"/>
      <c r="UUC57" s="58"/>
      <c r="UUD57" s="58"/>
      <c r="UUE57" s="58"/>
      <c r="UUF57" s="58"/>
      <c r="UUG57" s="58"/>
      <c r="UUH57" s="58"/>
      <c r="UUI57" s="58"/>
      <c r="UUJ57" s="58"/>
      <c r="UUK57" s="58"/>
      <c r="UUL57" s="58"/>
      <c r="UUM57" s="58"/>
      <c r="UUN57" s="58"/>
      <c r="UUO57" s="58"/>
      <c r="UUP57" s="58"/>
      <c r="UUQ57" s="58"/>
      <c r="UUR57" s="58"/>
      <c r="UUS57" s="58"/>
      <c r="UUT57" s="58"/>
      <c r="UUU57" s="58"/>
      <c r="UUV57" s="58"/>
      <c r="UUW57" s="58"/>
      <c r="UUX57" s="58"/>
      <c r="UUY57" s="58"/>
      <c r="UUZ57" s="58"/>
      <c r="UVA57" s="58"/>
      <c r="UVB57" s="58"/>
      <c r="UVC57" s="58"/>
      <c r="UVD57" s="58"/>
      <c r="UVE57" s="58"/>
      <c r="UVF57" s="58"/>
      <c r="UVG57" s="58"/>
      <c r="UVH57" s="58"/>
      <c r="UVI57" s="58"/>
      <c r="UVJ57" s="58"/>
      <c r="UVK57" s="58"/>
      <c r="UVL57" s="58"/>
      <c r="UVM57" s="58"/>
      <c r="UVN57" s="58"/>
      <c r="UVO57" s="58"/>
      <c r="UVP57" s="58"/>
      <c r="UVQ57" s="58"/>
      <c r="UVR57" s="58"/>
      <c r="UVS57" s="58"/>
      <c r="UVT57" s="58"/>
      <c r="UVU57" s="58"/>
      <c r="UVV57" s="58"/>
      <c r="UVW57" s="58"/>
      <c r="UVX57" s="58"/>
      <c r="UVY57" s="58"/>
      <c r="UVZ57" s="58"/>
      <c r="UWA57" s="58"/>
      <c r="UWB57" s="58"/>
      <c r="UWC57" s="58"/>
      <c r="UWD57" s="58"/>
      <c r="UWE57" s="58"/>
      <c r="UWF57" s="58"/>
      <c r="UWG57" s="58"/>
      <c r="UWH57" s="58"/>
      <c r="UWI57" s="58"/>
      <c r="UWJ57" s="58"/>
      <c r="UWK57" s="58"/>
      <c r="UWL57" s="58"/>
      <c r="UWM57" s="58"/>
      <c r="UWN57" s="58"/>
      <c r="UWO57" s="58"/>
      <c r="UWP57" s="58"/>
      <c r="UWQ57" s="58"/>
      <c r="UWR57" s="58"/>
      <c r="UWS57" s="58"/>
      <c r="UWT57" s="58"/>
      <c r="UWU57" s="58"/>
      <c r="UWV57" s="58"/>
      <c r="UWW57" s="58"/>
      <c r="UWX57" s="58"/>
      <c r="UWY57" s="58"/>
      <c r="UWZ57" s="58"/>
      <c r="UXA57" s="58"/>
      <c r="UXB57" s="58"/>
      <c r="UXC57" s="58"/>
      <c r="UXD57" s="58"/>
      <c r="UXE57" s="58"/>
      <c r="UXF57" s="58"/>
      <c r="UXG57" s="58"/>
      <c r="UXH57" s="58"/>
      <c r="UXI57" s="58"/>
      <c r="UXJ57" s="58"/>
      <c r="UXK57" s="58"/>
      <c r="UXL57" s="58"/>
      <c r="UXM57" s="58"/>
      <c r="UXN57" s="58"/>
      <c r="UXO57" s="58"/>
      <c r="UXP57" s="58"/>
      <c r="UXQ57" s="58"/>
      <c r="UXR57" s="58"/>
      <c r="UXS57" s="58"/>
      <c r="UXT57" s="58"/>
      <c r="UXU57" s="58"/>
      <c r="UXV57" s="58"/>
      <c r="UXW57" s="58"/>
      <c r="UXX57" s="58"/>
      <c r="UXY57" s="58"/>
      <c r="UXZ57" s="58"/>
      <c r="UYA57" s="58"/>
      <c r="UYB57" s="58"/>
      <c r="UYC57" s="58"/>
      <c r="UYD57" s="58"/>
      <c r="UYE57" s="58"/>
      <c r="UYF57" s="58"/>
      <c r="UYG57" s="58"/>
      <c r="UYH57" s="58"/>
      <c r="UYI57" s="58"/>
      <c r="UYJ57" s="58"/>
      <c r="UYK57" s="58"/>
      <c r="UYL57" s="58"/>
      <c r="UYM57" s="58"/>
      <c r="UYN57" s="58"/>
      <c r="UYO57" s="58"/>
      <c r="UYP57" s="58"/>
      <c r="UYQ57" s="58"/>
      <c r="UYR57" s="58"/>
      <c r="UYS57" s="58"/>
      <c r="UYT57" s="58"/>
      <c r="UYU57" s="58"/>
      <c r="UYV57" s="58"/>
      <c r="UYW57" s="58"/>
      <c r="UYX57" s="58"/>
      <c r="UYY57" s="58"/>
      <c r="UYZ57" s="58"/>
      <c r="UZA57" s="58"/>
      <c r="UZB57" s="58"/>
      <c r="UZC57" s="58"/>
      <c r="UZD57" s="58"/>
      <c r="UZE57" s="58"/>
      <c r="UZF57" s="58"/>
      <c r="UZG57" s="58"/>
      <c r="UZH57" s="58"/>
      <c r="UZI57" s="58"/>
      <c r="UZJ57" s="58"/>
      <c r="UZK57" s="58"/>
      <c r="UZL57" s="58"/>
      <c r="UZM57" s="58"/>
      <c r="UZN57" s="58"/>
      <c r="UZO57" s="58"/>
      <c r="UZP57" s="58"/>
      <c r="UZQ57" s="58"/>
      <c r="UZR57" s="58"/>
      <c r="UZS57" s="58"/>
      <c r="UZT57" s="58"/>
      <c r="UZU57" s="58"/>
      <c r="UZV57" s="58"/>
      <c r="UZW57" s="58"/>
      <c r="UZX57" s="58"/>
      <c r="UZY57" s="58"/>
      <c r="UZZ57" s="58"/>
      <c r="VAA57" s="58"/>
      <c r="VAB57" s="58"/>
      <c r="VAC57" s="58"/>
      <c r="VAD57" s="58"/>
      <c r="VAE57" s="58"/>
      <c r="VAF57" s="58"/>
      <c r="VAG57" s="58"/>
      <c r="VAH57" s="58"/>
      <c r="VAI57" s="58"/>
      <c r="VAJ57" s="58"/>
      <c r="VAK57" s="58"/>
      <c r="VAL57" s="58"/>
      <c r="VAM57" s="58"/>
      <c r="VAN57" s="58"/>
      <c r="VAO57" s="58"/>
      <c r="VAP57" s="58"/>
      <c r="VAQ57" s="58"/>
      <c r="VAR57" s="58"/>
      <c r="VAS57" s="58"/>
      <c r="VAT57" s="58"/>
      <c r="VAU57" s="58"/>
      <c r="VAV57" s="58"/>
      <c r="VAW57" s="58"/>
      <c r="VAX57" s="58"/>
      <c r="VAY57" s="58"/>
      <c r="VAZ57" s="58"/>
      <c r="VBA57" s="58"/>
      <c r="VBB57" s="58"/>
      <c r="VBC57" s="58"/>
      <c r="VBD57" s="58"/>
      <c r="VBE57" s="58"/>
      <c r="VBF57" s="58"/>
      <c r="VBG57" s="58"/>
      <c r="VBH57" s="58"/>
      <c r="VBI57" s="58"/>
      <c r="VBJ57" s="58"/>
      <c r="VBK57" s="58"/>
      <c r="VBL57" s="58"/>
      <c r="VBM57" s="58"/>
      <c r="VBN57" s="58"/>
      <c r="VBO57" s="58"/>
      <c r="VBP57" s="58"/>
      <c r="VBQ57" s="58"/>
      <c r="VBR57" s="58"/>
      <c r="VBS57" s="58"/>
      <c r="VBT57" s="58"/>
      <c r="VBU57" s="58"/>
      <c r="VBV57" s="58"/>
      <c r="VBW57" s="58"/>
      <c r="VBX57" s="58"/>
      <c r="VBY57" s="58"/>
      <c r="VBZ57" s="58"/>
      <c r="VCA57" s="58"/>
      <c r="VCB57" s="58"/>
      <c r="VCC57" s="58"/>
      <c r="VCD57" s="58"/>
      <c r="VCE57" s="58"/>
      <c r="VCF57" s="58"/>
      <c r="VCG57" s="58"/>
      <c r="VCH57" s="58"/>
      <c r="VCI57" s="58"/>
      <c r="VCJ57" s="58"/>
      <c r="VCK57" s="58"/>
      <c r="VCL57" s="58"/>
      <c r="VCM57" s="58"/>
      <c r="VCN57" s="58"/>
      <c r="VCO57" s="58"/>
      <c r="VCP57" s="58"/>
      <c r="VCQ57" s="58"/>
      <c r="VCR57" s="58"/>
      <c r="VCS57" s="58"/>
      <c r="VCT57" s="58"/>
      <c r="VCU57" s="58"/>
      <c r="VCV57" s="58"/>
      <c r="VCW57" s="58"/>
      <c r="VCX57" s="58"/>
      <c r="VCY57" s="58"/>
      <c r="VCZ57" s="58"/>
      <c r="VDA57" s="58"/>
      <c r="VDB57" s="58"/>
      <c r="VDC57" s="58"/>
      <c r="VDD57" s="58"/>
      <c r="VDE57" s="58"/>
      <c r="VDF57" s="58"/>
      <c r="VDG57" s="58"/>
      <c r="VDH57" s="58"/>
      <c r="VDI57" s="58"/>
      <c r="VDJ57" s="58"/>
      <c r="VDK57" s="58"/>
      <c r="VDL57" s="58"/>
      <c r="VDM57" s="58"/>
      <c r="VDN57" s="58"/>
      <c r="VDO57" s="58"/>
      <c r="VDP57" s="58"/>
      <c r="VDQ57" s="58"/>
      <c r="VDR57" s="58"/>
      <c r="VDS57" s="58"/>
      <c r="VDT57" s="58"/>
      <c r="VDU57" s="58"/>
      <c r="VDV57" s="58"/>
      <c r="VDW57" s="58"/>
      <c r="VDX57" s="58"/>
      <c r="VDY57" s="58"/>
      <c r="VDZ57" s="58"/>
      <c r="VEA57" s="58"/>
      <c r="VEB57" s="58"/>
      <c r="VEC57" s="58"/>
      <c r="VED57" s="58"/>
      <c r="VEE57" s="58"/>
      <c r="VEF57" s="58"/>
      <c r="VEG57" s="58"/>
      <c r="VEH57" s="58"/>
      <c r="VEI57" s="58"/>
      <c r="VEJ57" s="58"/>
      <c r="VEK57" s="58"/>
      <c r="VEL57" s="58"/>
      <c r="VEM57" s="58"/>
      <c r="VEN57" s="58"/>
      <c r="VEO57" s="58"/>
      <c r="VEP57" s="58"/>
      <c r="VEQ57" s="58"/>
      <c r="VER57" s="58"/>
      <c r="VES57" s="58"/>
      <c r="VET57" s="58"/>
      <c r="VEU57" s="58"/>
      <c r="VEV57" s="58"/>
      <c r="VEW57" s="58"/>
      <c r="VEX57" s="58"/>
      <c r="VEY57" s="58"/>
      <c r="VEZ57" s="58"/>
      <c r="VFA57" s="58"/>
      <c r="VFB57" s="58"/>
      <c r="VFC57" s="58"/>
      <c r="VFD57" s="58"/>
      <c r="VFE57" s="58"/>
      <c r="VFF57" s="58"/>
      <c r="VFG57" s="58"/>
      <c r="VFH57" s="58"/>
      <c r="VFI57" s="58"/>
      <c r="VFJ57" s="58"/>
      <c r="VFK57" s="58"/>
      <c r="VFL57" s="58"/>
      <c r="VFM57" s="58"/>
      <c r="VFN57" s="58"/>
      <c r="VFO57" s="58"/>
      <c r="VFP57" s="58"/>
      <c r="VFQ57" s="58"/>
      <c r="VFR57" s="58"/>
      <c r="VFS57" s="58"/>
      <c r="VFT57" s="58"/>
      <c r="VFU57" s="58"/>
      <c r="VFV57" s="58"/>
      <c r="VFW57" s="58"/>
      <c r="VFX57" s="58"/>
      <c r="VFY57" s="58"/>
      <c r="VFZ57" s="58"/>
      <c r="VGA57" s="58"/>
      <c r="VGB57" s="58"/>
      <c r="VGC57" s="58"/>
      <c r="VGD57" s="58"/>
      <c r="VGE57" s="58"/>
      <c r="VGF57" s="58"/>
      <c r="VGG57" s="58"/>
      <c r="VGH57" s="58"/>
      <c r="VGI57" s="58"/>
      <c r="VGJ57" s="58"/>
      <c r="VGK57" s="58"/>
      <c r="VGL57" s="58"/>
      <c r="VGM57" s="58"/>
      <c r="VGN57" s="58"/>
      <c r="VGO57" s="58"/>
      <c r="VGP57" s="58"/>
      <c r="VGQ57" s="58"/>
      <c r="VGR57" s="58"/>
      <c r="VGS57" s="58"/>
      <c r="VGT57" s="58"/>
      <c r="VGU57" s="58"/>
      <c r="VGV57" s="58"/>
      <c r="VGW57" s="58"/>
      <c r="VGX57" s="58"/>
      <c r="VGY57" s="58"/>
      <c r="VGZ57" s="58"/>
      <c r="VHA57" s="58"/>
      <c r="VHB57" s="58"/>
      <c r="VHC57" s="58"/>
      <c r="VHD57" s="58"/>
      <c r="VHE57" s="58"/>
      <c r="VHF57" s="58"/>
      <c r="VHG57" s="58"/>
      <c r="VHH57" s="58"/>
      <c r="VHI57" s="58"/>
      <c r="VHJ57" s="58"/>
      <c r="VHK57" s="58"/>
      <c r="VHL57" s="58"/>
      <c r="VHM57" s="58"/>
      <c r="VHN57" s="58"/>
      <c r="VHO57" s="58"/>
      <c r="VHP57" s="58"/>
      <c r="VHQ57" s="58"/>
      <c r="VHR57" s="58"/>
      <c r="VHS57" s="58"/>
      <c r="VHT57" s="58"/>
      <c r="VHU57" s="58"/>
      <c r="VHV57" s="58"/>
      <c r="VHW57" s="58"/>
      <c r="VHX57" s="58"/>
      <c r="VHY57" s="58"/>
      <c r="VHZ57" s="58"/>
      <c r="VIA57" s="58"/>
      <c r="VIB57" s="58"/>
      <c r="VIC57" s="58"/>
      <c r="VID57" s="58"/>
      <c r="VIE57" s="58"/>
      <c r="VIF57" s="58"/>
      <c r="VIG57" s="58"/>
      <c r="VIH57" s="58"/>
      <c r="VII57" s="58"/>
      <c r="VIJ57" s="58"/>
      <c r="VIK57" s="58"/>
      <c r="VIL57" s="58"/>
      <c r="VIM57" s="58"/>
      <c r="VIN57" s="58"/>
      <c r="VIO57" s="58"/>
      <c r="VIP57" s="58"/>
      <c r="VIQ57" s="58"/>
      <c r="VIR57" s="58"/>
      <c r="VIS57" s="58"/>
      <c r="VIT57" s="58"/>
      <c r="VIU57" s="58"/>
      <c r="VIV57" s="58"/>
      <c r="VIW57" s="58"/>
      <c r="VIX57" s="58"/>
      <c r="VIY57" s="58"/>
      <c r="VIZ57" s="58"/>
      <c r="VJA57" s="58"/>
      <c r="VJB57" s="58"/>
      <c r="VJC57" s="58"/>
      <c r="VJD57" s="58"/>
      <c r="VJE57" s="58"/>
      <c r="VJF57" s="58"/>
      <c r="VJG57" s="58"/>
      <c r="VJH57" s="58"/>
      <c r="VJI57" s="58"/>
      <c r="VJJ57" s="58"/>
      <c r="VJK57" s="58"/>
      <c r="VJL57" s="58"/>
      <c r="VJM57" s="58"/>
      <c r="VJN57" s="58"/>
      <c r="VJO57" s="58"/>
      <c r="VJP57" s="58"/>
      <c r="VJQ57" s="58"/>
      <c r="VJR57" s="58"/>
      <c r="VJS57" s="58"/>
      <c r="VJT57" s="58"/>
      <c r="VJU57" s="58"/>
      <c r="VJV57" s="58"/>
      <c r="VJW57" s="58"/>
      <c r="VJX57" s="58"/>
      <c r="VJY57" s="58"/>
      <c r="VJZ57" s="58"/>
      <c r="VKA57" s="58"/>
      <c r="VKB57" s="58"/>
      <c r="VKC57" s="58"/>
      <c r="VKD57" s="58"/>
      <c r="VKE57" s="58"/>
      <c r="VKF57" s="58"/>
      <c r="VKG57" s="58"/>
      <c r="VKH57" s="58"/>
      <c r="VKI57" s="58"/>
      <c r="VKJ57" s="58"/>
      <c r="VKK57" s="58"/>
      <c r="VKL57" s="58"/>
      <c r="VKM57" s="58"/>
      <c r="VKN57" s="58"/>
      <c r="VKO57" s="58"/>
      <c r="VKP57" s="58"/>
      <c r="VKQ57" s="58"/>
      <c r="VKR57" s="58"/>
      <c r="VKS57" s="58"/>
      <c r="VKT57" s="58"/>
      <c r="VKU57" s="58"/>
      <c r="VKV57" s="58"/>
      <c r="VKW57" s="58"/>
      <c r="VKX57" s="58"/>
      <c r="VKY57" s="58"/>
      <c r="VKZ57" s="58"/>
      <c r="VLA57" s="58"/>
      <c r="VLB57" s="58"/>
      <c r="VLC57" s="58"/>
      <c r="VLD57" s="58"/>
      <c r="VLE57" s="58"/>
      <c r="VLF57" s="58"/>
      <c r="VLG57" s="58"/>
      <c r="VLH57" s="58"/>
      <c r="VLI57" s="58"/>
      <c r="VLJ57" s="58"/>
      <c r="VLK57" s="58"/>
      <c r="VLL57" s="58"/>
      <c r="VLM57" s="58"/>
      <c r="VLN57" s="58"/>
      <c r="VLO57" s="58"/>
      <c r="VLP57" s="58"/>
      <c r="VLQ57" s="58"/>
      <c r="VLR57" s="58"/>
      <c r="VLS57" s="58"/>
      <c r="VLT57" s="58"/>
      <c r="VLU57" s="58"/>
      <c r="VLV57" s="58"/>
      <c r="VLW57" s="58"/>
      <c r="VLX57" s="58"/>
      <c r="VLY57" s="58"/>
      <c r="VLZ57" s="58"/>
      <c r="VMA57" s="58"/>
      <c r="VMB57" s="58"/>
      <c r="VMC57" s="58"/>
      <c r="VMD57" s="58"/>
      <c r="VME57" s="58"/>
      <c r="VMF57" s="58"/>
      <c r="VMG57" s="58"/>
      <c r="VMH57" s="58"/>
      <c r="VMI57" s="58"/>
      <c r="VMJ57" s="58"/>
      <c r="VMK57" s="58"/>
      <c r="VML57" s="58"/>
      <c r="VMM57" s="58"/>
      <c r="VMN57" s="58"/>
      <c r="VMO57" s="58"/>
      <c r="VMP57" s="58"/>
      <c r="VMQ57" s="58"/>
      <c r="VMR57" s="58"/>
      <c r="VMS57" s="58"/>
      <c r="VMT57" s="58"/>
      <c r="VMU57" s="58"/>
      <c r="VMV57" s="58"/>
      <c r="VMW57" s="58"/>
      <c r="VMX57" s="58"/>
      <c r="VMY57" s="58"/>
      <c r="VMZ57" s="58"/>
      <c r="VNA57" s="58"/>
      <c r="VNB57" s="58"/>
      <c r="VNC57" s="58"/>
      <c r="VND57" s="58"/>
      <c r="VNE57" s="58"/>
      <c r="VNF57" s="58"/>
      <c r="VNG57" s="58"/>
      <c r="VNH57" s="58"/>
      <c r="VNI57" s="58"/>
      <c r="VNJ57" s="58"/>
      <c r="VNK57" s="58"/>
      <c r="VNL57" s="58"/>
      <c r="VNM57" s="58"/>
      <c r="VNN57" s="58"/>
      <c r="VNO57" s="58"/>
      <c r="VNP57" s="58"/>
      <c r="VNQ57" s="58"/>
      <c r="VNR57" s="58"/>
      <c r="VNS57" s="58"/>
      <c r="VNT57" s="58"/>
      <c r="VNU57" s="58"/>
      <c r="VNV57" s="58"/>
      <c r="VNW57" s="58"/>
      <c r="VNX57" s="58"/>
      <c r="VNY57" s="58"/>
      <c r="VNZ57" s="58"/>
      <c r="VOA57" s="58"/>
      <c r="VOB57" s="58"/>
      <c r="VOC57" s="58"/>
      <c r="VOD57" s="58"/>
      <c r="VOE57" s="58"/>
      <c r="VOF57" s="58"/>
      <c r="VOG57" s="58"/>
      <c r="VOH57" s="58"/>
      <c r="VOI57" s="58"/>
      <c r="VOJ57" s="58"/>
      <c r="VOK57" s="58"/>
      <c r="VOL57" s="58"/>
      <c r="VOM57" s="58"/>
      <c r="VON57" s="58"/>
      <c r="VOO57" s="58"/>
      <c r="VOP57" s="58"/>
      <c r="VOQ57" s="58"/>
      <c r="VOR57" s="58"/>
      <c r="VOS57" s="58"/>
      <c r="VOT57" s="58"/>
      <c r="VOU57" s="58"/>
      <c r="VOV57" s="58"/>
      <c r="VOW57" s="58"/>
      <c r="VOX57" s="58"/>
      <c r="VOY57" s="58"/>
      <c r="VOZ57" s="58"/>
      <c r="VPA57" s="58"/>
      <c r="VPB57" s="58"/>
      <c r="VPC57" s="58"/>
      <c r="VPD57" s="58"/>
      <c r="VPE57" s="58"/>
      <c r="VPF57" s="58"/>
      <c r="VPG57" s="58"/>
      <c r="VPH57" s="58"/>
      <c r="VPI57" s="58"/>
      <c r="VPJ57" s="58"/>
      <c r="VPK57" s="58"/>
      <c r="VPL57" s="58"/>
      <c r="VPM57" s="58"/>
      <c r="VPN57" s="58"/>
      <c r="VPO57" s="58"/>
      <c r="VPP57" s="58"/>
      <c r="VPQ57" s="58"/>
      <c r="VPR57" s="58"/>
      <c r="VPS57" s="58"/>
      <c r="VPT57" s="58"/>
      <c r="VPU57" s="58"/>
      <c r="VPV57" s="58"/>
      <c r="VPW57" s="58"/>
      <c r="VPX57" s="58"/>
      <c r="VPY57" s="58"/>
      <c r="VPZ57" s="58"/>
      <c r="VQA57" s="58"/>
      <c r="VQB57" s="58"/>
      <c r="VQC57" s="58"/>
      <c r="VQD57" s="58"/>
      <c r="VQE57" s="58"/>
      <c r="VQF57" s="58"/>
      <c r="VQG57" s="58"/>
      <c r="VQH57" s="58"/>
      <c r="VQI57" s="58"/>
      <c r="VQJ57" s="58"/>
      <c r="VQK57" s="58"/>
      <c r="VQL57" s="58"/>
      <c r="VQM57" s="58"/>
      <c r="VQN57" s="58"/>
      <c r="VQO57" s="58"/>
      <c r="VQP57" s="58"/>
      <c r="VQQ57" s="58"/>
      <c r="VQR57" s="58"/>
      <c r="VQS57" s="58"/>
      <c r="VQT57" s="58"/>
      <c r="VQU57" s="58"/>
      <c r="VQV57" s="58"/>
      <c r="VQW57" s="58"/>
      <c r="VQX57" s="58"/>
      <c r="VQY57" s="58"/>
      <c r="VQZ57" s="58"/>
      <c r="VRA57" s="58"/>
      <c r="VRB57" s="58"/>
      <c r="VRC57" s="58"/>
      <c r="VRD57" s="58"/>
      <c r="VRE57" s="58"/>
      <c r="VRF57" s="58"/>
      <c r="VRG57" s="58"/>
      <c r="VRH57" s="58"/>
      <c r="VRI57" s="58"/>
      <c r="VRJ57" s="58"/>
      <c r="VRK57" s="58"/>
      <c r="VRL57" s="58"/>
      <c r="VRM57" s="58"/>
      <c r="VRN57" s="58"/>
      <c r="VRO57" s="58"/>
      <c r="VRP57" s="58"/>
      <c r="VRQ57" s="58"/>
      <c r="VRR57" s="58"/>
      <c r="VRS57" s="58"/>
      <c r="VRT57" s="58"/>
      <c r="VRU57" s="58"/>
      <c r="VRV57" s="58"/>
      <c r="VRW57" s="58"/>
      <c r="VRX57" s="58"/>
      <c r="VRY57" s="58"/>
      <c r="VRZ57" s="58"/>
      <c r="VSA57" s="58"/>
      <c r="VSB57" s="58"/>
      <c r="VSC57" s="58"/>
      <c r="VSD57" s="58"/>
      <c r="VSE57" s="58"/>
      <c r="VSF57" s="58"/>
      <c r="VSG57" s="58"/>
      <c r="VSH57" s="58"/>
      <c r="VSI57" s="58"/>
      <c r="VSJ57" s="58"/>
      <c r="VSK57" s="58"/>
      <c r="VSL57" s="58"/>
      <c r="VSM57" s="58"/>
      <c r="VSN57" s="58"/>
      <c r="VSO57" s="58"/>
      <c r="VSP57" s="58"/>
      <c r="VSQ57" s="58"/>
      <c r="VSR57" s="58"/>
      <c r="VSS57" s="58"/>
      <c r="VST57" s="58"/>
      <c r="VSU57" s="58"/>
      <c r="VSV57" s="58"/>
      <c r="VSW57" s="58"/>
      <c r="VSX57" s="58"/>
      <c r="VSY57" s="58"/>
      <c r="VSZ57" s="58"/>
      <c r="VTA57" s="58"/>
      <c r="VTB57" s="58"/>
      <c r="VTC57" s="58"/>
      <c r="VTD57" s="58"/>
      <c r="VTE57" s="58"/>
      <c r="VTF57" s="58"/>
      <c r="VTG57" s="58"/>
      <c r="VTH57" s="58"/>
      <c r="VTI57" s="58"/>
      <c r="VTJ57" s="58"/>
      <c r="VTK57" s="58"/>
      <c r="VTL57" s="58"/>
      <c r="VTM57" s="58"/>
      <c r="VTN57" s="58"/>
      <c r="VTO57" s="58"/>
      <c r="VTP57" s="58"/>
      <c r="VTQ57" s="58"/>
      <c r="VTR57" s="58"/>
      <c r="VTS57" s="58"/>
      <c r="VTT57" s="58"/>
      <c r="VTU57" s="58"/>
      <c r="VTV57" s="58"/>
      <c r="VTW57" s="58"/>
      <c r="VTX57" s="58"/>
      <c r="VTY57" s="58"/>
      <c r="VTZ57" s="58"/>
      <c r="VUA57" s="58"/>
      <c r="VUB57" s="58"/>
      <c r="VUC57" s="58"/>
      <c r="VUD57" s="58"/>
      <c r="VUE57" s="58"/>
      <c r="VUF57" s="58"/>
      <c r="VUG57" s="58"/>
      <c r="VUH57" s="58"/>
      <c r="VUI57" s="58"/>
      <c r="VUJ57" s="58"/>
      <c r="VUK57" s="58"/>
      <c r="VUL57" s="58"/>
      <c r="VUM57" s="58"/>
      <c r="VUN57" s="58"/>
      <c r="VUO57" s="58"/>
      <c r="VUP57" s="58"/>
      <c r="VUQ57" s="58"/>
      <c r="VUR57" s="58"/>
      <c r="VUS57" s="58"/>
      <c r="VUT57" s="58"/>
      <c r="VUU57" s="58"/>
      <c r="VUV57" s="58"/>
      <c r="VUW57" s="58"/>
      <c r="VUX57" s="58"/>
      <c r="VUY57" s="58"/>
      <c r="VUZ57" s="58"/>
      <c r="VVA57" s="58"/>
      <c r="VVB57" s="58"/>
      <c r="VVC57" s="58"/>
      <c r="VVD57" s="58"/>
      <c r="VVE57" s="58"/>
      <c r="VVF57" s="58"/>
      <c r="VVG57" s="58"/>
      <c r="VVH57" s="58"/>
      <c r="VVI57" s="58"/>
      <c r="VVJ57" s="58"/>
      <c r="VVK57" s="58"/>
      <c r="VVL57" s="58"/>
      <c r="VVM57" s="58"/>
      <c r="VVN57" s="58"/>
      <c r="VVO57" s="58"/>
      <c r="VVP57" s="58"/>
      <c r="VVQ57" s="58"/>
      <c r="VVR57" s="58"/>
      <c r="VVS57" s="58"/>
      <c r="VVT57" s="58"/>
      <c r="VVU57" s="58"/>
      <c r="VVV57" s="58"/>
      <c r="VVW57" s="58"/>
      <c r="VVX57" s="58"/>
      <c r="VVY57" s="58"/>
      <c r="VVZ57" s="58"/>
      <c r="VWA57" s="58"/>
      <c r="VWB57" s="58"/>
      <c r="VWC57" s="58"/>
      <c r="VWD57" s="58"/>
      <c r="VWE57" s="58"/>
      <c r="VWF57" s="58"/>
      <c r="VWG57" s="58"/>
      <c r="VWH57" s="58"/>
      <c r="VWI57" s="58"/>
      <c r="VWJ57" s="58"/>
      <c r="VWK57" s="58"/>
      <c r="VWL57" s="58"/>
      <c r="VWM57" s="58"/>
      <c r="VWN57" s="58"/>
      <c r="VWO57" s="58"/>
      <c r="VWP57" s="58"/>
      <c r="VWQ57" s="58"/>
      <c r="VWR57" s="58"/>
      <c r="VWS57" s="58"/>
      <c r="VWT57" s="58"/>
      <c r="VWU57" s="58"/>
      <c r="VWV57" s="58"/>
      <c r="VWW57" s="58"/>
      <c r="VWX57" s="58"/>
      <c r="VWY57" s="58"/>
      <c r="VWZ57" s="58"/>
      <c r="VXA57" s="58"/>
      <c r="VXB57" s="58"/>
      <c r="VXC57" s="58"/>
      <c r="VXD57" s="58"/>
      <c r="VXE57" s="58"/>
      <c r="VXF57" s="58"/>
      <c r="VXG57" s="58"/>
      <c r="VXH57" s="58"/>
      <c r="VXI57" s="58"/>
      <c r="VXJ57" s="58"/>
      <c r="VXK57" s="58"/>
      <c r="VXL57" s="58"/>
      <c r="VXM57" s="58"/>
      <c r="VXN57" s="58"/>
      <c r="VXO57" s="58"/>
      <c r="VXP57" s="58"/>
      <c r="VXQ57" s="58"/>
      <c r="VXR57" s="58"/>
      <c r="VXS57" s="58"/>
      <c r="VXT57" s="58"/>
      <c r="VXU57" s="58"/>
      <c r="VXV57" s="58"/>
      <c r="VXW57" s="58"/>
      <c r="VXX57" s="58"/>
      <c r="VXY57" s="58"/>
      <c r="VXZ57" s="58"/>
      <c r="VYA57" s="58"/>
      <c r="VYB57" s="58"/>
      <c r="VYC57" s="58"/>
      <c r="VYD57" s="58"/>
      <c r="VYE57" s="58"/>
      <c r="VYF57" s="58"/>
      <c r="VYG57" s="58"/>
      <c r="VYH57" s="58"/>
      <c r="VYI57" s="58"/>
      <c r="VYJ57" s="58"/>
      <c r="VYK57" s="58"/>
      <c r="VYL57" s="58"/>
      <c r="VYM57" s="58"/>
      <c r="VYN57" s="58"/>
      <c r="VYO57" s="58"/>
      <c r="VYP57" s="58"/>
      <c r="VYQ57" s="58"/>
      <c r="VYR57" s="58"/>
      <c r="VYS57" s="58"/>
      <c r="VYT57" s="58"/>
      <c r="VYU57" s="58"/>
      <c r="VYV57" s="58"/>
      <c r="VYW57" s="58"/>
      <c r="VYX57" s="58"/>
      <c r="VYY57" s="58"/>
      <c r="VYZ57" s="58"/>
      <c r="VZA57" s="58"/>
      <c r="VZB57" s="58"/>
      <c r="VZC57" s="58"/>
      <c r="VZD57" s="58"/>
      <c r="VZE57" s="58"/>
      <c r="VZF57" s="58"/>
      <c r="VZG57" s="58"/>
      <c r="VZH57" s="58"/>
      <c r="VZI57" s="58"/>
      <c r="VZJ57" s="58"/>
      <c r="VZK57" s="58"/>
      <c r="VZL57" s="58"/>
      <c r="VZM57" s="58"/>
      <c r="VZN57" s="58"/>
      <c r="VZO57" s="58"/>
      <c r="VZP57" s="58"/>
      <c r="VZQ57" s="58"/>
      <c r="VZR57" s="58"/>
      <c r="VZS57" s="58"/>
      <c r="VZT57" s="58"/>
      <c r="VZU57" s="58"/>
      <c r="VZV57" s="58"/>
      <c r="VZW57" s="58"/>
      <c r="VZX57" s="58"/>
      <c r="VZY57" s="58"/>
      <c r="VZZ57" s="58"/>
      <c r="WAA57" s="58"/>
      <c r="WAB57" s="58"/>
      <c r="WAC57" s="58"/>
      <c r="WAD57" s="58"/>
      <c r="WAE57" s="58"/>
      <c r="WAF57" s="58"/>
      <c r="WAG57" s="58"/>
      <c r="WAH57" s="58"/>
      <c r="WAI57" s="58"/>
      <c r="WAJ57" s="58"/>
      <c r="WAK57" s="58"/>
      <c r="WAL57" s="58"/>
      <c r="WAM57" s="58"/>
      <c r="WAN57" s="58"/>
      <c r="WAO57" s="58"/>
      <c r="WAP57" s="58"/>
      <c r="WAQ57" s="58"/>
      <c r="WAR57" s="58"/>
      <c r="WAS57" s="58"/>
      <c r="WAT57" s="58"/>
      <c r="WAU57" s="58"/>
      <c r="WAV57" s="58"/>
      <c r="WAW57" s="58"/>
      <c r="WAX57" s="58"/>
      <c r="WAY57" s="58"/>
      <c r="WAZ57" s="58"/>
      <c r="WBA57" s="58"/>
      <c r="WBB57" s="58"/>
      <c r="WBC57" s="58"/>
      <c r="WBD57" s="58"/>
      <c r="WBE57" s="58"/>
      <c r="WBF57" s="58"/>
      <c r="WBG57" s="58"/>
      <c r="WBH57" s="58"/>
      <c r="WBI57" s="58"/>
      <c r="WBJ57" s="58"/>
      <c r="WBK57" s="58"/>
      <c r="WBL57" s="58"/>
      <c r="WBM57" s="58"/>
      <c r="WBN57" s="58"/>
      <c r="WBO57" s="58"/>
      <c r="WBP57" s="58"/>
      <c r="WBQ57" s="58"/>
      <c r="WBR57" s="58"/>
      <c r="WBS57" s="58"/>
      <c r="WBT57" s="58"/>
      <c r="WBU57" s="58"/>
      <c r="WBV57" s="58"/>
      <c r="WBW57" s="58"/>
      <c r="WBX57" s="58"/>
      <c r="WBY57" s="58"/>
      <c r="WBZ57" s="58"/>
      <c r="WCA57" s="58"/>
      <c r="WCB57" s="58"/>
      <c r="WCC57" s="58"/>
      <c r="WCD57" s="58"/>
      <c r="WCE57" s="58"/>
      <c r="WCF57" s="58"/>
      <c r="WCG57" s="58"/>
      <c r="WCH57" s="58"/>
      <c r="WCI57" s="58"/>
      <c r="WCJ57" s="58"/>
      <c r="WCK57" s="58"/>
      <c r="WCL57" s="58"/>
      <c r="WCM57" s="58"/>
      <c r="WCN57" s="58"/>
      <c r="WCO57" s="58"/>
      <c r="WCP57" s="58"/>
      <c r="WCQ57" s="58"/>
      <c r="WCR57" s="58"/>
      <c r="WCS57" s="58"/>
      <c r="WCT57" s="58"/>
      <c r="WCU57" s="58"/>
      <c r="WCV57" s="58"/>
      <c r="WCW57" s="58"/>
      <c r="WCX57" s="58"/>
      <c r="WCY57" s="58"/>
      <c r="WCZ57" s="58"/>
      <c r="WDA57" s="58"/>
      <c r="WDB57" s="58"/>
      <c r="WDC57" s="58"/>
      <c r="WDD57" s="58"/>
      <c r="WDE57" s="58"/>
      <c r="WDF57" s="58"/>
      <c r="WDG57" s="58"/>
      <c r="WDH57" s="58"/>
      <c r="WDI57" s="58"/>
      <c r="WDJ57" s="58"/>
      <c r="WDK57" s="58"/>
      <c r="WDL57" s="58"/>
      <c r="WDM57" s="58"/>
      <c r="WDN57" s="58"/>
      <c r="WDO57" s="58"/>
      <c r="WDP57" s="58"/>
      <c r="WDQ57" s="58"/>
      <c r="WDR57" s="58"/>
      <c r="WDS57" s="58"/>
      <c r="WDT57" s="58"/>
      <c r="WDU57" s="58"/>
      <c r="WDV57" s="58"/>
      <c r="WDW57" s="58"/>
      <c r="WDX57" s="58"/>
      <c r="WDY57" s="58"/>
      <c r="WDZ57" s="58"/>
      <c r="WEA57" s="58"/>
      <c r="WEB57" s="58"/>
      <c r="WEC57" s="58"/>
      <c r="WED57" s="58"/>
      <c r="WEE57" s="58"/>
      <c r="WEF57" s="58"/>
      <c r="WEG57" s="58"/>
      <c r="WEH57" s="58"/>
      <c r="WEI57" s="58"/>
      <c r="WEJ57" s="58"/>
      <c r="WEK57" s="58"/>
      <c r="WEL57" s="58"/>
      <c r="WEM57" s="58"/>
      <c r="WEN57" s="58"/>
      <c r="WEO57" s="58"/>
      <c r="WEP57" s="58"/>
      <c r="WEQ57" s="58"/>
      <c r="WER57" s="58"/>
      <c r="WES57" s="58"/>
      <c r="WET57" s="58"/>
      <c r="WEU57" s="58"/>
      <c r="WEV57" s="58"/>
      <c r="WEW57" s="58"/>
      <c r="WEX57" s="58"/>
      <c r="WEY57" s="58"/>
      <c r="WEZ57" s="58"/>
      <c r="WFA57" s="58"/>
      <c r="WFB57" s="58"/>
      <c r="WFC57" s="58"/>
      <c r="WFD57" s="58"/>
      <c r="WFE57" s="58"/>
      <c r="WFF57" s="58"/>
      <c r="WFG57" s="58"/>
      <c r="WFH57" s="58"/>
      <c r="WFI57" s="58"/>
      <c r="WFJ57" s="58"/>
      <c r="WFK57" s="58"/>
      <c r="WFL57" s="58"/>
      <c r="WFM57" s="58"/>
      <c r="WFN57" s="58"/>
      <c r="WFO57" s="58"/>
      <c r="WFP57" s="58"/>
      <c r="WFQ57" s="58"/>
      <c r="WFR57" s="58"/>
      <c r="WFS57" s="58"/>
      <c r="WFT57" s="58"/>
      <c r="WFU57" s="58"/>
      <c r="WFV57" s="58"/>
      <c r="WFW57" s="58"/>
      <c r="WFX57" s="58"/>
      <c r="WFY57" s="58"/>
      <c r="WFZ57" s="58"/>
      <c r="WGA57" s="58"/>
      <c r="WGB57" s="58"/>
      <c r="WGC57" s="58"/>
      <c r="WGD57" s="58"/>
      <c r="WGE57" s="58"/>
      <c r="WGF57" s="58"/>
      <c r="WGG57" s="58"/>
      <c r="WGH57" s="58"/>
      <c r="WGI57" s="58"/>
      <c r="WGJ57" s="58"/>
      <c r="WGK57" s="58"/>
      <c r="WGL57" s="58"/>
      <c r="WGM57" s="58"/>
      <c r="WGN57" s="58"/>
      <c r="WGO57" s="58"/>
      <c r="WGP57" s="58"/>
      <c r="WGQ57" s="58"/>
      <c r="WGR57" s="58"/>
      <c r="WGS57" s="58"/>
      <c r="WGT57" s="58"/>
      <c r="WGU57" s="58"/>
      <c r="WGV57" s="58"/>
      <c r="WGW57" s="58"/>
      <c r="WGX57" s="58"/>
      <c r="WGY57" s="58"/>
      <c r="WGZ57" s="58"/>
      <c r="WHA57" s="58"/>
      <c r="WHB57" s="58"/>
      <c r="WHC57" s="58"/>
      <c r="WHD57" s="58"/>
      <c r="WHE57" s="58"/>
      <c r="WHF57" s="58"/>
      <c r="WHG57" s="58"/>
      <c r="WHH57" s="58"/>
      <c r="WHI57" s="58"/>
      <c r="WHJ57" s="58"/>
      <c r="WHK57" s="58"/>
      <c r="WHL57" s="58"/>
      <c r="WHM57" s="58"/>
      <c r="WHN57" s="58"/>
      <c r="WHO57" s="58"/>
      <c r="WHP57" s="58"/>
      <c r="WHQ57" s="58"/>
      <c r="WHR57" s="58"/>
      <c r="WHS57" s="58"/>
      <c r="WHT57" s="58"/>
      <c r="WHU57" s="58"/>
      <c r="WHV57" s="58"/>
      <c r="WHW57" s="58"/>
      <c r="WHX57" s="58"/>
      <c r="WHY57" s="58"/>
      <c r="WHZ57" s="58"/>
      <c r="WIA57" s="58"/>
      <c r="WIB57" s="58"/>
      <c r="WIC57" s="58"/>
      <c r="WID57" s="58"/>
      <c r="WIE57" s="58"/>
      <c r="WIF57" s="58"/>
      <c r="WIG57" s="58"/>
      <c r="WIH57" s="58"/>
      <c r="WII57" s="58"/>
      <c r="WIJ57" s="58"/>
      <c r="WIK57" s="58"/>
      <c r="WIL57" s="58"/>
      <c r="WIM57" s="58"/>
      <c r="WIN57" s="58"/>
      <c r="WIO57" s="58"/>
      <c r="WIP57" s="58"/>
      <c r="WIQ57" s="58"/>
      <c r="WIR57" s="58"/>
      <c r="WIS57" s="58"/>
      <c r="WIT57" s="58"/>
      <c r="WIU57" s="58"/>
      <c r="WIV57" s="58"/>
      <c r="WIW57" s="58"/>
      <c r="WIX57" s="58"/>
      <c r="WIY57" s="58"/>
      <c r="WIZ57" s="58"/>
      <c r="WJA57" s="58"/>
      <c r="WJB57" s="58"/>
      <c r="WJC57" s="58"/>
      <c r="WJD57" s="58"/>
      <c r="WJE57" s="58"/>
      <c r="WJF57" s="58"/>
      <c r="WJG57" s="58"/>
      <c r="WJH57" s="58"/>
      <c r="WJI57" s="58"/>
      <c r="WJJ57" s="58"/>
      <c r="WJK57" s="58"/>
      <c r="WJL57" s="58"/>
      <c r="WJM57" s="58"/>
      <c r="WJN57" s="58"/>
      <c r="WJO57" s="58"/>
      <c r="WJP57" s="58"/>
      <c r="WJQ57" s="58"/>
      <c r="WJR57" s="58"/>
      <c r="WJS57" s="58"/>
      <c r="WJT57" s="58"/>
      <c r="WJU57" s="58"/>
      <c r="WJV57" s="58"/>
      <c r="WJW57" s="58"/>
      <c r="WJX57" s="58"/>
      <c r="WJY57" s="58"/>
      <c r="WJZ57" s="58"/>
      <c r="WKA57" s="58"/>
      <c r="WKB57" s="58"/>
      <c r="WKC57" s="58"/>
      <c r="WKD57" s="58"/>
      <c r="WKE57" s="58"/>
      <c r="WKF57" s="58"/>
      <c r="WKG57" s="58"/>
      <c r="WKH57" s="58"/>
      <c r="WKI57" s="58"/>
      <c r="WKJ57" s="58"/>
      <c r="WKK57" s="58"/>
      <c r="WKL57" s="58"/>
      <c r="WKM57" s="58"/>
      <c r="WKN57" s="58"/>
      <c r="WKO57" s="58"/>
      <c r="WKP57" s="58"/>
      <c r="WKQ57" s="58"/>
      <c r="WKR57" s="58"/>
      <c r="WKS57" s="58"/>
      <c r="WKT57" s="58"/>
      <c r="WKU57" s="58"/>
      <c r="WKV57" s="58"/>
      <c r="WKW57" s="58"/>
      <c r="WKX57" s="58"/>
      <c r="WKY57" s="58"/>
      <c r="WKZ57" s="58"/>
      <c r="WLA57" s="58"/>
      <c r="WLB57" s="58"/>
      <c r="WLC57" s="58"/>
      <c r="WLD57" s="58"/>
      <c r="WLE57" s="58"/>
      <c r="WLF57" s="58"/>
      <c r="WLG57" s="58"/>
      <c r="WLH57" s="58"/>
      <c r="WLI57" s="58"/>
      <c r="WLJ57" s="58"/>
      <c r="WLK57" s="58"/>
      <c r="WLL57" s="58"/>
      <c r="WLM57" s="58"/>
      <c r="WLN57" s="58"/>
      <c r="WLO57" s="58"/>
      <c r="WLP57" s="58"/>
      <c r="WLQ57" s="58"/>
      <c r="WLR57" s="58"/>
      <c r="WLS57" s="58"/>
      <c r="WLT57" s="58"/>
      <c r="WLU57" s="58"/>
      <c r="WLV57" s="58"/>
      <c r="WLW57" s="58"/>
      <c r="WLX57" s="58"/>
      <c r="WLY57" s="58"/>
      <c r="WLZ57" s="58"/>
      <c r="WMA57" s="58"/>
      <c r="WMB57" s="58"/>
      <c r="WMC57" s="58"/>
      <c r="WMD57" s="58"/>
      <c r="WME57" s="58"/>
      <c r="WMF57" s="58"/>
      <c r="WMG57" s="58"/>
      <c r="WMH57" s="58"/>
      <c r="WMI57" s="58"/>
      <c r="WMJ57" s="58"/>
      <c r="WMK57" s="58"/>
      <c r="WML57" s="58"/>
      <c r="WMM57" s="58"/>
      <c r="WMN57" s="58"/>
      <c r="WMO57" s="58"/>
      <c r="WMP57" s="58"/>
      <c r="WMQ57" s="58"/>
      <c r="WMR57" s="58"/>
      <c r="WMS57" s="58"/>
      <c r="WMT57" s="58"/>
      <c r="WMU57" s="58"/>
      <c r="WMV57" s="58"/>
      <c r="WMW57" s="58"/>
      <c r="WMX57" s="58"/>
      <c r="WMY57" s="58"/>
      <c r="WMZ57" s="58"/>
      <c r="WNA57" s="58"/>
      <c r="WNB57" s="58"/>
      <c r="WNC57" s="58"/>
      <c r="WND57" s="58"/>
      <c r="WNE57" s="58"/>
      <c r="WNF57" s="58"/>
      <c r="WNG57" s="58"/>
      <c r="WNH57" s="58"/>
      <c r="WNI57" s="58"/>
      <c r="WNJ57" s="58"/>
      <c r="WNK57" s="58"/>
      <c r="WNL57" s="58"/>
      <c r="WNM57" s="58"/>
      <c r="WNN57" s="58"/>
      <c r="WNO57" s="58"/>
      <c r="WNP57" s="58"/>
      <c r="WNQ57" s="58"/>
      <c r="WNR57" s="58"/>
      <c r="WNS57" s="58"/>
      <c r="WNT57" s="58"/>
      <c r="WNU57" s="58"/>
      <c r="WNV57" s="58"/>
      <c r="WNW57" s="58"/>
      <c r="WNX57" s="58"/>
      <c r="WNY57" s="58"/>
      <c r="WNZ57" s="58"/>
      <c r="WOA57" s="58"/>
      <c r="WOB57" s="58"/>
      <c r="WOC57" s="58"/>
      <c r="WOD57" s="58"/>
      <c r="WOE57" s="58"/>
      <c r="WOF57" s="58"/>
      <c r="WOG57" s="58"/>
      <c r="WOH57" s="58"/>
      <c r="WOI57" s="58"/>
      <c r="WOJ57" s="58"/>
      <c r="WOK57" s="58"/>
      <c r="WOL57" s="58"/>
      <c r="WOM57" s="58"/>
      <c r="WON57" s="58"/>
      <c r="WOO57" s="58"/>
      <c r="WOP57" s="58"/>
      <c r="WOQ57" s="58"/>
      <c r="WOR57" s="58"/>
      <c r="WOS57" s="58"/>
      <c r="WOT57" s="58"/>
      <c r="WOU57" s="58"/>
      <c r="WOV57" s="58"/>
      <c r="WOW57" s="58"/>
      <c r="WOX57" s="58"/>
      <c r="WOY57" s="58"/>
      <c r="WOZ57" s="58"/>
      <c r="WPA57" s="58"/>
      <c r="WPB57" s="58"/>
      <c r="WPC57" s="58"/>
      <c r="WPD57" s="58"/>
      <c r="WPE57" s="58"/>
      <c r="WPF57" s="58"/>
      <c r="WPG57" s="58"/>
      <c r="WPH57" s="58"/>
      <c r="WPI57" s="58"/>
      <c r="WPJ57" s="58"/>
      <c r="WPK57" s="58"/>
      <c r="WPL57" s="58"/>
      <c r="WPM57" s="58"/>
      <c r="WPN57" s="58"/>
      <c r="WPO57" s="58"/>
      <c r="WPP57" s="58"/>
      <c r="WPQ57" s="58"/>
      <c r="WPR57" s="58"/>
      <c r="WPS57" s="58"/>
      <c r="WPT57" s="58"/>
      <c r="WPU57" s="58"/>
      <c r="WPV57" s="58"/>
      <c r="WPW57" s="58"/>
      <c r="WPX57" s="58"/>
      <c r="WPY57" s="58"/>
      <c r="WPZ57" s="58"/>
      <c r="WQA57" s="58"/>
      <c r="WQB57" s="58"/>
      <c r="WQC57" s="58"/>
      <c r="WQD57" s="58"/>
      <c r="WQE57" s="58"/>
      <c r="WQF57" s="58"/>
      <c r="WQG57" s="58"/>
      <c r="WQH57" s="58"/>
      <c r="WQI57" s="58"/>
      <c r="WQJ57" s="58"/>
      <c r="WQK57" s="58"/>
      <c r="WQL57" s="58"/>
      <c r="WQM57" s="58"/>
      <c r="WQN57" s="58"/>
      <c r="WQO57" s="58"/>
      <c r="WQP57" s="58"/>
      <c r="WQQ57" s="58"/>
      <c r="WQR57" s="58"/>
      <c r="WQS57" s="58"/>
      <c r="WQT57" s="58"/>
      <c r="WQU57" s="58"/>
      <c r="WQV57" s="58"/>
      <c r="WQW57" s="58"/>
      <c r="WQX57" s="58"/>
      <c r="WQY57" s="58"/>
      <c r="WQZ57" s="58"/>
      <c r="WRA57" s="58"/>
      <c r="WRB57" s="58"/>
      <c r="WRC57" s="58"/>
      <c r="WRD57" s="58"/>
      <c r="WRE57" s="58"/>
      <c r="WRF57" s="58"/>
      <c r="WRG57" s="58"/>
      <c r="WRH57" s="58"/>
      <c r="WRI57" s="58"/>
      <c r="WRJ57" s="58"/>
      <c r="WRK57" s="58"/>
      <c r="WRL57" s="58"/>
      <c r="WRM57" s="58"/>
      <c r="WRN57" s="58"/>
      <c r="WRO57" s="58"/>
      <c r="WRP57" s="58"/>
      <c r="WRQ57" s="58"/>
      <c r="WRR57" s="58"/>
      <c r="WRS57" s="58"/>
      <c r="WRT57" s="58"/>
      <c r="WRU57" s="58"/>
      <c r="WRV57" s="58"/>
      <c r="WRW57" s="58"/>
      <c r="WRX57" s="58"/>
      <c r="WRY57" s="58"/>
      <c r="WRZ57" s="58"/>
      <c r="WSA57" s="58"/>
      <c r="WSB57" s="58"/>
      <c r="WSC57" s="58"/>
      <c r="WSD57" s="58"/>
      <c r="WSE57" s="58"/>
      <c r="WSF57" s="58"/>
      <c r="WSG57" s="58"/>
      <c r="WSH57" s="58"/>
      <c r="WSI57" s="58"/>
      <c r="WSJ57" s="58"/>
      <c r="WSK57" s="58"/>
      <c r="WSL57" s="58"/>
      <c r="WSM57" s="58"/>
      <c r="WSN57" s="58"/>
      <c r="WSO57" s="58"/>
      <c r="WSP57" s="58"/>
      <c r="WSQ57" s="58"/>
      <c r="WSR57" s="58"/>
      <c r="WSS57" s="58"/>
      <c r="WST57" s="58"/>
      <c r="WSU57" s="58"/>
      <c r="WSV57" s="58"/>
      <c r="WSW57" s="58"/>
      <c r="WSX57" s="58"/>
      <c r="WSY57" s="58"/>
      <c r="WSZ57" s="58"/>
      <c r="WTA57" s="58"/>
      <c r="WTB57" s="58"/>
      <c r="WTC57" s="58"/>
      <c r="WTD57" s="58"/>
      <c r="WTE57" s="58"/>
      <c r="WTF57" s="58"/>
      <c r="WTG57" s="58"/>
      <c r="WTH57" s="58"/>
      <c r="WTI57" s="58"/>
      <c r="WTJ57" s="58"/>
      <c r="WTK57" s="58"/>
      <c r="WTL57" s="58"/>
      <c r="WTM57" s="58"/>
      <c r="WTN57" s="58"/>
      <c r="WTO57" s="58"/>
      <c r="WTP57" s="58"/>
      <c r="WTQ57" s="58"/>
      <c r="WTR57" s="58"/>
      <c r="WTS57" s="58"/>
      <c r="WTT57" s="58"/>
      <c r="WTU57" s="58"/>
      <c r="WTV57" s="58"/>
      <c r="WTW57" s="58"/>
      <c r="WTX57" s="58"/>
      <c r="WTY57" s="58"/>
      <c r="WTZ57" s="58"/>
      <c r="WUA57" s="58"/>
      <c r="WUB57" s="58"/>
      <c r="WUC57" s="58"/>
      <c r="WUD57" s="58"/>
      <c r="WUE57" s="58"/>
      <c r="WUF57" s="58"/>
      <c r="WUG57" s="58"/>
      <c r="WUH57" s="58"/>
      <c r="WUI57" s="58"/>
      <c r="WUJ57" s="58"/>
      <c r="WUK57" s="58"/>
      <c r="WUL57" s="58"/>
      <c r="WUM57" s="58"/>
      <c r="WUN57" s="58"/>
      <c r="WUO57" s="58"/>
      <c r="WUP57" s="58"/>
      <c r="WUQ57" s="58"/>
      <c r="WUR57" s="58"/>
      <c r="WUS57" s="58"/>
      <c r="WUT57" s="58"/>
      <c r="WUU57" s="58"/>
      <c r="WUV57" s="58"/>
      <c r="WUW57" s="58"/>
      <c r="WUX57" s="58"/>
      <c r="WUY57" s="58"/>
      <c r="WUZ57" s="58"/>
      <c r="WVA57" s="58"/>
      <c r="WVB57" s="58"/>
      <c r="WVC57" s="58"/>
      <c r="WVD57" s="58"/>
      <c r="WVE57" s="58"/>
      <c r="WVF57" s="58"/>
      <c r="WVG57" s="58"/>
      <c r="WVH57" s="58"/>
      <c r="WVI57" s="58"/>
      <c r="WVJ57" s="58"/>
      <c r="WVK57" s="58"/>
      <c r="WVL57" s="58"/>
      <c r="WVM57" s="58"/>
      <c r="WVN57" s="58"/>
      <c r="WVO57" s="58"/>
      <c r="WVP57" s="58"/>
      <c r="WVQ57" s="58"/>
      <c r="WVR57" s="58"/>
      <c r="WVS57" s="58"/>
      <c r="WVT57" s="58"/>
    </row>
  </sheetData>
  <mergeCells count="7">
    <mergeCell ref="A55:C55"/>
    <mergeCell ref="H55:K55"/>
    <mergeCell ref="A1:K1"/>
    <mergeCell ref="A2:K2"/>
    <mergeCell ref="A3:K3"/>
    <mergeCell ref="K5:M5"/>
    <mergeCell ref="G5:I5"/>
  </mergeCells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1"/>
  <sheetViews>
    <sheetView showGridLines="0" zoomScaleNormal="100" zoomScaleSheetLayoutView="85" workbookViewId="0">
      <selection activeCell="H21" sqref="H21"/>
    </sheetView>
  </sheetViews>
  <sheetFormatPr defaultColWidth="9.85546875" defaultRowHeight="20.100000000000001" customHeight="1"/>
  <cols>
    <col min="1" max="1" width="8.7109375" style="72" customWidth="1"/>
    <col min="2" max="2" width="16" style="72" customWidth="1"/>
    <col min="3" max="3" width="15.7109375" style="72" customWidth="1"/>
    <col min="4" max="4" width="4.140625" style="72" customWidth="1"/>
    <col min="5" max="5" width="2" style="72" customWidth="1"/>
    <col min="6" max="6" width="17.7109375" style="73" customWidth="1"/>
    <col min="7" max="7" width="1.7109375" style="73" customWidth="1"/>
    <col min="8" max="8" width="17.7109375" style="73" customWidth="1"/>
    <col min="9" max="9" width="1.7109375" style="73" customWidth="1"/>
    <col min="10" max="10" width="17.7109375" style="85" customWidth="1"/>
    <col min="11" max="11" width="1.7109375" style="73" customWidth="1"/>
    <col min="12" max="12" width="17.7109375" style="85" customWidth="1"/>
    <col min="13" max="13" width="1.7109375" style="86" customWidth="1"/>
    <col min="14" max="14" width="17.7109375" style="85" customWidth="1"/>
    <col min="15" max="15" width="1.7109375" style="72" customWidth="1"/>
    <col min="16" max="16" width="17.7109375" style="72" customWidth="1"/>
    <col min="17" max="17" width="1.7109375" style="72" customWidth="1"/>
    <col min="18" max="18" width="17.7109375" style="72" customWidth="1"/>
    <col min="19" max="255" width="9.85546875" style="72"/>
    <col min="256" max="256" width="8.7109375" style="72" customWidth="1"/>
    <col min="257" max="257" width="9.5703125" style="72" customWidth="1"/>
    <col min="258" max="258" width="13.140625" style="72" customWidth="1"/>
    <col min="259" max="259" width="5.7109375" style="72" customWidth="1"/>
    <col min="260" max="260" width="9" style="72" customWidth="1"/>
    <col min="261" max="261" width="1.7109375" style="72" customWidth="1"/>
    <col min="262" max="262" width="15.28515625" style="72" customWidth="1"/>
    <col min="263" max="263" width="2.7109375" style="72" customWidth="1"/>
    <col min="264" max="264" width="12.7109375" style="72" customWidth="1"/>
    <col min="265" max="265" width="2.7109375" style="72" customWidth="1"/>
    <col min="266" max="266" width="15.85546875" style="72" customWidth="1"/>
    <col min="267" max="267" width="2.7109375" style="72" customWidth="1"/>
    <col min="268" max="268" width="13.140625" style="72" customWidth="1"/>
    <col min="269" max="269" width="2.7109375" style="72" customWidth="1"/>
    <col min="270" max="270" width="13.140625" style="72" customWidth="1"/>
    <col min="271" max="511" width="9.85546875" style="72"/>
    <col min="512" max="512" width="8.7109375" style="72" customWidth="1"/>
    <col min="513" max="513" width="9.5703125" style="72" customWidth="1"/>
    <col min="514" max="514" width="13.140625" style="72" customWidth="1"/>
    <col min="515" max="515" width="5.7109375" style="72" customWidth="1"/>
    <col min="516" max="516" width="9" style="72" customWidth="1"/>
    <col min="517" max="517" width="1.7109375" style="72" customWidth="1"/>
    <col min="518" max="518" width="15.28515625" style="72" customWidth="1"/>
    <col min="519" max="519" width="2.7109375" style="72" customWidth="1"/>
    <col min="520" max="520" width="12.7109375" style="72" customWidth="1"/>
    <col min="521" max="521" width="2.7109375" style="72" customWidth="1"/>
    <col min="522" max="522" width="15.85546875" style="72" customWidth="1"/>
    <col min="523" max="523" width="2.7109375" style="72" customWidth="1"/>
    <col min="524" max="524" width="13.140625" style="72" customWidth="1"/>
    <col min="525" max="525" width="2.7109375" style="72" customWidth="1"/>
    <col min="526" max="526" width="13.140625" style="72" customWidth="1"/>
    <col min="527" max="767" width="9.85546875" style="72"/>
    <col min="768" max="768" width="8.7109375" style="72" customWidth="1"/>
    <col min="769" max="769" width="9.5703125" style="72" customWidth="1"/>
    <col min="770" max="770" width="13.140625" style="72" customWidth="1"/>
    <col min="771" max="771" width="5.7109375" style="72" customWidth="1"/>
    <col min="772" max="772" width="9" style="72" customWidth="1"/>
    <col min="773" max="773" width="1.7109375" style="72" customWidth="1"/>
    <col min="774" max="774" width="15.28515625" style="72" customWidth="1"/>
    <col min="775" max="775" width="2.7109375" style="72" customWidth="1"/>
    <col min="776" max="776" width="12.7109375" style="72" customWidth="1"/>
    <col min="777" max="777" width="2.7109375" style="72" customWidth="1"/>
    <col min="778" max="778" width="15.85546875" style="72" customWidth="1"/>
    <col min="779" max="779" width="2.7109375" style="72" customWidth="1"/>
    <col min="780" max="780" width="13.140625" style="72" customWidth="1"/>
    <col min="781" max="781" width="2.7109375" style="72" customWidth="1"/>
    <col min="782" max="782" width="13.140625" style="72" customWidth="1"/>
    <col min="783" max="1023" width="9.85546875" style="72"/>
    <col min="1024" max="1024" width="8.7109375" style="72" customWidth="1"/>
    <col min="1025" max="1025" width="9.5703125" style="72" customWidth="1"/>
    <col min="1026" max="1026" width="13.140625" style="72" customWidth="1"/>
    <col min="1027" max="1027" width="5.7109375" style="72" customWidth="1"/>
    <col min="1028" max="1028" width="9" style="72" customWidth="1"/>
    <col min="1029" max="1029" width="1.7109375" style="72" customWidth="1"/>
    <col min="1030" max="1030" width="15.28515625" style="72" customWidth="1"/>
    <col min="1031" max="1031" width="2.7109375" style="72" customWidth="1"/>
    <col min="1032" max="1032" width="12.7109375" style="72" customWidth="1"/>
    <col min="1033" max="1033" width="2.7109375" style="72" customWidth="1"/>
    <col min="1034" max="1034" width="15.85546875" style="72" customWidth="1"/>
    <col min="1035" max="1035" width="2.7109375" style="72" customWidth="1"/>
    <col min="1036" max="1036" width="13.140625" style="72" customWidth="1"/>
    <col min="1037" max="1037" width="2.7109375" style="72" customWidth="1"/>
    <col min="1038" max="1038" width="13.140625" style="72" customWidth="1"/>
    <col min="1039" max="1279" width="9.85546875" style="72"/>
    <col min="1280" max="1280" width="8.7109375" style="72" customWidth="1"/>
    <col min="1281" max="1281" width="9.5703125" style="72" customWidth="1"/>
    <col min="1282" max="1282" width="13.140625" style="72" customWidth="1"/>
    <col min="1283" max="1283" width="5.7109375" style="72" customWidth="1"/>
    <col min="1284" max="1284" width="9" style="72" customWidth="1"/>
    <col min="1285" max="1285" width="1.7109375" style="72" customWidth="1"/>
    <col min="1286" max="1286" width="15.28515625" style="72" customWidth="1"/>
    <col min="1287" max="1287" width="2.7109375" style="72" customWidth="1"/>
    <col min="1288" max="1288" width="12.7109375" style="72" customWidth="1"/>
    <col min="1289" max="1289" width="2.7109375" style="72" customWidth="1"/>
    <col min="1290" max="1290" width="15.85546875" style="72" customWidth="1"/>
    <col min="1291" max="1291" width="2.7109375" style="72" customWidth="1"/>
    <col min="1292" max="1292" width="13.140625" style="72" customWidth="1"/>
    <col min="1293" max="1293" width="2.7109375" style="72" customWidth="1"/>
    <col min="1294" max="1294" width="13.140625" style="72" customWidth="1"/>
    <col min="1295" max="1535" width="9.85546875" style="72"/>
    <col min="1536" max="1536" width="8.7109375" style="72" customWidth="1"/>
    <col min="1537" max="1537" width="9.5703125" style="72" customWidth="1"/>
    <col min="1538" max="1538" width="13.140625" style="72" customWidth="1"/>
    <col min="1539" max="1539" width="5.7109375" style="72" customWidth="1"/>
    <col min="1540" max="1540" width="9" style="72" customWidth="1"/>
    <col min="1541" max="1541" width="1.7109375" style="72" customWidth="1"/>
    <col min="1542" max="1542" width="15.28515625" style="72" customWidth="1"/>
    <col min="1543" max="1543" width="2.7109375" style="72" customWidth="1"/>
    <col min="1544" max="1544" width="12.7109375" style="72" customWidth="1"/>
    <col min="1545" max="1545" width="2.7109375" style="72" customWidth="1"/>
    <col min="1546" max="1546" width="15.85546875" style="72" customWidth="1"/>
    <col min="1547" max="1547" width="2.7109375" style="72" customWidth="1"/>
    <col min="1548" max="1548" width="13.140625" style="72" customWidth="1"/>
    <col min="1549" max="1549" width="2.7109375" style="72" customWidth="1"/>
    <col min="1550" max="1550" width="13.140625" style="72" customWidth="1"/>
    <col min="1551" max="1791" width="9.85546875" style="72"/>
    <col min="1792" max="1792" width="8.7109375" style="72" customWidth="1"/>
    <col min="1793" max="1793" width="9.5703125" style="72" customWidth="1"/>
    <col min="1794" max="1794" width="13.140625" style="72" customWidth="1"/>
    <col min="1795" max="1795" width="5.7109375" style="72" customWidth="1"/>
    <col min="1796" max="1796" width="9" style="72" customWidth="1"/>
    <col min="1797" max="1797" width="1.7109375" style="72" customWidth="1"/>
    <col min="1798" max="1798" width="15.28515625" style="72" customWidth="1"/>
    <col min="1799" max="1799" width="2.7109375" style="72" customWidth="1"/>
    <col min="1800" max="1800" width="12.7109375" style="72" customWidth="1"/>
    <col min="1801" max="1801" width="2.7109375" style="72" customWidth="1"/>
    <col min="1802" max="1802" width="15.85546875" style="72" customWidth="1"/>
    <col min="1803" max="1803" width="2.7109375" style="72" customWidth="1"/>
    <col min="1804" max="1804" width="13.140625" style="72" customWidth="1"/>
    <col min="1805" max="1805" width="2.7109375" style="72" customWidth="1"/>
    <col min="1806" max="1806" width="13.140625" style="72" customWidth="1"/>
    <col min="1807" max="2047" width="9.85546875" style="72"/>
    <col min="2048" max="2048" width="8.7109375" style="72" customWidth="1"/>
    <col min="2049" max="2049" width="9.5703125" style="72" customWidth="1"/>
    <col min="2050" max="2050" width="13.140625" style="72" customWidth="1"/>
    <col min="2051" max="2051" width="5.7109375" style="72" customWidth="1"/>
    <col min="2052" max="2052" width="9" style="72" customWidth="1"/>
    <col min="2053" max="2053" width="1.7109375" style="72" customWidth="1"/>
    <col min="2054" max="2054" width="15.28515625" style="72" customWidth="1"/>
    <col min="2055" max="2055" width="2.7109375" style="72" customWidth="1"/>
    <col min="2056" max="2056" width="12.7109375" style="72" customWidth="1"/>
    <col min="2057" max="2057" width="2.7109375" style="72" customWidth="1"/>
    <col min="2058" max="2058" width="15.85546875" style="72" customWidth="1"/>
    <col min="2059" max="2059" width="2.7109375" style="72" customWidth="1"/>
    <col min="2060" max="2060" width="13.140625" style="72" customWidth="1"/>
    <col min="2061" max="2061" width="2.7109375" style="72" customWidth="1"/>
    <col min="2062" max="2062" width="13.140625" style="72" customWidth="1"/>
    <col min="2063" max="2303" width="9.85546875" style="72"/>
    <col min="2304" max="2304" width="8.7109375" style="72" customWidth="1"/>
    <col min="2305" max="2305" width="9.5703125" style="72" customWidth="1"/>
    <col min="2306" max="2306" width="13.140625" style="72" customWidth="1"/>
    <col min="2307" max="2307" width="5.7109375" style="72" customWidth="1"/>
    <col min="2308" max="2308" width="9" style="72" customWidth="1"/>
    <col min="2309" max="2309" width="1.7109375" style="72" customWidth="1"/>
    <col min="2310" max="2310" width="15.28515625" style="72" customWidth="1"/>
    <col min="2311" max="2311" width="2.7109375" style="72" customWidth="1"/>
    <col min="2312" max="2312" width="12.7109375" style="72" customWidth="1"/>
    <col min="2313" max="2313" width="2.7109375" style="72" customWidth="1"/>
    <col min="2314" max="2314" width="15.85546875" style="72" customWidth="1"/>
    <col min="2315" max="2315" width="2.7109375" style="72" customWidth="1"/>
    <col min="2316" max="2316" width="13.140625" style="72" customWidth="1"/>
    <col min="2317" max="2317" width="2.7109375" style="72" customWidth="1"/>
    <col min="2318" max="2318" width="13.140625" style="72" customWidth="1"/>
    <col min="2319" max="2559" width="9.85546875" style="72"/>
    <col min="2560" max="2560" width="8.7109375" style="72" customWidth="1"/>
    <col min="2561" max="2561" width="9.5703125" style="72" customWidth="1"/>
    <col min="2562" max="2562" width="13.140625" style="72" customWidth="1"/>
    <col min="2563" max="2563" width="5.7109375" style="72" customWidth="1"/>
    <col min="2564" max="2564" width="9" style="72" customWidth="1"/>
    <col min="2565" max="2565" width="1.7109375" style="72" customWidth="1"/>
    <col min="2566" max="2566" width="15.28515625" style="72" customWidth="1"/>
    <col min="2567" max="2567" width="2.7109375" style="72" customWidth="1"/>
    <col min="2568" max="2568" width="12.7109375" style="72" customWidth="1"/>
    <col min="2569" max="2569" width="2.7109375" style="72" customWidth="1"/>
    <col min="2570" max="2570" width="15.85546875" style="72" customWidth="1"/>
    <col min="2571" max="2571" width="2.7109375" style="72" customWidth="1"/>
    <col min="2572" max="2572" width="13.140625" style="72" customWidth="1"/>
    <col min="2573" max="2573" width="2.7109375" style="72" customWidth="1"/>
    <col min="2574" max="2574" width="13.140625" style="72" customWidth="1"/>
    <col min="2575" max="2815" width="9.85546875" style="72"/>
    <col min="2816" max="2816" width="8.7109375" style="72" customWidth="1"/>
    <col min="2817" max="2817" width="9.5703125" style="72" customWidth="1"/>
    <col min="2818" max="2818" width="13.140625" style="72" customWidth="1"/>
    <col min="2819" max="2819" width="5.7109375" style="72" customWidth="1"/>
    <col min="2820" max="2820" width="9" style="72" customWidth="1"/>
    <col min="2821" max="2821" width="1.7109375" style="72" customWidth="1"/>
    <col min="2822" max="2822" width="15.28515625" style="72" customWidth="1"/>
    <col min="2823" max="2823" width="2.7109375" style="72" customWidth="1"/>
    <col min="2824" max="2824" width="12.7109375" style="72" customWidth="1"/>
    <col min="2825" max="2825" width="2.7109375" style="72" customWidth="1"/>
    <col min="2826" max="2826" width="15.85546875" style="72" customWidth="1"/>
    <col min="2827" max="2827" width="2.7109375" style="72" customWidth="1"/>
    <col min="2828" max="2828" width="13.140625" style="72" customWidth="1"/>
    <col min="2829" max="2829" width="2.7109375" style="72" customWidth="1"/>
    <col min="2830" max="2830" width="13.140625" style="72" customWidth="1"/>
    <col min="2831" max="3071" width="9.85546875" style="72"/>
    <col min="3072" max="3072" width="8.7109375" style="72" customWidth="1"/>
    <col min="3073" max="3073" width="9.5703125" style="72" customWidth="1"/>
    <col min="3074" max="3074" width="13.140625" style="72" customWidth="1"/>
    <col min="3075" max="3075" width="5.7109375" style="72" customWidth="1"/>
    <col min="3076" max="3076" width="9" style="72" customWidth="1"/>
    <col min="3077" max="3077" width="1.7109375" style="72" customWidth="1"/>
    <col min="3078" max="3078" width="15.28515625" style="72" customWidth="1"/>
    <col min="3079" max="3079" width="2.7109375" style="72" customWidth="1"/>
    <col min="3080" max="3080" width="12.7109375" style="72" customWidth="1"/>
    <col min="3081" max="3081" width="2.7109375" style="72" customWidth="1"/>
    <col min="3082" max="3082" width="15.85546875" style="72" customWidth="1"/>
    <col min="3083" max="3083" width="2.7109375" style="72" customWidth="1"/>
    <col min="3084" max="3084" width="13.140625" style="72" customWidth="1"/>
    <col min="3085" max="3085" width="2.7109375" style="72" customWidth="1"/>
    <col min="3086" max="3086" width="13.140625" style="72" customWidth="1"/>
    <col min="3087" max="3327" width="9.85546875" style="72"/>
    <col min="3328" max="3328" width="8.7109375" style="72" customWidth="1"/>
    <col min="3329" max="3329" width="9.5703125" style="72" customWidth="1"/>
    <col min="3330" max="3330" width="13.140625" style="72" customWidth="1"/>
    <col min="3331" max="3331" width="5.7109375" style="72" customWidth="1"/>
    <col min="3332" max="3332" width="9" style="72" customWidth="1"/>
    <col min="3333" max="3333" width="1.7109375" style="72" customWidth="1"/>
    <col min="3334" max="3334" width="15.28515625" style="72" customWidth="1"/>
    <col min="3335" max="3335" width="2.7109375" style="72" customWidth="1"/>
    <col min="3336" max="3336" width="12.7109375" style="72" customWidth="1"/>
    <col min="3337" max="3337" width="2.7109375" style="72" customWidth="1"/>
    <col min="3338" max="3338" width="15.85546875" style="72" customWidth="1"/>
    <col min="3339" max="3339" width="2.7109375" style="72" customWidth="1"/>
    <col min="3340" max="3340" width="13.140625" style="72" customWidth="1"/>
    <col min="3341" max="3341" width="2.7109375" style="72" customWidth="1"/>
    <col min="3342" max="3342" width="13.140625" style="72" customWidth="1"/>
    <col min="3343" max="3583" width="9.85546875" style="72"/>
    <col min="3584" max="3584" width="8.7109375" style="72" customWidth="1"/>
    <col min="3585" max="3585" width="9.5703125" style="72" customWidth="1"/>
    <col min="3586" max="3586" width="13.140625" style="72" customWidth="1"/>
    <col min="3587" max="3587" width="5.7109375" style="72" customWidth="1"/>
    <col min="3588" max="3588" width="9" style="72" customWidth="1"/>
    <col min="3589" max="3589" width="1.7109375" style="72" customWidth="1"/>
    <col min="3590" max="3590" width="15.28515625" style="72" customWidth="1"/>
    <col min="3591" max="3591" width="2.7109375" style="72" customWidth="1"/>
    <col min="3592" max="3592" width="12.7109375" style="72" customWidth="1"/>
    <col min="3593" max="3593" width="2.7109375" style="72" customWidth="1"/>
    <col min="3594" max="3594" width="15.85546875" style="72" customWidth="1"/>
    <col min="3595" max="3595" width="2.7109375" style="72" customWidth="1"/>
    <col min="3596" max="3596" width="13.140625" style="72" customWidth="1"/>
    <col min="3597" max="3597" width="2.7109375" style="72" customWidth="1"/>
    <col min="3598" max="3598" width="13.140625" style="72" customWidth="1"/>
    <col min="3599" max="3839" width="9.85546875" style="72"/>
    <col min="3840" max="3840" width="8.7109375" style="72" customWidth="1"/>
    <col min="3841" max="3841" width="9.5703125" style="72" customWidth="1"/>
    <col min="3842" max="3842" width="13.140625" style="72" customWidth="1"/>
    <col min="3843" max="3843" width="5.7109375" style="72" customWidth="1"/>
    <col min="3844" max="3844" width="9" style="72" customWidth="1"/>
    <col min="3845" max="3845" width="1.7109375" style="72" customWidth="1"/>
    <col min="3846" max="3846" width="15.28515625" style="72" customWidth="1"/>
    <col min="3847" max="3847" width="2.7109375" style="72" customWidth="1"/>
    <col min="3848" max="3848" width="12.7109375" style="72" customWidth="1"/>
    <col min="3849" max="3849" width="2.7109375" style="72" customWidth="1"/>
    <col min="3850" max="3850" width="15.85546875" style="72" customWidth="1"/>
    <col min="3851" max="3851" width="2.7109375" style="72" customWidth="1"/>
    <col min="3852" max="3852" width="13.140625" style="72" customWidth="1"/>
    <col min="3853" max="3853" width="2.7109375" style="72" customWidth="1"/>
    <col min="3854" max="3854" width="13.140625" style="72" customWidth="1"/>
    <col min="3855" max="4095" width="9.85546875" style="72"/>
    <col min="4096" max="4096" width="8.7109375" style="72" customWidth="1"/>
    <col min="4097" max="4097" width="9.5703125" style="72" customWidth="1"/>
    <col min="4098" max="4098" width="13.140625" style="72" customWidth="1"/>
    <col min="4099" max="4099" width="5.7109375" style="72" customWidth="1"/>
    <col min="4100" max="4100" width="9" style="72" customWidth="1"/>
    <col min="4101" max="4101" width="1.7109375" style="72" customWidth="1"/>
    <col min="4102" max="4102" width="15.28515625" style="72" customWidth="1"/>
    <col min="4103" max="4103" width="2.7109375" style="72" customWidth="1"/>
    <col min="4104" max="4104" width="12.7109375" style="72" customWidth="1"/>
    <col min="4105" max="4105" width="2.7109375" style="72" customWidth="1"/>
    <col min="4106" max="4106" width="15.85546875" style="72" customWidth="1"/>
    <col min="4107" max="4107" width="2.7109375" style="72" customWidth="1"/>
    <col min="4108" max="4108" width="13.140625" style="72" customWidth="1"/>
    <col min="4109" max="4109" width="2.7109375" style="72" customWidth="1"/>
    <col min="4110" max="4110" width="13.140625" style="72" customWidth="1"/>
    <col min="4111" max="4351" width="9.85546875" style="72"/>
    <col min="4352" max="4352" width="8.7109375" style="72" customWidth="1"/>
    <col min="4353" max="4353" width="9.5703125" style="72" customWidth="1"/>
    <col min="4354" max="4354" width="13.140625" style="72" customWidth="1"/>
    <col min="4355" max="4355" width="5.7109375" style="72" customWidth="1"/>
    <col min="4356" max="4356" width="9" style="72" customWidth="1"/>
    <col min="4357" max="4357" width="1.7109375" style="72" customWidth="1"/>
    <col min="4358" max="4358" width="15.28515625" style="72" customWidth="1"/>
    <col min="4359" max="4359" width="2.7109375" style="72" customWidth="1"/>
    <col min="4360" max="4360" width="12.7109375" style="72" customWidth="1"/>
    <col min="4361" max="4361" width="2.7109375" style="72" customWidth="1"/>
    <col min="4362" max="4362" width="15.85546875" style="72" customWidth="1"/>
    <col min="4363" max="4363" width="2.7109375" style="72" customWidth="1"/>
    <col min="4364" max="4364" width="13.140625" style="72" customWidth="1"/>
    <col min="4365" max="4365" width="2.7109375" style="72" customWidth="1"/>
    <col min="4366" max="4366" width="13.140625" style="72" customWidth="1"/>
    <col min="4367" max="4607" width="9.85546875" style="72"/>
    <col min="4608" max="4608" width="8.7109375" style="72" customWidth="1"/>
    <col min="4609" max="4609" width="9.5703125" style="72" customWidth="1"/>
    <col min="4610" max="4610" width="13.140625" style="72" customWidth="1"/>
    <col min="4611" max="4611" width="5.7109375" style="72" customWidth="1"/>
    <col min="4612" max="4612" width="9" style="72" customWidth="1"/>
    <col min="4613" max="4613" width="1.7109375" style="72" customWidth="1"/>
    <col min="4614" max="4614" width="15.28515625" style="72" customWidth="1"/>
    <col min="4615" max="4615" width="2.7109375" style="72" customWidth="1"/>
    <col min="4616" max="4616" width="12.7109375" style="72" customWidth="1"/>
    <col min="4617" max="4617" width="2.7109375" style="72" customWidth="1"/>
    <col min="4618" max="4618" width="15.85546875" style="72" customWidth="1"/>
    <col min="4619" max="4619" width="2.7109375" style="72" customWidth="1"/>
    <col min="4620" max="4620" width="13.140625" style="72" customWidth="1"/>
    <col min="4621" max="4621" width="2.7109375" style="72" customWidth="1"/>
    <col min="4622" max="4622" width="13.140625" style="72" customWidth="1"/>
    <col min="4623" max="4863" width="9.85546875" style="72"/>
    <col min="4864" max="4864" width="8.7109375" style="72" customWidth="1"/>
    <col min="4865" max="4865" width="9.5703125" style="72" customWidth="1"/>
    <col min="4866" max="4866" width="13.140625" style="72" customWidth="1"/>
    <col min="4867" max="4867" width="5.7109375" style="72" customWidth="1"/>
    <col min="4868" max="4868" width="9" style="72" customWidth="1"/>
    <col min="4869" max="4869" width="1.7109375" style="72" customWidth="1"/>
    <col min="4870" max="4870" width="15.28515625" style="72" customWidth="1"/>
    <col min="4871" max="4871" width="2.7109375" style="72" customWidth="1"/>
    <col min="4872" max="4872" width="12.7109375" style="72" customWidth="1"/>
    <col min="4873" max="4873" width="2.7109375" style="72" customWidth="1"/>
    <col min="4874" max="4874" width="15.85546875" style="72" customWidth="1"/>
    <col min="4875" max="4875" width="2.7109375" style="72" customWidth="1"/>
    <col min="4876" max="4876" width="13.140625" style="72" customWidth="1"/>
    <col min="4877" max="4877" width="2.7109375" style="72" customWidth="1"/>
    <col min="4878" max="4878" width="13.140625" style="72" customWidth="1"/>
    <col min="4879" max="5119" width="9.85546875" style="72"/>
    <col min="5120" max="5120" width="8.7109375" style="72" customWidth="1"/>
    <col min="5121" max="5121" width="9.5703125" style="72" customWidth="1"/>
    <col min="5122" max="5122" width="13.140625" style="72" customWidth="1"/>
    <col min="5123" max="5123" width="5.7109375" style="72" customWidth="1"/>
    <col min="5124" max="5124" width="9" style="72" customWidth="1"/>
    <col min="5125" max="5125" width="1.7109375" style="72" customWidth="1"/>
    <col min="5126" max="5126" width="15.28515625" style="72" customWidth="1"/>
    <col min="5127" max="5127" width="2.7109375" style="72" customWidth="1"/>
    <col min="5128" max="5128" width="12.7109375" style="72" customWidth="1"/>
    <col min="5129" max="5129" width="2.7109375" style="72" customWidth="1"/>
    <col min="5130" max="5130" width="15.85546875" style="72" customWidth="1"/>
    <col min="5131" max="5131" width="2.7109375" style="72" customWidth="1"/>
    <col min="5132" max="5132" width="13.140625" style="72" customWidth="1"/>
    <col min="5133" max="5133" width="2.7109375" style="72" customWidth="1"/>
    <col min="5134" max="5134" width="13.140625" style="72" customWidth="1"/>
    <col min="5135" max="5375" width="9.85546875" style="72"/>
    <col min="5376" max="5376" width="8.7109375" style="72" customWidth="1"/>
    <col min="5377" max="5377" width="9.5703125" style="72" customWidth="1"/>
    <col min="5378" max="5378" width="13.140625" style="72" customWidth="1"/>
    <col min="5379" max="5379" width="5.7109375" style="72" customWidth="1"/>
    <col min="5380" max="5380" width="9" style="72" customWidth="1"/>
    <col min="5381" max="5381" width="1.7109375" style="72" customWidth="1"/>
    <col min="5382" max="5382" width="15.28515625" style="72" customWidth="1"/>
    <col min="5383" max="5383" width="2.7109375" style="72" customWidth="1"/>
    <col min="5384" max="5384" width="12.7109375" style="72" customWidth="1"/>
    <col min="5385" max="5385" width="2.7109375" style="72" customWidth="1"/>
    <col min="5386" max="5386" width="15.85546875" style="72" customWidth="1"/>
    <col min="5387" max="5387" width="2.7109375" style="72" customWidth="1"/>
    <col min="5388" max="5388" width="13.140625" style="72" customWidth="1"/>
    <col min="5389" max="5389" width="2.7109375" style="72" customWidth="1"/>
    <col min="5390" max="5390" width="13.140625" style="72" customWidth="1"/>
    <col min="5391" max="5631" width="9.85546875" style="72"/>
    <col min="5632" max="5632" width="8.7109375" style="72" customWidth="1"/>
    <col min="5633" max="5633" width="9.5703125" style="72" customWidth="1"/>
    <col min="5634" max="5634" width="13.140625" style="72" customWidth="1"/>
    <col min="5635" max="5635" width="5.7109375" style="72" customWidth="1"/>
    <col min="5636" max="5636" width="9" style="72" customWidth="1"/>
    <col min="5637" max="5637" width="1.7109375" style="72" customWidth="1"/>
    <col min="5638" max="5638" width="15.28515625" style="72" customWidth="1"/>
    <col min="5639" max="5639" width="2.7109375" style="72" customWidth="1"/>
    <col min="5640" max="5640" width="12.7109375" style="72" customWidth="1"/>
    <col min="5641" max="5641" width="2.7109375" style="72" customWidth="1"/>
    <col min="5642" max="5642" width="15.85546875" style="72" customWidth="1"/>
    <col min="5643" max="5643" width="2.7109375" style="72" customWidth="1"/>
    <col min="5644" max="5644" width="13.140625" style="72" customWidth="1"/>
    <col min="5645" max="5645" width="2.7109375" style="72" customWidth="1"/>
    <col min="5646" max="5646" width="13.140625" style="72" customWidth="1"/>
    <col min="5647" max="5887" width="9.85546875" style="72"/>
    <col min="5888" max="5888" width="8.7109375" style="72" customWidth="1"/>
    <col min="5889" max="5889" width="9.5703125" style="72" customWidth="1"/>
    <col min="5890" max="5890" width="13.140625" style="72" customWidth="1"/>
    <col min="5891" max="5891" width="5.7109375" style="72" customWidth="1"/>
    <col min="5892" max="5892" width="9" style="72" customWidth="1"/>
    <col min="5893" max="5893" width="1.7109375" style="72" customWidth="1"/>
    <col min="5894" max="5894" width="15.28515625" style="72" customWidth="1"/>
    <col min="5895" max="5895" width="2.7109375" style="72" customWidth="1"/>
    <col min="5896" max="5896" width="12.7109375" style="72" customWidth="1"/>
    <col min="5897" max="5897" width="2.7109375" style="72" customWidth="1"/>
    <col min="5898" max="5898" width="15.85546875" style="72" customWidth="1"/>
    <col min="5899" max="5899" width="2.7109375" style="72" customWidth="1"/>
    <col min="5900" max="5900" width="13.140625" style="72" customWidth="1"/>
    <col min="5901" max="5901" width="2.7109375" style="72" customWidth="1"/>
    <col min="5902" max="5902" width="13.140625" style="72" customWidth="1"/>
    <col min="5903" max="6143" width="9.85546875" style="72"/>
    <col min="6144" max="6144" width="8.7109375" style="72" customWidth="1"/>
    <col min="6145" max="6145" width="9.5703125" style="72" customWidth="1"/>
    <col min="6146" max="6146" width="13.140625" style="72" customWidth="1"/>
    <col min="6147" max="6147" width="5.7109375" style="72" customWidth="1"/>
    <col min="6148" max="6148" width="9" style="72" customWidth="1"/>
    <col min="6149" max="6149" width="1.7109375" style="72" customWidth="1"/>
    <col min="6150" max="6150" width="15.28515625" style="72" customWidth="1"/>
    <col min="6151" max="6151" width="2.7109375" style="72" customWidth="1"/>
    <col min="6152" max="6152" width="12.7109375" style="72" customWidth="1"/>
    <col min="6153" max="6153" width="2.7109375" style="72" customWidth="1"/>
    <col min="6154" max="6154" width="15.85546875" style="72" customWidth="1"/>
    <col min="6155" max="6155" width="2.7109375" style="72" customWidth="1"/>
    <col min="6156" max="6156" width="13.140625" style="72" customWidth="1"/>
    <col min="6157" max="6157" width="2.7109375" style="72" customWidth="1"/>
    <col min="6158" max="6158" width="13.140625" style="72" customWidth="1"/>
    <col min="6159" max="6399" width="9.85546875" style="72"/>
    <col min="6400" max="6400" width="8.7109375" style="72" customWidth="1"/>
    <col min="6401" max="6401" width="9.5703125" style="72" customWidth="1"/>
    <col min="6402" max="6402" width="13.140625" style="72" customWidth="1"/>
    <col min="6403" max="6403" width="5.7109375" style="72" customWidth="1"/>
    <col min="6404" max="6404" width="9" style="72" customWidth="1"/>
    <col min="6405" max="6405" width="1.7109375" style="72" customWidth="1"/>
    <col min="6406" max="6406" width="15.28515625" style="72" customWidth="1"/>
    <col min="6407" max="6407" width="2.7109375" style="72" customWidth="1"/>
    <col min="6408" max="6408" width="12.7109375" style="72" customWidth="1"/>
    <col min="6409" max="6409" width="2.7109375" style="72" customWidth="1"/>
    <col min="6410" max="6410" width="15.85546875" style="72" customWidth="1"/>
    <col min="6411" max="6411" width="2.7109375" style="72" customWidth="1"/>
    <col min="6412" max="6412" width="13.140625" style="72" customWidth="1"/>
    <col min="6413" max="6413" width="2.7109375" style="72" customWidth="1"/>
    <col min="6414" max="6414" width="13.140625" style="72" customWidth="1"/>
    <col min="6415" max="6655" width="9.85546875" style="72"/>
    <col min="6656" max="6656" width="8.7109375" style="72" customWidth="1"/>
    <col min="6657" max="6657" width="9.5703125" style="72" customWidth="1"/>
    <col min="6658" max="6658" width="13.140625" style="72" customWidth="1"/>
    <col min="6659" max="6659" width="5.7109375" style="72" customWidth="1"/>
    <col min="6660" max="6660" width="9" style="72" customWidth="1"/>
    <col min="6661" max="6661" width="1.7109375" style="72" customWidth="1"/>
    <col min="6662" max="6662" width="15.28515625" style="72" customWidth="1"/>
    <col min="6663" max="6663" width="2.7109375" style="72" customWidth="1"/>
    <col min="6664" max="6664" width="12.7109375" style="72" customWidth="1"/>
    <col min="6665" max="6665" width="2.7109375" style="72" customWidth="1"/>
    <col min="6666" max="6666" width="15.85546875" style="72" customWidth="1"/>
    <col min="6667" max="6667" width="2.7109375" style="72" customWidth="1"/>
    <col min="6668" max="6668" width="13.140625" style="72" customWidth="1"/>
    <col min="6669" max="6669" width="2.7109375" style="72" customWidth="1"/>
    <col min="6670" max="6670" width="13.140625" style="72" customWidth="1"/>
    <col min="6671" max="6911" width="9.85546875" style="72"/>
    <col min="6912" max="6912" width="8.7109375" style="72" customWidth="1"/>
    <col min="6913" max="6913" width="9.5703125" style="72" customWidth="1"/>
    <col min="6914" max="6914" width="13.140625" style="72" customWidth="1"/>
    <col min="6915" max="6915" width="5.7109375" style="72" customWidth="1"/>
    <col min="6916" max="6916" width="9" style="72" customWidth="1"/>
    <col min="6917" max="6917" width="1.7109375" style="72" customWidth="1"/>
    <col min="6918" max="6918" width="15.28515625" style="72" customWidth="1"/>
    <col min="6919" max="6919" width="2.7109375" style="72" customWidth="1"/>
    <col min="6920" max="6920" width="12.7109375" style="72" customWidth="1"/>
    <col min="6921" max="6921" width="2.7109375" style="72" customWidth="1"/>
    <col min="6922" max="6922" width="15.85546875" style="72" customWidth="1"/>
    <col min="6923" max="6923" width="2.7109375" style="72" customWidth="1"/>
    <col min="6924" max="6924" width="13.140625" style="72" customWidth="1"/>
    <col min="6925" max="6925" width="2.7109375" style="72" customWidth="1"/>
    <col min="6926" max="6926" width="13.140625" style="72" customWidth="1"/>
    <col min="6927" max="7167" width="9.85546875" style="72"/>
    <col min="7168" max="7168" width="8.7109375" style="72" customWidth="1"/>
    <col min="7169" max="7169" width="9.5703125" style="72" customWidth="1"/>
    <col min="7170" max="7170" width="13.140625" style="72" customWidth="1"/>
    <col min="7171" max="7171" width="5.7109375" style="72" customWidth="1"/>
    <col min="7172" max="7172" width="9" style="72" customWidth="1"/>
    <col min="7173" max="7173" width="1.7109375" style="72" customWidth="1"/>
    <col min="7174" max="7174" width="15.28515625" style="72" customWidth="1"/>
    <col min="7175" max="7175" width="2.7109375" style="72" customWidth="1"/>
    <col min="7176" max="7176" width="12.7109375" style="72" customWidth="1"/>
    <col min="7177" max="7177" width="2.7109375" style="72" customWidth="1"/>
    <col min="7178" max="7178" width="15.85546875" style="72" customWidth="1"/>
    <col min="7179" max="7179" width="2.7109375" style="72" customWidth="1"/>
    <col min="7180" max="7180" width="13.140625" style="72" customWidth="1"/>
    <col min="7181" max="7181" width="2.7109375" style="72" customWidth="1"/>
    <col min="7182" max="7182" width="13.140625" style="72" customWidth="1"/>
    <col min="7183" max="7423" width="9.85546875" style="72"/>
    <col min="7424" max="7424" width="8.7109375" style="72" customWidth="1"/>
    <col min="7425" max="7425" width="9.5703125" style="72" customWidth="1"/>
    <col min="7426" max="7426" width="13.140625" style="72" customWidth="1"/>
    <col min="7427" max="7427" width="5.7109375" style="72" customWidth="1"/>
    <col min="7428" max="7428" width="9" style="72" customWidth="1"/>
    <col min="7429" max="7429" width="1.7109375" style="72" customWidth="1"/>
    <col min="7430" max="7430" width="15.28515625" style="72" customWidth="1"/>
    <col min="7431" max="7431" width="2.7109375" style="72" customWidth="1"/>
    <col min="7432" max="7432" width="12.7109375" style="72" customWidth="1"/>
    <col min="7433" max="7433" width="2.7109375" style="72" customWidth="1"/>
    <col min="7434" max="7434" width="15.85546875" style="72" customWidth="1"/>
    <col min="7435" max="7435" width="2.7109375" style="72" customWidth="1"/>
    <col min="7436" max="7436" width="13.140625" style="72" customWidth="1"/>
    <col min="7437" max="7437" width="2.7109375" style="72" customWidth="1"/>
    <col min="7438" max="7438" width="13.140625" style="72" customWidth="1"/>
    <col min="7439" max="7679" width="9.85546875" style="72"/>
    <col min="7680" max="7680" width="8.7109375" style="72" customWidth="1"/>
    <col min="7681" max="7681" width="9.5703125" style="72" customWidth="1"/>
    <col min="7682" max="7682" width="13.140625" style="72" customWidth="1"/>
    <col min="7683" max="7683" width="5.7109375" style="72" customWidth="1"/>
    <col min="7684" max="7684" width="9" style="72" customWidth="1"/>
    <col min="7685" max="7685" width="1.7109375" style="72" customWidth="1"/>
    <col min="7686" max="7686" width="15.28515625" style="72" customWidth="1"/>
    <col min="7687" max="7687" width="2.7109375" style="72" customWidth="1"/>
    <col min="7688" max="7688" width="12.7109375" style="72" customWidth="1"/>
    <col min="7689" max="7689" width="2.7109375" style="72" customWidth="1"/>
    <col min="7690" max="7690" width="15.85546875" style="72" customWidth="1"/>
    <col min="7691" max="7691" width="2.7109375" style="72" customWidth="1"/>
    <col min="7692" max="7692" width="13.140625" style="72" customWidth="1"/>
    <col min="7693" max="7693" width="2.7109375" style="72" customWidth="1"/>
    <col min="7694" max="7694" width="13.140625" style="72" customWidth="1"/>
    <col min="7695" max="7935" width="9.85546875" style="72"/>
    <col min="7936" max="7936" width="8.7109375" style="72" customWidth="1"/>
    <col min="7937" max="7937" width="9.5703125" style="72" customWidth="1"/>
    <col min="7938" max="7938" width="13.140625" style="72" customWidth="1"/>
    <col min="7939" max="7939" width="5.7109375" style="72" customWidth="1"/>
    <col min="7940" max="7940" width="9" style="72" customWidth="1"/>
    <col min="7941" max="7941" width="1.7109375" style="72" customWidth="1"/>
    <col min="7942" max="7942" width="15.28515625" style="72" customWidth="1"/>
    <col min="7943" max="7943" width="2.7109375" style="72" customWidth="1"/>
    <col min="7944" max="7944" width="12.7109375" style="72" customWidth="1"/>
    <col min="7945" max="7945" width="2.7109375" style="72" customWidth="1"/>
    <col min="7946" max="7946" width="15.85546875" style="72" customWidth="1"/>
    <col min="7947" max="7947" width="2.7109375" style="72" customWidth="1"/>
    <col min="7948" max="7948" width="13.140625" style="72" customWidth="1"/>
    <col min="7949" max="7949" width="2.7109375" style="72" customWidth="1"/>
    <col min="7950" max="7950" width="13.140625" style="72" customWidth="1"/>
    <col min="7951" max="8191" width="9.85546875" style="72"/>
    <col min="8192" max="8192" width="8.7109375" style="72" customWidth="1"/>
    <col min="8193" max="8193" width="9.5703125" style="72" customWidth="1"/>
    <col min="8194" max="8194" width="13.140625" style="72" customWidth="1"/>
    <col min="8195" max="8195" width="5.7109375" style="72" customWidth="1"/>
    <col min="8196" max="8196" width="9" style="72" customWidth="1"/>
    <col min="8197" max="8197" width="1.7109375" style="72" customWidth="1"/>
    <col min="8198" max="8198" width="15.28515625" style="72" customWidth="1"/>
    <col min="8199" max="8199" width="2.7109375" style="72" customWidth="1"/>
    <col min="8200" max="8200" width="12.7109375" style="72" customWidth="1"/>
    <col min="8201" max="8201" width="2.7109375" style="72" customWidth="1"/>
    <col min="8202" max="8202" width="15.85546875" style="72" customWidth="1"/>
    <col min="8203" max="8203" width="2.7109375" style="72" customWidth="1"/>
    <col min="8204" max="8204" width="13.140625" style="72" customWidth="1"/>
    <col min="8205" max="8205" width="2.7109375" style="72" customWidth="1"/>
    <col min="8206" max="8206" width="13.140625" style="72" customWidth="1"/>
    <col min="8207" max="8447" width="9.85546875" style="72"/>
    <col min="8448" max="8448" width="8.7109375" style="72" customWidth="1"/>
    <col min="8449" max="8449" width="9.5703125" style="72" customWidth="1"/>
    <col min="8450" max="8450" width="13.140625" style="72" customWidth="1"/>
    <col min="8451" max="8451" width="5.7109375" style="72" customWidth="1"/>
    <col min="8452" max="8452" width="9" style="72" customWidth="1"/>
    <col min="8453" max="8453" width="1.7109375" style="72" customWidth="1"/>
    <col min="8454" max="8454" width="15.28515625" style="72" customWidth="1"/>
    <col min="8455" max="8455" width="2.7109375" style="72" customWidth="1"/>
    <col min="8456" max="8456" width="12.7109375" style="72" customWidth="1"/>
    <col min="8457" max="8457" width="2.7109375" style="72" customWidth="1"/>
    <col min="8458" max="8458" width="15.85546875" style="72" customWidth="1"/>
    <col min="8459" max="8459" width="2.7109375" style="72" customWidth="1"/>
    <col min="8460" max="8460" width="13.140625" style="72" customWidth="1"/>
    <col min="8461" max="8461" width="2.7109375" style="72" customWidth="1"/>
    <col min="8462" max="8462" width="13.140625" style="72" customWidth="1"/>
    <col min="8463" max="8703" width="9.85546875" style="72"/>
    <col min="8704" max="8704" width="8.7109375" style="72" customWidth="1"/>
    <col min="8705" max="8705" width="9.5703125" style="72" customWidth="1"/>
    <col min="8706" max="8706" width="13.140625" style="72" customWidth="1"/>
    <col min="8707" max="8707" width="5.7109375" style="72" customWidth="1"/>
    <col min="8708" max="8708" width="9" style="72" customWidth="1"/>
    <col min="8709" max="8709" width="1.7109375" style="72" customWidth="1"/>
    <col min="8710" max="8710" width="15.28515625" style="72" customWidth="1"/>
    <col min="8711" max="8711" width="2.7109375" style="72" customWidth="1"/>
    <col min="8712" max="8712" width="12.7109375" style="72" customWidth="1"/>
    <col min="8713" max="8713" width="2.7109375" style="72" customWidth="1"/>
    <col min="8714" max="8714" width="15.85546875" style="72" customWidth="1"/>
    <col min="8715" max="8715" width="2.7109375" style="72" customWidth="1"/>
    <col min="8716" max="8716" width="13.140625" style="72" customWidth="1"/>
    <col min="8717" max="8717" width="2.7109375" style="72" customWidth="1"/>
    <col min="8718" max="8718" width="13.140625" style="72" customWidth="1"/>
    <col min="8719" max="8959" width="9.85546875" style="72"/>
    <col min="8960" max="8960" width="8.7109375" style="72" customWidth="1"/>
    <col min="8961" max="8961" width="9.5703125" style="72" customWidth="1"/>
    <col min="8962" max="8962" width="13.140625" style="72" customWidth="1"/>
    <col min="8963" max="8963" width="5.7109375" style="72" customWidth="1"/>
    <col min="8964" max="8964" width="9" style="72" customWidth="1"/>
    <col min="8965" max="8965" width="1.7109375" style="72" customWidth="1"/>
    <col min="8966" max="8966" width="15.28515625" style="72" customWidth="1"/>
    <col min="8967" max="8967" width="2.7109375" style="72" customWidth="1"/>
    <col min="8968" max="8968" width="12.7109375" style="72" customWidth="1"/>
    <col min="8969" max="8969" width="2.7109375" style="72" customWidth="1"/>
    <col min="8970" max="8970" width="15.85546875" style="72" customWidth="1"/>
    <col min="8971" max="8971" width="2.7109375" style="72" customWidth="1"/>
    <col min="8972" max="8972" width="13.140625" style="72" customWidth="1"/>
    <col min="8973" max="8973" width="2.7109375" style="72" customWidth="1"/>
    <col min="8974" max="8974" width="13.140625" style="72" customWidth="1"/>
    <col min="8975" max="9215" width="9.85546875" style="72"/>
    <col min="9216" max="9216" width="8.7109375" style="72" customWidth="1"/>
    <col min="9217" max="9217" width="9.5703125" style="72" customWidth="1"/>
    <col min="9218" max="9218" width="13.140625" style="72" customWidth="1"/>
    <col min="9219" max="9219" width="5.7109375" style="72" customWidth="1"/>
    <col min="9220" max="9220" width="9" style="72" customWidth="1"/>
    <col min="9221" max="9221" width="1.7109375" style="72" customWidth="1"/>
    <col min="9222" max="9222" width="15.28515625" style="72" customWidth="1"/>
    <col min="9223" max="9223" width="2.7109375" style="72" customWidth="1"/>
    <col min="9224" max="9224" width="12.7109375" style="72" customWidth="1"/>
    <col min="9225" max="9225" width="2.7109375" style="72" customWidth="1"/>
    <col min="9226" max="9226" width="15.85546875" style="72" customWidth="1"/>
    <col min="9227" max="9227" width="2.7109375" style="72" customWidth="1"/>
    <col min="9228" max="9228" width="13.140625" style="72" customWidth="1"/>
    <col min="9229" max="9229" width="2.7109375" style="72" customWidth="1"/>
    <col min="9230" max="9230" width="13.140625" style="72" customWidth="1"/>
    <col min="9231" max="9471" width="9.85546875" style="72"/>
    <col min="9472" max="9472" width="8.7109375" style="72" customWidth="1"/>
    <col min="9473" max="9473" width="9.5703125" style="72" customWidth="1"/>
    <col min="9474" max="9474" width="13.140625" style="72" customWidth="1"/>
    <col min="9475" max="9475" width="5.7109375" style="72" customWidth="1"/>
    <col min="9476" max="9476" width="9" style="72" customWidth="1"/>
    <col min="9477" max="9477" width="1.7109375" style="72" customWidth="1"/>
    <col min="9478" max="9478" width="15.28515625" style="72" customWidth="1"/>
    <col min="9479" max="9479" width="2.7109375" style="72" customWidth="1"/>
    <col min="9480" max="9480" width="12.7109375" style="72" customWidth="1"/>
    <col min="9481" max="9481" width="2.7109375" style="72" customWidth="1"/>
    <col min="9482" max="9482" width="15.85546875" style="72" customWidth="1"/>
    <col min="9483" max="9483" width="2.7109375" style="72" customWidth="1"/>
    <col min="9484" max="9484" width="13.140625" style="72" customWidth="1"/>
    <col min="9485" max="9485" width="2.7109375" style="72" customWidth="1"/>
    <col min="9486" max="9486" width="13.140625" style="72" customWidth="1"/>
    <col min="9487" max="9727" width="9.85546875" style="72"/>
    <col min="9728" max="9728" width="8.7109375" style="72" customWidth="1"/>
    <col min="9729" max="9729" width="9.5703125" style="72" customWidth="1"/>
    <col min="9730" max="9730" width="13.140625" style="72" customWidth="1"/>
    <col min="9731" max="9731" width="5.7109375" style="72" customWidth="1"/>
    <col min="9732" max="9732" width="9" style="72" customWidth="1"/>
    <col min="9733" max="9733" width="1.7109375" style="72" customWidth="1"/>
    <col min="9734" max="9734" width="15.28515625" style="72" customWidth="1"/>
    <col min="9735" max="9735" width="2.7109375" style="72" customWidth="1"/>
    <col min="9736" max="9736" width="12.7109375" style="72" customWidth="1"/>
    <col min="9737" max="9737" width="2.7109375" style="72" customWidth="1"/>
    <col min="9738" max="9738" width="15.85546875" style="72" customWidth="1"/>
    <col min="9739" max="9739" width="2.7109375" style="72" customWidth="1"/>
    <col min="9740" max="9740" width="13.140625" style="72" customWidth="1"/>
    <col min="9741" max="9741" width="2.7109375" style="72" customWidth="1"/>
    <col min="9742" max="9742" width="13.140625" style="72" customWidth="1"/>
    <col min="9743" max="9983" width="9.85546875" style="72"/>
    <col min="9984" max="9984" width="8.7109375" style="72" customWidth="1"/>
    <col min="9985" max="9985" width="9.5703125" style="72" customWidth="1"/>
    <col min="9986" max="9986" width="13.140625" style="72" customWidth="1"/>
    <col min="9987" max="9987" width="5.7109375" style="72" customWidth="1"/>
    <col min="9988" max="9988" width="9" style="72" customWidth="1"/>
    <col min="9989" max="9989" width="1.7109375" style="72" customWidth="1"/>
    <col min="9990" max="9990" width="15.28515625" style="72" customWidth="1"/>
    <col min="9991" max="9991" width="2.7109375" style="72" customWidth="1"/>
    <col min="9992" max="9992" width="12.7109375" style="72" customWidth="1"/>
    <col min="9993" max="9993" width="2.7109375" style="72" customWidth="1"/>
    <col min="9994" max="9994" width="15.85546875" style="72" customWidth="1"/>
    <col min="9995" max="9995" width="2.7109375" style="72" customWidth="1"/>
    <col min="9996" max="9996" width="13.140625" style="72" customWidth="1"/>
    <col min="9997" max="9997" width="2.7109375" style="72" customWidth="1"/>
    <col min="9998" max="9998" width="13.140625" style="72" customWidth="1"/>
    <col min="9999" max="10239" width="9.85546875" style="72"/>
    <col min="10240" max="10240" width="8.7109375" style="72" customWidth="1"/>
    <col min="10241" max="10241" width="9.5703125" style="72" customWidth="1"/>
    <col min="10242" max="10242" width="13.140625" style="72" customWidth="1"/>
    <col min="10243" max="10243" width="5.7109375" style="72" customWidth="1"/>
    <col min="10244" max="10244" width="9" style="72" customWidth="1"/>
    <col min="10245" max="10245" width="1.7109375" style="72" customWidth="1"/>
    <col min="10246" max="10246" width="15.28515625" style="72" customWidth="1"/>
    <col min="10247" max="10247" width="2.7109375" style="72" customWidth="1"/>
    <col min="10248" max="10248" width="12.7109375" style="72" customWidth="1"/>
    <col min="10249" max="10249" width="2.7109375" style="72" customWidth="1"/>
    <col min="10250" max="10250" width="15.85546875" style="72" customWidth="1"/>
    <col min="10251" max="10251" width="2.7109375" style="72" customWidth="1"/>
    <col min="10252" max="10252" width="13.140625" style="72" customWidth="1"/>
    <col min="10253" max="10253" width="2.7109375" style="72" customWidth="1"/>
    <col min="10254" max="10254" width="13.140625" style="72" customWidth="1"/>
    <col min="10255" max="10495" width="9.85546875" style="72"/>
    <col min="10496" max="10496" width="8.7109375" style="72" customWidth="1"/>
    <col min="10497" max="10497" width="9.5703125" style="72" customWidth="1"/>
    <col min="10498" max="10498" width="13.140625" style="72" customWidth="1"/>
    <col min="10499" max="10499" width="5.7109375" style="72" customWidth="1"/>
    <col min="10500" max="10500" width="9" style="72" customWidth="1"/>
    <col min="10501" max="10501" width="1.7109375" style="72" customWidth="1"/>
    <col min="10502" max="10502" width="15.28515625" style="72" customWidth="1"/>
    <col min="10503" max="10503" width="2.7109375" style="72" customWidth="1"/>
    <col min="10504" max="10504" width="12.7109375" style="72" customWidth="1"/>
    <col min="10505" max="10505" width="2.7109375" style="72" customWidth="1"/>
    <col min="10506" max="10506" width="15.85546875" style="72" customWidth="1"/>
    <col min="10507" max="10507" width="2.7109375" style="72" customWidth="1"/>
    <col min="10508" max="10508" width="13.140625" style="72" customWidth="1"/>
    <col min="10509" max="10509" width="2.7109375" style="72" customWidth="1"/>
    <col min="10510" max="10510" width="13.140625" style="72" customWidth="1"/>
    <col min="10511" max="10751" width="9.85546875" style="72"/>
    <col min="10752" max="10752" width="8.7109375" style="72" customWidth="1"/>
    <col min="10753" max="10753" width="9.5703125" style="72" customWidth="1"/>
    <col min="10754" max="10754" width="13.140625" style="72" customWidth="1"/>
    <col min="10755" max="10755" width="5.7109375" style="72" customWidth="1"/>
    <col min="10756" max="10756" width="9" style="72" customWidth="1"/>
    <col min="10757" max="10757" width="1.7109375" style="72" customWidth="1"/>
    <col min="10758" max="10758" width="15.28515625" style="72" customWidth="1"/>
    <col min="10759" max="10759" width="2.7109375" style="72" customWidth="1"/>
    <col min="10760" max="10760" width="12.7109375" style="72" customWidth="1"/>
    <col min="10761" max="10761" width="2.7109375" style="72" customWidth="1"/>
    <col min="10762" max="10762" width="15.85546875" style="72" customWidth="1"/>
    <col min="10763" max="10763" width="2.7109375" style="72" customWidth="1"/>
    <col min="10764" max="10764" width="13.140625" style="72" customWidth="1"/>
    <col min="10765" max="10765" width="2.7109375" style="72" customWidth="1"/>
    <col min="10766" max="10766" width="13.140625" style="72" customWidth="1"/>
    <col min="10767" max="11007" width="9.85546875" style="72"/>
    <col min="11008" max="11008" width="8.7109375" style="72" customWidth="1"/>
    <col min="11009" max="11009" width="9.5703125" style="72" customWidth="1"/>
    <col min="11010" max="11010" width="13.140625" style="72" customWidth="1"/>
    <col min="11011" max="11011" width="5.7109375" style="72" customWidth="1"/>
    <col min="11012" max="11012" width="9" style="72" customWidth="1"/>
    <col min="11013" max="11013" width="1.7109375" style="72" customWidth="1"/>
    <col min="11014" max="11014" width="15.28515625" style="72" customWidth="1"/>
    <col min="11015" max="11015" width="2.7109375" style="72" customWidth="1"/>
    <col min="11016" max="11016" width="12.7109375" style="72" customWidth="1"/>
    <col min="11017" max="11017" width="2.7109375" style="72" customWidth="1"/>
    <col min="11018" max="11018" width="15.85546875" style="72" customWidth="1"/>
    <col min="11019" max="11019" width="2.7109375" style="72" customWidth="1"/>
    <col min="11020" max="11020" width="13.140625" style="72" customWidth="1"/>
    <col min="11021" max="11021" width="2.7109375" style="72" customWidth="1"/>
    <col min="11022" max="11022" width="13.140625" style="72" customWidth="1"/>
    <col min="11023" max="11263" width="9.85546875" style="72"/>
    <col min="11264" max="11264" width="8.7109375" style="72" customWidth="1"/>
    <col min="11265" max="11265" width="9.5703125" style="72" customWidth="1"/>
    <col min="11266" max="11266" width="13.140625" style="72" customWidth="1"/>
    <col min="11267" max="11267" width="5.7109375" style="72" customWidth="1"/>
    <col min="11268" max="11268" width="9" style="72" customWidth="1"/>
    <col min="11269" max="11269" width="1.7109375" style="72" customWidth="1"/>
    <col min="11270" max="11270" width="15.28515625" style="72" customWidth="1"/>
    <col min="11271" max="11271" width="2.7109375" style="72" customWidth="1"/>
    <col min="11272" max="11272" width="12.7109375" style="72" customWidth="1"/>
    <col min="11273" max="11273" width="2.7109375" style="72" customWidth="1"/>
    <col min="11274" max="11274" width="15.85546875" style="72" customWidth="1"/>
    <col min="11275" max="11275" width="2.7109375" style="72" customWidth="1"/>
    <col min="11276" max="11276" width="13.140625" style="72" customWidth="1"/>
    <col min="11277" max="11277" width="2.7109375" style="72" customWidth="1"/>
    <col min="11278" max="11278" width="13.140625" style="72" customWidth="1"/>
    <col min="11279" max="11519" width="9.85546875" style="72"/>
    <col min="11520" max="11520" width="8.7109375" style="72" customWidth="1"/>
    <col min="11521" max="11521" width="9.5703125" style="72" customWidth="1"/>
    <col min="11522" max="11522" width="13.140625" style="72" customWidth="1"/>
    <col min="11523" max="11523" width="5.7109375" style="72" customWidth="1"/>
    <col min="11524" max="11524" width="9" style="72" customWidth="1"/>
    <col min="11525" max="11525" width="1.7109375" style="72" customWidth="1"/>
    <col min="11526" max="11526" width="15.28515625" style="72" customWidth="1"/>
    <col min="11527" max="11527" width="2.7109375" style="72" customWidth="1"/>
    <col min="11528" max="11528" width="12.7109375" style="72" customWidth="1"/>
    <col min="11529" max="11529" width="2.7109375" style="72" customWidth="1"/>
    <col min="11530" max="11530" width="15.85546875" style="72" customWidth="1"/>
    <col min="11531" max="11531" width="2.7109375" style="72" customWidth="1"/>
    <col min="11532" max="11532" width="13.140625" style="72" customWidth="1"/>
    <col min="11533" max="11533" width="2.7109375" style="72" customWidth="1"/>
    <col min="11534" max="11534" width="13.140625" style="72" customWidth="1"/>
    <col min="11535" max="11775" width="9.85546875" style="72"/>
    <col min="11776" max="11776" width="8.7109375" style="72" customWidth="1"/>
    <col min="11777" max="11777" width="9.5703125" style="72" customWidth="1"/>
    <col min="11778" max="11778" width="13.140625" style="72" customWidth="1"/>
    <col min="11779" max="11779" width="5.7109375" style="72" customWidth="1"/>
    <col min="11780" max="11780" width="9" style="72" customWidth="1"/>
    <col min="11781" max="11781" width="1.7109375" style="72" customWidth="1"/>
    <col min="11782" max="11782" width="15.28515625" style="72" customWidth="1"/>
    <col min="11783" max="11783" width="2.7109375" style="72" customWidth="1"/>
    <col min="11784" max="11784" width="12.7109375" style="72" customWidth="1"/>
    <col min="11785" max="11785" width="2.7109375" style="72" customWidth="1"/>
    <col min="11786" max="11786" width="15.85546875" style="72" customWidth="1"/>
    <col min="11787" max="11787" width="2.7109375" style="72" customWidth="1"/>
    <col min="11788" max="11788" width="13.140625" style="72" customWidth="1"/>
    <col min="11789" max="11789" width="2.7109375" style="72" customWidth="1"/>
    <col min="11790" max="11790" width="13.140625" style="72" customWidth="1"/>
    <col min="11791" max="12031" width="9.85546875" style="72"/>
    <col min="12032" max="12032" width="8.7109375" style="72" customWidth="1"/>
    <col min="12033" max="12033" width="9.5703125" style="72" customWidth="1"/>
    <col min="12034" max="12034" width="13.140625" style="72" customWidth="1"/>
    <col min="12035" max="12035" width="5.7109375" style="72" customWidth="1"/>
    <col min="12036" max="12036" width="9" style="72" customWidth="1"/>
    <col min="12037" max="12037" width="1.7109375" style="72" customWidth="1"/>
    <col min="12038" max="12038" width="15.28515625" style="72" customWidth="1"/>
    <col min="12039" max="12039" width="2.7109375" style="72" customWidth="1"/>
    <col min="12040" max="12040" width="12.7109375" style="72" customWidth="1"/>
    <col min="12041" max="12041" width="2.7109375" style="72" customWidth="1"/>
    <col min="12042" max="12042" width="15.85546875" style="72" customWidth="1"/>
    <col min="12043" max="12043" width="2.7109375" style="72" customWidth="1"/>
    <col min="12044" max="12044" width="13.140625" style="72" customWidth="1"/>
    <col min="12045" max="12045" width="2.7109375" style="72" customWidth="1"/>
    <col min="12046" max="12046" width="13.140625" style="72" customWidth="1"/>
    <col min="12047" max="12287" width="9.85546875" style="72"/>
    <col min="12288" max="12288" width="8.7109375" style="72" customWidth="1"/>
    <col min="12289" max="12289" width="9.5703125" style="72" customWidth="1"/>
    <col min="12290" max="12290" width="13.140625" style="72" customWidth="1"/>
    <col min="12291" max="12291" width="5.7109375" style="72" customWidth="1"/>
    <col min="12292" max="12292" width="9" style="72" customWidth="1"/>
    <col min="12293" max="12293" width="1.7109375" style="72" customWidth="1"/>
    <col min="12294" max="12294" width="15.28515625" style="72" customWidth="1"/>
    <col min="12295" max="12295" width="2.7109375" style="72" customWidth="1"/>
    <col min="12296" max="12296" width="12.7109375" style="72" customWidth="1"/>
    <col min="12297" max="12297" width="2.7109375" style="72" customWidth="1"/>
    <col min="12298" max="12298" width="15.85546875" style="72" customWidth="1"/>
    <col min="12299" max="12299" width="2.7109375" style="72" customWidth="1"/>
    <col min="12300" max="12300" width="13.140625" style="72" customWidth="1"/>
    <col min="12301" max="12301" width="2.7109375" style="72" customWidth="1"/>
    <col min="12302" max="12302" width="13.140625" style="72" customWidth="1"/>
    <col min="12303" max="12543" width="9.85546875" style="72"/>
    <col min="12544" max="12544" width="8.7109375" style="72" customWidth="1"/>
    <col min="12545" max="12545" width="9.5703125" style="72" customWidth="1"/>
    <col min="12546" max="12546" width="13.140625" style="72" customWidth="1"/>
    <col min="12547" max="12547" width="5.7109375" style="72" customWidth="1"/>
    <col min="12548" max="12548" width="9" style="72" customWidth="1"/>
    <col min="12549" max="12549" width="1.7109375" style="72" customWidth="1"/>
    <col min="12550" max="12550" width="15.28515625" style="72" customWidth="1"/>
    <col min="12551" max="12551" width="2.7109375" style="72" customWidth="1"/>
    <col min="12552" max="12552" width="12.7109375" style="72" customWidth="1"/>
    <col min="12553" max="12553" width="2.7109375" style="72" customWidth="1"/>
    <col min="12554" max="12554" width="15.85546875" style="72" customWidth="1"/>
    <col min="12555" max="12555" width="2.7109375" style="72" customWidth="1"/>
    <col min="12556" max="12556" width="13.140625" style="72" customWidth="1"/>
    <col min="12557" max="12557" width="2.7109375" style="72" customWidth="1"/>
    <col min="12558" max="12558" width="13.140625" style="72" customWidth="1"/>
    <col min="12559" max="12799" width="9.85546875" style="72"/>
    <col min="12800" max="12800" width="8.7109375" style="72" customWidth="1"/>
    <col min="12801" max="12801" width="9.5703125" style="72" customWidth="1"/>
    <col min="12802" max="12802" width="13.140625" style="72" customWidth="1"/>
    <col min="12803" max="12803" width="5.7109375" style="72" customWidth="1"/>
    <col min="12804" max="12804" width="9" style="72" customWidth="1"/>
    <col min="12805" max="12805" width="1.7109375" style="72" customWidth="1"/>
    <col min="12806" max="12806" width="15.28515625" style="72" customWidth="1"/>
    <col min="12807" max="12807" width="2.7109375" style="72" customWidth="1"/>
    <col min="12808" max="12808" width="12.7109375" style="72" customWidth="1"/>
    <col min="12809" max="12809" width="2.7109375" style="72" customWidth="1"/>
    <col min="12810" max="12810" width="15.85546875" style="72" customWidth="1"/>
    <col min="12811" max="12811" width="2.7109375" style="72" customWidth="1"/>
    <col min="12812" max="12812" width="13.140625" style="72" customWidth="1"/>
    <col min="12813" max="12813" width="2.7109375" style="72" customWidth="1"/>
    <col min="12814" max="12814" width="13.140625" style="72" customWidth="1"/>
    <col min="12815" max="13055" width="9.85546875" style="72"/>
    <col min="13056" max="13056" width="8.7109375" style="72" customWidth="1"/>
    <col min="13057" max="13057" width="9.5703125" style="72" customWidth="1"/>
    <col min="13058" max="13058" width="13.140625" style="72" customWidth="1"/>
    <col min="13059" max="13059" width="5.7109375" style="72" customWidth="1"/>
    <col min="13060" max="13060" width="9" style="72" customWidth="1"/>
    <col min="13061" max="13061" width="1.7109375" style="72" customWidth="1"/>
    <col min="13062" max="13062" width="15.28515625" style="72" customWidth="1"/>
    <col min="13063" max="13063" width="2.7109375" style="72" customWidth="1"/>
    <col min="13064" max="13064" width="12.7109375" style="72" customWidth="1"/>
    <col min="13065" max="13065" width="2.7109375" style="72" customWidth="1"/>
    <col min="13066" max="13066" width="15.85546875" style="72" customWidth="1"/>
    <col min="13067" max="13067" width="2.7109375" style="72" customWidth="1"/>
    <col min="13068" max="13068" width="13.140625" style="72" customWidth="1"/>
    <col min="13069" max="13069" width="2.7109375" style="72" customWidth="1"/>
    <col min="13070" max="13070" width="13.140625" style="72" customWidth="1"/>
    <col min="13071" max="13311" width="9.85546875" style="72"/>
    <col min="13312" max="13312" width="8.7109375" style="72" customWidth="1"/>
    <col min="13313" max="13313" width="9.5703125" style="72" customWidth="1"/>
    <col min="13314" max="13314" width="13.140625" style="72" customWidth="1"/>
    <col min="13315" max="13315" width="5.7109375" style="72" customWidth="1"/>
    <col min="13316" max="13316" width="9" style="72" customWidth="1"/>
    <col min="13317" max="13317" width="1.7109375" style="72" customWidth="1"/>
    <col min="13318" max="13318" width="15.28515625" style="72" customWidth="1"/>
    <col min="13319" max="13319" width="2.7109375" style="72" customWidth="1"/>
    <col min="13320" max="13320" width="12.7109375" style="72" customWidth="1"/>
    <col min="13321" max="13321" width="2.7109375" style="72" customWidth="1"/>
    <col min="13322" max="13322" width="15.85546875" style="72" customWidth="1"/>
    <col min="13323" max="13323" width="2.7109375" style="72" customWidth="1"/>
    <col min="13324" max="13324" width="13.140625" style="72" customWidth="1"/>
    <col min="13325" max="13325" width="2.7109375" style="72" customWidth="1"/>
    <col min="13326" max="13326" width="13.140625" style="72" customWidth="1"/>
    <col min="13327" max="13567" width="9.85546875" style="72"/>
    <col min="13568" max="13568" width="8.7109375" style="72" customWidth="1"/>
    <col min="13569" max="13569" width="9.5703125" style="72" customWidth="1"/>
    <col min="13570" max="13570" width="13.140625" style="72" customWidth="1"/>
    <col min="13571" max="13571" width="5.7109375" style="72" customWidth="1"/>
    <col min="13572" max="13572" width="9" style="72" customWidth="1"/>
    <col min="13573" max="13573" width="1.7109375" style="72" customWidth="1"/>
    <col min="13574" max="13574" width="15.28515625" style="72" customWidth="1"/>
    <col min="13575" max="13575" width="2.7109375" style="72" customWidth="1"/>
    <col min="13576" max="13576" width="12.7109375" style="72" customWidth="1"/>
    <col min="13577" max="13577" width="2.7109375" style="72" customWidth="1"/>
    <col min="13578" max="13578" width="15.85546875" style="72" customWidth="1"/>
    <col min="13579" max="13579" width="2.7109375" style="72" customWidth="1"/>
    <col min="13580" max="13580" width="13.140625" style="72" customWidth="1"/>
    <col min="13581" max="13581" width="2.7109375" style="72" customWidth="1"/>
    <col min="13582" max="13582" width="13.140625" style="72" customWidth="1"/>
    <col min="13583" max="13823" width="9.85546875" style="72"/>
    <col min="13824" max="13824" width="8.7109375" style="72" customWidth="1"/>
    <col min="13825" max="13825" width="9.5703125" style="72" customWidth="1"/>
    <col min="13826" max="13826" width="13.140625" style="72" customWidth="1"/>
    <col min="13827" max="13827" width="5.7109375" style="72" customWidth="1"/>
    <col min="13828" max="13828" width="9" style="72" customWidth="1"/>
    <col min="13829" max="13829" width="1.7109375" style="72" customWidth="1"/>
    <col min="13830" max="13830" width="15.28515625" style="72" customWidth="1"/>
    <col min="13831" max="13831" width="2.7109375" style="72" customWidth="1"/>
    <col min="13832" max="13832" width="12.7109375" style="72" customWidth="1"/>
    <col min="13833" max="13833" width="2.7109375" style="72" customWidth="1"/>
    <col min="13834" max="13834" width="15.85546875" style="72" customWidth="1"/>
    <col min="13835" max="13835" width="2.7109375" style="72" customWidth="1"/>
    <col min="13836" max="13836" width="13.140625" style="72" customWidth="1"/>
    <col min="13837" max="13837" width="2.7109375" style="72" customWidth="1"/>
    <col min="13838" max="13838" width="13.140625" style="72" customWidth="1"/>
    <col min="13839" max="14079" width="9.85546875" style="72"/>
    <col min="14080" max="14080" width="8.7109375" style="72" customWidth="1"/>
    <col min="14081" max="14081" width="9.5703125" style="72" customWidth="1"/>
    <col min="14082" max="14082" width="13.140625" style="72" customWidth="1"/>
    <col min="14083" max="14083" width="5.7109375" style="72" customWidth="1"/>
    <col min="14084" max="14084" width="9" style="72" customWidth="1"/>
    <col min="14085" max="14085" width="1.7109375" style="72" customWidth="1"/>
    <col min="14086" max="14086" width="15.28515625" style="72" customWidth="1"/>
    <col min="14087" max="14087" width="2.7109375" style="72" customWidth="1"/>
    <col min="14088" max="14088" width="12.7109375" style="72" customWidth="1"/>
    <col min="14089" max="14089" width="2.7109375" style="72" customWidth="1"/>
    <col min="14090" max="14090" width="15.85546875" style="72" customWidth="1"/>
    <col min="14091" max="14091" width="2.7109375" style="72" customWidth="1"/>
    <col min="14092" max="14092" width="13.140625" style="72" customWidth="1"/>
    <col min="14093" max="14093" width="2.7109375" style="72" customWidth="1"/>
    <col min="14094" max="14094" width="13.140625" style="72" customWidth="1"/>
    <col min="14095" max="14335" width="9.85546875" style="72"/>
    <col min="14336" max="14336" width="8.7109375" style="72" customWidth="1"/>
    <col min="14337" max="14337" width="9.5703125" style="72" customWidth="1"/>
    <col min="14338" max="14338" width="13.140625" style="72" customWidth="1"/>
    <col min="14339" max="14339" width="5.7109375" style="72" customWidth="1"/>
    <col min="14340" max="14340" width="9" style="72" customWidth="1"/>
    <col min="14341" max="14341" width="1.7109375" style="72" customWidth="1"/>
    <col min="14342" max="14342" width="15.28515625" style="72" customWidth="1"/>
    <col min="14343" max="14343" width="2.7109375" style="72" customWidth="1"/>
    <col min="14344" max="14344" width="12.7109375" style="72" customWidth="1"/>
    <col min="14345" max="14345" width="2.7109375" style="72" customWidth="1"/>
    <col min="14346" max="14346" width="15.85546875" style="72" customWidth="1"/>
    <col min="14347" max="14347" width="2.7109375" style="72" customWidth="1"/>
    <col min="14348" max="14348" width="13.140625" style="72" customWidth="1"/>
    <col min="14349" max="14349" width="2.7109375" style="72" customWidth="1"/>
    <col min="14350" max="14350" width="13.140625" style="72" customWidth="1"/>
    <col min="14351" max="14591" width="9.85546875" style="72"/>
    <col min="14592" max="14592" width="8.7109375" style="72" customWidth="1"/>
    <col min="14593" max="14593" width="9.5703125" style="72" customWidth="1"/>
    <col min="14594" max="14594" width="13.140625" style="72" customWidth="1"/>
    <col min="14595" max="14595" width="5.7109375" style="72" customWidth="1"/>
    <col min="14596" max="14596" width="9" style="72" customWidth="1"/>
    <col min="14597" max="14597" width="1.7109375" style="72" customWidth="1"/>
    <col min="14598" max="14598" width="15.28515625" style="72" customWidth="1"/>
    <col min="14599" max="14599" width="2.7109375" style="72" customWidth="1"/>
    <col min="14600" max="14600" width="12.7109375" style="72" customWidth="1"/>
    <col min="14601" max="14601" width="2.7109375" style="72" customWidth="1"/>
    <col min="14602" max="14602" width="15.85546875" style="72" customWidth="1"/>
    <col min="14603" max="14603" width="2.7109375" style="72" customWidth="1"/>
    <col min="14604" max="14604" width="13.140625" style="72" customWidth="1"/>
    <col min="14605" max="14605" width="2.7109375" style="72" customWidth="1"/>
    <col min="14606" max="14606" width="13.140625" style="72" customWidth="1"/>
    <col min="14607" max="14847" width="9.85546875" style="72"/>
    <col min="14848" max="14848" width="8.7109375" style="72" customWidth="1"/>
    <col min="14849" max="14849" width="9.5703125" style="72" customWidth="1"/>
    <col min="14850" max="14850" width="13.140625" style="72" customWidth="1"/>
    <col min="14851" max="14851" width="5.7109375" style="72" customWidth="1"/>
    <col min="14852" max="14852" width="9" style="72" customWidth="1"/>
    <col min="14853" max="14853" width="1.7109375" style="72" customWidth="1"/>
    <col min="14854" max="14854" width="15.28515625" style="72" customWidth="1"/>
    <col min="14855" max="14855" width="2.7109375" style="72" customWidth="1"/>
    <col min="14856" max="14856" width="12.7109375" style="72" customWidth="1"/>
    <col min="14857" max="14857" width="2.7109375" style="72" customWidth="1"/>
    <col min="14858" max="14858" width="15.85546875" style="72" customWidth="1"/>
    <col min="14859" max="14859" width="2.7109375" style="72" customWidth="1"/>
    <col min="14860" max="14860" width="13.140625" style="72" customWidth="1"/>
    <col min="14861" max="14861" width="2.7109375" style="72" customWidth="1"/>
    <col min="14862" max="14862" width="13.140625" style="72" customWidth="1"/>
    <col min="14863" max="15103" width="9.85546875" style="72"/>
    <col min="15104" max="15104" width="8.7109375" style="72" customWidth="1"/>
    <col min="15105" max="15105" width="9.5703125" style="72" customWidth="1"/>
    <col min="15106" max="15106" width="13.140625" style="72" customWidth="1"/>
    <col min="15107" max="15107" width="5.7109375" style="72" customWidth="1"/>
    <col min="15108" max="15108" width="9" style="72" customWidth="1"/>
    <col min="15109" max="15109" width="1.7109375" style="72" customWidth="1"/>
    <col min="15110" max="15110" width="15.28515625" style="72" customWidth="1"/>
    <col min="15111" max="15111" width="2.7109375" style="72" customWidth="1"/>
    <col min="15112" max="15112" width="12.7109375" style="72" customWidth="1"/>
    <col min="15113" max="15113" width="2.7109375" style="72" customWidth="1"/>
    <col min="15114" max="15114" width="15.85546875" style="72" customWidth="1"/>
    <col min="15115" max="15115" width="2.7109375" style="72" customWidth="1"/>
    <col min="15116" max="15116" width="13.140625" style="72" customWidth="1"/>
    <col min="15117" max="15117" width="2.7109375" style="72" customWidth="1"/>
    <col min="15118" max="15118" width="13.140625" style="72" customWidth="1"/>
    <col min="15119" max="15359" width="9.85546875" style="72"/>
    <col min="15360" max="15360" width="8.7109375" style="72" customWidth="1"/>
    <col min="15361" max="15361" width="9.5703125" style="72" customWidth="1"/>
    <col min="15362" max="15362" width="13.140625" style="72" customWidth="1"/>
    <col min="15363" max="15363" width="5.7109375" style="72" customWidth="1"/>
    <col min="15364" max="15364" width="9" style="72" customWidth="1"/>
    <col min="15365" max="15365" width="1.7109375" style="72" customWidth="1"/>
    <col min="15366" max="15366" width="15.28515625" style="72" customWidth="1"/>
    <col min="15367" max="15367" width="2.7109375" style="72" customWidth="1"/>
    <col min="15368" max="15368" width="12.7109375" style="72" customWidth="1"/>
    <col min="15369" max="15369" width="2.7109375" style="72" customWidth="1"/>
    <col min="15370" max="15370" width="15.85546875" style="72" customWidth="1"/>
    <col min="15371" max="15371" width="2.7109375" style="72" customWidth="1"/>
    <col min="15372" max="15372" width="13.140625" style="72" customWidth="1"/>
    <col min="15373" max="15373" width="2.7109375" style="72" customWidth="1"/>
    <col min="15374" max="15374" width="13.140625" style="72" customWidth="1"/>
    <col min="15375" max="15615" width="9.85546875" style="72"/>
    <col min="15616" max="15616" width="8.7109375" style="72" customWidth="1"/>
    <col min="15617" max="15617" width="9.5703125" style="72" customWidth="1"/>
    <col min="15618" max="15618" width="13.140625" style="72" customWidth="1"/>
    <col min="15619" max="15619" width="5.7109375" style="72" customWidth="1"/>
    <col min="15620" max="15620" width="9" style="72" customWidth="1"/>
    <col min="15621" max="15621" width="1.7109375" style="72" customWidth="1"/>
    <col min="15622" max="15622" width="15.28515625" style="72" customWidth="1"/>
    <col min="15623" max="15623" width="2.7109375" style="72" customWidth="1"/>
    <col min="15624" max="15624" width="12.7109375" style="72" customWidth="1"/>
    <col min="15625" max="15625" width="2.7109375" style="72" customWidth="1"/>
    <col min="15626" max="15626" width="15.85546875" style="72" customWidth="1"/>
    <col min="15627" max="15627" width="2.7109375" style="72" customWidth="1"/>
    <col min="15628" max="15628" width="13.140625" style="72" customWidth="1"/>
    <col min="15629" max="15629" width="2.7109375" style="72" customWidth="1"/>
    <col min="15630" max="15630" width="13.140625" style="72" customWidth="1"/>
    <col min="15631" max="15871" width="9.85546875" style="72"/>
    <col min="15872" max="15872" width="8.7109375" style="72" customWidth="1"/>
    <col min="15873" max="15873" width="9.5703125" style="72" customWidth="1"/>
    <col min="15874" max="15874" width="13.140625" style="72" customWidth="1"/>
    <col min="15875" max="15875" width="5.7109375" style="72" customWidth="1"/>
    <col min="15876" max="15876" width="9" style="72" customWidth="1"/>
    <col min="15877" max="15877" width="1.7109375" style="72" customWidth="1"/>
    <col min="15878" max="15878" width="15.28515625" style="72" customWidth="1"/>
    <col min="15879" max="15879" width="2.7109375" style="72" customWidth="1"/>
    <col min="15880" max="15880" width="12.7109375" style="72" customWidth="1"/>
    <col min="15881" max="15881" width="2.7109375" style="72" customWidth="1"/>
    <col min="15882" max="15882" width="15.85546875" style="72" customWidth="1"/>
    <col min="15883" max="15883" width="2.7109375" style="72" customWidth="1"/>
    <col min="15884" max="15884" width="13.140625" style="72" customWidth="1"/>
    <col min="15885" max="15885" width="2.7109375" style="72" customWidth="1"/>
    <col min="15886" max="15886" width="13.140625" style="72" customWidth="1"/>
    <col min="15887" max="16127" width="9.85546875" style="72"/>
    <col min="16128" max="16128" width="8.7109375" style="72" customWidth="1"/>
    <col min="16129" max="16129" width="9.5703125" style="72" customWidth="1"/>
    <col min="16130" max="16130" width="13.140625" style="72" customWidth="1"/>
    <col min="16131" max="16131" width="5.7109375" style="72" customWidth="1"/>
    <col min="16132" max="16132" width="9" style="72" customWidth="1"/>
    <col min="16133" max="16133" width="1.7109375" style="72" customWidth="1"/>
    <col min="16134" max="16134" width="15.28515625" style="72" customWidth="1"/>
    <col min="16135" max="16135" width="2.7109375" style="72" customWidth="1"/>
    <col min="16136" max="16136" width="12.7109375" style="72" customWidth="1"/>
    <col min="16137" max="16137" width="2.7109375" style="72" customWidth="1"/>
    <col min="16138" max="16138" width="15.85546875" style="72" customWidth="1"/>
    <col min="16139" max="16139" width="2.7109375" style="72" customWidth="1"/>
    <col min="16140" max="16140" width="13.140625" style="72" customWidth="1"/>
    <col min="16141" max="16141" width="2.7109375" style="72" customWidth="1"/>
    <col min="16142" max="16142" width="13.140625" style="72" customWidth="1"/>
    <col min="16143" max="16384" width="9.85546875" style="72"/>
  </cols>
  <sheetData>
    <row r="1" spans="1:18" s="70" customFormat="1" ht="20.100000000000001" customHeight="1">
      <c r="A1" s="153" t="s">
        <v>118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</row>
    <row r="2" spans="1:18" ht="20.100000000000001" customHeight="1">
      <c r="A2" s="71" t="s">
        <v>92</v>
      </c>
      <c r="B2" s="71"/>
      <c r="C2" s="71"/>
      <c r="D2" s="71"/>
      <c r="E2" s="71"/>
      <c r="F2" s="71"/>
      <c r="G2" s="71"/>
      <c r="H2" s="71"/>
      <c r="I2" s="71"/>
      <c r="J2" s="141"/>
      <c r="K2" s="71"/>
      <c r="L2" s="141"/>
      <c r="M2" s="141"/>
      <c r="N2" s="141"/>
    </row>
    <row r="3" spans="1:18" ht="20.100000000000001" customHeight="1">
      <c r="A3" s="71" t="s">
        <v>182</v>
      </c>
      <c r="B3" s="71"/>
      <c r="C3" s="71"/>
      <c r="D3" s="71"/>
      <c r="E3" s="71"/>
      <c r="F3" s="71"/>
      <c r="G3" s="71"/>
      <c r="H3" s="71"/>
      <c r="I3" s="71"/>
      <c r="J3" s="141"/>
      <c r="K3" s="71"/>
      <c r="L3" s="141"/>
      <c r="M3" s="141"/>
      <c r="N3" s="141"/>
    </row>
    <row r="4" spans="1:18" ht="20.100000000000001" customHeight="1">
      <c r="E4" s="73"/>
      <c r="J4" s="73"/>
      <c r="L4" s="73"/>
      <c r="M4" s="73"/>
      <c r="N4" s="74"/>
      <c r="O4" s="73"/>
      <c r="P4" s="74"/>
      <c r="Q4" s="75"/>
      <c r="R4" s="74" t="s">
        <v>0</v>
      </c>
    </row>
    <row r="5" spans="1:18" ht="20.100000000000001" customHeight="1">
      <c r="E5" s="73"/>
      <c r="F5" s="154" t="s">
        <v>88</v>
      </c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</row>
    <row r="6" spans="1:18" ht="20.100000000000001" customHeight="1">
      <c r="E6" s="73"/>
      <c r="F6" s="51"/>
      <c r="G6" s="52"/>
      <c r="H6" s="52"/>
      <c r="I6" s="52"/>
      <c r="J6" s="154" t="s">
        <v>26</v>
      </c>
      <c r="K6" s="154"/>
      <c r="L6" s="154"/>
      <c r="M6" s="20"/>
      <c r="N6" s="20"/>
      <c r="O6" s="20"/>
      <c r="P6" s="20" t="s">
        <v>134</v>
      </c>
      <c r="Q6" s="51"/>
      <c r="R6" s="51"/>
    </row>
    <row r="7" spans="1:18" ht="20.100000000000001" customHeight="1">
      <c r="E7" s="73"/>
      <c r="F7" s="52" t="s">
        <v>62</v>
      </c>
      <c r="G7" s="52"/>
      <c r="H7" s="52" t="s">
        <v>135</v>
      </c>
      <c r="I7" s="52"/>
      <c r="J7" s="76" t="s">
        <v>63</v>
      </c>
      <c r="K7" s="76"/>
      <c r="L7" s="76" t="s">
        <v>64</v>
      </c>
      <c r="M7" s="20"/>
      <c r="N7" s="20" t="s">
        <v>85</v>
      </c>
      <c r="O7" s="20"/>
      <c r="P7" s="20" t="s">
        <v>136</v>
      </c>
      <c r="Q7" s="51"/>
      <c r="R7" s="20" t="s">
        <v>85</v>
      </c>
    </row>
    <row r="8" spans="1:18" ht="20.100000000000001" customHeight="1">
      <c r="D8" s="73"/>
      <c r="E8" s="73"/>
      <c r="F8" s="142" t="s">
        <v>65</v>
      </c>
      <c r="G8" s="52"/>
      <c r="H8" s="142" t="s">
        <v>137</v>
      </c>
      <c r="I8" s="52"/>
      <c r="J8" s="142" t="s">
        <v>66</v>
      </c>
      <c r="K8" s="52"/>
      <c r="L8" s="142" t="s">
        <v>67</v>
      </c>
      <c r="M8" s="52"/>
      <c r="N8" s="142" t="s">
        <v>138</v>
      </c>
      <c r="O8" s="52"/>
      <c r="P8" s="142" t="s">
        <v>139</v>
      </c>
      <c r="Q8" s="51"/>
      <c r="R8" s="142" t="s">
        <v>86</v>
      </c>
    </row>
    <row r="9" spans="1:18" ht="20.100000000000001" customHeight="1">
      <c r="A9" s="77" t="s">
        <v>159</v>
      </c>
      <c r="F9" s="93">
        <v>620000000</v>
      </c>
      <c r="G9" s="93"/>
      <c r="H9" s="93">
        <v>2178409444</v>
      </c>
      <c r="I9" s="93"/>
      <c r="J9" s="94">
        <v>62000000</v>
      </c>
      <c r="K9" s="94"/>
      <c r="L9" s="94">
        <v>393288226</v>
      </c>
      <c r="M9" s="94"/>
      <c r="N9" s="131">
        <f>SUM(F9:L9)</f>
        <v>3253697670</v>
      </c>
      <c r="O9" s="94"/>
      <c r="P9" s="82">
        <v>39595835</v>
      </c>
      <c r="Q9" s="94"/>
      <c r="R9" s="55">
        <f>SUM(N9:P9)</f>
        <v>3293293505</v>
      </c>
    </row>
    <row r="10" spans="1:18" ht="20.100000000000001" customHeight="1">
      <c r="A10" s="147" t="s">
        <v>117</v>
      </c>
      <c r="F10" s="82">
        <v>0</v>
      </c>
      <c r="G10" s="82"/>
      <c r="H10" s="82">
        <v>0</v>
      </c>
      <c r="I10" s="82"/>
      <c r="J10" s="82">
        <v>0</v>
      </c>
      <c r="K10" s="82"/>
      <c r="L10" s="82">
        <f>SUM(PL!I39)</f>
        <v>242642702</v>
      </c>
      <c r="M10" s="82"/>
      <c r="N10" s="131">
        <f>SUM(F10:L10)</f>
        <v>242642702</v>
      </c>
      <c r="O10" s="82"/>
      <c r="P10" s="82">
        <f>SUM(PL!I40)</f>
        <v>-39472783</v>
      </c>
      <c r="Q10" s="94"/>
      <c r="R10" s="55">
        <f>SUM(N10:P10)</f>
        <v>203169919</v>
      </c>
    </row>
    <row r="11" spans="1:18" ht="20.100000000000001" customHeight="1">
      <c r="A11" s="147" t="s">
        <v>106</v>
      </c>
      <c r="F11" s="98">
        <v>0</v>
      </c>
      <c r="G11" s="82"/>
      <c r="H11" s="98">
        <v>0</v>
      </c>
      <c r="I11" s="82"/>
      <c r="J11" s="98">
        <v>0</v>
      </c>
      <c r="K11" s="82"/>
      <c r="L11" s="98">
        <v>0</v>
      </c>
      <c r="M11" s="82"/>
      <c r="N11" s="81">
        <f>SUM(F11:L11)</f>
        <v>0</v>
      </c>
      <c r="O11" s="82"/>
      <c r="P11" s="98">
        <v>0</v>
      </c>
      <c r="Q11" s="94"/>
      <c r="R11" s="54">
        <f>SUM(N11:P11)</f>
        <v>0</v>
      </c>
    </row>
    <row r="12" spans="1:18" ht="20.100000000000001" customHeight="1">
      <c r="A12" s="147" t="s">
        <v>72</v>
      </c>
      <c r="F12" s="82">
        <f>SUM(F10:F11)</f>
        <v>0</v>
      </c>
      <c r="G12" s="82"/>
      <c r="H12" s="82">
        <v>0</v>
      </c>
      <c r="I12" s="82"/>
      <c r="J12" s="82">
        <f>SUM(J10:J11)</f>
        <v>0</v>
      </c>
      <c r="K12" s="82"/>
      <c r="L12" s="82">
        <f>SUM(L10:L11)</f>
        <v>242642702</v>
      </c>
      <c r="M12" s="82"/>
      <c r="N12" s="82">
        <f>SUM(N10:N11)</f>
        <v>242642702</v>
      </c>
      <c r="O12" s="82"/>
      <c r="P12" s="82">
        <f>SUM(P10:P11)</f>
        <v>-39472783</v>
      </c>
      <c r="Q12" s="94"/>
      <c r="R12" s="82">
        <f>SUM(R10:R11)</f>
        <v>203169919</v>
      </c>
    </row>
    <row r="13" spans="1:18" s="79" customFormat="1" ht="20.100000000000001" customHeight="1">
      <c r="A13" s="147" t="s">
        <v>162</v>
      </c>
      <c r="B13" s="78"/>
      <c r="C13" s="78"/>
      <c r="D13" s="78"/>
      <c r="E13" s="78"/>
      <c r="F13" s="82"/>
      <c r="G13" s="82"/>
      <c r="H13" s="82"/>
      <c r="I13" s="82"/>
      <c r="J13" s="82"/>
      <c r="K13" s="82"/>
      <c r="L13" s="82"/>
      <c r="M13" s="82"/>
      <c r="N13" s="131"/>
      <c r="O13" s="82"/>
      <c r="P13" s="82"/>
      <c r="Q13" s="94"/>
      <c r="R13" s="55"/>
    </row>
    <row r="14" spans="1:18" s="79" customFormat="1" ht="20.100000000000001" customHeight="1">
      <c r="A14" s="147" t="s">
        <v>163</v>
      </c>
      <c r="B14" s="78"/>
      <c r="C14" s="78"/>
      <c r="D14" s="78"/>
      <c r="E14" s="78"/>
      <c r="F14" s="82">
        <v>0</v>
      </c>
      <c r="G14" s="82"/>
      <c r="H14" s="82">
        <v>0</v>
      </c>
      <c r="I14" s="82"/>
      <c r="J14" s="82">
        <v>0</v>
      </c>
      <c r="K14" s="82"/>
      <c r="L14" s="82">
        <v>0</v>
      </c>
      <c r="M14" s="82"/>
      <c r="N14" s="131">
        <f>SUM(F14:L14)</f>
        <v>0</v>
      </c>
      <c r="O14" s="82"/>
      <c r="P14" s="82">
        <v>23200000</v>
      </c>
      <c r="Q14" s="94"/>
      <c r="R14" s="55">
        <f>SUM(N14:P14)</f>
        <v>23200000</v>
      </c>
    </row>
    <row r="15" spans="1:18" s="79" customFormat="1" ht="20.100000000000001" customHeight="1">
      <c r="A15" s="147" t="s">
        <v>203</v>
      </c>
      <c r="B15" s="78"/>
      <c r="C15" s="78"/>
      <c r="D15" s="78"/>
      <c r="E15" s="78"/>
      <c r="F15" s="82">
        <v>0</v>
      </c>
      <c r="G15" s="82"/>
      <c r="H15" s="82">
        <v>0</v>
      </c>
      <c r="I15" s="82"/>
      <c r="J15" s="82">
        <v>0</v>
      </c>
      <c r="K15" s="82"/>
      <c r="L15" s="82">
        <v>-248000000</v>
      </c>
      <c r="M15" s="82"/>
      <c r="N15" s="131">
        <f>SUM(F15:L15)</f>
        <v>-248000000</v>
      </c>
      <c r="O15" s="82"/>
      <c r="P15" s="82">
        <v>0</v>
      </c>
      <c r="Q15" s="94"/>
      <c r="R15" s="55">
        <f>SUM(N15:P15)</f>
        <v>-248000000</v>
      </c>
    </row>
    <row r="16" spans="1:18" ht="20.100000000000001" customHeight="1" thickBot="1">
      <c r="A16" s="77" t="s">
        <v>160</v>
      </c>
      <c r="F16" s="95">
        <f>SUM(F9,F12:F15)</f>
        <v>620000000</v>
      </c>
      <c r="G16" s="96"/>
      <c r="H16" s="95">
        <f>SUM(H9,H12:H15)</f>
        <v>2178409444</v>
      </c>
      <c r="I16" s="96"/>
      <c r="J16" s="95">
        <f>SUM(J9,J12:J15)</f>
        <v>62000000</v>
      </c>
      <c r="K16" s="96"/>
      <c r="L16" s="95">
        <f>SUM(L9,L12:L15)</f>
        <v>387930928</v>
      </c>
      <c r="M16" s="96"/>
      <c r="N16" s="95">
        <f>SUM(N9,N12:N15)</f>
        <v>3248340372</v>
      </c>
      <c r="O16" s="96"/>
      <c r="P16" s="95">
        <f>SUM(P9,P12:P15)</f>
        <v>23323052</v>
      </c>
      <c r="Q16" s="97"/>
      <c r="R16" s="95">
        <f>SUM(R9,R12:R15)</f>
        <v>3271663424</v>
      </c>
    </row>
    <row r="17" spans="1:18" ht="20.100000000000001" customHeight="1" thickTop="1">
      <c r="A17" s="77"/>
      <c r="F17" s="131"/>
      <c r="G17" s="131"/>
      <c r="H17" s="131"/>
      <c r="I17" s="131"/>
      <c r="J17" s="131"/>
      <c r="K17" s="131"/>
      <c r="L17" s="131"/>
      <c r="M17" s="131"/>
      <c r="N17" s="131"/>
    </row>
    <row r="18" spans="1:18" ht="20.100000000000001" customHeight="1">
      <c r="A18" s="77" t="s">
        <v>183</v>
      </c>
      <c r="F18" s="131">
        <f>SUM(F16)</f>
        <v>620000000</v>
      </c>
      <c r="G18" s="131"/>
      <c r="H18" s="131">
        <f>SUM(H16)</f>
        <v>2178409444</v>
      </c>
      <c r="I18" s="131"/>
      <c r="J18" s="131">
        <f>SUM(J16)</f>
        <v>62000000</v>
      </c>
      <c r="K18" s="131"/>
      <c r="L18" s="131">
        <f>SUM(L16)</f>
        <v>387930928</v>
      </c>
      <c r="M18" s="131"/>
      <c r="N18" s="131">
        <f>SUM(N16)</f>
        <v>3248340372</v>
      </c>
      <c r="P18" s="131">
        <f>SUM(P16)</f>
        <v>23323052</v>
      </c>
      <c r="R18" s="131">
        <f>SUM(R16)</f>
        <v>3271663424</v>
      </c>
    </row>
    <row r="19" spans="1:18" ht="20.100000000000001" customHeight="1">
      <c r="A19" s="147" t="s">
        <v>117</v>
      </c>
      <c r="F19" s="131">
        <v>0</v>
      </c>
      <c r="G19" s="131"/>
      <c r="H19" s="131">
        <v>0</v>
      </c>
      <c r="I19" s="131"/>
      <c r="J19" s="131">
        <v>0</v>
      </c>
      <c r="K19" s="131"/>
      <c r="L19" s="131">
        <f>SUM(PL!G39)</f>
        <v>251122595</v>
      </c>
      <c r="M19" s="131"/>
      <c r="N19" s="131">
        <f>SUM(F19:L19)</f>
        <v>251122595</v>
      </c>
      <c r="P19" s="80">
        <f>PL!G40</f>
        <v>-42547309</v>
      </c>
      <c r="R19" s="55">
        <f>SUM(N19:P19)</f>
        <v>208575286</v>
      </c>
    </row>
    <row r="20" spans="1:18" ht="20.100000000000001" customHeight="1">
      <c r="A20" s="147" t="s">
        <v>106</v>
      </c>
      <c r="F20" s="81">
        <v>0</v>
      </c>
      <c r="G20" s="131"/>
      <c r="H20" s="81">
        <v>0</v>
      </c>
      <c r="I20" s="131"/>
      <c r="J20" s="81">
        <v>0</v>
      </c>
      <c r="K20" s="131"/>
      <c r="L20" s="81">
        <f>SUM(PL!G34)</f>
        <v>-3849308</v>
      </c>
      <c r="M20" s="131"/>
      <c r="N20" s="81">
        <f>SUM(F20:L20)</f>
        <v>-3849308</v>
      </c>
      <c r="P20" s="81">
        <v>0</v>
      </c>
      <c r="R20" s="54">
        <f>SUM(N20:P20)</f>
        <v>-3849308</v>
      </c>
    </row>
    <row r="21" spans="1:18" ht="20.100000000000001" customHeight="1">
      <c r="A21" s="147" t="s">
        <v>72</v>
      </c>
      <c r="F21" s="131">
        <f>SUM(F19:F20)</f>
        <v>0</v>
      </c>
      <c r="G21" s="131"/>
      <c r="H21" s="131">
        <f>SUM(H19:H20)</f>
        <v>0</v>
      </c>
      <c r="I21" s="131"/>
      <c r="J21" s="131">
        <f>SUM(J19:J20)</f>
        <v>0</v>
      </c>
      <c r="K21" s="131"/>
      <c r="L21" s="131">
        <f>SUM(L19:L20)</f>
        <v>247273287</v>
      </c>
      <c r="M21" s="131"/>
      <c r="N21" s="131">
        <f>SUM(N19:N20)</f>
        <v>247273287</v>
      </c>
      <c r="P21" s="53">
        <f>SUM(P19:P20)</f>
        <v>-42547309</v>
      </c>
      <c r="R21" s="53">
        <f>SUM(R19:R20)</f>
        <v>204725978</v>
      </c>
    </row>
    <row r="22" spans="1:18" ht="20.100000000000001" customHeight="1">
      <c r="A22" s="147" t="s">
        <v>162</v>
      </c>
      <c r="F22" s="131"/>
      <c r="G22" s="131"/>
      <c r="H22" s="131"/>
      <c r="I22" s="131"/>
      <c r="J22" s="131"/>
      <c r="K22" s="131"/>
      <c r="L22" s="131"/>
      <c r="M22" s="131"/>
      <c r="N22" s="131"/>
      <c r="P22" s="53"/>
      <c r="R22" s="55"/>
    </row>
    <row r="23" spans="1:18" ht="20.100000000000001" customHeight="1">
      <c r="A23" s="147" t="s">
        <v>163</v>
      </c>
      <c r="F23" s="131">
        <v>0</v>
      </c>
      <c r="G23" s="131"/>
      <c r="H23" s="131">
        <v>0</v>
      </c>
      <c r="I23" s="131"/>
      <c r="J23" s="131">
        <v>0</v>
      </c>
      <c r="K23" s="131"/>
      <c r="L23" s="131">
        <v>0</v>
      </c>
      <c r="M23" s="131"/>
      <c r="N23" s="131">
        <f>SUM(N22:N22)</f>
        <v>0</v>
      </c>
      <c r="P23" s="131">
        <v>3000000</v>
      </c>
      <c r="R23" s="55">
        <f>SUM(N23:P23)</f>
        <v>3000000</v>
      </c>
    </row>
    <row r="24" spans="1:18" ht="20.100000000000001" customHeight="1">
      <c r="A24" s="147" t="s">
        <v>203</v>
      </c>
      <c r="F24" s="82">
        <v>0</v>
      </c>
      <c r="G24" s="131"/>
      <c r="H24" s="82">
        <v>0</v>
      </c>
      <c r="I24" s="131"/>
      <c r="J24" s="82">
        <v>0</v>
      </c>
      <c r="K24" s="131"/>
      <c r="L24" s="131">
        <v>-198400000</v>
      </c>
      <c r="M24" s="131"/>
      <c r="N24" s="131">
        <f>SUM(F24:L24)</f>
        <v>-198400000</v>
      </c>
      <c r="O24" s="79"/>
      <c r="P24" s="53">
        <v>0</v>
      </c>
      <c r="Q24" s="56"/>
      <c r="R24" s="55">
        <f>SUM(N24:P24)</f>
        <v>-198400000</v>
      </c>
    </row>
    <row r="25" spans="1:18" ht="20.100000000000001" customHeight="1" thickBot="1">
      <c r="A25" s="77" t="s">
        <v>184</v>
      </c>
      <c r="F25" s="57">
        <f>SUM(F18,F21:F24)</f>
        <v>620000000</v>
      </c>
      <c r="G25" s="131"/>
      <c r="H25" s="57">
        <f>SUM(H18,H21:H24)</f>
        <v>2178409444</v>
      </c>
      <c r="I25" s="131"/>
      <c r="J25" s="57">
        <f>SUM(J18,J21:J24)</f>
        <v>62000000</v>
      </c>
      <c r="K25" s="131"/>
      <c r="L25" s="57">
        <f>SUM(L18,L21:L24)</f>
        <v>436804215</v>
      </c>
      <c r="M25" s="131"/>
      <c r="N25" s="57">
        <f>SUM(N18,N21:N24)</f>
        <v>3297213659</v>
      </c>
      <c r="P25" s="57">
        <f>SUM(P18,P21:P24)</f>
        <v>-16224257</v>
      </c>
      <c r="Q25" s="51"/>
      <c r="R25" s="57">
        <f>SUM(R18,R21:R24)</f>
        <v>3280989402</v>
      </c>
    </row>
    <row r="26" spans="1:18" ht="20.100000000000001" customHeight="1" thickTop="1">
      <c r="A26" s="77"/>
      <c r="F26" s="131">
        <f>SUM(F16-BS!I85)</f>
        <v>0</v>
      </c>
      <c r="G26" s="131"/>
      <c r="H26" s="131">
        <f>SUM(H16-BS!I86)</f>
        <v>0</v>
      </c>
      <c r="I26" s="131"/>
      <c r="J26" s="131">
        <f>SUM(J16-BS!I88)</f>
        <v>0</v>
      </c>
      <c r="K26" s="131"/>
      <c r="L26" s="131">
        <f>SUM(L16-BS!I89)</f>
        <v>0</v>
      </c>
      <c r="M26" s="131"/>
      <c r="N26" s="131">
        <f>SUM(N16-BS!I90)</f>
        <v>0</v>
      </c>
      <c r="P26" s="131">
        <f>SUM(P16-BS!I91)</f>
        <v>0</v>
      </c>
      <c r="R26" s="131">
        <f>SUM(R16-BS!I92)</f>
        <v>0</v>
      </c>
    </row>
    <row r="27" spans="1:18" ht="20.100000000000001" customHeight="1">
      <c r="F27" s="80">
        <f>SUM(F25-BS!G85)</f>
        <v>0</v>
      </c>
      <c r="G27" s="80"/>
      <c r="H27" s="80">
        <f>SUM(H25-BS!G86)</f>
        <v>0</v>
      </c>
      <c r="I27" s="80"/>
      <c r="J27" s="80">
        <f>SUM(J25-BS!G88)</f>
        <v>0</v>
      </c>
      <c r="K27" s="83"/>
      <c r="L27" s="84">
        <f>SUM(L25-BS!G89)</f>
        <v>0</v>
      </c>
      <c r="M27" s="83"/>
      <c r="N27" s="84">
        <f>SUM(N25-BS!G90)</f>
        <v>0</v>
      </c>
      <c r="P27" s="80">
        <f>SUM(P25-BS!G91)</f>
        <v>0</v>
      </c>
      <c r="R27" s="80">
        <f>SUM(R25-BS!G92)</f>
        <v>0</v>
      </c>
    </row>
    <row r="28" spans="1:18" ht="20.100000000000001" customHeight="1">
      <c r="A28" s="72" t="s">
        <v>12</v>
      </c>
    </row>
    <row r="30" spans="1:18" s="19" customFormat="1" ht="20.100000000000001" customHeight="1">
      <c r="A30" s="16"/>
      <c r="B30" s="16"/>
      <c r="C30" s="16"/>
      <c r="D30" s="16"/>
      <c r="E30" s="16"/>
      <c r="F30" s="16"/>
      <c r="G30" s="17" t="s">
        <v>31</v>
      </c>
      <c r="J30" s="16"/>
      <c r="K30" s="16"/>
      <c r="L30" s="16"/>
      <c r="M30" s="16"/>
      <c r="N30" s="16"/>
      <c r="P30" s="17" t="s">
        <v>31</v>
      </c>
    </row>
    <row r="31" spans="1:18" s="19" customFormat="1" ht="20.100000000000001" customHeight="1">
      <c r="A31" s="150" t="s">
        <v>101</v>
      </c>
      <c r="B31" s="150"/>
      <c r="C31" s="150"/>
      <c r="D31" s="150"/>
      <c r="E31" s="150"/>
      <c r="F31" s="150"/>
      <c r="J31" s="150" t="s">
        <v>102</v>
      </c>
      <c r="K31" s="150"/>
      <c r="L31" s="150"/>
      <c r="M31" s="150"/>
      <c r="N31" s="150"/>
    </row>
  </sheetData>
  <mergeCells count="5">
    <mergeCell ref="A31:F31"/>
    <mergeCell ref="J31:N31"/>
    <mergeCell ref="A1:N1"/>
    <mergeCell ref="J6:L6"/>
    <mergeCell ref="F5:R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8"/>
  <sheetViews>
    <sheetView showGridLines="0" topLeftCell="A6" zoomScale="130" zoomScaleNormal="130" zoomScaleSheetLayoutView="85" workbookViewId="0">
      <selection activeCell="D16" sqref="D16"/>
    </sheetView>
  </sheetViews>
  <sheetFormatPr defaultColWidth="9.85546875" defaultRowHeight="21.75" customHeight="1"/>
  <cols>
    <col min="1" max="1" width="13.42578125" style="72" customWidth="1"/>
    <col min="2" max="2" width="9.5703125" style="72" customWidth="1"/>
    <col min="3" max="3" width="9.7109375" style="72" customWidth="1"/>
    <col min="4" max="4" width="11.7109375" style="72" customWidth="1"/>
    <col min="5" max="5" width="15.28515625" style="72" customWidth="1"/>
    <col min="6" max="6" width="17.7109375" style="73" customWidth="1"/>
    <col min="7" max="7" width="1.7109375" style="73" customWidth="1"/>
    <col min="8" max="8" width="17.7109375" style="73" customWidth="1"/>
    <col min="9" max="9" width="1.7109375" style="73" customWidth="1"/>
    <col min="10" max="10" width="17.7109375" style="85" customWidth="1"/>
    <col min="11" max="11" width="1.7109375" style="73" customWidth="1"/>
    <col min="12" max="12" width="17.7109375" style="85" customWidth="1"/>
    <col min="13" max="13" width="1.7109375" style="86" customWidth="1"/>
    <col min="14" max="14" width="17.7109375" style="85" customWidth="1"/>
    <col min="15" max="255" width="9.85546875" style="72"/>
    <col min="256" max="256" width="8.7109375" style="72" customWidth="1"/>
    <col min="257" max="257" width="9.5703125" style="72" customWidth="1"/>
    <col min="258" max="258" width="13.140625" style="72" customWidth="1"/>
    <col min="259" max="259" width="5.7109375" style="72" customWidth="1"/>
    <col min="260" max="260" width="9" style="72" customWidth="1"/>
    <col min="261" max="261" width="1.7109375" style="72" customWidth="1"/>
    <col min="262" max="262" width="15.28515625" style="72" customWidth="1"/>
    <col min="263" max="263" width="2.7109375" style="72" customWidth="1"/>
    <col min="264" max="264" width="12.7109375" style="72" customWidth="1"/>
    <col min="265" max="265" width="2.7109375" style="72" customWidth="1"/>
    <col min="266" max="266" width="15.85546875" style="72" customWidth="1"/>
    <col min="267" max="267" width="2.7109375" style="72" customWidth="1"/>
    <col min="268" max="268" width="13.140625" style="72" customWidth="1"/>
    <col min="269" max="269" width="2.7109375" style="72" customWidth="1"/>
    <col min="270" max="270" width="13.140625" style="72" customWidth="1"/>
    <col min="271" max="511" width="9.85546875" style="72"/>
    <col min="512" max="512" width="8.7109375" style="72" customWidth="1"/>
    <col min="513" max="513" width="9.5703125" style="72" customWidth="1"/>
    <col min="514" max="514" width="13.140625" style="72" customWidth="1"/>
    <col min="515" max="515" width="5.7109375" style="72" customWidth="1"/>
    <col min="516" max="516" width="9" style="72" customWidth="1"/>
    <col min="517" max="517" width="1.7109375" style="72" customWidth="1"/>
    <col min="518" max="518" width="15.28515625" style="72" customWidth="1"/>
    <col min="519" max="519" width="2.7109375" style="72" customWidth="1"/>
    <col min="520" max="520" width="12.7109375" style="72" customWidth="1"/>
    <col min="521" max="521" width="2.7109375" style="72" customWidth="1"/>
    <col min="522" max="522" width="15.85546875" style="72" customWidth="1"/>
    <col min="523" max="523" width="2.7109375" style="72" customWidth="1"/>
    <col min="524" max="524" width="13.140625" style="72" customWidth="1"/>
    <col min="525" max="525" width="2.7109375" style="72" customWidth="1"/>
    <col min="526" max="526" width="13.140625" style="72" customWidth="1"/>
    <col min="527" max="767" width="9.85546875" style="72"/>
    <col min="768" max="768" width="8.7109375" style="72" customWidth="1"/>
    <col min="769" max="769" width="9.5703125" style="72" customWidth="1"/>
    <col min="770" max="770" width="13.140625" style="72" customWidth="1"/>
    <col min="771" max="771" width="5.7109375" style="72" customWidth="1"/>
    <col min="772" max="772" width="9" style="72" customWidth="1"/>
    <col min="773" max="773" width="1.7109375" style="72" customWidth="1"/>
    <col min="774" max="774" width="15.28515625" style="72" customWidth="1"/>
    <col min="775" max="775" width="2.7109375" style="72" customWidth="1"/>
    <col min="776" max="776" width="12.7109375" style="72" customWidth="1"/>
    <col min="777" max="777" width="2.7109375" style="72" customWidth="1"/>
    <col min="778" max="778" width="15.85546875" style="72" customWidth="1"/>
    <col min="779" max="779" width="2.7109375" style="72" customWidth="1"/>
    <col min="780" max="780" width="13.140625" style="72" customWidth="1"/>
    <col min="781" max="781" width="2.7109375" style="72" customWidth="1"/>
    <col min="782" max="782" width="13.140625" style="72" customWidth="1"/>
    <col min="783" max="1023" width="9.85546875" style="72"/>
    <col min="1024" max="1024" width="8.7109375" style="72" customWidth="1"/>
    <col min="1025" max="1025" width="9.5703125" style="72" customWidth="1"/>
    <col min="1026" max="1026" width="13.140625" style="72" customWidth="1"/>
    <col min="1027" max="1027" width="5.7109375" style="72" customWidth="1"/>
    <col min="1028" max="1028" width="9" style="72" customWidth="1"/>
    <col min="1029" max="1029" width="1.7109375" style="72" customWidth="1"/>
    <col min="1030" max="1030" width="15.28515625" style="72" customWidth="1"/>
    <col min="1031" max="1031" width="2.7109375" style="72" customWidth="1"/>
    <col min="1032" max="1032" width="12.7109375" style="72" customWidth="1"/>
    <col min="1033" max="1033" width="2.7109375" style="72" customWidth="1"/>
    <col min="1034" max="1034" width="15.85546875" style="72" customWidth="1"/>
    <col min="1035" max="1035" width="2.7109375" style="72" customWidth="1"/>
    <col min="1036" max="1036" width="13.140625" style="72" customWidth="1"/>
    <col min="1037" max="1037" width="2.7109375" style="72" customWidth="1"/>
    <col min="1038" max="1038" width="13.140625" style="72" customWidth="1"/>
    <col min="1039" max="1279" width="9.85546875" style="72"/>
    <col min="1280" max="1280" width="8.7109375" style="72" customWidth="1"/>
    <col min="1281" max="1281" width="9.5703125" style="72" customWidth="1"/>
    <col min="1282" max="1282" width="13.140625" style="72" customWidth="1"/>
    <col min="1283" max="1283" width="5.7109375" style="72" customWidth="1"/>
    <col min="1284" max="1284" width="9" style="72" customWidth="1"/>
    <col min="1285" max="1285" width="1.7109375" style="72" customWidth="1"/>
    <col min="1286" max="1286" width="15.28515625" style="72" customWidth="1"/>
    <col min="1287" max="1287" width="2.7109375" style="72" customWidth="1"/>
    <col min="1288" max="1288" width="12.7109375" style="72" customWidth="1"/>
    <col min="1289" max="1289" width="2.7109375" style="72" customWidth="1"/>
    <col min="1290" max="1290" width="15.85546875" style="72" customWidth="1"/>
    <col min="1291" max="1291" width="2.7109375" style="72" customWidth="1"/>
    <col min="1292" max="1292" width="13.140625" style="72" customWidth="1"/>
    <col min="1293" max="1293" width="2.7109375" style="72" customWidth="1"/>
    <col min="1294" max="1294" width="13.140625" style="72" customWidth="1"/>
    <col min="1295" max="1535" width="9.85546875" style="72"/>
    <col min="1536" max="1536" width="8.7109375" style="72" customWidth="1"/>
    <col min="1537" max="1537" width="9.5703125" style="72" customWidth="1"/>
    <col min="1538" max="1538" width="13.140625" style="72" customWidth="1"/>
    <col min="1539" max="1539" width="5.7109375" style="72" customWidth="1"/>
    <col min="1540" max="1540" width="9" style="72" customWidth="1"/>
    <col min="1541" max="1541" width="1.7109375" style="72" customWidth="1"/>
    <col min="1542" max="1542" width="15.28515625" style="72" customWidth="1"/>
    <col min="1543" max="1543" width="2.7109375" style="72" customWidth="1"/>
    <col min="1544" max="1544" width="12.7109375" style="72" customWidth="1"/>
    <col min="1545" max="1545" width="2.7109375" style="72" customWidth="1"/>
    <col min="1546" max="1546" width="15.85546875" style="72" customWidth="1"/>
    <col min="1547" max="1547" width="2.7109375" style="72" customWidth="1"/>
    <col min="1548" max="1548" width="13.140625" style="72" customWidth="1"/>
    <col min="1549" max="1549" width="2.7109375" style="72" customWidth="1"/>
    <col min="1550" max="1550" width="13.140625" style="72" customWidth="1"/>
    <col min="1551" max="1791" width="9.85546875" style="72"/>
    <col min="1792" max="1792" width="8.7109375" style="72" customWidth="1"/>
    <col min="1793" max="1793" width="9.5703125" style="72" customWidth="1"/>
    <col min="1794" max="1794" width="13.140625" style="72" customWidth="1"/>
    <col min="1795" max="1795" width="5.7109375" style="72" customWidth="1"/>
    <col min="1796" max="1796" width="9" style="72" customWidth="1"/>
    <col min="1797" max="1797" width="1.7109375" style="72" customWidth="1"/>
    <col min="1798" max="1798" width="15.28515625" style="72" customWidth="1"/>
    <col min="1799" max="1799" width="2.7109375" style="72" customWidth="1"/>
    <col min="1800" max="1800" width="12.7109375" style="72" customWidth="1"/>
    <col min="1801" max="1801" width="2.7109375" style="72" customWidth="1"/>
    <col min="1802" max="1802" width="15.85546875" style="72" customWidth="1"/>
    <col min="1803" max="1803" width="2.7109375" style="72" customWidth="1"/>
    <col min="1804" max="1804" width="13.140625" style="72" customWidth="1"/>
    <col min="1805" max="1805" width="2.7109375" style="72" customWidth="1"/>
    <col min="1806" max="1806" width="13.140625" style="72" customWidth="1"/>
    <col min="1807" max="2047" width="9.85546875" style="72"/>
    <col min="2048" max="2048" width="8.7109375" style="72" customWidth="1"/>
    <col min="2049" max="2049" width="9.5703125" style="72" customWidth="1"/>
    <col min="2050" max="2050" width="13.140625" style="72" customWidth="1"/>
    <col min="2051" max="2051" width="5.7109375" style="72" customWidth="1"/>
    <col min="2052" max="2052" width="9" style="72" customWidth="1"/>
    <col min="2053" max="2053" width="1.7109375" style="72" customWidth="1"/>
    <col min="2054" max="2054" width="15.28515625" style="72" customWidth="1"/>
    <col min="2055" max="2055" width="2.7109375" style="72" customWidth="1"/>
    <col min="2056" max="2056" width="12.7109375" style="72" customWidth="1"/>
    <col min="2057" max="2057" width="2.7109375" style="72" customWidth="1"/>
    <col min="2058" max="2058" width="15.85546875" style="72" customWidth="1"/>
    <col min="2059" max="2059" width="2.7109375" style="72" customWidth="1"/>
    <col min="2060" max="2060" width="13.140625" style="72" customWidth="1"/>
    <col min="2061" max="2061" width="2.7109375" style="72" customWidth="1"/>
    <col min="2062" max="2062" width="13.140625" style="72" customWidth="1"/>
    <col min="2063" max="2303" width="9.85546875" style="72"/>
    <col min="2304" max="2304" width="8.7109375" style="72" customWidth="1"/>
    <col min="2305" max="2305" width="9.5703125" style="72" customWidth="1"/>
    <col min="2306" max="2306" width="13.140625" style="72" customWidth="1"/>
    <col min="2307" max="2307" width="5.7109375" style="72" customWidth="1"/>
    <col min="2308" max="2308" width="9" style="72" customWidth="1"/>
    <col min="2309" max="2309" width="1.7109375" style="72" customWidth="1"/>
    <col min="2310" max="2310" width="15.28515625" style="72" customWidth="1"/>
    <col min="2311" max="2311" width="2.7109375" style="72" customWidth="1"/>
    <col min="2312" max="2312" width="12.7109375" style="72" customWidth="1"/>
    <col min="2313" max="2313" width="2.7109375" style="72" customWidth="1"/>
    <col min="2314" max="2314" width="15.85546875" style="72" customWidth="1"/>
    <col min="2315" max="2315" width="2.7109375" style="72" customWidth="1"/>
    <col min="2316" max="2316" width="13.140625" style="72" customWidth="1"/>
    <col min="2317" max="2317" width="2.7109375" style="72" customWidth="1"/>
    <col min="2318" max="2318" width="13.140625" style="72" customWidth="1"/>
    <col min="2319" max="2559" width="9.85546875" style="72"/>
    <col min="2560" max="2560" width="8.7109375" style="72" customWidth="1"/>
    <col min="2561" max="2561" width="9.5703125" style="72" customWidth="1"/>
    <col min="2562" max="2562" width="13.140625" style="72" customWidth="1"/>
    <col min="2563" max="2563" width="5.7109375" style="72" customWidth="1"/>
    <col min="2564" max="2564" width="9" style="72" customWidth="1"/>
    <col min="2565" max="2565" width="1.7109375" style="72" customWidth="1"/>
    <col min="2566" max="2566" width="15.28515625" style="72" customWidth="1"/>
    <col min="2567" max="2567" width="2.7109375" style="72" customWidth="1"/>
    <col min="2568" max="2568" width="12.7109375" style="72" customWidth="1"/>
    <col min="2569" max="2569" width="2.7109375" style="72" customWidth="1"/>
    <col min="2570" max="2570" width="15.85546875" style="72" customWidth="1"/>
    <col min="2571" max="2571" width="2.7109375" style="72" customWidth="1"/>
    <col min="2572" max="2572" width="13.140625" style="72" customWidth="1"/>
    <col min="2573" max="2573" width="2.7109375" style="72" customWidth="1"/>
    <col min="2574" max="2574" width="13.140625" style="72" customWidth="1"/>
    <col min="2575" max="2815" width="9.85546875" style="72"/>
    <col min="2816" max="2816" width="8.7109375" style="72" customWidth="1"/>
    <col min="2817" max="2817" width="9.5703125" style="72" customWidth="1"/>
    <col min="2818" max="2818" width="13.140625" style="72" customWidth="1"/>
    <col min="2819" max="2819" width="5.7109375" style="72" customWidth="1"/>
    <col min="2820" max="2820" width="9" style="72" customWidth="1"/>
    <col min="2821" max="2821" width="1.7109375" style="72" customWidth="1"/>
    <col min="2822" max="2822" width="15.28515625" style="72" customWidth="1"/>
    <col min="2823" max="2823" width="2.7109375" style="72" customWidth="1"/>
    <col min="2824" max="2824" width="12.7109375" style="72" customWidth="1"/>
    <col min="2825" max="2825" width="2.7109375" style="72" customWidth="1"/>
    <col min="2826" max="2826" width="15.85546875" style="72" customWidth="1"/>
    <col min="2827" max="2827" width="2.7109375" style="72" customWidth="1"/>
    <col min="2828" max="2828" width="13.140625" style="72" customWidth="1"/>
    <col min="2829" max="2829" width="2.7109375" style="72" customWidth="1"/>
    <col min="2830" max="2830" width="13.140625" style="72" customWidth="1"/>
    <col min="2831" max="3071" width="9.85546875" style="72"/>
    <col min="3072" max="3072" width="8.7109375" style="72" customWidth="1"/>
    <col min="3073" max="3073" width="9.5703125" style="72" customWidth="1"/>
    <col min="3074" max="3074" width="13.140625" style="72" customWidth="1"/>
    <col min="3075" max="3075" width="5.7109375" style="72" customWidth="1"/>
    <col min="3076" max="3076" width="9" style="72" customWidth="1"/>
    <col min="3077" max="3077" width="1.7109375" style="72" customWidth="1"/>
    <col min="3078" max="3078" width="15.28515625" style="72" customWidth="1"/>
    <col min="3079" max="3079" width="2.7109375" style="72" customWidth="1"/>
    <col min="3080" max="3080" width="12.7109375" style="72" customWidth="1"/>
    <col min="3081" max="3081" width="2.7109375" style="72" customWidth="1"/>
    <col min="3082" max="3082" width="15.85546875" style="72" customWidth="1"/>
    <col min="3083" max="3083" width="2.7109375" style="72" customWidth="1"/>
    <col min="3084" max="3084" width="13.140625" style="72" customWidth="1"/>
    <col min="3085" max="3085" width="2.7109375" style="72" customWidth="1"/>
    <col min="3086" max="3086" width="13.140625" style="72" customWidth="1"/>
    <col min="3087" max="3327" width="9.85546875" style="72"/>
    <col min="3328" max="3328" width="8.7109375" style="72" customWidth="1"/>
    <col min="3329" max="3329" width="9.5703125" style="72" customWidth="1"/>
    <col min="3330" max="3330" width="13.140625" style="72" customWidth="1"/>
    <col min="3331" max="3331" width="5.7109375" style="72" customWidth="1"/>
    <col min="3332" max="3332" width="9" style="72" customWidth="1"/>
    <col min="3333" max="3333" width="1.7109375" style="72" customWidth="1"/>
    <col min="3334" max="3334" width="15.28515625" style="72" customWidth="1"/>
    <col min="3335" max="3335" width="2.7109375" style="72" customWidth="1"/>
    <col min="3336" max="3336" width="12.7109375" style="72" customWidth="1"/>
    <col min="3337" max="3337" width="2.7109375" style="72" customWidth="1"/>
    <col min="3338" max="3338" width="15.85546875" style="72" customWidth="1"/>
    <col min="3339" max="3339" width="2.7109375" style="72" customWidth="1"/>
    <col min="3340" max="3340" width="13.140625" style="72" customWidth="1"/>
    <col min="3341" max="3341" width="2.7109375" style="72" customWidth="1"/>
    <col min="3342" max="3342" width="13.140625" style="72" customWidth="1"/>
    <col min="3343" max="3583" width="9.85546875" style="72"/>
    <col min="3584" max="3584" width="8.7109375" style="72" customWidth="1"/>
    <col min="3585" max="3585" width="9.5703125" style="72" customWidth="1"/>
    <col min="3586" max="3586" width="13.140625" style="72" customWidth="1"/>
    <col min="3587" max="3587" width="5.7109375" style="72" customWidth="1"/>
    <col min="3588" max="3588" width="9" style="72" customWidth="1"/>
    <col min="3589" max="3589" width="1.7109375" style="72" customWidth="1"/>
    <col min="3590" max="3590" width="15.28515625" style="72" customWidth="1"/>
    <col min="3591" max="3591" width="2.7109375" style="72" customWidth="1"/>
    <col min="3592" max="3592" width="12.7109375" style="72" customWidth="1"/>
    <col min="3593" max="3593" width="2.7109375" style="72" customWidth="1"/>
    <col min="3594" max="3594" width="15.85546875" style="72" customWidth="1"/>
    <col min="3595" max="3595" width="2.7109375" style="72" customWidth="1"/>
    <col min="3596" max="3596" width="13.140625" style="72" customWidth="1"/>
    <col min="3597" max="3597" width="2.7109375" style="72" customWidth="1"/>
    <col min="3598" max="3598" width="13.140625" style="72" customWidth="1"/>
    <col min="3599" max="3839" width="9.85546875" style="72"/>
    <col min="3840" max="3840" width="8.7109375" style="72" customWidth="1"/>
    <col min="3841" max="3841" width="9.5703125" style="72" customWidth="1"/>
    <col min="3842" max="3842" width="13.140625" style="72" customWidth="1"/>
    <col min="3843" max="3843" width="5.7109375" style="72" customWidth="1"/>
    <col min="3844" max="3844" width="9" style="72" customWidth="1"/>
    <col min="3845" max="3845" width="1.7109375" style="72" customWidth="1"/>
    <col min="3846" max="3846" width="15.28515625" style="72" customWidth="1"/>
    <col min="3847" max="3847" width="2.7109375" style="72" customWidth="1"/>
    <col min="3848" max="3848" width="12.7109375" style="72" customWidth="1"/>
    <col min="3849" max="3849" width="2.7109375" style="72" customWidth="1"/>
    <col min="3850" max="3850" width="15.85546875" style="72" customWidth="1"/>
    <col min="3851" max="3851" width="2.7109375" style="72" customWidth="1"/>
    <col min="3852" max="3852" width="13.140625" style="72" customWidth="1"/>
    <col min="3853" max="3853" width="2.7109375" style="72" customWidth="1"/>
    <col min="3854" max="3854" width="13.140625" style="72" customWidth="1"/>
    <col min="3855" max="4095" width="9.85546875" style="72"/>
    <col min="4096" max="4096" width="8.7109375" style="72" customWidth="1"/>
    <col min="4097" max="4097" width="9.5703125" style="72" customWidth="1"/>
    <col min="4098" max="4098" width="13.140625" style="72" customWidth="1"/>
    <col min="4099" max="4099" width="5.7109375" style="72" customWidth="1"/>
    <col min="4100" max="4100" width="9" style="72" customWidth="1"/>
    <col min="4101" max="4101" width="1.7109375" style="72" customWidth="1"/>
    <col min="4102" max="4102" width="15.28515625" style="72" customWidth="1"/>
    <col min="4103" max="4103" width="2.7109375" style="72" customWidth="1"/>
    <col min="4104" max="4104" width="12.7109375" style="72" customWidth="1"/>
    <col min="4105" max="4105" width="2.7109375" style="72" customWidth="1"/>
    <col min="4106" max="4106" width="15.85546875" style="72" customWidth="1"/>
    <col min="4107" max="4107" width="2.7109375" style="72" customWidth="1"/>
    <col min="4108" max="4108" width="13.140625" style="72" customWidth="1"/>
    <col min="4109" max="4109" width="2.7109375" style="72" customWidth="1"/>
    <col min="4110" max="4110" width="13.140625" style="72" customWidth="1"/>
    <col min="4111" max="4351" width="9.85546875" style="72"/>
    <col min="4352" max="4352" width="8.7109375" style="72" customWidth="1"/>
    <col min="4353" max="4353" width="9.5703125" style="72" customWidth="1"/>
    <col min="4354" max="4354" width="13.140625" style="72" customWidth="1"/>
    <col min="4355" max="4355" width="5.7109375" style="72" customWidth="1"/>
    <col min="4356" max="4356" width="9" style="72" customWidth="1"/>
    <col min="4357" max="4357" width="1.7109375" style="72" customWidth="1"/>
    <col min="4358" max="4358" width="15.28515625" style="72" customWidth="1"/>
    <col min="4359" max="4359" width="2.7109375" style="72" customWidth="1"/>
    <col min="4360" max="4360" width="12.7109375" style="72" customWidth="1"/>
    <col min="4361" max="4361" width="2.7109375" style="72" customWidth="1"/>
    <col min="4362" max="4362" width="15.85546875" style="72" customWidth="1"/>
    <col min="4363" max="4363" width="2.7109375" style="72" customWidth="1"/>
    <col min="4364" max="4364" width="13.140625" style="72" customWidth="1"/>
    <col min="4365" max="4365" width="2.7109375" style="72" customWidth="1"/>
    <col min="4366" max="4366" width="13.140625" style="72" customWidth="1"/>
    <col min="4367" max="4607" width="9.85546875" style="72"/>
    <col min="4608" max="4608" width="8.7109375" style="72" customWidth="1"/>
    <col min="4609" max="4609" width="9.5703125" style="72" customWidth="1"/>
    <col min="4610" max="4610" width="13.140625" style="72" customWidth="1"/>
    <col min="4611" max="4611" width="5.7109375" style="72" customWidth="1"/>
    <col min="4612" max="4612" width="9" style="72" customWidth="1"/>
    <col min="4613" max="4613" width="1.7109375" style="72" customWidth="1"/>
    <col min="4614" max="4614" width="15.28515625" style="72" customWidth="1"/>
    <col min="4615" max="4615" width="2.7109375" style="72" customWidth="1"/>
    <col min="4616" max="4616" width="12.7109375" style="72" customWidth="1"/>
    <col min="4617" max="4617" width="2.7109375" style="72" customWidth="1"/>
    <col min="4618" max="4618" width="15.85546875" style="72" customWidth="1"/>
    <col min="4619" max="4619" width="2.7109375" style="72" customWidth="1"/>
    <col min="4620" max="4620" width="13.140625" style="72" customWidth="1"/>
    <col min="4621" max="4621" width="2.7109375" style="72" customWidth="1"/>
    <col min="4622" max="4622" width="13.140625" style="72" customWidth="1"/>
    <col min="4623" max="4863" width="9.85546875" style="72"/>
    <col min="4864" max="4864" width="8.7109375" style="72" customWidth="1"/>
    <col min="4865" max="4865" width="9.5703125" style="72" customWidth="1"/>
    <col min="4866" max="4866" width="13.140625" style="72" customWidth="1"/>
    <col min="4867" max="4867" width="5.7109375" style="72" customWidth="1"/>
    <col min="4868" max="4868" width="9" style="72" customWidth="1"/>
    <col min="4869" max="4869" width="1.7109375" style="72" customWidth="1"/>
    <col min="4870" max="4870" width="15.28515625" style="72" customWidth="1"/>
    <col min="4871" max="4871" width="2.7109375" style="72" customWidth="1"/>
    <col min="4872" max="4872" width="12.7109375" style="72" customWidth="1"/>
    <col min="4873" max="4873" width="2.7109375" style="72" customWidth="1"/>
    <col min="4874" max="4874" width="15.85546875" style="72" customWidth="1"/>
    <col min="4875" max="4875" width="2.7109375" style="72" customWidth="1"/>
    <col min="4876" max="4876" width="13.140625" style="72" customWidth="1"/>
    <col min="4877" max="4877" width="2.7109375" style="72" customWidth="1"/>
    <col min="4878" max="4878" width="13.140625" style="72" customWidth="1"/>
    <col min="4879" max="5119" width="9.85546875" style="72"/>
    <col min="5120" max="5120" width="8.7109375" style="72" customWidth="1"/>
    <col min="5121" max="5121" width="9.5703125" style="72" customWidth="1"/>
    <col min="5122" max="5122" width="13.140625" style="72" customWidth="1"/>
    <col min="5123" max="5123" width="5.7109375" style="72" customWidth="1"/>
    <col min="5124" max="5124" width="9" style="72" customWidth="1"/>
    <col min="5125" max="5125" width="1.7109375" style="72" customWidth="1"/>
    <col min="5126" max="5126" width="15.28515625" style="72" customWidth="1"/>
    <col min="5127" max="5127" width="2.7109375" style="72" customWidth="1"/>
    <col min="5128" max="5128" width="12.7109375" style="72" customWidth="1"/>
    <col min="5129" max="5129" width="2.7109375" style="72" customWidth="1"/>
    <col min="5130" max="5130" width="15.85546875" style="72" customWidth="1"/>
    <col min="5131" max="5131" width="2.7109375" style="72" customWidth="1"/>
    <col min="5132" max="5132" width="13.140625" style="72" customWidth="1"/>
    <col min="5133" max="5133" width="2.7109375" style="72" customWidth="1"/>
    <col min="5134" max="5134" width="13.140625" style="72" customWidth="1"/>
    <col min="5135" max="5375" width="9.85546875" style="72"/>
    <col min="5376" max="5376" width="8.7109375" style="72" customWidth="1"/>
    <col min="5377" max="5377" width="9.5703125" style="72" customWidth="1"/>
    <col min="5378" max="5378" width="13.140625" style="72" customWidth="1"/>
    <col min="5379" max="5379" width="5.7109375" style="72" customWidth="1"/>
    <col min="5380" max="5380" width="9" style="72" customWidth="1"/>
    <col min="5381" max="5381" width="1.7109375" style="72" customWidth="1"/>
    <col min="5382" max="5382" width="15.28515625" style="72" customWidth="1"/>
    <col min="5383" max="5383" width="2.7109375" style="72" customWidth="1"/>
    <col min="5384" max="5384" width="12.7109375" style="72" customWidth="1"/>
    <col min="5385" max="5385" width="2.7109375" style="72" customWidth="1"/>
    <col min="5386" max="5386" width="15.85546875" style="72" customWidth="1"/>
    <col min="5387" max="5387" width="2.7109375" style="72" customWidth="1"/>
    <col min="5388" max="5388" width="13.140625" style="72" customWidth="1"/>
    <col min="5389" max="5389" width="2.7109375" style="72" customWidth="1"/>
    <col min="5390" max="5390" width="13.140625" style="72" customWidth="1"/>
    <col min="5391" max="5631" width="9.85546875" style="72"/>
    <col min="5632" max="5632" width="8.7109375" style="72" customWidth="1"/>
    <col min="5633" max="5633" width="9.5703125" style="72" customWidth="1"/>
    <col min="5634" max="5634" width="13.140625" style="72" customWidth="1"/>
    <col min="5635" max="5635" width="5.7109375" style="72" customWidth="1"/>
    <col min="5636" max="5636" width="9" style="72" customWidth="1"/>
    <col min="5637" max="5637" width="1.7109375" style="72" customWidth="1"/>
    <col min="5638" max="5638" width="15.28515625" style="72" customWidth="1"/>
    <col min="5639" max="5639" width="2.7109375" style="72" customWidth="1"/>
    <col min="5640" max="5640" width="12.7109375" style="72" customWidth="1"/>
    <col min="5641" max="5641" width="2.7109375" style="72" customWidth="1"/>
    <col min="5642" max="5642" width="15.85546875" style="72" customWidth="1"/>
    <col min="5643" max="5643" width="2.7109375" style="72" customWidth="1"/>
    <col min="5644" max="5644" width="13.140625" style="72" customWidth="1"/>
    <col min="5645" max="5645" width="2.7109375" style="72" customWidth="1"/>
    <col min="5646" max="5646" width="13.140625" style="72" customWidth="1"/>
    <col min="5647" max="5887" width="9.85546875" style="72"/>
    <col min="5888" max="5888" width="8.7109375" style="72" customWidth="1"/>
    <col min="5889" max="5889" width="9.5703125" style="72" customWidth="1"/>
    <col min="5890" max="5890" width="13.140625" style="72" customWidth="1"/>
    <col min="5891" max="5891" width="5.7109375" style="72" customWidth="1"/>
    <col min="5892" max="5892" width="9" style="72" customWidth="1"/>
    <col min="5893" max="5893" width="1.7109375" style="72" customWidth="1"/>
    <col min="5894" max="5894" width="15.28515625" style="72" customWidth="1"/>
    <col min="5895" max="5895" width="2.7109375" style="72" customWidth="1"/>
    <col min="5896" max="5896" width="12.7109375" style="72" customWidth="1"/>
    <col min="5897" max="5897" width="2.7109375" style="72" customWidth="1"/>
    <col min="5898" max="5898" width="15.85546875" style="72" customWidth="1"/>
    <col min="5899" max="5899" width="2.7109375" style="72" customWidth="1"/>
    <col min="5900" max="5900" width="13.140625" style="72" customWidth="1"/>
    <col min="5901" max="5901" width="2.7109375" style="72" customWidth="1"/>
    <col min="5902" max="5902" width="13.140625" style="72" customWidth="1"/>
    <col min="5903" max="6143" width="9.85546875" style="72"/>
    <col min="6144" max="6144" width="8.7109375" style="72" customWidth="1"/>
    <col min="6145" max="6145" width="9.5703125" style="72" customWidth="1"/>
    <col min="6146" max="6146" width="13.140625" style="72" customWidth="1"/>
    <col min="6147" max="6147" width="5.7109375" style="72" customWidth="1"/>
    <col min="6148" max="6148" width="9" style="72" customWidth="1"/>
    <col min="6149" max="6149" width="1.7109375" style="72" customWidth="1"/>
    <col min="6150" max="6150" width="15.28515625" style="72" customWidth="1"/>
    <col min="6151" max="6151" width="2.7109375" style="72" customWidth="1"/>
    <col min="6152" max="6152" width="12.7109375" style="72" customWidth="1"/>
    <col min="6153" max="6153" width="2.7109375" style="72" customWidth="1"/>
    <col min="6154" max="6154" width="15.85546875" style="72" customWidth="1"/>
    <col min="6155" max="6155" width="2.7109375" style="72" customWidth="1"/>
    <col min="6156" max="6156" width="13.140625" style="72" customWidth="1"/>
    <col min="6157" max="6157" width="2.7109375" style="72" customWidth="1"/>
    <col min="6158" max="6158" width="13.140625" style="72" customWidth="1"/>
    <col min="6159" max="6399" width="9.85546875" style="72"/>
    <col min="6400" max="6400" width="8.7109375" style="72" customWidth="1"/>
    <col min="6401" max="6401" width="9.5703125" style="72" customWidth="1"/>
    <col min="6402" max="6402" width="13.140625" style="72" customWidth="1"/>
    <col min="6403" max="6403" width="5.7109375" style="72" customWidth="1"/>
    <col min="6404" max="6404" width="9" style="72" customWidth="1"/>
    <col min="6405" max="6405" width="1.7109375" style="72" customWidth="1"/>
    <col min="6406" max="6406" width="15.28515625" style="72" customWidth="1"/>
    <col min="6407" max="6407" width="2.7109375" style="72" customWidth="1"/>
    <col min="6408" max="6408" width="12.7109375" style="72" customWidth="1"/>
    <col min="6409" max="6409" width="2.7109375" style="72" customWidth="1"/>
    <col min="6410" max="6410" width="15.85546875" style="72" customWidth="1"/>
    <col min="6411" max="6411" width="2.7109375" style="72" customWidth="1"/>
    <col min="6412" max="6412" width="13.140625" style="72" customWidth="1"/>
    <col min="6413" max="6413" width="2.7109375" style="72" customWidth="1"/>
    <col min="6414" max="6414" width="13.140625" style="72" customWidth="1"/>
    <col min="6415" max="6655" width="9.85546875" style="72"/>
    <col min="6656" max="6656" width="8.7109375" style="72" customWidth="1"/>
    <col min="6657" max="6657" width="9.5703125" style="72" customWidth="1"/>
    <col min="6658" max="6658" width="13.140625" style="72" customWidth="1"/>
    <col min="6659" max="6659" width="5.7109375" style="72" customWidth="1"/>
    <col min="6660" max="6660" width="9" style="72" customWidth="1"/>
    <col min="6661" max="6661" width="1.7109375" style="72" customWidth="1"/>
    <col min="6662" max="6662" width="15.28515625" style="72" customWidth="1"/>
    <col min="6663" max="6663" width="2.7109375" style="72" customWidth="1"/>
    <col min="6664" max="6664" width="12.7109375" style="72" customWidth="1"/>
    <col min="6665" max="6665" width="2.7109375" style="72" customWidth="1"/>
    <col min="6666" max="6666" width="15.85546875" style="72" customWidth="1"/>
    <col min="6667" max="6667" width="2.7109375" style="72" customWidth="1"/>
    <col min="6668" max="6668" width="13.140625" style="72" customWidth="1"/>
    <col min="6669" max="6669" width="2.7109375" style="72" customWidth="1"/>
    <col min="6670" max="6670" width="13.140625" style="72" customWidth="1"/>
    <col min="6671" max="6911" width="9.85546875" style="72"/>
    <col min="6912" max="6912" width="8.7109375" style="72" customWidth="1"/>
    <col min="6913" max="6913" width="9.5703125" style="72" customWidth="1"/>
    <col min="6914" max="6914" width="13.140625" style="72" customWidth="1"/>
    <col min="6915" max="6915" width="5.7109375" style="72" customWidth="1"/>
    <col min="6916" max="6916" width="9" style="72" customWidth="1"/>
    <col min="6917" max="6917" width="1.7109375" style="72" customWidth="1"/>
    <col min="6918" max="6918" width="15.28515625" style="72" customWidth="1"/>
    <col min="6919" max="6919" width="2.7109375" style="72" customWidth="1"/>
    <col min="6920" max="6920" width="12.7109375" style="72" customWidth="1"/>
    <col min="6921" max="6921" width="2.7109375" style="72" customWidth="1"/>
    <col min="6922" max="6922" width="15.85546875" style="72" customWidth="1"/>
    <col min="6923" max="6923" width="2.7109375" style="72" customWidth="1"/>
    <col min="6924" max="6924" width="13.140625" style="72" customWidth="1"/>
    <col min="6925" max="6925" width="2.7109375" style="72" customWidth="1"/>
    <col min="6926" max="6926" width="13.140625" style="72" customWidth="1"/>
    <col min="6927" max="7167" width="9.85546875" style="72"/>
    <col min="7168" max="7168" width="8.7109375" style="72" customWidth="1"/>
    <col min="7169" max="7169" width="9.5703125" style="72" customWidth="1"/>
    <col min="7170" max="7170" width="13.140625" style="72" customWidth="1"/>
    <col min="7171" max="7171" width="5.7109375" style="72" customWidth="1"/>
    <col min="7172" max="7172" width="9" style="72" customWidth="1"/>
    <col min="7173" max="7173" width="1.7109375" style="72" customWidth="1"/>
    <col min="7174" max="7174" width="15.28515625" style="72" customWidth="1"/>
    <col min="7175" max="7175" width="2.7109375" style="72" customWidth="1"/>
    <col min="7176" max="7176" width="12.7109375" style="72" customWidth="1"/>
    <col min="7177" max="7177" width="2.7109375" style="72" customWidth="1"/>
    <col min="7178" max="7178" width="15.85546875" style="72" customWidth="1"/>
    <col min="7179" max="7179" width="2.7109375" style="72" customWidth="1"/>
    <col min="7180" max="7180" width="13.140625" style="72" customWidth="1"/>
    <col min="7181" max="7181" width="2.7109375" style="72" customWidth="1"/>
    <col min="7182" max="7182" width="13.140625" style="72" customWidth="1"/>
    <col min="7183" max="7423" width="9.85546875" style="72"/>
    <col min="7424" max="7424" width="8.7109375" style="72" customWidth="1"/>
    <col min="7425" max="7425" width="9.5703125" style="72" customWidth="1"/>
    <col min="7426" max="7426" width="13.140625" style="72" customWidth="1"/>
    <col min="7427" max="7427" width="5.7109375" style="72" customWidth="1"/>
    <col min="7428" max="7428" width="9" style="72" customWidth="1"/>
    <col min="7429" max="7429" width="1.7109375" style="72" customWidth="1"/>
    <col min="7430" max="7430" width="15.28515625" style="72" customWidth="1"/>
    <col min="7431" max="7431" width="2.7109375" style="72" customWidth="1"/>
    <col min="7432" max="7432" width="12.7109375" style="72" customWidth="1"/>
    <col min="7433" max="7433" width="2.7109375" style="72" customWidth="1"/>
    <col min="7434" max="7434" width="15.85546875" style="72" customWidth="1"/>
    <col min="7435" max="7435" width="2.7109375" style="72" customWidth="1"/>
    <col min="7436" max="7436" width="13.140625" style="72" customWidth="1"/>
    <col min="7437" max="7437" width="2.7109375" style="72" customWidth="1"/>
    <col min="7438" max="7438" width="13.140625" style="72" customWidth="1"/>
    <col min="7439" max="7679" width="9.85546875" style="72"/>
    <col min="7680" max="7680" width="8.7109375" style="72" customWidth="1"/>
    <col min="7681" max="7681" width="9.5703125" style="72" customWidth="1"/>
    <col min="7682" max="7682" width="13.140625" style="72" customWidth="1"/>
    <col min="7683" max="7683" width="5.7109375" style="72" customWidth="1"/>
    <col min="7684" max="7684" width="9" style="72" customWidth="1"/>
    <col min="7685" max="7685" width="1.7109375" style="72" customWidth="1"/>
    <col min="7686" max="7686" width="15.28515625" style="72" customWidth="1"/>
    <col min="7687" max="7687" width="2.7109375" style="72" customWidth="1"/>
    <col min="7688" max="7688" width="12.7109375" style="72" customWidth="1"/>
    <col min="7689" max="7689" width="2.7109375" style="72" customWidth="1"/>
    <col min="7690" max="7690" width="15.85546875" style="72" customWidth="1"/>
    <col min="7691" max="7691" width="2.7109375" style="72" customWidth="1"/>
    <col min="7692" max="7692" width="13.140625" style="72" customWidth="1"/>
    <col min="7693" max="7693" width="2.7109375" style="72" customWidth="1"/>
    <col min="7694" max="7694" width="13.140625" style="72" customWidth="1"/>
    <col min="7695" max="7935" width="9.85546875" style="72"/>
    <col min="7936" max="7936" width="8.7109375" style="72" customWidth="1"/>
    <col min="7937" max="7937" width="9.5703125" style="72" customWidth="1"/>
    <col min="7938" max="7938" width="13.140625" style="72" customWidth="1"/>
    <col min="7939" max="7939" width="5.7109375" style="72" customWidth="1"/>
    <col min="7940" max="7940" width="9" style="72" customWidth="1"/>
    <col min="7941" max="7941" width="1.7109375" style="72" customWidth="1"/>
    <col min="7942" max="7942" width="15.28515625" style="72" customWidth="1"/>
    <col min="7943" max="7943" width="2.7109375" style="72" customWidth="1"/>
    <col min="7944" max="7944" width="12.7109375" style="72" customWidth="1"/>
    <col min="7945" max="7945" width="2.7109375" style="72" customWidth="1"/>
    <col min="7946" max="7946" width="15.85546875" style="72" customWidth="1"/>
    <col min="7947" max="7947" width="2.7109375" style="72" customWidth="1"/>
    <col min="7948" max="7948" width="13.140625" style="72" customWidth="1"/>
    <col min="7949" max="7949" width="2.7109375" style="72" customWidth="1"/>
    <col min="7950" max="7950" width="13.140625" style="72" customWidth="1"/>
    <col min="7951" max="8191" width="9.85546875" style="72"/>
    <col min="8192" max="8192" width="8.7109375" style="72" customWidth="1"/>
    <col min="8193" max="8193" width="9.5703125" style="72" customWidth="1"/>
    <col min="8194" max="8194" width="13.140625" style="72" customWidth="1"/>
    <col min="8195" max="8195" width="5.7109375" style="72" customWidth="1"/>
    <col min="8196" max="8196" width="9" style="72" customWidth="1"/>
    <col min="8197" max="8197" width="1.7109375" style="72" customWidth="1"/>
    <col min="8198" max="8198" width="15.28515625" style="72" customWidth="1"/>
    <col min="8199" max="8199" width="2.7109375" style="72" customWidth="1"/>
    <col min="8200" max="8200" width="12.7109375" style="72" customWidth="1"/>
    <col min="8201" max="8201" width="2.7109375" style="72" customWidth="1"/>
    <col min="8202" max="8202" width="15.85546875" style="72" customWidth="1"/>
    <col min="8203" max="8203" width="2.7109375" style="72" customWidth="1"/>
    <col min="8204" max="8204" width="13.140625" style="72" customWidth="1"/>
    <col min="8205" max="8205" width="2.7109375" style="72" customWidth="1"/>
    <col min="8206" max="8206" width="13.140625" style="72" customWidth="1"/>
    <col min="8207" max="8447" width="9.85546875" style="72"/>
    <col min="8448" max="8448" width="8.7109375" style="72" customWidth="1"/>
    <col min="8449" max="8449" width="9.5703125" style="72" customWidth="1"/>
    <col min="8450" max="8450" width="13.140625" style="72" customWidth="1"/>
    <col min="8451" max="8451" width="5.7109375" style="72" customWidth="1"/>
    <col min="8452" max="8452" width="9" style="72" customWidth="1"/>
    <col min="8453" max="8453" width="1.7109375" style="72" customWidth="1"/>
    <col min="8454" max="8454" width="15.28515625" style="72" customWidth="1"/>
    <col min="8455" max="8455" width="2.7109375" style="72" customWidth="1"/>
    <col min="8456" max="8456" width="12.7109375" style="72" customWidth="1"/>
    <col min="8457" max="8457" width="2.7109375" style="72" customWidth="1"/>
    <col min="8458" max="8458" width="15.85546875" style="72" customWidth="1"/>
    <col min="8459" max="8459" width="2.7109375" style="72" customWidth="1"/>
    <col min="8460" max="8460" width="13.140625" style="72" customWidth="1"/>
    <col min="8461" max="8461" width="2.7109375" style="72" customWidth="1"/>
    <col min="8462" max="8462" width="13.140625" style="72" customWidth="1"/>
    <col min="8463" max="8703" width="9.85546875" style="72"/>
    <col min="8704" max="8704" width="8.7109375" style="72" customWidth="1"/>
    <col min="8705" max="8705" width="9.5703125" style="72" customWidth="1"/>
    <col min="8706" max="8706" width="13.140625" style="72" customWidth="1"/>
    <col min="8707" max="8707" width="5.7109375" style="72" customWidth="1"/>
    <col min="8708" max="8708" width="9" style="72" customWidth="1"/>
    <col min="8709" max="8709" width="1.7109375" style="72" customWidth="1"/>
    <col min="8710" max="8710" width="15.28515625" style="72" customWidth="1"/>
    <col min="8711" max="8711" width="2.7109375" style="72" customWidth="1"/>
    <col min="8712" max="8712" width="12.7109375" style="72" customWidth="1"/>
    <col min="8713" max="8713" width="2.7109375" style="72" customWidth="1"/>
    <col min="8714" max="8714" width="15.85546875" style="72" customWidth="1"/>
    <col min="8715" max="8715" width="2.7109375" style="72" customWidth="1"/>
    <col min="8716" max="8716" width="13.140625" style="72" customWidth="1"/>
    <col min="8717" max="8717" width="2.7109375" style="72" customWidth="1"/>
    <col min="8718" max="8718" width="13.140625" style="72" customWidth="1"/>
    <col min="8719" max="8959" width="9.85546875" style="72"/>
    <col min="8960" max="8960" width="8.7109375" style="72" customWidth="1"/>
    <col min="8961" max="8961" width="9.5703125" style="72" customWidth="1"/>
    <col min="8962" max="8962" width="13.140625" style="72" customWidth="1"/>
    <col min="8963" max="8963" width="5.7109375" style="72" customWidth="1"/>
    <col min="8964" max="8964" width="9" style="72" customWidth="1"/>
    <col min="8965" max="8965" width="1.7109375" style="72" customWidth="1"/>
    <col min="8966" max="8966" width="15.28515625" style="72" customWidth="1"/>
    <col min="8967" max="8967" width="2.7109375" style="72" customWidth="1"/>
    <col min="8968" max="8968" width="12.7109375" style="72" customWidth="1"/>
    <col min="8969" max="8969" width="2.7109375" style="72" customWidth="1"/>
    <col min="8970" max="8970" width="15.85546875" style="72" customWidth="1"/>
    <col min="8971" max="8971" width="2.7109375" style="72" customWidth="1"/>
    <col min="8972" max="8972" width="13.140625" style="72" customWidth="1"/>
    <col min="8973" max="8973" width="2.7109375" style="72" customWidth="1"/>
    <col min="8974" max="8974" width="13.140625" style="72" customWidth="1"/>
    <col min="8975" max="9215" width="9.85546875" style="72"/>
    <col min="9216" max="9216" width="8.7109375" style="72" customWidth="1"/>
    <col min="9217" max="9217" width="9.5703125" style="72" customWidth="1"/>
    <col min="9218" max="9218" width="13.140625" style="72" customWidth="1"/>
    <col min="9219" max="9219" width="5.7109375" style="72" customWidth="1"/>
    <col min="9220" max="9220" width="9" style="72" customWidth="1"/>
    <col min="9221" max="9221" width="1.7109375" style="72" customWidth="1"/>
    <col min="9222" max="9222" width="15.28515625" style="72" customWidth="1"/>
    <col min="9223" max="9223" width="2.7109375" style="72" customWidth="1"/>
    <col min="9224" max="9224" width="12.7109375" style="72" customWidth="1"/>
    <col min="9225" max="9225" width="2.7109375" style="72" customWidth="1"/>
    <col min="9226" max="9226" width="15.85546875" style="72" customWidth="1"/>
    <col min="9227" max="9227" width="2.7109375" style="72" customWidth="1"/>
    <col min="9228" max="9228" width="13.140625" style="72" customWidth="1"/>
    <col min="9229" max="9229" width="2.7109375" style="72" customWidth="1"/>
    <col min="9230" max="9230" width="13.140625" style="72" customWidth="1"/>
    <col min="9231" max="9471" width="9.85546875" style="72"/>
    <col min="9472" max="9472" width="8.7109375" style="72" customWidth="1"/>
    <col min="9473" max="9473" width="9.5703125" style="72" customWidth="1"/>
    <col min="9474" max="9474" width="13.140625" style="72" customWidth="1"/>
    <col min="9475" max="9475" width="5.7109375" style="72" customWidth="1"/>
    <col min="9476" max="9476" width="9" style="72" customWidth="1"/>
    <col min="9477" max="9477" width="1.7109375" style="72" customWidth="1"/>
    <col min="9478" max="9478" width="15.28515625" style="72" customWidth="1"/>
    <col min="9479" max="9479" width="2.7109375" style="72" customWidth="1"/>
    <col min="9480" max="9480" width="12.7109375" style="72" customWidth="1"/>
    <col min="9481" max="9481" width="2.7109375" style="72" customWidth="1"/>
    <col min="9482" max="9482" width="15.85546875" style="72" customWidth="1"/>
    <col min="9483" max="9483" width="2.7109375" style="72" customWidth="1"/>
    <col min="9484" max="9484" width="13.140625" style="72" customWidth="1"/>
    <col min="9485" max="9485" width="2.7109375" style="72" customWidth="1"/>
    <col min="9486" max="9486" width="13.140625" style="72" customWidth="1"/>
    <col min="9487" max="9727" width="9.85546875" style="72"/>
    <col min="9728" max="9728" width="8.7109375" style="72" customWidth="1"/>
    <col min="9729" max="9729" width="9.5703125" style="72" customWidth="1"/>
    <col min="9730" max="9730" width="13.140625" style="72" customWidth="1"/>
    <col min="9731" max="9731" width="5.7109375" style="72" customWidth="1"/>
    <col min="9732" max="9732" width="9" style="72" customWidth="1"/>
    <col min="9733" max="9733" width="1.7109375" style="72" customWidth="1"/>
    <col min="9734" max="9734" width="15.28515625" style="72" customWidth="1"/>
    <col min="9735" max="9735" width="2.7109375" style="72" customWidth="1"/>
    <col min="9736" max="9736" width="12.7109375" style="72" customWidth="1"/>
    <col min="9737" max="9737" width="2.7109375" style="72" customWidth="1"/>
    <col min="9738" max="9738" width="15.85546875" style="72" customWidth="1"/>
    <col min="9739" max="9739" width="2.7109375" style="72" customWidth="1"/>
    <col min="9740" max="9740" width="13.140625" style="72" customWidth="1"/>
    <col min="9741" max="9741" width="2.7109375" style="72" customWidth="1"/>
    <col min="9742" max="9742" width="13.140625" style="72" customWidth="1"/>
    <col min="9743" max="9983" width="9.85546875" style="72"/>
    <col min="9984" max="9984" width="8.7109375" style="72" customWidth="1"/>
    <col min="9985" max="9985" width="9.5703125" style="72" customWidth="1"/>
    <col min="9986" max="9986" width="13.140625" style="72" customWidth="1"/>
    <col min="9987" max="9987" width="5.7109375" style="72" customWidth="1"/>
    <col min="9988" max="9988" width="9" style="72" customWidth="1"/>
    <col min="9989" max="9989" width="1.7109375" style="72" customWidth="1"/>
    <col min="9990" max="9990" width="15.28515625" style="72" customWidth="1"/>
    <col min="9991" max="9991" width="2.7109375" style="72" customWidth="1"/>
    <col min="9992" max="9992" width="12.7109375" style="72" customWidth="1"/>
    <col min="9993" max="9993" width="2.7109375" style="72" customWidth="1"/>
    <col min="9994" max="9994" width="15.85546875" style="72" customWidth="1"/>
    <col min="9995" max="9995" width="2.7109375" style="72" customWidth="1"/>
    <col min="9996" max="9996" width="13.140625" style="72" customWidth="1"/>
    <col min="9997" max="9997" width="2.7109375" style="72" customWidth="1"/>
    <col min="9998" max="9998" width="13.140625" style="72" customWidth="1"/>
    <col min="9999" max="10239" width="9.85546875" style="72"/>
    <col min="10240" max="10240" width="8.7109375" style="72" customWidth="1"/>
    <col min="10241" max="10241" width="9.5703125" style="72" customWidth="1"/>
    <col min="10242" max="10242" width="13.140625" style="72" customWidth="1"/>
    <col min="10243" max="10243" width="5.7109375" style="72" customWidth="1"/>
    <col min="10244" max="10244" width="9" style="72" customWidth="1"/>
    <col min="10245" max="10245" width="1.7109375" style="72" customWidth="1"/>
    <col min="10246" max="10246" width="15.28515625" style="72" customWidth="1"/>
    <col min="10247" max="10247" width="2.7109375" style="72" customWidth="1"/>
    <col min="10248" max="10248" width="12.7109375" style="72" customWidth="1"/>
    <col min="10249" max="10249" width="2.7109375" style="72" customWidth="1"/>
    <col min="10250" max="10250" width="15.85546875" style="72" customWidth="1"/>
    <col min="10251" max="10251" width="2.7109375" style="72" customWidth="1"/>
    <col min="10252" max="10252" width="13.140625" style="72" customWidth="1"/>
    <col min="10253" max="10253" width="2.7109375" style="72" customWidth="1"/>
    <col min="10254" max="10254" width="13.140625" style="72" customWidth="1"/>
    <col min="10255" max="10495" width="9.85546875" style="72"/>
    <col min="10496" max="10496" width="8.7109375" style="72" customWidth="1"/>
    <col min="10497" max="10497" width="9.5703125" style="72" customWidth="1"/>
    <col min="10498" max="10498" width="13.140625" style="72" customWidth="1"/>
    <col min="10499" max="10499" width="5.7109375" style="72" customWidth="1"/>
    <col min="10500" max="10500" width="9" style="72" customWidth="1"/>
    <col min="10501" max="10501" width="1.7109375" style="72" customWidth="1"/>
    <col min="10502" max="10502" width="15.28515625" style="72" customWidth="1"/>
    <col min="10503" max="10503" width="2.7109375" style="72" customWidth="1"/>
    <col min="10504" max="10504" width="12.7109375" style="72" customWidth="1"/>
    <col min="10505" max="10505" width="2.7109375" style="72" customWidth="1"/>
    <col min="10506" max="10506" width="15.85546875" style="72" customWidth="1"/>
    <col min="10507" max="10507" width="2.7109375" style="72" customWidth="1"/>
    <col min="10508" max="10508" width="13.140625" style="72" customWidth="1"/>
    <col min="10509" max="10509" width="2.7109375" style="72" customWidth="1"/>
    <col min="10510" max="10510" width="13.140625" style="72" customWidth="1"/>
    <col min="10511" max="10751" width="9.85546875" style="72"/>
    <col min="10752" max="10752" width="8.7109375" style="72" customWidth="1"/>
    <col min="10753" max="10753" width="9.5703125" style="72" customWidth="1"/>
    <col min="10754" max="10754" width="13.140625" style="72" customWidth="1"/>
    <col min="10755" max="10755" width="5.7109375" style="72" customWidth="1"/>
    <col min="10756" max="10756" width="9" style="72" customWidth="1"/>
    <col min="10757" max="10757" width="1.7109375" style="72" customWidth="1"/>
    <col min="10758" max="10758" width="15.28515625" style="72" customWidth="1"/>
    <col min="10759" max="10759" width="2.7109375" style="72" customWidth="1"/>
    <col min="10760" max="10760" width="12.7109375" style="72" customWidth="1"/>
    <col min="10761" max="10761" width="2.7109375" style="72" customWidth="1"/>
    <col min="10762" max="10762" width="15.85546875" style="72" customWidth="1"/>
    <col min="10763" max="10763" width="2.7109375" style="72" customWidth="1"/>
    <col min="10764" max="10764" width="13.140625" style="72" customWidth="1"/>
    <col min="10765" max="10765" width="2.7109375" style="72" customWidth="1"/>
    <col min="10766" max="10766" width="13.140625" style="72" customWidth="1"/>
    <col min="10767" max="11007" width="9.85546875" style="72"/>
    <col min="11008" max="11008" width="8.7109375" style="72" customWidth="1"/>
    <col min="11009" max="11009" width="9.5703125" style="72" customWidth="1"/>
    <col min="11010" max="11010" width="13.140625" style="72" customWidth="1"/>
    <col min="11011" max="11011" width="5.7109375" style="72" customWidth="1"/>
    <col min="11012" max="11012" width="9" style="72" customWidth="1"/>
    <col min="11013" max="11013" width="1.7109375" style="72" customWidth="1"/>
    <col min="11014" max="11014" width="15.28515625" style="72" customWidth="1"/>
    <col min="11015" max="11015" width="2.7109375" style="72" customWidth="1"/>
    <col min="11016" max="11016" width="12.7109375" style="72" customWidth="1"/>
    <col min="11017" max="11017" width="2.7109375" style="72" customWidth="1"/>
    <col min="11018" max="11018" width="15.85546875" style="72" customWidth="1"/>
    <col min="11019" max="11019" width="2.7109375" style="72" customWidth="1"/>
    <col min="11020" max="11020" width="13.140625" style="72" customWidth="1"/>
    <col min="11021" max="11021" width="2.7109375" style="72" customWidth="1"/>
    <col min="11022" max="11022" width="13.140625" style="72" customWidth="1"/>
    <col min="11023" max="11263" width="9.85546875" style="72"/>
    <col min="11264" max="11264" width="8.7109375" style="72" customWidth="1"/>
    <col min="11265" max="11265" width="9.5703125" style="72" customWidth="1"/>
    <col min="11266" max="11266" width="13.140625" style="72" customWidth="1"/>
    <col min="11267" max="11267" width="5.7109375" style="72" customWidth="1"/>
    <col min="11268" max="11268" width="9" style="72" customWidth="1"/>
    <col min="11269" max="11269" width="1.7109375" style="72" customWidth="1"/>
    <col min="11270" max="11270" width="15.28515625" style="72" customWidth="1"/>
    <col min="11271" max="11271" width="2.7109375" style="72" customWidth="1"/>
    <col min="11272" max="11272" width="12.7109375" style="72" customWidth="1"/>
    <col min="11273" max="11273" width="2.7109375" style="72" customWidth="1"/>
    <col min="11274" max="11274" width="15.85546875" style="72" customWidth="1"/>
    <col min="11275" max="11275" width="2.7109375" style="72" customWidth="1"/>
    <col min="11276" max="11276" width="13.140625" style="72" customWidth="1"/>
    <col min="11277" max="11277" width="2.7109375" style="72" customWidth="1"/>
    <col min="11278" max="11278" width="13.140625" style="72" customWidth="1"/>
    <col min="11279" max="11519" width="9.85546875" style="72"/>
    <col min="11520" max="11520" width="8.7109375" style="72" customWidth="1"/>
    <col min="11521" max="11521" width="9.5703125" style="72" customWidth="1"/>
    <col min="11522" max="11522" width="13.140625" style="72" customWidth="1"/>
    <col min="11523" max="11523" width="5.7109375" style="72" customWidth="1"/>
    <col min="11524" max="11524" width="9" style="72" customWidth="1"/>
    <col min="11525" max="11525" width="1.7109375" style="72" customWidth="1"/>
    <col min="11526" max="11526" width="15.28515625" style="72" customWidth="1"/>
    <col min="11527" max="11527" width="2.7109375" style="72" customWidth="1"/>
    <col min="11528" max="11528" width="12.7109375" style="72" customWidth="1"/>
    <col min="11529" max="11529" width="2.7109375" style="72" customWidth="1"/>
    <col min="11530" max="11530" width="15.85546875" style="72" customWidth="1"/>
    <col min="11531" max="11531" width="2.7109375" style="72" customWidth="1"/>
    <col min="11532" max="11532" width="13.140625" style="72" customWidth="1"/>
    <col min="11533" max="11533" width="2.7109375" style="72" customWidth="1"/>
    <col min="11534" max="11534" width="13.140625" style="72" customWidth="1"/>
    <col min="11535" max="11775" width="9.85546875" style="72"/>
    <col min="11776" max="11776" width="8.7109375" style="72" customWidth="1"/>
    <col min="11777" max="11777" width="9.5703125" style="72" customWidth="1"/>
    <col min="11778" max="11778" width="13.140625" style="72" customWidth="1"/>
    <col min="11779" max="11779" width="5.7109375" style="72" customWidth="1"/>
    <col min="11780" max="11780" width="9" style="72" customWidth="1"/>
    <col min="11781" max="11781" width="1.7109375" style="72" customWidth="1"/>
    <col min="11782" max="11782" width="15.28515625" style="72" customWidth="1"/>
    <col min="11783" max="11783" width="2.7109375" style="72" customWidth="1"/>
    <col min="11784" max="11784" width="12.7109375" style="72" customWidth="1"/>
    <col min="11785" max="11785" width="2.7109375" style="72" customWidth="1"/>
    <col min="11786" max="11786" width="15.85546875" style="72" customWidth="1"/>
    <col min="11787" max="11787" width="2.7109375" style="72" customWidth="1"/>
    <col min="11788" max="11788" width="13.140625" style="72" customWidth="1"/>
    <col min="11789" max="11789" width="2.7109375" style="72" customWidth="1"/>
    <col min="11790" max="11790" width="13.140625" style="72" customWidth="1"/>
    <col min="11791" max="12031" width="9.85546875" style="72"/>
    <col min="12032" max="12032" width="8.7109375" style="72" customWidth="1"/>
    <col min="12033" max="12033" width="9.5703125" style="72" customWidth="1"/>
    <col min="12034" max="12034" width="13.140625" style="72" customWidth="1"/>
    <col min="12035" max="12035" width="5.7109375" style="72" customWidth="1"/>
    <col min="12036" max="12036" width="9" style="72" customWidth="1"/>
    <col min="12037" max="12037" width="1.7109375" style="72" customWidth="1"/>
    <col min="12038" max="12038" width="15.28515625" style="72" customWidth="1"/>
    <col min="12039" max="12039" width="2.7109375" style="72" customWidth="1"/>
    <col min="12040" max="12040" width="12.7109375" style="72" customWidth="1"/>
    <col min="12041" max="12041" width="2.7109375" style="72" customWidth="1"/>
    <col min="12042" max="12042" width="15.85546875" style="72" customWidth="1"/>
    <col min="12043" max="12043" width="2.7109375" style="72" customWidth="1"/>
    <col min="12044" max="12044" width="13.140625" style="72" customWidth="1"/>
    <col min="12045" max="12045" width="2.7109375" style="72" customWidth="1"/>
    <col min="12046" max="12046" width="13.140625" style="72" customWidth="1"/>
    <col min="12047" max="12287" width="9.85546875" style="72"/>
    <col min="12288" max="12288" width="8.7109375" style="72" customWidth="1"/>
    <col min="12289" max="12289" width="9.5703125" style="72" customWidth="1"/>
    <col min="12290" max="12290" width="13.140625" style="72" customWidth="1"/>
    <col min="12291" max="12291" width="5.7109375" style="72" customWidth="1"/>
    <col min="12292" max="12292" width="9" style="72" customWidth="1"/>
    <col min="12293" max="12293" width="1.7109375" style="72" customWidth="1"/>
    <col min="12294" max="12294" width="15.28515625" style="72" customWidth="1"/>
    <col min="12295" max="12295" width="2.7109375" style="72" customWidth="1"/>
    <col min="12296" max="12296" width="12.7109375" style="72" customWidth="1"/>
    <col min="12297" max="12297" width="2.7109375" style="72" customWidth="1"/>
    <col min="12298" max="12298" width="15.85546875" style="72" customWidth="1"/>
    <col min="12299" max="12299" width="2.7109375" style="72" customWidth="1"/>
    <col min="12300" max="12300" width="13.140625" style="72" customWidth="1"/>
    <col min="12301" max="12301" width="2.7109375" style="72" customWidth="1"/>
    <col min="12302" max="12302" width="13.140625" style="72" customWidth="1"/>
    <col min="12303" max="12543" width="9.85546875" style="72"/>
    <col min="12544" max="12544" width="8.7109375" style="72" customWidth="1"/>
    <col min="12545" max="12545" width="9.5703125" style="72" customWidth="1"/>
    <col min="12546" max="12546" width="13.140625" style="72" customWidth="1"/>
    <col min="12547" max="12547" width="5.7109375" style="72" customWidth="1"/>
    <col min="12548" max="12548" width="9" style="72" customWidth="1"/>
    <col min="12549" max="12549" width="1.7109375" style="72" customWidth="1"/>
    <col min="12550" max="12550" width="15.28515625" style="72" customWidth="1"/>
    <col min="12551" max="12551" width="2.7109375" style="72" customWidth="1"/>
    <col min="12552" max="12552" width="12.7109375" style="72" customWidth="1"/>
    <col min="12553" max="12553" width="2.7109375" style="72" customWidth="1"/>
    <col min="12554" max="12554" width="15.85546875" style="72" customWidth="1"/>
    <col min="12555" max="12555" width="2.7109375" style="72" customWidth="1"/>
    <col min="12556" max="12556" width="13.140625" style="72" customWidth="1"/>
    <col min="12557" max="12557" width="2.7109375" style="72" customWidth="1"/>
    <col min="12558" max="12558" width="13.140625" style="72" customWidth="1"/>
    <col min="12559" max="12799" width="9.85546875" style="72"/>
    <col min="12800" max="12800" width="8.7109375" style="72" customWidth="1"/>
    <col min="12801" max="12801" width="9.5703125" style="72" customWidth="1"/>
    <col min="12802" max="12802" width="13.140625" style="72" customWidth="1"/>
    <col min="12803" max="12803" width="5.7109375" style="72" customWidth="1"/>
    <col min="12804" max="12804" width="9" style="72" customWidth="1"/>
    <col min="12805" max="12805" width="1.7109375" style="72" customWidth="1"/>
    <col min="12806" max="12806" width="15.28515625" style="72" customWidth="1"/>
    <col min="12807" max="12807" width="2.7109375" style="72" customWidth="1"/>
    <col min="12808" max="12808" width="12.7109375" style="72" customWidth="1"/>
    <col min="12809" max="12809" width="2.7109375" style="72" customWidth="1"/>
    <col min="12810" max="12810" width="15.85546875" style="72" customWidth="1"/>
    <col min="12811" max="12811" width="2.7109375" style="72" customWidth="1"/>
    <col min="12812" max="12812" width="13.140625" style="72" customWidth="1"/>
    <col min="12813" max="12813" width="2.7109375" style="72" customWidth="1"/>
    <col min="12814" max="12814" width="13.140625" style="72" customWidth="1"/>
    <col min="12815" max="13055" width="9.85546875" style="72"/>
    <col min="13056" max="13056" width="8.7109375" style="72" customWidth="1"/>
    <col min="13057" max="13057" width="9.5703125" style="72" customWidth="1"/>
    <col min="13058" max="13058" width="13.140625" style="72" customWidth="1"/>
    <col min="13059" max="13059" width="5.7109375" style="72" customWidth="1"/>
    <col min="13060" max="13060" width="9" style="72" customWidth="1"/>
    <col min="13061" max="13061" width="1.7109375" style="72" customWidth="1"/>
    <col min="13062" max="13062" width="15.28515625" style="72" customWidth="1"/>
    <col min="13063" max="13063" width="2.7109375" style="72" customWidth="1"/>
    <col min="13064" max="13064" width="12.7109375" style="72" customWidth="1"/>
    <col min="13065" max="13065" width="2.7109375" style="72" customWidth="1"/>
    <col min="13066" max="13066" width="15.85546875" style="72" customWidth="1"/>
    <col min="13067" max="13067" width="2.7109375" style="72" customWidth="1"/>
    <col min="13068" max="13068" width="13.140625" style="72" customWidth="1"/>
    <col min="13069" max="13069" width="2.7109375" style="72" customWidth="1"/>
    <col min="13070" max="13070" width="13.140625" style="72" customWidth="1"/>
    <col min="13071" max="13311" width="9.85546875" style="72"/>
    <col min="13312" max="13312" width="8.7109375" style="72" customWidth="1"/>
    <col min="13313" max="13313" width="9.5703125" style="72" customWidth="1"/>
    <col min="13314" max="13314" width="13.140625" style="72" customWidth="1"/>
    <col min="13315" max="13315" width="5.7109375" style="72" customWidth="1"/>
    <col min="13316" max="13316" width="9" style="72" customWidth="1"/>
    <col min="13317" max="13317" width="1.7109375" style="72" customWidth="1"/>
    <col min="13318" max="13318" width="15.28515625" style="72" customWidth="1"/>
    <col min="13319" max="13319" width="2.7109375" style="72" customWidth="1"/>
    <col min="13320" max="13320" width="12.7109375" style="72" customWidth="1"/>
    <col min="13321" max="13321" width="2.7109375" style="72" customWidth="1"/>
    <col min="13322" max="13322" width="15.85546875" style="72" customWidth="1"/>
    <col min="13323" max="13323" width="2.7109375" style="72" customWidth="1"/>
    <col min="13324" max="13324" width="13.140625" style="72" customWidth="1"/>
    <col min="13325" max="13325" width="2.7109375" style="72" customWidth="1"/>
    <col min="13326" max="13326" width="13.140625" style="72" customWidth="1"/>
    <col min="13327" max="13567" width="9.85546875" style="72"/>
    <col min="13568" max="13568" width="8.7109375" style="72" customWidth="1"/>
    <col min="13569" max="13569" width="9.5703125" style="72" customWidth="1"/>
    <col min="13570" max="13570" width="13.140625" style="72" customWidth="1"/>
    <col min="13571" max="13571" width="5.7109375" style="72" customWidth="1"/>
    <col min="13572" max="13572" width="9" style="72" customWidth="1"/>
    <col min="13573" max="13573" width="1.7109375" style="72" customWidth="1"/>
    <col min="13574" max="13574" width="15.28515625" style="72" customWidth="1"/>
    <col min="13575" max="13575" width="2.7109375" style="72" customWidth="1"/>
    <col min="13576" max="13576" width="12.7109375" style="72" customWidth="1"/>
    <col min="13577" max="13577" width="2.7109375" style="72" customWidth="1"/>
    <col min="13578" max="13578" width="15.85546875" style="72" customWidth="1"/>
    <col min="13579" max="13579" width="2.7109375" style="72" customWidth="1"/>
    <col min="13580" max="13580" width="13.140625" style="72" customWidth="1"/>
    <col min="13581" max="13581" width="2.7109375" style="72" customWidth="1"/>
    <col min="13582" max="13582" width="13.140625" style="72" customWidth="1"/>
    <col min="13583" max="13823" width="9.85546875" style="72"/>
    <col min="13824" max="13824" width="8.7109375" style="72" customWidth="1"/>
    <col min="13825" max="13825" width="9.5703125" style="72" customWidth="1"/>
    <col min="13826" max="13826" width="13.140625" style="72" customWidth="1"/>
    <col min="13827" max="13827" width="5.7109375" style="72" customWidth="1"/>
    <col min="13828" max="13828" width="9" style="72" customWidth="1"/>
    <col min="13829" max="13829" width="1.7109375" style="72" customWidth="1"/>
    <col min="13830" max="13830" width="15.28515625" style="72" customWidth="1"/>
    <col min="13831" max="13831" width="2.7109375" style="72" customWidth="1"/>
    <col min="13832" max="13832" width="12.7109375" style="72" customWidth="1"/>
    <col min="13833" max="13833" width="2.7109375" style="72" customWidth="1"/>
    <col min="13834" max="13834" width="15.85546875" style="72" customWidth="1"/>
    <col min="13835" max="13835" width="2.7109375" style="72" customWidth="1"/>
    <col min="13836" max="13836" width="13.140625" style="72" customWidth="1"/>
    <col min="13837" max="13837" width="2.7109375" style="72" customWidth="1"/>
    <col min="13838" max="13838" width="13.140625" style="72" customWidth="1"/>
    <col min="13839" max="14079" width="9.85546875" style="72"/>
    <col min="14080" max="14080" width="8.7109375" style="72" customWidth="1"/>
    <col min="14081" max="14081" width="9.5703125" style="72" customWidth="1"/>
    <col min="14082" max="14082" width="13.140625" style="72" customWidth="1"/>
    <col min="14083" max="14083" width="5.7109375" style="72" customWidth="1"/>
    <col min="14084" max="14084" width="9" style="72" customWidth="1"/>
    <col min="14085" max="14085" width="1.7109375" style="72" customWidth="1"/>
    <col min="14086" max="14086" width="15.28515625" style="72" customWidth="1"/>
    <col min="14087" max="14087" width="2.7109375" style="72" customWidth="1"/>
    <col min="14088" max="14088" width="12.7109375" style="72" customWidth="1"/>
    <col min="14089" max="14089" width="2.7109375" style="72" customWidth="1"/>
    <col min="14090" max="14090" width="15.85546875" style="72" customWidth="1"/>
    <col min="14091" max="14091" width="2.7109375" style="72" customWidth="1"/>
    <col min="14092" max="14092" width="13.140625" style="72" customWidth="1"/>
    <col min="14093" max="14093" width="2.7109375" style="72" customWidth="1"/>
    <col min="14094" max="14094" width="13.140625" style="72" customWidth="1"/>
    <col min="14095" max="14335" width="9.85546875" style="72"/>
    <col min="14336" max="14336" width="8.7109375" style="72" customWidth="1"/>
    <col min="14337" max="14337" width="9.5703125" style="72" customWidth="1"/>
    <col min="14338" max="14338" width="13.140625" style="72" customWidth="1"/>
    <col min="14339" max="14339" width="5.7109375" style="72" customWidth="1"/>
    <col min="14340" max="14340" width="9" style="72" customWidth="1"/>
    <col min="14341" max="14341" width="1.7109375" style="72" customWidth="1"/>
    <col min="14342" max="14342" width="15.28515625" style="72" customWidth="1"/>
    <col min="14343" max="14343" width="2.7109375" style="72" customWidth="1"/>
    <col min="14344" max="14344" width="12.7109375" style="72" customWidth="1"/>
    <col min="14345" max="14345" width="2.7109375" style="72" customWidth="1"/>
    <col min="14346" max="14346" width="15.85546875" style="72" customWidth="1"/>
    <col min="14347" max="14347" width="2.7109375" style="72" customWidth="1"/>
    <col min="14348" max="14348" width="13.140625" style="72" customWidth="1"/>
    <col min="14349" max="14349" width="2.7109375" style="72" customWidth="1"/>
    <col min="14350" max="14350" width="13.140625" style="72" customWidth="1"/>
    <col min="14351" max="14591" width="9.85546875" style="72"/>
    <col min="14592" max="14592" width="8.7109375" style="72" customWidth="1"/>
    <col min="14593" max="14593" width="9.5703125" style="72" customWidth="1"/>
    <col min="14594" max="14594" width="13.140625" style="72" customWidth="1"/>
    <col min="14595" max="14595" width="5.7109375" style="72" customWidth="1"/>
    <col min="14596" max="14596" width="9" style="72" customWidth="1"/>
    <col min="14597" max="14597" width="1.7109375" style="72" customWidth="1"/>
    <col min="14598" max="14598" width="15.28515625" style="72" customWidth="1"/>
    <col min="14599" max="14599" width="2.7109375" style="72" customWidth="1"/>
    <col min="14600" max="14600" width="12.7109375" style="72" customWidth="1"/>
    <col min="14601" max="14601" width="2.7109375" style="72" customWidth="1"/>
    <col min="14602" max="14602" width="15.85546875" style="72" customWidth="1"/>
    <col min="14603" max="14603" width="2.7109375" style="72" customWidth="1"/>
    <col min="14604" max="14604" width="13.140625" style="72" customWidth="1"/>
    <col min="14605" max="14605" width="2.7109375" style="72" customWidth="1"/>
    <col min="14606" max="14606" width="13.140625" style="72" customWidth="1"/>
    <col min="14607" max="14847" width="9.85546875" style="72"/>
    <col min="14848" max="14848" width="8.7109375" style="72" customWidth="1"/>
    <col min="14849" max="14849" width="9.5703125" style="72" customWidth="1"/>
    <col min="14850" max="14850" width="13.140625" style="72" customWidth="1"/>
    <col min="14851" max="14851" width="5.7109375" style="72" customWidth="1"/>
    <col min="14852" max="14852" width="9" style="72" customWidth="1"/>
    <col min="14853" max="14853" width="1.7109375" style="72" customWidth="1"/>
    <col min="14854" max="14854" width="15.28515625" style="72" customWidth="1"/>
    <col min="14855" max="14855" width="2.7109375" style="72" customWidth="1"/>
    <col min="14856" max="14856" width="12.7109375" style="72" customWidth="1"/>
    <col min="14857" max="14857" width="2.7109375" style="72" customWidth="1"/>
    <col min="14858" max="14858" width="15.85546875" style="72" customWidth="1"/>
    <col min="14859" max="14859" width="2.7109375" style="72" customWidth="1"/>
    <col min="14860" max="14860" width="13.140625" style="72" customWidth="1"/>
    <col min="14861" max="14861" width="2.7109375" style="72" customWidth="1"/>
    <col min="14862" max="14862" width="13.140625" style="72" customWidth="1"/>
    <col min="14863" max="15103" width="9.85546875" style="72"/>
    <col min="15104" max="15104" width="8.7109375" style="72" customWidth="1"/>
    <col min="15105" max="15105" width="9.5703125" style="72" customWidth="1"/>
    <col min="15106" max="15106" width="13.140625" style="72" customWidth="1"/>
    <col min="15107" max="15107" width="5.7109375" style="72" customWidth="1"/>
    <col min="15108" max="15108" width="9" style="72" customWidth="1"/>
    <col min="15109" max="15109" width="1.7109375" style="72" customWidth="1"/>
    <col min="15110" max="15110" width="15.28515625" style="72" customWidth="1"/>
    <col min="15111" max="15111" width="2.7109375" style="72" customWidth="1"/>
    <col min="15112" max="15112" width="12.7109375" style="72" customWidth="1"/>
    <col min="15113" max="15113" width="2.7109375" style="72" customWidth="1"/>
    <col min="15114" max="15114" width="15.85546875" style="72" customWidth="1"/>
    <col min="15115" max="15115" width="2.7109375" style="72" customWidth="1"/>
    <col min="15116" max="15116" width="13.140625" style="72" customWidth="1"/>
    <col min="15117" max="15117" width="2.7109375" style="72" customWidth="1"/>
    <col min="15118" max="15118" width="13.140625" style="72" customWidth="1"/>
    <col min="15119" max="15359" width="9.85546875" style="72"/>
    <col min="15360" max="15360" width="8.7109375" style="72" customWidth="1"/>
    <col min="15361" max="15361" width="9.5703125" style="72" customWidth="1"/>
    <col min="15362" max="15362" width="13.140625" style="72" customWidth="1"/>
    <col min="15363" max="15363" width="5.7109375" style="72" customWidth="1"/>
    <col min="15364" max="15364" width="9" style="72" customWidth="1"/>
    <col min="15365" max="15365" width="1.7109375" style="72" customWidth="1"/>
    <col min="15366" max="15366" width="15.28515625" style="72" customWidth="1"/>
    <col min="15367" max="15367" width="2.7109375" style="72" customWidth="1"/>
    <col min="15368" max="15368" width="12.7109375" style="72" customWidth="1"/>
    <col min="15369" max="15369" width="2.7109375" style="72" customWidth="1"/>
    <col min="15370" max="15370" width="15.85546875" style="72" customWidth="1"/>
    <col min="15371" max="15371" width="2.7109375" style="72" customWidth="1"/>
    <col min="15372" max="15372" width="13.140625" style="72" customWidth="1"/>
    <col min="15373" max="15373" width="2.7109375" style="72" customWidth="1"/>
    <col min="15374" max="15374" width="13.140625" style="72" customWidth="1"/>
    <col min="15375" max="15615" width="9.85546875" style="72"/>
    <col min="15616" max="15616" width="8.7109375" style="72" customWidth="1"/>
    <col min="15617" max="15617" width="9.5703125" style="72" customWidth="1"/>
    <col min="15618" max="15618" width="13.140625" style="72" customWidth="1"/>
    <col min="15619" max="15619" width="5.7109375" style="72" customWidth="1"/>
    <col min="15620" max="15620" width="9" style="72" customWidth="1"/>
    <col min="15621" max="15621" width="1.7109375" style="72" customWidth="1"/>
    <col min="15622" max="15622" width="15.28515625" style="72" customWidth="1"/>
    <col min="15623" max="15623" width="2.7109375" style="72" customWidth="1"/>
    <col min="15624" max="15624" width="12.7109375" style="72" customWidth="1"/>
    <col min="15625" max="15625" width="2.7109375" style="72" customWidth="1"/>
    <col min="15626" max="15626" width="15.85546875" style="72" customWidth="1"/>
    <col min="15627" max="15627" width="2.7109375" style="72" customWidth="1"/>
    <col min="15628" max="15628" width="13.140625" style="72" customWidth="1"/>
    <col min="15629" max="15629" width="2.7109375" style="72" customWidth="1"/>
    <col min="15630" max="15630" width="13.140625" style="72" customWidth="1"/>
    <col min="15631" max="15871" width="9.85546875" style="72"/>
    <col min="15872" max="15872" width="8.7109375" style="72" customWidth="1"/>
    <col min="15873" max="15873" width="9.5703125" style="72" customWidth="1"/>
    <col min="15874" max="15874" width="13.140625" style="72" customWidth="1"/>
    <col min="15875" max="15875" width="5.7109375" style="72" customWidth="1"/>
    <col min="15876" max="15876" width="9" style="72" customWidth="1"/>
    <col min="15877" max="15877" width="1.7109375" style="72" customWidth="1"/>
    <col min="15878" max="15878" width="15.28515625" style="72" customWidth="1"/>
    <col min="15879" max="15879" width="2.7109375" style="72" customWidth="1"/>
    <col min="15880" max="15880" width="12.7109375" style="72" customWidth="1"/>
    <col min="15881" max="15881" width="2.7109375" style="72" customWidth="1"/>
    <col min="15882" max="15882" width="15.85546875" style="72" customWidth="1"/>
    <col min="15883" max="15883" width="2.7109375" style="72" customWidth="1"/>
    <col min="15884" max="15884" width="13.140625" style="72" customWidth="1"/>
    <col min="15885" max="15885" width="2.7109375" style="72" customWidth="1"/>
    <col min="15886" max="15886" width="13.140625" style="72" customWidth="1"/>
    <col min="15887" max="16127" width="9.85546875" style="72"/>
    <col min="16128" max="16128" width="8.7109375" style="72" customWidth="1"/>
    <col min="16129" max="16129" width="9.5703125" style="72" customWidth="1"/>
    <col min="16130" max="16130" width="13.140625" style="72" customWidth="1"/>
    <col min="16131" max="16131" width="5.7109375" style="72" customWidth="1"/>
    <col min="16132" max="16132" width="9" style="72" customWidth="1"/>
    <col min="16133" max="16133" width="1.7109375" style="72" customWidth="1"/>
    <col min="16134" max="16134" width="15.28515625" style="72" customWidth="1"/>
    <col min="16135" max="16135" width="2.7109375" style="72" customWidth="1"/>
    <col min="16136" max="16136" width="12.7109375" style="72" customWidth="1"/>
    <col min="16137" max="16137" width="2.7109375" style="72" customWidth="1"/>
    <col min="16138" max="16138" width="15.85546875" style="72" customWidth="1"/>
    <col min="16139" max="16139" width="2.7109375" style="72" customWidth="1"/>
    <col min="16140" max="16140" width="13.140625" style="72" customWidth="1"/>
    <col min="16141" max="16141" width="2.7109375" style="72" customWidth="1"/>
    <col min="16142" max="16142" width="13.140625" style="72" customWidth="1"/>
    <col min="16143" max="16384" width="9.85546875" style="72"/>
  </cols>
  <sheetData>
    <row r="1" spans="1:14" s="70" customFormat="1" ht="21.75" customHeight="1">
      <c r="A1" s="153" t="s">
        <v>118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</row>
    <row r="2" spans="1:14" ht="21.75" customHeight="1">
      <c r="A2" s="71" t="s">
        <v>91</v>
      </c>
      <c r="B2" s="71"/>
      <c r="C2" s="71"/>
      <c r="D2" s="71"/>
      <c r="E2" s="71"/>
      <c r="F2" s="71"/>
      <c r="G2" s="71"/>
      <c r="H2" s="71"/>
      <c r="I2" s="71"/>
      <c r="J2" s="141"/>
      <c r="K2" s="71"/>
      <c r="L2" s="141"/>
      <c r="M2" s="141"/>
      <c r="N2" s="141"/>
    </row>
    <row r="3" spans="1:14" ht="21.75" customHeight="1">
      <c r="A3" s="71" t="s">
        <v>182</v>
      </c>
      <c r="B3" s="71"/>
      <c r="C3" s="71"/>
      <c r="D3" s="71"/>
      <c r="E3" s="71"/>
      <c r="F3" s="71"/>
      <c r="G3" s="71"/>
      <c r="H3" s="71"/>
      <c r="I3" s="71"/>
      <c r="J3" s="141"/>
      <c r="K3" s="71"/>
      <c r="L3" s="141"/>
      <c r="M3" s="141"/>
      <c r="N3" s="141"/>
    </row>
    <row r="4" spans="1:14" ht="21.75" customHeight="1">
      <c r="E4" s="73"/>
      <c r="J4" s="74"/>
      <c r="L4" s="74"/>
      <c r="M4" s="75"/>
      <c r="N4" s="74" t="s">
        <v>0</v>
      </c>
    </row>
    <row r="5" spans="1:14" ht="21.75" customHeight="1">
      <c r="E5" s="73"/>
      <c r="F5" s="155" t="s">
        <v>89</v>
      </c>
      <c r="G5" s="155"/>
      <c r="H5" s="155"/>
      <c r="I5" s="155"/>
      <c r="J5" s="155"/>
      <c r="K5" s="155"/>
      <c r="L5" s="155"/>
      <c r="M5" s="155"/>
      <c r="N5" s="155"/>
    </row>
    <row r="6" spans="1:14" ht="21.75" customHeight="1">
      <c r="E6" s="73"/>
      <c r="F6" s="72"/>
      <c r="H6" s="72"/>
      <c r="J6" s="156" t="s">
        <v>26</v>
      </c>
      <c r="K6" s="156"/>
      <c r="L6" s="156"/>
      <c r="M6" s="75"/>
      <c r="N6" s="75"/>
    </row>
    <row r="7" spans="1:14" ht="21.75" customHeight="1">
      <c r="E7" s="73"/>
      <c r="F7" s="73" t="s">
        <v>62</v>
      </c>
      <c r="H7" s="73" t="s">
        <v>99</v>
      </c>
      <c r="J7" s="87" t="s">
        <v>63</v>
      </c>
      <c r="K7" s="87"/>
      <c r="L7" s="87" t="s">
        <v>64</v>
      </c>
      <c r="M7" s="75"/>
      <c r="N7" s="75" t="s">
        <v>85</v>
      </c>
    </row>
    <row r="8" spans="1:14" ht="21.75" customHeight="1">
      <c r="D8" s="73"/>
      <c r="E8" s="73"/>
      <c r="F8" s="143" t="s">
        <v>65</v>
      </c>
      <c r="G8" s="88"/>
      <c r="H8" s="143" t="s">
        <v>100</v>
      </c>
      <c r="I8" s="88"/>
      <c r="J8" s="144" t="s">
        <v>66</v>
      </c>
      <c r="K8" s="88"/>
      <c r="L8" s="144" t="s">
        <v>67</v>
      </c>
      <c r="M8" s="89"/>
      <c r="N8" s="144" t="s">
        <v>86</v>
      </c>
    </row>
    <row r="9" spans="1:14" ht="21.75" customHeight="1">
      <c r="A9" s="77" t="s">
        <v>159</v>
      </c>
      <c r="D9" s="73"/>
      <c r="E9" s="73"/>
      <c r="F9" s="131">
        <v>620000000</v>
      </c>
      <c r="G9" s="131"/>
      <c r="H9" s="131">
        <v>2178409444</v>
      </c>
      <c r="I9" s="131"/>
      <c r="J9" s="131">
        <v>62000000</v>
      </c>
      <c r="K9" s="131"/>
      <c r="L9" s="131">
        <v>570347713</v>
      </c>
      <c r="M9" s="131"/>
      <c r="N9" s="131">
        <f>SUM(F9:L9)</f>
        <v>3430757157</v>
      </c>
    </row>
    <row r="10" spans="1:14" ht="21.75" customHeight="1">
      <c r="A10" s="147" t="s">
        <v>117</v>
      </c>
      <c r="F10" s="131">
        <v>0</v>
      </c>
      <c r="G10" s="131"/>
      <c r="H10" s="131">
        <v>0</v>
      </c>
      <c r="I10" s="131"/>
      <c r="J10" s="131">
        <v>0</v>
      </c>
      <c r="K10" s="131"/>
      <c r="L10" s="131">
        <f>SUM(PL!M28)</f>
        <v>204937479</v>
      </c>
      <c r="M10" s="131"/>
      <c r="N10" s="131">
        <f>SUM(F10:L10)</f>
        <v>204937479</v>
      </c>
    </row>
    <row r="11" spans="1:14" ht="21.75" customHeight="1">
      <c r="A11" s="147" t="s">
        <v>106</v>
      </c>
      <c r="F11" s="81">
        <v>0</v>
      </c>
      <c r="G11" s="131"/>
      <c r="H11" s="81">
        <v>0</v>
      </c>
      <c r="I11" s="131"/>
      <c r="J11" s="81">
        <v>0</v>
      </c>
      <c r="K11" s="131"/>
      <c r="L11" s="81">
        <f>SUM(PL!M34)</f>
        <v>0</v>
      </c>
      <c r="M11" s="131"/>
      <c r="N11" s="81">
        <f>SUM(F11:L11)</f>
        <v>0</v>
      </c>
    </row>
    <row r="12" spans="1:14" ht="21.75" customHeight="1">
      <c r="A12" s="147" t="s">
        <v>72</v>
      </c>
      <c r="F12" s="131">
        <f>SUM(F10:F11)</f>
        <v>0</v>
      </c>
      <c r="G12" s="131"/>
      <c r="H12" s="131">
        <f>SUM(H10:H11)</f>
        <v>0</v>
      </c>
      <c r="I12" s="131"/>
      <c r="J12" s="131">
        <f>SUM(J10:J11)</f>
        <v>0</v>
      </c>
      <c r="K12" s="131"/>
      <c r="L12" s="131">
        <f>SUM(L10:L11)</f>
        <v>204937479</v>
      </c>
      <c r="M12" s="131"/>
      <c r="N12" s="131">
        <f>SUM(N10:N11)</f>
        <v>204937479</v>
      </c>
    </row>
    <row r="13" spans="1:14" ht="21.75" customHeight="1">
      <c r="A13" s="147" t="s">
        <v>203</v>
      </c>
      <c r="F13" s="81">
        <v>0</v>
      </c>
      <c r="G13" s="131"/>
      <c r="H13" s="81">
        <v>0</v>
      </c>
      <c r="I13" s="131"/>
      <c r="J13" s="81">
        <v>0</v>
      </c>
      <c r="K13" s="131"/>
      <c r="L13" s="131">
        <v>-248000000</v>
      </c>
      <c r="M13" s="131"/>
      <c r="N13" s="81">
        <f>SUM(F13:L13)</f>
        <v>-248000000</v>
      </c>
    </row>
    <row r="14" spans="1:14" ht="21.75" customHeight="1" thickBot="1">
      <c r="A14" s="77" t="s">
        <v>160</v>
      </c>
      <c r="F14" s="90">
        <f>SUM(F9,F12:F13)</f>
        <v>620000000</v>
      </c>
      <c r="G14" s="131"/>
      <c r="H14" s="90">
        <f>SUM(H9,H12:H13)</f>
        <v>2178409444</v>
      </c>
      <c r="I14" s="131"/>
      <c r="J14" s="90">
        <f>SUM(J9,J12:J13)</f>
        <v>62000000</v>
      </c>
      <c r="K14" s="131"/>
      <c r="L14" s="91">
        <f>SUM(L9,L12:L13)</f>
        <v>527285192</v>
      </c>
      <c r="M14" s="131"/>
      <c r="N14" s="90">
        <f>SUM(N9,N12:N13)</f>
        <v>3387694636</v>
      </c>
    </row>
    <row r="15" spans="1:14" ht="21.75" customHeight="1" thickTop="1">
      <c r="A15" s="77"/>
      <c r="F15" s="131"/>
      <c r="G15" s="131"/>
      <c r="H15" s="131"/>
      <c r="I15" s="131"/>
      <c r="J15" s="131"/>
      <c r="K15" s="131"/>
      <c r="L15" s="131"/>
      <c r="M15" s="131"/>
      <c r="N15" s="131"/>
    </row>
    <row r="16" spans="1:14" ht="21.75" customHeight="1">
      <c r="A16" s="77" t="s">
        <v>183</v>
      </c>
      <c r="F16" s="131">
        <f>SUM(F14)</f>
        <v>620000000</v>
      </c>
      <c r="G16" s="131"/>
      <c r="H16" s="131">
        <f>SUM(H14)</f>
        <v>2178409444</v>
      </c>
      <c r="I16" s="131"/>
      <c r="J16" s="131">
        <f>SUM(J14)</f>
        <v>62000000</v>
      </c>
      <c r="K16" s="131"/>
      <c r="L16" s="131">
        <f>SUM(L14)</f>
        <v>527285192</v>
      </c>
      <c r="M16" s="131"/>
      <c r="N16" s="131">
        <f>SUM(F16:L16)</f>
        <v>3387694636</v>
      </c>
    </row>
    <row r="17" spans="1:14" ht="21.75" customHeight="1">
      <c r="A17" s="147" t="s">
        <v>117</v>
      </c>
      <c r="F17" s="131">
        <v>0</v>
      </c>
      <c r="G17" s="131"/>
      <c r="H17" s="131">
        <v>0</v>
      </c>
      <c r="I17" s="131"/>
      <c r="J17" s="131">
        <v>0</v>
      </c>
      <c r="K17" s="131"/>
      <c r="L17" s="131">
        <f>SUM(PL!K28)</f>
        <v>285950930</v>
      </c>
      <c r="M17" s="131"/>
      <c r="N17" s="131">
        <f>SUM(F17:L17)</f>
        <v>285950930</v>
      </c>
    </row>
    <row r="18" spans="1:14" ht="21.75" customHeight="1">
      <c r="A18" s="147" t="s">
        <v>106</v>
      </c>
      <c r="F18" s="81">
        <v>0</v>
      </c>
      <c r="G18" s="131"/>
      <c r="H18" s="81">
        <v>0</v>
      </c>
      <c r="I18" s="131"/>
      <c r="J18" s="81">
        <v>0</v>
      </c>
      <c r="K18" s="131"/>
      <c r="L18" s="81">
        <f>SUM(PL!K34)</f>
        <v>-3849308</v>
      </c>
      <c r="M18" s="131"/>
      <c r="N18" s="81">
        <f>SUM(F18:L18)</f>
        <v>-3849308</v>
      </c>
    </row>
    <row r="19" spans="1:14" ht="21.75" customHeight="1">
      <c r="A19" s="147" t="s">
        <v>72</v>
      </c>
      <c r="F19" s="131">
        <f>SUM(F17:F18)</f>
        <v>0</v>
      </c>
      <c r="G19" s="131"/>
      <c r="H19" s="131">
        <f>SUM(H17:H18)</f>
        <v>0</v>
      </c>
      <c r="I19" s="131"/>
      <c r="J19" s="131">
        <f>SUM(J17:J18)</f>
        <v>0</v>
      </c>
      <c r="K19" s="131"/>
      <c r="L19" s="131">
        <f>SUM(L17:L18)</f>
        <v>282101622</v>
      </c>
      <c r="M19" s="131"/>
      <c r="N19" s="131">
        <f>SUM(N17:N18)</f>
        <v>282101622</v>
      </c>
    </row>
    <row r="20" spans="1:14" s="79" customFormat="1" ht="21.75" customHeight="1">
      <c r="A20" s="147" t="s">
        <v>203</v>
      </c>
      <c r="F20" s="82">
        <v>0</v>
      </c>
      <c r="G20" s="131"/>
      <c r="H20" s="82">
        <v>0</v>
      </c>
      <c r="I20" s="131"/>
      <c r="J20" s="82">
        <v>0</v>
      </c>
      <c r="K20" s="131"/>
      <c r="L20" s="131">
        <v>-198400000</v>
      </c>
      <c r="M20" s="131"/>
      <c r="N20" s="131">
        <f>SUM(F20:L20)</f>
        <v>-198400000</v>
      </c>
    </row>
    <row r="21" spans="1:14" ht="21.75" customHeight="1" thickBot="1">
      <c r="A21" s="77" t="s">
        <v>184</v>
      </c>
      <c r="F21" s="91">
        <f>SUM(F16,F19:F20)</f>
        <v>620000000</v>
      </c>
      <c r="G21" s="131"/>
      <c r="H21" s="91">
        <f>SUM(H16,H19:H20)</f>
        <v>2178409444</v>
      </c>
      <c r="I21" s="131"/>
      <c r="J21" s="91">
        <f>SUM(J16,J19:J20)</f>
        <v>62000000</v>
      </c>
      <c r="K21" s="131"/>
      <c r="L21" s="91">
        <f>SUM(L16,L19:L20)</f>
        <v>610986814</v>
      </c>
      <c r="M21" s="131"/>
      <c r="N21" s="91">
        <f>SUM(N16,N19:N20)</f>
        <v>3471396258</v>
      </c>
    </row>
    <row r="22" spans="1:14" ht="21.75" customHeight="1" thickTop="1">
      <c r="F22" s="80">
        <f>SUM(F14-BS!M85)</f>
        <v>0</v>
      </c>
      <c r="G22" s="80"/>
      <c r="H22" s="80">
        <f>SUM(H14-BS!M86)</f>
        <v>0</v>
      </c>
      <c r="I22" s="80"/>
      <c r="J22" s="80">
        <f>SUM(J14-BS!M88)</f>
        <v>0</v>
      </c>
      <c r="K22" s="83"/>
      <c r="L22" s="84">
        <f>SUM(L14-BS!M89)</f>
        <v>0</v>
      </c>
      <c r="M22" s="83"/>
      <c r="N22" s="84">
        <f>SUM(N14-BS!M92)</f>
        <v>0</v>
      </c>
    </row>
    <row r="23" spans="1:14" ht="21.75" customHeight="1">
      <c r="F23" s="80">
        <f>SUM(F21-BS!K85)</f>
        <v>0</v>
      </c>
      <c r="G23" s="83"/>
      <c r="H23" s="80">
        <f>SUM(H21-BS!K86)</f>
        <v>0</v>
      </c>
      <c r="I23" s="83"/>
      <c r="J23" s="84">
        <f>SUM(J21-BS!K88)</f>
        <v>0</v>
      </c>
      <c r="K23" s="83"/>
      <c r="L23" s="84">
        <f>SUM(L21-BS!K89)</f>
        <v>0</v>
      </c>
      <c r="M23" s="83"/>
      <c r="N23" s="84">
        <f>SUM(N21-BS!K92)</f>
        <v>0</v>
      </c>
    </row>
    <row r="24" spans="1:14" ht="21.75" customHeight="1">
      <c r="F24" s="80"/>
      <c r="G24" s="83"/>
      <c r="H24" s="80"/>
      <c r="I24" s="83"/>
      <c r="J24" s="84"/>
      <c r="K24" s="83"/>
      <c r="L24" s="84"/>
      <c r="M24" s="83"/>
      <c r="N24" s="84"/>
    </row>
    <row r="25" spans="1:14" ht="21.75" customHeight="1">
      <c r="A25" s="72" t="s">
        <v>12</v>
      </c>
    </row>
    <row r="27" spans="1:14" s="19" customFormat="1" ht="21.75" customHeight="1">
      <c r="A27" s="16"/>
      <c r="B27" s="16"/>
      <c r="C27" s="16"/>
      <c r="D27" s="16"/>
      <c r="E27" s="17" t="s">
        <v>31</v>
      </c>
      <c r="F27" s="18"/>
      <c r="J27" s="16"/>
      <c r="K27" s="16"/>
      <c r="L27" s="16"/>
      <c r="M27" s="16"/>
      <c r="N27" s="17" t="s">
        <v>31</v>
      </c>
    </row>
    <row r="28" spans="1:14" s="19" customFormat="1" ht="21.75" customHeight="1">
      <c r="A28" s="150" t="s">
        <v>101</v>
      </c>
      <c r="B28" s="150"/>
      <c r="C28" s="150"/>
      <c r="D28" s="150"/>
      <c r="E28" s="21"/>
      <c r="J28" s="150" t="s">
        <v>102</v>
      </c>
      <c r="K28" s="150"/>
      <c r="L28" s="150"/>
      <c r="M28" s="150"/>
      <c r="N28" s="20"/>
    </row>
  </sheetData>
  <mergeCells count="5">
    <mergeCell ref="A1:N1"/>
    <mergeCell ref="F5:N5"/>
    <mergeCell ref="J6:L6"/>
    <mergeCell ref="J28:M28"/>
    <mergeCell ref="A28:D2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WVR97"/>
  <sheetViews>
    <sheetView showGridLines="0" view="pageBreakPreview" topLeftCell="A68" zoomScaleNormal="100" zoomScaleSheetLayoutView="100" workbookViewId="0">
      <selection activeCell="K77" sqref="K77"/>
    </sheetView>
  </sheetViews>
  <sheetFormatPr defaultColWidth="10.7109375" defaultRowHeight="21.75" customHeight="1"/>
  <cols>
    <col min="1" max="1" width="12.7109375" style="23" customWidth="1"/>
    <col min="2" max="3" width="10.7109375" style="23" customWidth="1"/>
    <col min="4" max="4" width="13.42578125" style="23" customWidth="1"/>
    <col min="5" max="5" width="8.85546875" style="23" customWidth="1"/>
    <col min="6" max="6" width="1.7109375" style="23" customWidth="1"/>
    <col min="7" max="7" width="14.140625" style="23" customWidth="1"/>
    <col min="8" max="8" width="1.7109375" style="23" customWidth="1"/>
    <col min="9" max="9" width="14.140625" style="23" customWidth="1"/>
    <col min="10" max="10" width="1.7109375" style="23" customWidth="1"/>
    <col min="11" max="11" width="14.140625" style="23" customWidth="1"/>
    <col min="12" max="12" width="1.7109375" style="23" customWidth="1"/>
    <col min="13" max="13" width="14.140625" style="23" customWidth="1"/>
    <col min="14" max="254" width="10.7109375" style="23"/>
    <col min="255" max="255" width="12.7109375" style="23" customWidth="1"/>
    <col min="256" max="257" width="10.7109375" style="23" customWidth="1"/>
    <col min="258" max="258" width="14.7109375" style="23" customWidth="1"/>
    <col min="259" max="259" width="7.7109375" style="23" customWidth="1"/>
    <col min="260" max="260" width="3.7109375" style="23" customWidth="1"/>
    <col min="261" max="261" width="14.140625" style="23" customWidth="1"/>
    <col min="262" max="262" width="3.7109375" style="23" customWidth="1"/>
    <col min="263" max="263" width="13.7109375" style="23" customWidth="1"/>
    <col min="264" max="264" width="0" style="23" hidden="1" customWidth="1"/>
    <col min="265" max="265" width="2" style="23" customWidth="1"/>
    <col min="266" max="266" width="0" style="23" hidden="1" customWidth="1"/>
    <col min="267" max="510" width="10.7109375" style="23"/>
    <col min="511" max="511" width="12.7109375" style="23" customWidth="1"/>
    <col min="512" max="513" width="10.7109375" style="23" customWidth="1"/>
    <col min="514" max="514" width="14.7109375" style="23" customWidth="1"/>
    <col min="515" max="515" width="7.7109375" style="23" customWidth="1"/>
    <col min="516" max="516" width="3.7109375" style="23" customWidth="1"/>
    <col min="517" max="517" width="14.140625" style="23" customWidth="1"/>
    <col min="518" max="518" width="3.7109375" style="23" customWidth="1"/>
    <col min="519" max="519" width="13.7109375" style="23" customWidth="1"/>
    <col min="520" max="520" width="0" style="23" hidden="1" customWidth="1"/>
    <col min="521" max="521" width="2" style="23" customWidth="1"/>
    <col min="522" max="522" width="0" style="23" hidden="1" customWidth="1"/>
    <col min="523" max="766" width="10.7109375" style="23"/>
    <col min="767" max="767" width="12.7109375" style="23" customWidth="1"/>
    <col min="768" max="769" width="10.7109375" style="23" customWidth="1"/>
    <col min="770" max="770" width="14.7109375" style="23" customWidth="1"/>
    <col min="771" max="771" width="7.7109375" style="23" customWidth="1"/>
    <col min="772" max="772" width="3.7109375" style="23" customWidth="1"/>
    <col min="773" max="773" width="14.140625" style="23" customWidth="1"/>
    <col min="774" max="774" width="3.7109375" style="23" customWidth="1"/>
    <col min="775" max="775" width="13.7109375" style="23" customWidth="1"/>
    <col min="776" max="776" width="0" style="23" hidden="1" customWidth="1"/>
    <col min="777" max="777" width="2" style="23" customWidth="1"/>
    <col min="778" max="778" width="0" style="23" hidden="1" customWidth="1"/>
    <col min="779" max="1022" width="10.7109375" style="23"/>
    <col min="1023" max="1023" width="12.7109375" style="23" customWidth="1"/>
    <col min="1024" max="1025" width="10.7109375" style="23" customWidth="1"/>
    <col min="1026" max="1026" width="14.7109375" style="23" customWidth="1"/>
    <col min="1027" max="1027" width="7.7109375" style="23" customWidth="1"/>
    <col min="1028" max="1028" width="3.7109375" style="23" customWidth="1"/>
    <col min="1029" max="1029" width="14.140625" style="23" customWidth="1"/>
    <col min="1030" max="1030" width="3.7109375" style="23" customWidth="1"/>
    <col min="1031" max="1031" width="13.7109375" style="23" customWidth="1"/>
    <col min="1032" max="1032" width="0" style="23" hidden="1" customWidth="1"/>
    <col min="1033" max="1033" width="2" style="23" customWidth="1"/>
    <col min="1034" max="1034" width="0" style="23" hidden="1" customWidth="1"/>
    <col min="1035" max="1278" width="10.7109375" style="23"/>
    <col min="1279" max="1279" width="12.7109375" style="23" customWidth="1"/>
    <col min="1280" max="1281" width="10.7109375" style="23" customWidth="1"/>
    <col min="1282" max="1282" width="14.7109375" style="23" customWidth="1"/>
    <col min="1283" max="1283" width="7.7109375" style="23" customWidth="1"/>
    <col min="1284" max="1284" width="3.7109375" style="23" customWidth="1"/>
    <col min="1285" max="1285" width="14.140625" style="23" customWidth="1"/>
    <col min="1286" max="1286" width="3.7109375" style="23" customWidth="1"/>
    <col min="1287" max="1287" width="13.7109375" style="23" customWidth="1"/>
    <col min="1288" max="1288" width="0" style="23" hidden="1" customWidth="1"/>
    <col min="1289" max="1289" width="2" style="23" customWidth="1"/>
    <col min="1290" max="1290" width="0" style="23" hidden="1" customWidth="1"/>
    <col min="1291" max="1534" width="10.7109375" style="23"/>
    <col min="1535" max="1535" width="12.7109375" style="23" customWidth="1"/>
    <col min="1536" max="1537" width="10.7109375" style="23" customWidth="1"/>
    <col min="1538" max="1538" width="14.7109375" style="23" customWidth="1"/>
    <col min="1539" max="1539" width="7.7109375" style="23" customWidth="1"/>
    <col min="1540" max="1540" width="3.7109375" style="23" customWidth="1"/>
    <col min="1541" max="1541" width="14.140625" style="23" customWidth="1"/>
    <col min="1542" max="1542" width="3.7109375" style="23" customWidth="1"/>
    <col min="1543" max="1543" width="13.7109375" style="23" customWidth="1"/>
    <col min="1544" max="1544" width="0" style="23" hidden="1" customWidth="1"/>
    <col min="1545" max="1545" width="2" style="23" customWidth="1"/>
    <col min="1546" max="1546" width="0" style="23" hidden="1" customWidth="1"/>
    <col min="1547" max="1790" width="10.7109375" style="23"/>
    <col min="1791" max="1791" width="12.7109375" style="23" customWidth="1"/>
    <col min="1792" max="1793" width="10.7109375" style="23" customWidth="1"/>
    <col min="1794" max="1794" width="14.7109375" style="23" customWidth="1"/>
    <col min="1795" max="1795" width="7.7109375" style="23" customWidth="1"/>
    <col min="1796" max="1796" width="3.7109375" style="23" customWidth="1"/>
    <col min="1797" max="1797" width="14.140625" style="23" customWidth="1"/>
    <col min="1798" max="1798" width="3.7109375" style="23" customWidth="1"/>
    <col min="1799" max="1799" width="13.7109375" style="23" customWidth="1"/>
    <col min="1800" max="1800" width="0" style="23" hidden="1" customWidth="1"/>
    <col min="1801" max="1801" width="2" style="23" customWidth="1"/>
    <col min="1802" max="1802" width="0" style="23" hidden="1" customWidth="1"/>
    <col min="1803" max="2046" width="10.7109375" style="23"/>
    <col min="2047" max="2047" width="12.7109375" style="23" customWidth="1"/>
    <col min="2048" max="2049" width="10.7109375" style="23" customWidth="1"/>
    <col min="2050" max="2050" width="14.7109375" style="23" customWidth="1"/>
    <col min="2051" max="2051" width="7.7109375" style="23" customWidth="1"/>
    <col min="2052" max="2052" width="3.7109375" style="23" customWidth="1"/>
    <col min="2053" max="2053" width="14.140625" style="23" customWidth="1"/>
    <col min="2054" max="2054" width="3.7109375" style="23" customWidth="1"/>
    <col min="2055" max="2055" width="13.7109375" style="23" customWidth="1"/>
    <col min="2056" max="2056" width="0" style="23" hidden="1" customWidth="1"/>
    <col min="2057" max="2057" width="2" style="23" customWidth="1"/>
    <col min="2058" max="2058" width="0" style="23" hidden="1" customWidth="1"/>
    <col min="2059" max="2302" width="10.7109375" style="23"/>
    <col min="2303" max="2303" width="12.7109375" style="23" customWidth="1"/>
    <col min="2304" max="2305" width="10.7109375" style="23" customWidth="1"/>
    <col min="2306" max="2306" width="14.7109375" style="23" customWidth="1"/>
    <col min="2307" max="2307" width="7.7109375" style="23" customWidth="1"/>
    <col min="2308" max="2308" width="3.7109375" style="23" customWidth="1"/>
    <col min="2309" max="2309" width="14.140625" style="23" customWidth="1"/>
    <col min="2310" max="2310" width="3.7109375" style="23" customWidth="1"/>
    <col min="2311" max="2311" width="13.7109375" style="23" customWidth="1"/>
    <col min="2312" max="2312" width="0" style="23" hidden="1" customWidth="1"/>
    <col min="2313" max="2313" width="2" style="23" customWidth="1"/>
    <col min="2314" max="2314" width="0" style="23" hidden="1" customWidth="1"/>
    <col min="2315" max="2558" width="10.7109375" style="23"/>
    <col min="2559" max="2559" width="12.7109375" style="23" customWidth="1"/>
    <col min="2560" max="2561" width="10.7109375" style="23" customWidth="1"/>
    <col min="2562" max="2562" width="14.7109375" style="23" customWidth="1"/>
    <col min="2563" max="2563" width="7.7109375" style="23" customWidth="1"/>
    <col min="2564" max="2564" width="3.7109375" style="23" customWidth="1"/>
    <col min="2565" max="2565" width="14.140625" style="23" customWidth="1"/>
    <col min="2566" max="2566" width="3.7109375" style="23" customWidth="1"/>
    <col min="2567" max="2567" width="13.7109375" style="23" customWidth="1"/>
    <col min="2568" max="2568" width="0" style="23" hidden="1" customWidth="1"/>
    <col min="2569" max="2569" width="2" style="23" customWidth="1"/>
    <col min="2570" max="2570" width="0" style="23" hidden="1" customWidth="1"/>
    <col min="2571" max="2814" width="10.7109375" style="23"/>
    <col min="2815" max="2815" width="12.7109375" style="23" customWidth="1"/>
    <col min="2816" max="2817" width="10.7109375" style="23" customWidth="1"/>
    <col min="2818" max="2818" width="14.7109375" style="23" customWidth="1"/>
    <col min="2819" max="2819" width="7.7109375" style="23" customWidth="1"/>
    <col min="2820" max="2820" width="3.7109375" style="23" customWidth="1"/>
    <col min="2821" max="2821" width="14.140625" style="23" customWidth="1"/>
    <col min="2822" max="2822" width="3.7109375" style="23" customWidth="1"/>
    <col min="2823" max="2823" width="13.7109375" style="23" customWidth="1"/>
    <col min="2824" max="2824" width="0" style="23" hidden="1" customWidth="1"/>
    <col min="2825" max="2825" width="2" style="23" customWidth="1"/>
    <col min="2826" max="2826" width="0" style="23" hidden="1" customWidth="1"/>
    <col min="2827" max="3070" width="10.7109375" style="23"/>
    <col min="3071" max="3071" width="12.7109375" style="23" customWidth="1"/>
    <col min="3072" max="3073" width="10.7109375" style="23" customWidth="1"/>
    <col min="3074" max="3074" width="14.7109375" style="23" customWidth="1"/>
    <col min="3075" max="3075" width="7.7109375" style="23" customWidth="1"/>
    <col min="3076" max="3076" width="3.7109375" style="23" customWidth="1"/>
    <col min="3077" max="3077" width="14.140625" style="23" customWidth="1"/>
    <col min="3078" max="3078" width="3.7109375" style="23" customWidth="1"/>
    <col min="3079" max="3079" width="13.7109375" style="23" customWidth="1"/>
    <col min="3080" max="3080" width="0" style="23" hidden="1" customWidth="1"/>
    <col min="3081" max="3081" width="2" style="23" customWidth="1"/>
    <col min="3082" max="3082" width="0" style="23" hidden="1" customWidth="1"/>
    <col min="3083" max="3326" width="10.7109375" style="23"/>
    <col min="3327" max="3327" width="12.7109375" style="23" customWidth="1"/>
    <col min="3328" max="3329" width="10.7109375" style="23" customWidth="1"/>
    <col min="3330" max="3330" width="14.7109375" style="23" customWidth="1"/>
    <col min="3331" max="3331" width="7.7109375" style="23" customWidth="1"/>
    <col min="3332" max="3332" width="3.7109375" style="23" customWidth="1"/>
    <col min="3333" max="3333" width="14.140625" style="23" customWidth="1"/>
    <col min="3334" max="3334" width="3.7109375" style="23" customWidth="1"/>
    <col min="3335" max="3335" width="13.7109375" style="23" customWidth="1"/>
    <col min="3336" max="3336" width="0" style="23" hidden="1" customWidth="1"/>
    <col min="3337" max="3337" width="2" style="23" customWidth="1"/>
    <col min="3338" max="3338" width="0" style="23" hidden="1" customWidth="1"/>
    <col min="3339" max="3582" width="10.7109375" style="23"/>
    <col min="3583" max="3583" width="12.7109375" style="23" customWidth="1"/>
    <col min="3584" max="3585" width="10.7109375" style="23" customWidth="1"/>
    <col min="3586" max="3586" width="14.7109375" style="23" customWidth="1"/>
    <col min="3587" max="3587" width="7.7109375" style="23" customWidth="1"/>
    <col min="3588" max="3588" width="3.7109375" style="23" customWidth="1"/>
    <col min="3589" max="3589" width="14.140625" style="23" customWidth="1"/>
    <col min="3590" max="3590" width="3.7109375" style="23" customWidth="1"/>
    <col min="3591" max="3591" width="13.7109375" style="23" customWidth="1"/>
    <col min="3592" max="3592" width="0" style="23" hidden="1" customWidth="1"/>
    <col min="3593" max="3593" width="2" style="23" customWidth="1"/>
    <col min="3594" max="3594" width="0" style="23" hidden="1" customWidth="1"/>
    <col min="3595" max="3838" width="10.7109375" style="23"/>
    <col min="3839" max="3839" width="12.7109375" style="23" customWidth="1"/>
    <col min="3840" max="3841" width="10.7109375" style="23" customWidth="1"/>
    <col min="3842" max="3842" width="14.7109375" style="23" customWidth="1"/>
    <col min="3843" max="3843" width="7.7109375" style="23" customWidth="1"/>
    <col min="3844" max="3844" width="3.7109375" style="23" customWidth="1"/>
    <col min="3845" max="3845" width="14.140625" style="23" customWidth="1"/>
    <col min="3846" max="3846" width="3.7109375" style="23" customWidth="1"/>
    <col min="3847" max="3847" width="13.7109375" style="23" customWidth="1"/>
    <col min="3848" max="3848" width="0" style="23" hidden="1" customWidth="1"/>
    <col min="3849" max="3849" width="2" style="23" customWidth="1"/>
    <col min="3850" max="3850" width="0" style="23" hidden="1" customWidth="1"/>
    <col min="3851" max="4094" width="10.7109375" style="23"/>
    <col min="4095" max="4095" width="12.7109375" style="23" customWidth="1"/>
    <col min="4096" max="4097" width="10.7109375" style="23" customWidth="1"/>
    <col min="4098" max="4098" width="14.7109375" style="23" customWidth="1"/>
    <col min="4099" max="4099" width="7.7109375" style="23" customWidth="1"/>
    <col min="4100" max="4100" width="3.7109375" style="23" customWidth="1"/>
    <col min="4101" max="4101" width="14.140625" style="23" customWidth="1"/>
    <col min="4102" max="4102" width="3.7109375" style="23" customWidth="1"/>
    <col min="4103" max="4103" width="13.7109375" style="23" customWidth="1"/>
    <col min="4104" max="4104" width="0" style="23" hidden="1" customWidth="1"/>
    <col min="4105" max="4105" width="2" style="23" customWidth="1"/>
    <col min="4106" max="4106" width="0" style="23" hidden="1" customWidth="1"/>
    <col min="4107" max="4350" width="10.7109375" style="23"/>
    <col min="4351" max="4351" width="12.7109375" style="23" customWidth="1"/>
    <col min="4352" max="4353" width="10.7109375" style="23" customWidth="1"/>
    <col min="4354" max="4354" width="14.7109375" style="23" customWidth="1"/>
    <col min="4355" max="4355" width="7.7109375" style="23" customWidth="1"/>
    <col min="4356" max="4356" width="3.7109375" style="23" customWidth="1"/>
    <col min="4357" max="4357" width="14.140625" style="23" customWidth="1"/>
    <col min="4358" max="4358" width="3.7109375" style="23" customWidth="1"/>
    <col min="4359" max="4359" width="13.7109375" style="23" customWidth="1"/>
    <col min="4360" max="4360" width="0" style="23" hidden="1" customWidth="1"/>
    <col min="4361" max="4361" width="2" style="23" customWidth="1"/>
    <col min="4362" max="4362" width="0" style="23" hidden="1" customWidth="1"/>
    <col min="4363" max="4606" width="10.7109375" style="23"/>
    <col min="4607" max="4607" width="12.7109375" style="23" customWidth="1"/>
    <col min="4608" max="4609" width="10.7109375" style="23" customWidth="1"/>
    <col min="4610" max="4610" width="14.7109375" style="23" customWidth="1"/>
    <col min="4611" max="4611" width="7.7109375" style="23" customWidth="1"/>
    <col min="4612" max="4612" width="3.7109375" style="23" customWidth="1"/>
    <col min="4613" max="4613" width="14.140625" style="23" customWidth="1"/>
    <col min="4614" max="4614" width="3.7109375" style="23" customWidth="1"/>
    <col min="4615" max="4615" width="13.7109375" style="23" customWidth="1"/>
    <col min="4616" max="4616" width="0" style="23" hidden="1" customWidth="1"/>
    <col min="4617" max="4617" width="2" style="23" customWidth="1"/>
    <col min="4618" max="4618" width="0" style="23" hidden="1" customWidth="1"/>
    <col min="4619" max="4862" width="10.7109375" style="23"/>
    <col min="4863" max="4863" width="12.7109375" style="23" customWidth="1"/>
    <col min="4864" max="4865" width="10.7109375" style="23" customWidth="1"/>
    <col min="4866" max="4866" width="14.7109375" style="23" customWidth="1"/>
    <col min="4867" max="4867" width="7.7109375" style="23" customWidth="1"/>
    <col min="4868" max="4868" width="3.7109375" style="23" customWidth="1"/>
    <col min="4869" max="4869" width="14.140625" style="23" customWidth="1"/>
    <col min="4870" max="4870" width="3.7109375" style="23" customWidth="1"/>
    <col min="4871" max="4871" width="13.7109375" style="23" customWidth="1"/>
    <col min="4872" max="4872" width="0" style="23" hidden="1" customWidth="1"/>
    <col min="4873" max="4873" width="2" style="23" customWidth="1"/>
    <col min="4874" max="4874" width="0" style="23" hidden="1" customWidth="1"/>
    <col min="4875" max="5118" width="10.7109375" style="23"/>
    <col min="5119" max="5119" width="12.7109375" style="23" customWidth="1"/>
    <col min="5120" max="5121" width="10.7109375" style="23" customWidth="1"/>
    <col min="5122" max="5122" width="14.7109375" style="23" customWidth="1"/>
    <col min="5123" max="5123" width="7.7109375" style="23" customWidth="1"/>
    <col min="5124" max="5124" width="3.7109375" style="23" customWidth="1"/>
    <col min="5125" max="5125" width="14.140625" style="23" customWidth="1"/>
    <col min="5126" max="5126" width="3.7109375" style="23" customWidth="1"/>
    <col min="5127" max="5127" width="13.7109375" style="23" customWidth="1"/>
    <col min="5128" max="5128" width="0" style="23" hidden="1" customWidth="1"/>
    <col min="5129" max="5129" width="2" style="23" customWidth="1"/>
    <col min="5130" max="5130" width="0" style="23" hidden="1" customWidth="1"/>
    <col min="5131" max="5374" width="10.7109375" style="23"/>
    <col min="5375" max="5375" width="12.7109375" style="23" customWidth="1"/>
    <col min="5376" max="5377" width="10.7109375" style="23" customWidth="1"/>
    <col min="5378" max="5378" width="14.7109375" style="23" customWidth="1"/>
    <col min="5379" max="5379" width="7.7109375" style="23" customWidth="1"/>
    <col min="5380" max="5380" width="3.7109375" style="23" customWidth="1"/>
    <col min="5381" max="5381" width="14.140625" style="23" customWidth="1"/>
    <col min="5382" max="5382" width="3.7109375" style="23" customWidth="1"/>
    <col min="5383" max="5383" width="13.7109375" style="23" customWidth="1"/>
    <col min="5384" max="5384" width="0" style="23" hidden="1" customWidth="1"/>
    <col min="5385" max="5385" width="2" style="23" customWidth="1"/>
    <col min="5386" max="5386" width="0" style="23" hidden="1" customWidth="1"/>
    <col min="5387" max="5630" width="10.7109375" style="23"/>
    <col min="5631" max="5631" width="12.7109375" style="23" customWidth="1"/>
    <col min="5632" max="5633" width="10.7109375" style="23" customWidth="1"/>
    <col min="5634" max="5634" width="14.7109375" style="23" customWidth="1"/>
    <col min="5635" max="5635" width="7.7109375" style="23" customWidth="1"/>
    <col min="5636" max="5636" width="3.7109375" style="23" customWidth="1"/>
    <col min="5637" max="5637" width="14.140625" style="23" customWidth="1"/>
    <col min="5638" max="5638" width="3.7109375" style="23" customWidth="1"/>
    <col min="5639" max="5639" width="13.7109375" style="23" customWidth="1"/>
    <col min="5640" max="5640" width="0" style="23" hidden="1" customWidth="1"/>
    <col min="5641" max="5641" width="2" style="23" customWidth="1"/>
    <col min="5642" max="5642" width="0" style="23" hidden="1" customWidth="1"/>
    <col min="5643" max="5886" width="10.7109375" style="23"/>
    <col min="5887" max="5887" width="12.7109375" style="23" customWidth="1"/>
    <col min="5888" max="5889" width="10.7109375" style="23" customWidth="1"/>
    <col min="5890" max="5890" width="14.7109375" style="23" customWidth="1"/>
    <col min="5891" max="5891" width="7.7109375" style="23" customWidth="1"/>
    <col min="5892" max="5892" width="3.7109375" style="23" customWidth="1"/>
    <col min="5893" max="5893" width="14.140625" style="23" customWidth="1"/>
    <col min="5894" max="5894" width="3.7109375" style="23" customWidth="1"/>
    <col min="5895" max="5895" width="13.7109375" style="23" customWidth="1"/>
    <col min="5896" max="5896" width="0" style="23" hidden="1" customWidth="1"/>
    <col min="5897" max="5897" width="2" style="23" customWidth="1"/>
    <col min="5898" max="5898" width="0" style="23" hidden="1" customWidth="1"/>
    <col min="5899" max="6142" width="10.7109375" style="23"/>
    <col min="6143" max="6143" width="12.7109375" style="23" customWidth="1"/>
    <col min="6144" max="6145" width="10.7109375" style="23" customWidth="1"/>
    <col min="6146" max="6146" width="14.7109375" style="23" customWidth="1"/>
    <col min="6147" max="6147" width="7.7109375" style="23" customWidth="1"/>
    <col min="6148" max="6148" width="3.7109375" style="23" customWidth="1"/>
    <col min="6149" max="6149" width="14.140625" style="23" customWidth="1"/>
    <col min="6150" max="6150" width="3.7109375" style="23" customWidth="1"/>
    <col min="6151" max="6151" width="13.7109375" style="23" customWidth="1"/>
    <col min="6152" max="6152" width="0" style="23" hidden="1" customWidth="1"/>
    <col min="6153" max="6153" width="2" style="23" customWidth="1"/>
    <col min="6154" max="6154" width="0" style="23" hidden="1" customWidth="1"/>
    <col min="6155" max="6398" width="10.7109375" style="23"/>
    <col min="6399" max="6399" width="12.7109375" style="23" customWidth="1"/>
    <col min="6400" max="6401" width="10.7109375" style="23" customWidth="1"/>
    <col min="6402" max="6402" width="14.7109375" style="23" customWidth="1"/>
    <col min="6403" max="6403" width="7.7109375" style="23" customWidth="1"/>
    <col min="6404" max="6404" width="3.7109375" style="23" customWidth="1"/>
    <col min="6405" max="6405" width="14.140625" style="23" customWidth="1"/>
    <col min="6406" max="6406" width="3.7109375" style="23" customWidth="1"/>
    <col min="6407" max="6407" width="13.7109375" style="23" customWidth="1"/>
    <col min="6408" max="6408" width="0" style="23" hidden="1" customWidth="1"/>
    <col min="6409" max="6409" width="2" style="23" customWidth="1"/>
    <col min="6410" max="6410" width="0" style="23" hidden="1" customWidth="1"/>
    <col min="6411" max="6654" width="10.7109375" style="23"/>
    <col min="6655" max="6655" width="12.7109375" style="23" customWidth="1"/>
    <col min="6656" max="6657" width="10.7109375" style="23" customWidth="1"/>
    <col min="6658" max="6658" width="14.7109375" style="23" customWidth="1"/>
    <col min="6659" max="6659" width="7.7109375" style="23" customWidth="1"/>
    <col min="6660" max="6660" width="3.7109375" style="23" customWidth="1"/>
    <col min="6661" max="6661" width="14.140625" style="23" customWidth="1"/>
    <col min="6662" max="6662" width="3.7109375" style="23" customWidth="1"/>
    <col min="6663" max="6663" width="13.7109375" style="23" customWidth="1"/>
    <col min="6664" max="6664" width="0" style="23" hidden="1" customWidth="1"/>
    <col min="6665" max="6665" width="2" style="23" customWidth="1"/>
    <col min="6666" max="6666" width="0" style="23" hidden="1" customWidth="1"/>
    <col min="6667" max="6910" width="10.7109375" style="23"/>
    <col min="6911" max="6911" width="12.7109375" style="23" customWidth="1"/>
    <col min="6912" max="6913" width="10.7109375" style="23" customWidth="1"/>
    <col min="6914" max="6914" width="14.7109375" style="23" customWidth="1"/>
    <col min="6915" max="6915" width="7.7109375" style="23" customWidth="1"/>
    <col min="6916" max="6916" width="3.7109375" style="23" customWidth="1"/>
    <col min="6917" max="6917" width="14.140625" style="23" customWidth="1"/>
    <col min="6918" max="6918" width="3.7109375" style="23" customWidth="1"/>
    <col min="6919" max="6919" width="13.7109375" style="23" customWidth="1"/>
    <col min="6920" max="6920" width="0" style="23" hidden="1" customWidth="1"/>
    <col min="6921" max="6921" width="2" style="23" customWidth="1"/>
    <col min="6922" max="6922" width="0" style="23" hidden="1" customWidth="1"/>
    <col min="6923" max="7166" width="10.7109375" style="23"/>
    <col min="7167" max="7167" width="12.7109375" style="23" customWidth="1"/>
    <col min="7168" max="7169" width="10.7109375" style="23" customWidth="1"/>
    <col min="7170" max="7170" width="14.7109375" style="23" customWidth="1"/>
    <col min="7171" max="7171" width="7.7109375" style="23" customWidth="1"/>
    <col min="7172" max="7172" width="3.7109375" style="23" customWidth="1"/>
    <col min="7173" max="7173" width="14.140625" style="23" customWidth="1"/>
    <col min="7174" max="7174" width="3.7109375" style="23" customWidth="1"/>
    <col min="7175" max="7175" width="13.7109375" style="23" customWidth="1"/>
    <col min="7176" max="7176" width="0" style="23" hidden="1" customWidth="1"/>
    <col min="7177" max="7177" width="2" style="23" customWidth="1"/>
    <col min="7178" max="7178" width="0" style="23" hidden="1" customWidth="1"/>
    <col min="7179" max="7422" width="10.7109375" style="23"/>
    <col min="7423" max="7423" width="12.7109375" style="23" customWidth="1"/>
    <col min="7424" max="7425" width="10.7109375" style="23" customWidth="1"/>
    <col min="7426" max="7426" width="14.7109375" style="23" customWidth="1"/>
    <col min="7427" max="7427" width="7.7109375" style="23" customWidth="1"/>
    <col min="7428" max="7428" width="3.7109375" style="23" customWidth="1"/>
    <col min="7429" max="7429" width="14.140625" style="23" customWidth="1"/>
    <col min="7430" max="7430" width="3.7109375" style="23" customWidth="1"/>
    <col min="7431" max="7431" width="13.7109375" style="23" customWidth="1"/>
    <col min="7432" max="7432" width="0" style="23" hidden="1" customWidth="1"/>
    <col min="7433" max="7433" width="2" style="23" customWidth="1"/>
    <col min="7434" max="7434" width="0" style="23" hidden="1" customWidth="1"/>
    <col min="7435" max="7678" width="10.7109375" style="23"/>
    <col min="7679" max="7679" width="12.7109375" style="23" customWidth="1"/>
    <col min="7680" max="7681" width="10.7109375" style="23" customWidth="1"/>
    <col min="7682" max="7682" width="14.7109375" style="23" customWidth="1"/>
    <col min="7683" max="7683" width="7.7109375" style="23" customWidth="1"/>
    <col min="7684" max="7684" width="3.7109375" style="23" customWidth="1"/>
    <col min="7685" max="7685" width="14.140625" style="23" customWidth="1"/>
    <col min="7686" max="7686" width="3.7109375" style="23" customWidth="1"/>
    <col min="7687" max="7687" width="13.7109375" style="23" customWidth="1"/>
    <col min="7688" max="7688" width="0" style="23" hidden="1" customWidth="1"/>
    <col min="7689" max="7689" width="2" style="23" customWidth="1"/>
    <col min="7690" max="7690" width="0" style="23" hidden="1" customWidth="1"/>
    <col min="7691" max="7934" width="10.7109375" style="23"/>
    <col min="7935" max="7935" width="12.7109375" style="23" customWidth="1"/>
    <col min="7936" max="7937" width="10.7109375" style="23" customWidth="1"/>
    <col min="7938" max="7938" width="14.7109375" style="23" customWidth="1"/>
    <col min="7939" max="7939" width="7.7109375" style="23" customWidth="1"/>
    <col min="7940" max="7940" width="3.7109375" style="23" customWidth="1"/>
    <col min="7941" max="7941" width="14.140625" style="23" customWidth="1"/>
    <col min="7942" max="7942" width="3.7109375" style="23" customWidth="1"/>
    <col min="7943" max="7943" width="13.7109375" style="23" customWidth="1"/>
    <col min="7944" max="7944" width="0" style="23" hidden="1" customWidth="1"/>
    <col min="7945" max="7945" width="2" style="23" customWidth="1"/>
    <col min="7946" max="7946" width="0" style="23" hidden="1" customWidth="1"/>
    <col min="7947" max="8190" width="10.7109375" style="23"/>
    <col min="8191" max="8191" width="12.7109375" style="23" customWidth="1"/>
    <col min="8192" max="8193" width="10.7109375" style="23" customWidth="1"/>
    <col min="8194" max="8194" width="14.7109375" style="23" customWidth="1"/>
    <col min="8195" max="8195" width="7.7109375" style="23" customWidth="1"/>
    <col min="8196" max="8196" width="3.7109375" style="23" customWidth="1"/>
    <col min="8197" max="8197" width="14.140625" style="23" customWidth="1"/>
    <col min="8198" max="8198" width="3.7109375" style="23" customWidth="1"/>
    <col min="8199" max="8199" width="13.7109375" style="23" customWidth="1"/>
    <col min="8200" max="8200" width="0" style="23" hidden="1" customWidth="1"/>
    <col min="8201" max="8201" width="2" style="23" customWidth="1"/>
    <col min="8202" max="8202" width="0" style="23" hidden="1" customWidth="1"/>
    <col min="8203" max="8446" width="10.7109375" style="23"/>
    <col min="8447" max="8447" width="12.7109375" style="23" customWidth="1"/>
    <col min="8448" max="8449" width="10.7109375" style="23" customWidth="1"/>
    <col min="8450" max="8450" width="14.7109375" style="23" customWidth="1"/>
    <col min="8451" max="8451" width="7.7109375" style="23" customWidth="1"/>
    <col min="8452" max="8452" width="3.7109375" style="23" customWidth="1"/>
    <col min="8453" max="8453" width="14.140625" style="23" customWidth="1"/>
    <col min="8454" max="8454" width="3.7109375" style="23" customWidth="1"/>
    <col min="8455" max="8455" width="13.7109375" style="23" customWidth="1"/>
    <col min="8456" max="8456" width="0" style="23" hidden="1" customWidth="1"/>
    <col min="8457" max="8457" width="2" style="23" customWidth="1"/>
    <col min="8458" max="8458" width="0" style="23" hidden="1" customWidth="1"/>
    <col min="8459" max="8702" width="10.7109375" style="23"/>
    <col min="8703" max="8703" width="12.7109375" style="23" customWidth="1"/>
    <col min="8704" max="8705" width="10.7109375" style="23" customWidth="1"/>
    <col min="8706" max="8706" width="14.7109375" style="23" customWidth="1"/>
    <col min="8707" max="8707" width="7.7109375" style="23" customWidth="1"/>
    <col min="8708" max="8708" width="3.7109375" style="23" customWidth="1"/>
    <col min="8709" max="8709" width="14.140625" style="23" customWidth="1"/>
    <col min="8710" max="8710" width="3.7109375" style="23" customWidth="1"/>
    <col min="8711" max="8711" width="13.7109375" style="23" customWidth="1"/>
    <col min="8712" max="8712" width="0" style="23" hidden="1" customWidth="1"/>
    <col min="8713" max="8713" width="2" style="23" customWidth="1"/>
    <col min="8714" max="8714" width="0" style="23" hidden="1" customWidth="1"/>
    <col min="8715" max="8958" width="10.7109375" style="23"/>
    <col min="8959" max="8959" width="12.7109375" style="23" customWidth="1"/>
    <col min="8960" max="8961" width="10.7109375" style="23" customWidth="1"/>
    <col min="8962" max="8962" width="14.7109375" style="23" customWidth="1"/>
    <col min="8963" max="8963" width="7.7109375" style="23" customWidth="1"/>
    <col min="8964" max="8964" width="3.7109375" style="23" customWidth="1"/>
    <col min="8965" max="8965" width="14.140625" style="23" customWidth="1"/>
    <col min="8966" max="8966" width="3.7109375" style="23" customWidth="1"/>
    <col min="8967" max="8967" width="13.7109375" style="23" customWidth="1"/>
    <col min="8968" max="8968" width="0" style="23" hidden="1" customWidth="1"/>
    <col min="8969" max="8969" width="2" style="23" customWidth="1"/>
    <col min="8970" max="8970" width="0" style="23" hidden="1" customWidth="1"/>
    <col min="8971" max="9214" width="10.7109375" style="23"/>
    <col min="9215" max="9215" width="12.7109375" style="23" customWidth="1"/>
    <col min="9216" max="9217" width="10.7109375" style="23" customWidth="1"/>
    <col min="9218" max="9218" width="14.7109375" style="23" customWidth="1"/>
    <col min="9219" max="9219" width="7.7109375" style="23" customWidth="1"/>
    <col min="9220" max="9220" width="3.7109375" style="23" customWidth="1"/>
    <col min="9221" max="9221" width="14.140625" style="23" customWidth="1"/>
    <col min="9222" max="9222" width="3.7109375" style="23" customWidth="1"/>
    <col min="9223" max="9223" width="13.7109375" style="23" customWidth="1"/>
    <col min="9224" max="9224" width="0" style="23" hidden="1" customWidth="1"/>
    <col min="9225" max="9225" width="2" style="23" customWidth="1"/>
    <col min="9226" max="9226" width="0" style="23" hidden="1" customWidth="1"/>
    <col min="9227" max="9470" width="10.7109375" style="23"/>
    <col min="9471" max="9471" width="12.7109375" style="23" customWidth="1"/>
    <col min="9472" max="9473" width="10.7109375" style="23" customWidth="1"/>
    <col min="9474" max="9474" width="14.7109375" style="23" customWidth="1"/>
    <col min="9475" max="9475" width="7.7109375" style="23" customWidth="1"/>
    <col min="9476" max="9476" width="3.7109375" style="23" customWidth="1"/>
    <col min="9477" max="9477" width="14.140625" style="23" customWidth="1"/>
    <col min="9478" max="9478" width="3.7109375" style="23" customWidth="1"/>
    <col min="9479" max="9479" width="13.7109375" style="23" customWidth="1"/>
    <col min="9480" max="9480" width="0" style="23" hidden="1" customWidth="1"/>
    <col min="9481" max="9481" width="2" style="23" customWidth="1"/>
    <col min="9482" max="9482" width="0" style="23" hidden="1" customWidth="1"/>
    <col min="9483" max="9726" width="10.7109375" style="23"/>
    <col min="9727" max="9727" width="12.7109375" style="23" customWidth="1"/>
    <col min="9728" max="9729" width="10.7109375" style="23" customWidth="1"/>
    <col min="9730" max="9730" width="14.7109375" style="23" customWidth="1"/>
    <col min="9731" max="9731" width="7.7109375" style="23" customWidth="1"/>
    <col min="9732" max="9732" width="3.7109375" style="23" customWidth="1"/>
    <col min="9733" max="9733" width="14.140625" style="23" customWidth="1"/>
    <col min="9734" max="9734" width="3.7109375" style="23" customWidth="1"/>
    <col min="9735" max="9735" width="13.7109375" style="23" customWidth="1"/>
    <col min="9736" max="9736" width="0" style="23" hidden="1" customWidth="1"/>
    <col min="9737" max="9737" width="2" style="23" customWidth="1"/>
    <col min="9738" max="9738" width="0" style="23" hidden="1" customWidth="1"/>
    <col min="9739" max="9982" width="10.7109375" style="23"/>
    <col min="9983" max="9983" width="12.7109375" style="23" customWidth="1"/>
    <col min="9984" max="9985" width="10.7109375" style="23" customWidth="1"/>
    <col min="9986" max="9986" width="14.7109375" style="23" customWidth="1"/>
    <col min="9987" max="9987" width="7.7109375" style="23" customWidth="1"/>
    <col min="9988" max="9988" width="3.7109375" style="23" customWidth="1"/>
    <col min="9989" max="9989" width="14.140625" style="23" customWidth="1"/>
    <col min="9990" max="9990" width="3.7109375" style="23" customWidth="1"/>
    <col min="9991" max="9991" width="13.7109375" style="23" customWidth="1"/>
    <col min="9992" max="9992" width="0" style="23" hidden="1" customWidth="1"/>
    <col min="9993" max="9993" width="2" style="23" customWidth="1"/>
    <col min="9994" max="9994" width="0" style="23" hidden="1" customWidth="1"/>
    <col min="9995" max="10238" width="10.7109375" style="23"/>
    <col min="10239" max="10239" width="12.7109375" style="23" customWidth="1"/>
    <col min="10240" max="10241" width="10.7109375" style="23" customWidth="1"/>
    <col min="10242" max="10242" width="14.7109375" style="23" customWidth="1"/>
    <col min="10243" max="10243" width="7.7109375" style="23" customWidth="1"/>
    <col min="10244" max="10244" width="3.7109375" style="23" customWidth="1"/>
    <col min="10245" max="10245" width="14.140625" style="23" customWidth="1"/>
    <col min="10246" max="10246" width="3.7109375" style="23" customWidth="1"/>
    <col min="10247" max="10247" width="13.7109375" style="23" customWidth="1"/>
    <col min="10248" max="10248" width="0" style="23" hidden="1" customWidth="1"/>
    <col min="10249" max="10249" width="2" style="23" customWidth="1"/>
    <col min="10250" max="10250" width="0" style="23" hidden="1" customWidth="1"/>
    <col min="10251" max="10494" width="10.7109375" style="23"/>
    <col min="10495" max="10495" width="12.7109375" style="23" customWidth="1"/>
    <col min="10496" max="10497" width="10.7109375" style="23" customWidth="1"/>
    <col min="10498" max="10498" width="14.7109375" style="23" customWidth="1"/>
    <col min="10499" max="10499" width="7.7109375" style="23" customWidth="1"/>
    <col min="10500" max="10500" width="3.7109375" style="23" customWidth="1"/>
    <col min="10501" max="10501" width="14.140625" style="23" customWidth="1"/>
    <col min="10502" max="10502" width="3.7109375" style="23" customWidth="1"/>
    <col min="10503" max="10503" width="13.7109375" style="23" customWidth="1"/>
    <col min="10504" max="10504" width="0" style="23" hidden="1" customWidth="1"/>
    <col min="10505" max="10505" width="2" style="23" customWidth="1"/>
    <col min="10506" max="10506" width="0" style="23" hidden="1" customWidth="1"/>
    <col min="10507" max="10750" width="10.7109375" style="23"/>
    <col min="10751" max="10751" width="12.7109375" style="23" customWidth="1"/>
    <col min="10752" max="10753" width="10.7109375" style="23" customWidth="1"/>
    <col min="10754" max="10754" width="14.7109375" style="23" customWidth="1"/>
    <col min="10755" max="10755" width="7.7109375" style="23" customWidth="1"/>
    <col min="10756" max="10756" width="3.7109375" style="23" customWidth="1"/>
    <col min="10757" max="10757" width="14.140625" style="23" customWidth="1"/>
    <col min="10758" max="10758" width="3.7109375" style="23" customWidth="1"/>
    <col min="10759" max="10759" width="13.7109375" style="23" customWidth="1"/>
    <col min="10760" max="10760" width="0" style="23" hidden="1" customWidth="1"/>
    <col min="10761" max="10761" width="2" style="23" customWidth="1"/>
    <col min="10762" max="10762" width="0" style="23" hidden="1" customWidth="1"/>
    <col min="10763" max="11006" width="10.7109375" style="23"/>
    <col min="11007" max="11007" width="12.7109375" style="23" customWidth="1"/>
    <col min="11008" max="11009" width="10.7109375" style="23" customWidth="1"/>
    <col min="11010" max="11010" width="14.7109375" style="23" customWidth="1"/>
    <col min="11011" max="11011" width="7.7109375" style="23" customWidth="1"/>
    <col min="11012" max="11012" width="3.7109375" style="23" customWidth="1"/>
    <col min="11013" max="11013" width="14.140625" style="23" customWidth="1"/>
    <col min="11014" max="11014" width="3.7109375" style="23" customWidth="1"/>
    <col min="11015" max="11015" width="13.7109375" style="23" customWidth="1"/>
    <col min="11016" max="11016" width="0" style="23" hidden="1" customWidth="1"/>
    <col min="11017" max="11017" width="2" style="23" customWidth="1"/>
    <col min="11018" max="11018" width="0" style="23" hidden="1" customWidth="1"/>
    <col min="11019" max="11262" width="10.7109375" style="23"/>
    <col min="11263" max="11263" width="12.7109375" style="23" customWidth="1"/>
    <col min="11264" max="11265" width="10.7109375" style="23" customWidth="1"/>
    <col min="11266" max="11266" width="14.7109375" style="23" customWidth="1"/>
    <col min="11267" max="11267" width="7.7109375" style="23" customWidth="1"/>
    <col min="11268" max="11268" width="3.7109375" style="23" customWidth="1"/>
    <col min="11269" max="11269" width="14.140625" style="23" customWidth="1"/>
    <col min="11270" max="11270" width="3.7109375" style="23" customWidth="1"/>
    <col min="11271" max="11271" width="13.7109375" style="23" customWidth="1"/>
    <col min="11272" max="11272" width="0" style="23" hidden="1" customWidth="1"/>
    <col min="11273" max="11273" width="2" style="23" customWidth="1"/>
    <col min="11274" max="11274" width="0" style="23" hidden="1" customWidth="1"/>
    <col min="11275" max="11518" width="10.7109375" style="23"/>
    <col min="11519" max="11519" width="12.7109375" style="23" customWidth="1"/>
    <col min="11520" max="11521" width="10.7109375" style="23" customWidth="1"/>
    <col min="11522" max="11522" width="14.7109375" style="23" customWidth="1"/>
    <col min="11523" max="11523" width="7.7109375" style="23" customWidth="1"/>
    <col min="11524" max="11524" width="3.7109375" style="23" customWidth="1"/>
    <col min="11525" max="11525" width="14.140625" style="23" customWidth="1"/>
    <col min="11526" max="11526" width="3.7109375" style="23" customWidth="1"/>
    <col min="11527" max="11527" width="13.7109375" style="23" customWidth="1"/>
    <col min="11528" max="11528" width="0" style="23" hidden="1" customWidth="1"/>
    <col min="11529" max="11529" width="2" style="23" customWidth="1"/>
    <col min="11530" max="11530" width="0" style="23" hidden="1" customWidth="1"/>
    <col min="11531" max="11774" width="10.7109375" style="23"/>
    <col min="11775" max="11775" width="12.7109375" style="23" customWidth="1"/>
    <col min="11776" max="11777" width="10.7109375" style="23" customWidth="1"/>
    <col min="11778" max="11778" width="14.7109375" style="23" customWidth="1"/>
    <col min="11779" max="11779" width="7.7109375" style="23" customWidth="1"/>
    <col min="11780" max="11780" width="3.7109375" style="23" customWidth="1"/>
    <col min="11781" max="11781" width="14.140625" style="23" customWidth="1"/>
    <col min="11782" max="11782" width="3.7109375" style="23" customWidth="1"/>
    <col min="11783" max="11783" width="13.7109375" style="23" customWidth="1"/>
    <col min="11784" max="11784" width="0" style="23" hidden="1" customWidth="1"/>
    <col min="11785" max="11785" width="2" style="23" customWidth="1"/>
    <col min="11786" max="11786" width="0" style="23" hidden="1" customWidth="1"/>
    <col min="11787" max="12030" width="10.7109375" style="23"/>
    <col min="12031" max="12031" width="12.7109375" style="23" customWidth="1"/>
    <col min="12032" max="12033" width="10.7109375" style="23" customWidth="1"/>
    <col min="12034" max="12034" width="14.7109375" style="23" customWidth="1"/>
    <col min="12035" max="12035" width="7.7109375" style="23" customWidth="1"/>
    <col min="12036" max="12036" width="3.7109375" style="23" customWidth="1"/>
    <col min="12037" max="12037" width="14.140625" style="23" customWidth="1"/>
    <col min="12038" max="12038" width="3.7109375" style="23" customWidth="1"/>
    <col min="12039" max="12039" width="13.7109375" style="23" customWidth="1"/>
    <col min="12040" max="12040" width="0" style="23" hidden="1" customWidth="1"/>
    <col min="12041" max="12041" width="2" style="23" customWidth="1"/>
    <col min="12042" max="12042" width="0" style="23" hidden="1" customWidth="1"/>
    <col min="12043" max="12286" width="10.7109375" style="23"/>
    <col min="12287" max="12287" width="12.7109375" style="23" customWidth="1"/>
    <col min="12288" max="12289" width="10.7109375" style="23" customWidth="1"/>
    <col min="12290" max="12290" width="14.7109375" style="23" customWidth="1"/>
    <col min="12291" max="12291" width="7.7109375" style="23" customWidth="1"/>
    <col min="12292" max="12292" width="3.7109375" style="23" customWidth="1"/>
    <col min="12293" max="12293" width="14.140625" style="23" customWidth="1"/>
    <col min="12294" max="12294" width="3.7109375" style="23" customWidth="1"/>
    <col min="12295" max="12295" width="13.7109375" style="23" customWidth="1"/>
    <col min="12296" max="12296" width="0" style="23" hidden="1" customWidth="1"/>
    <col min="12297" max="12297" width="2" style="23" customWidth="1"/>
    <col min="12298" max="12298" width="0" style="23" hidden="1" customWidth="1"/>
    <col min="12299" max="12542" width="10.7109375" style="23"/>
    <col min="12543" max="12543" width="12.7109375" style="23" customWidth="1"/>
    <col min="12544" max="12545" width="10.7109375" style="23" customWidth="1"/>
    <col min="12546" max="12546" width="14.7109375" style="23" customWidth="1"/>
    <col min="12547" max="12547" width="7.7109375" style="23" customWidth="1"/>
    <col min="12548" max="12548" width="3.7109375" style="23" customWidth="1"/>
    <col min="12549" max="12549" width="14.140625" style="23" customWidth="1"/>
    <col min="12550" max="12550" width="3.7109375" style="23" customWidth="1"/>
    <col min="12551" max="12551" width="13.7109375" style="23" customWidth="1"/>
    <col min="12552" max="12552" width="0" style="23" hidden="1" customWidth="1"/>
    <col min="12553" max="12553" width="2" style="23" customWidth="1"/>
    <col min="12554" max="12554" width="0" style="23" hidden="1" customWidth="1"/>
    <col min="12555" max="12798" width="10.7109375" style="23"/>
    <col min="12799" max="12799" width="12.7109375" style="23" customWidth="1"/>
    <col min="12800" max="12801" width="10.7109375" style="23" customWidth="1"/>
    <col min="12802" max="12802" width="14.7109375" style="23" customWidth="1"/>
    <col min="12803" max="12803" width="7.7109375" style="23" customWidth="1"/>
    <col min="12804" max="12804" width="3.7109375" style="23" customWidth="1"/>
    <col min="12805" max="12805" width="14.140625" style="23" customWidth="1"/>
    <col min="12806" max="12806" width="3.7109375" style="23" customWidth="1"/>
    <col min="12807" max="12807" width="13.7109375" style="23" customWidth="1"/>
    <col min="12808" max="12808" width="0" style="23" hidden="1" customWidth="1"/>
    <col min="12809" max="12809" width="2" style="23" customWidth="1"/>
    <col min="12810" max="12810" width="0" style="23" hidden="1" customWidth="1"/>
    <col min="12811" max="13054" width="10.7109375" style="23"/>
    <col min="13055" max="13055" width="12.7109375" style="23" customWidth="1"/>
    <col min="13056" max="13057" width="10.7109375" style="23" customWidth="1"/>
    <col min="13058" max="13058" width="14.7109375" style="23" customWidth="1"/>
    <col min="13059" max="13059" width="7.7109375" style="23" customWidth="1"/>
    <col min="13060" max="13060" width="3.7109375" style="23" customWidth="1"/>
    <col min="13061" max="13061" width="14.140625" style="23" customWidth="1"/>
    <col min="13062" max="13062" width="3.7109375" style="23" customWidth="1"/>
    <col min="13063" max="13063" width="13.7109375" style="23" customWidth="1"/>
    <col min="13064" max="13064" width="0" style="23" hidden="1" customWidth="1"/>
    <col min="13065" max="13065" width="2" style="23" customWidth="1"/>
    <col min="13066" max="13066" width="0" style="23" hidden="1" customWidth="1"/>
    <col min="13067" max="13310" width="10.7109375" style="23"/>
    <col min="13311" max="13311" width="12.7109375" style="23" customWidth="1"/>
    <col min="13312" max="13313" width="10.7109375" style="23" customWidth="1"/>
    <col min="13314" max="13314" width="14.7109375" style="23" customWidth="1"/>
    <col min="13315" max="13315" width="7.7109375" style="23" customWidth="1"/>
    <col min="13316" max="13316" width="3.7109375" style="23" customWidth="1"/>
    <col min="13317" max="13317" width="14.140625" style="23" customWidth="1"/>
    <col min="13318" max="13318" width="3.7109375" style="23" customWidth="1"/>
    <col min="13319" max="13319" width="13.7109375" style="23" customWidth="1"/>
    <col min="13320" max="13320" width="0" style="23" hidden="1" customWidth="1"/>
    <col min="13321" max="13321" width="2" style="23" customWidth="1"/>
    <col min="13322" max="13322" width="0" style="23" hidden="1" customWidth="1"/>
    <col min="13323" max="13566" width="10.7109375" style="23"/>
    <col min="13567" max="13567" width="12.7109375" style="23" customWidth="1"/>
    <col min="13568" max="13569" width="10.7109375" style="23" customWidth="1"/>
    <col min="13570" max="13570" width="14.7109375" style="23" customWidth="1"/>
    <col min="13571" max="13571" width="7.7109375" style="23" customWidth="1"/>
    <col min="13572" max="13572" width="3.7109375" style="23" customWidth="1"/>
    <col min="13573" max="13573" width="14.140625" style="23" customWidth="1"/>
    <col min="13574" max="13574" width="3.7109375" style="23" customWidth="1"/>
    <col min="13575" max="13575" width="13.7109375" style="23" customWidth="1"/>
    <col min="13576" max="13576" width="0" style="23" hidden="1" customWidth="1"/>
    <col min="13577" max="13577" width="2" style="23" customWidth="1"/>
    <col min="13578" max="13578" width="0" style="23" hidden="1" customWidth="1"/>
    <col min="13579" max="13822" width="10.7109375" style="23"/>
    <col min="13823" max="13823" width="12.7109375" style="23" customWidth="1"/>
    <col min="13824" max="13825" width="10.7109375" style="23" customWidth="1"/>
    <col min="13826" max="13826" width="14.7109375" style="23" customWidth="1"/>
    <col min="13827" max="13827" width="7.7109375" style="23" customWidth="1"/>
    <col min="13828" max="13828" width="3.7109375" style="23" customWidth="1"/>
    <col min="13829" max="13829" width="14.140625" style="23" customWidth="1"/>
    <col min="13830" max="13830" width="3.7109375" style="23" customWidth="1"/>
    <col min="13831" max="13831" width="13.7109375" style="23" customWidth="1"/>
    <col min="13832" max="13832" width="0" style="23" hidden="1" customWidth="1"/>
    <col min="13833" max="13833" width="2" style="23" customWidth="1"/>
    <col min="13834" max="13834" width="0" style="23" hidden="1" customWidth="1"/>
    <col min="13835" max="14078" width="10.7109375" style="23"/>
    <col min="14079" max="14079" width="12.7109375" style="23" customWidth="1"/>
    <col min="14080" max="14081" width="10.7109375" style="23" customWidth="1"/>
    <col min="14082" max="14082" width="14.7109375" style="23" customWidth="1"/>
    <col min="14083" max="14083" width="7.7109375" style="23" customWidth="1"/>
    <col min="14084" max="14084" width="3.7109375" style="23" customWidth="1"/>
    <col min="14085" max="14085" width="14.140625" style="23" customWidth="1"/>
    <col min="14086" max="14086" width="3.7109375" style="23" customWidth="1"/>
    <col min="14087" max="14087" width="13.7109375" style="23" customWidth="1"/>
    <col min="14088" max="14088" width="0" style="23" hidden="1" customWidth="1"/>
    <col min="14089" max="14089" width="2" style="23" customWidth="1"/>
    <col min="14090" max="14090" width="0" style="23" hidden="1" customWidth="1"/>
    <col min="14091" max="14334" width="10.7109375" style="23"/>
    <col min="14335" max="14335" width="12.7109375" style="23" customWidth="1"/>
    <col min="14336" max="14337" width="10.7109375" style="23" customWidth="1"/>
    <col min="14338" max="14338" width="14.7109375" style="23" customWidth="1"/>
    <col min="14339" max="14339" width="7.7109375" style="23" customWidth="1"/>
    <col min="14340" max="14340" width="3.7109375" style="23" customWidth="1"/>
    <col min="14341" max="14341" width="14.140625" style="23" customWidth="1"/>
    <col min="14342" max="14342" width="3.7109375" style="23" customWidth="1"/>
    <col min="14343" max="14343" width="13.7109375" style="23" customWidth="1"/>
    <col min="14344" max="14344" width="0" style="23" hidden="1" customWidth="1"/>
    <col min="14345" max="14345" width="2" style="23" customWidth="1"/>
    <col min="14346" max="14346" width="0" style="23" hidden="1" customWidth="1"/>
    <col min="14347" max="14590" width="10.7109375" style="23"/>
    <col min="14591" max="14591" width="12.7109375" style="23" customWidth="1"/>
    <col min="14592" max="14593" width="10.7109375" style="23" customWidth="1"/>
    <col min="14594" max="14594" width="14.7109375" style="23" customWidth="1"/>
    <col min="14595" max="14595" width="7.7109375" style="23" customWidth="1"/>
    <col min="14596" max="14596" width="3.7109375" style="23" customWidth="1"/>
    <col min="14597" max="14597" width="14.140625" style="23" customWidth="1"/>
    <col min="14598" max="14598" width="3.7109375" style="23" customWidth="1"/>
    <col min="14599" max="14599" width="13.7109375" style="23" customWidth="1"/>
    <col min="14600" max="14600" width="0" style="23" hidden="1" customWidth="1"/>
    <col min="14601" max="14601" width="2" style="23" customWidth="1"/>
    <col min="14602" max="14602" width="0" style="23" hidden="1" customWidth="1"/>
    <col min="14603" max="14846" width="10.7109375" style="23"/>
    <col min="14847" max="14847" width="12.7109375" style="23" customWidth="1"/>
    <col min="14848" max="14849" width="10.7109375" style="23" customWidth="1"/>
    <col min="14850" max="14850" width="14.7109375" style="23" customWidth="1"/>
    <col min="14851" max="14851" width="7.7109375" style="23" customWidth="1"/>
    <col min="14852" max="14852" width="3.7109375" style="23" customWidth="1"/>
    <col min="14853" max="14853" width="14.140625" style="23" customWidth="1"/>
    <col min="14854" max="14854" width="3.7109375" style="23" customWidth="1"/>
    <col min="14855" max="14855" width="13.7109375" style="23" customWidth="1"/>
    <col min="14856" max="14856" width="0" style="23" hidden="1" customWidth="1"/>
    <col min="14857" max="14857" width="2" style="23" customWidth="1"/>
    <col min="14858" max="14858" width="0" style="23" hidden="1" customWidth="1"/>
    <col min="14859" max="15102" width="10.7109375" style="23"/>
    <col min="15103" max="15103" width="12.7109375" style="23" customWidth="1"/>
    <col min="15104" max="15105" width="10.7109375" style="23" customWidth="1"/>
    <col min="15106" max="15106" width="14.7109375" style="23" customWidth="1"/>
    <col min="15107" max="15107" width="7.7109375" style="23" customWidth="1"/>
    <col min="15108" max="15108" width="3.7109375" style="23" customWidth="1"/>
    <col min="15109" max="15109" width="14.140625" style="23" customWidth="1"/>
    <col min="15110" max="15110" width="3.7109375" style="23" customWidth="1"/>
    <col min="15111" max="15111" width="13.7109375" style="23" customWidth="1"/>
    <col min="15112" max="15112" width="0" style="23" hidden="1" customWidth="1"/>
    <col min="15113" max="15113" width="2" style="23" customWidth="1"/>
    <col min="15114" max="15114" width="0" style="23" hidden="1" customWidth="1"/>
    <col min="15115" max="15358" width="10.7109375" style="23"/>
    <col min="15359" max="15359" width="12.7109375" style="23" customWidth="1"/>
    <col min="15360" max="15361" width="10.7109375" style="23" customWidth="1"/>
    <col min="15362" max="15362" width="14.7109375" style="23" customWidth="1"/>
    <col min="15363" max="15363" width="7.7109375" style="23" customWidth="1"/>
    <col min="15364" max="15364" width="3.7109375" style="23" customWidth="1"/>
    <col min="15365" max="15365" width="14.140625" style="23" customWidth="1"/>
    <col min="15366" max="15366" width="3.7109375" style="23" customWidth="1"/>
    <col min="15367" max="15367" width="13.7109375" style="23" customWidth="1"/>
    <col min="15368" max="15368" width="0" style="23" hidden="1" customWidth="1"/>
    <col min="15369" max="15369" width="2" style="23" customWidth="1"/>
    <col min="15370" max="15370" width="0" style="23" hidden="1" customWidth="1"/>
    <col min="15371" max="15614" width="10.7109375" style="23"/>
    <col min="15615" max="15615" width="12.7109375" style="23" customWidth="1"/>
    <col min="15616" max="15617" width="10.7109375" style="23" customWidth="1"/>
    <col min="15618" max="15618" width="14.7109375" style="23" customWidth="1"/>
    <col min="15619" max="15619" width="7.7109375" style="23" customWidth="1"/>
    <col min="15620" max="15620" width="3.7109375" style="23" customWidth="1"/>
    <col min="15621" max="15621" width="14.140625" style="23" customWidth="1"/>
    <col min="15622" max="15622" width="3.7109375" style="23" customWidth="1"/>
    <col min="15623" max="15623" width="13.7109375" style="23" customWidth="1"/>
    <col min="15624" max="15624" width="0" style="23" hidden="1" customWidth="1"/>
    <col min="15625" max="15625" width="2" style="23" customWidth="1"/>
    <col min="15626" max="15626" width="0" style="23" hidden="1" customWidth="1"/>
    <col min="15627" max="15870" width="10.7109375" style="23"/>
    <col min="15871" max="15871" width="12.7109375" style="23" customWidth="1"/>
    <col min="15872" max="15873" width="10.7109375" style="23" customWidth="1"/>
    <col min="15874" max="15874" width="14.7109375" style="23" customWidth="1"/>
    <col min="15875" max="15875" width="7.7109375" style="23" customWidth="1"/>
    <col min="15876" max="15876" width="3.7109375" style="23" customWidth="1"/>
    <col min="15877" max="15877" width="14.140625" style="23" customWidth="1"/>
    <col min="15878" max="15878" width="3.7109375" style="23" customWidth="1"/>
    <col min="15879" max="15879" width="13.7109375" style="23" customWidth="1"/>
    <col min="15880" max="15880" width="0" style="23" hidden="1" customWidth="1"/>
    <col min="15881" max="15881" width="2" style="23" customWidth="1"/>
    <col min="15882" max="15882" width="0" style="23" hidden="1" customWidth="1"/>
    <col min="15883" max="16126" width="10.7109375" style="23"/>
    <col min="16127" max="16127" width="12.7109375" style="23" customWidth="1"/>
    <col min="16128" max="16129" width="10.7109375" style="23" customWidth="1"/>
    <col min="16130" max="16130" width="14.7109375" style="23" customWidth="1"/>
    <col min="16131" max="16131" width="7.7109375" style="23" customWidth="1"/>
    <col min="16132" max="16132" width="3.7109375" style="23" customWidth="1"/>
    <col min="16133" max="16133" width="14.140625" style="23" customWidth="1"/>
    <col min="16134" max="16134" width="3.7109375" style="23" customWidth="1"/>
    <col min="16135" max="16135" width="13.7109375" style="23" customWidth="1"/>
    <col min="16136" max="16136" width="0" style="23" hidden="1" customWidth="1"/>
    <col min="16137" max="16137" width="2" style="23" customWidth="1"/>
    <col min="16138" max="16138" width="0" style="23" hidden="1" customWidth="1"/>
    <col min="16139" max="16384" width="10.7109375" style="23"/>
  </cols>
  <sheetData>
    <row r="1" spans="1:13" ht="21.75" customHeight="1">
      <c r="A1" s="157" t="s">
        <v>118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22"/>
    </row>
    <row r="2" spans="1:13" ht="21.75" customHeight="1">
      <c r="A2" s="157" t="s">
        <v>40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22"/>
    </row>
    <row r="3" spans="1:13" ht="21.75" customHeight="1">
      <c r="A3" s="157" t="s">
        <v>188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22"/>
    </row>
    <row r="4" spans="1:13" ht="21.75" customHeight="1">
      <c r="A4" s="24"/>
      <c r="B4" s="132"/>
      <c r="C4" s="132"/>
      <c r="D4" s="132"/>
      <c r="E4" s="132"/>
      <c r="F4" s="132"/>
      <c r="G4" s="132"/>
      <c r="H4" s="132"/>
      <c r="I4" s="25"/>
      <c r="J4" s="132"/>
      <c r="L4" s="132"/>
      <c r="M4" s="136" t="s">
        <v>0</v>
      </c>
    </row>
    <row r="5" spans="1:13" s="124" customFormat="1" ht="20.65" customHeight="1">
      <c r="C5" s="117"/>
      <c r="G5" s="152" t="s">
        <v>88</v>
      </c>
      <c r="H5" s="152"/>
      <c r="I5" s="152"/>
      <c r="K5" s="152" t="s">
        <v>89</v>
      </c>
      <c r="L5" s="152"/>
      <c r="M5" s="152"/>
    </row>
    <row r="6" spans="1:13" ht="21.75" customHeight="1">
      <c r="A6" s="138"/>
      <c r="B6" s="138"/>
      <c r="C6" s="138"/>
      <c r="D6" s="138"/>
      <c r="E6" s="138"/>
      <c r="F6" s="132"/>
      <c r="G6" s="26">
        <v>2565</v>
      </c>
      <c r="H6" s="132"/>
      <c r="I6" s="26">
        <v>2564</v>
      </c>
      <c r="J6" s="26"/>
      <c r="K6" s="26">
        <v>2565</v>
      </c>
      <c r="L6" s="26"/>
      <c r="M6" s="27">
        <v>2564</v>
      </c>
    </row>
    <row r="7" spans="1:13" ht="21.75" customHeight="1">
      <c r="A7" s="28" t="s">
        <v>41</v>
      </c>
      <c r="B7" s="132"/>
      <c r="C7" s="132"/>
      <c r="D7" s="132"/>
      <c r="E7" s="132"/>
      <c r="F7" s="132"/>
      <c r="G7" s="132"/>
      <c r="H7" s="132"/>
      <c r="J7" s="26"/>
      <c r="K7" s="29"/>
      <c r="L7" s="26"/>
      <c r="M7" s="26"/>
    </row>
    <row r="8" spans="1:13" ht="21.75" customHeight="1">
      <c r="A8" s="23" t="s">
        <v>93</v>
      </c>
      <c r="B8" s="132"/>
      <c r="C8" s="132"/>
      <c r="D8" s="132"/>
      <c r="E8" s="132"/>
      <c r="F8" s="132"/>
      <c r="G8" s="139">
        <f>PL!G26</f>
        <v>287557552</v>
      </c>
      <c r="H8" s="132"/>
      <c r="I8" s="139">
        <f>PL!I26</f>
        <v>283384811</v>
      </c>
      <c r="J8" s="139"/>
      <c r="K8" s="139">
        <f>PL!K26</f>
        <v>364933196</v>
      </c>
      <c r="L8" s="139"/>
      <c r="M8" s="139">
        <f>PL!M26</f>
        <v>281884841</v>
      </c>
    </row>
    <row r="9" spans="1:13" ht="21.75" customHeight="1">
      <c r="A9" s="23" t="s">
        <v>74</v>
      </c>
      <c r="B9" s="132"/>
      <c r="C9" s="132"/>
      <c r="D9" s="132"/>
      <c r="E9" s="132"/>
      <c r="F9" s="132"/>
      <c r="G9" s="139"/>
      <c r="H9" s="132"/>
      <c r="I9" s="139"/>
      <c r="J9" s="139"/>
      <c r="K9" s="139"/>
      <c r="L9" s="139"/>
      <c r="M9" s="139"/>
    </row>
    <row r="10" spans="1:13" ht="21.75" customHeight="1">
      <c r="A10" s="23" t="s">
        <v>42</v>
      </c>
      <c r="B10" s="132"/>
      <c r="C10" s="132"/>
      <c r="D10" s="132"/>
      <c r="E10" s="132"/>
      <c r="F10" s="132"/>
      <c r="G10" s="139"/>
      <c r="H10" s="132"/>
      <c r="I10" s="139"/>
      <c r="J10" s="139"/>
      <c r="K10" s="139"/>
      <c r="L10" s="139"/>
      <c r="M10" s="139"/>
    </row>
    <row r="11" spans="1:13" ht="21.75" customHeight="1">
      <c r="A11" s="23" t="s">
        <v>157</v>
      </c>
      <c r="B11" s="132"/>
      <c r="C11" s="132"/>
      <c r="D11" s="132"/>
      <c r="E11" s="132"/>
      <c r="F11" s="132"/>
      <c r="G11" s="140">
        <v>20997692</v>
      </c>
      <c r="H11" s="132"/>
      <c r="I11" s="140">
        <v>25210861</v>
      </c>
      <c r="J11" s="132"/>
      <c r="K11" s="140">
        <v>0</v>
      </c>
      <c r="L11" s="139"/>
      <c r="M11" s="140">
        <v>0</v>
      </c>
    </row>
    <row r="12" spans="1:13" ht="21.75" customHeight="1">
      <c r="A12" s="23" t="s">
        <v>116</v>
      </c>
      <c r="B12" s="132"/>
      <c r="C12" s="132"/>
      <c r="D12" s="132"/>
      <c r="E12" s="132"/>
      <c r="F12" s="132"/>
      <c r="G12" s="140">
        <v>0</v>
      </c>
      <c r="H12" s="132"/>
      <c r="I12" s="140">
        <v>0</v>
      </c>
      <c r="J12" s="132"/>
      <c r="K12" s="140">
        <v>70000000</v>
      </c>
      <c r="L12" s="139"/>
      <c r="M12" s="140">
        <v>104000000</v>
      </c>
    </row>
    <row r="13" spans="1:13" ht="21.75" customHeight="1">
      <c r="A13" s="23" t="s">
        <v>158</v>
      </c>
      <c r="B13" s="132"/>
      <c r="C13" s="132"/>
      <c r="D13" s="132"/>
      <c r="E13" s="132"/>
      <c r="F13" s="132"/>
      <c r="G13" s="140">
        <v>8652687</v>
      </c>
      <c r="H13" s="132"/>
      <c r="I13" s="140">
        <v>-8580525</v>
      </c>
      <c r="J13" s="132"/>
      <c r="K13" s="140">
        <v>8652687</v>
      </c>
      <c r="L13" s="139"/>
      <c r="M13" s="140">
        <v>-8580525</v>
      </c>
    </row>
    <row r="14" spans="1:13" ht="21.75" customHeight="1">
      <c r="A14" s="23" t="s">
        <v>43</v>
      </c>
      <c r="B14" s="132"/>
      <c r="C14" s="132"/>
      <c r="D14" s="132"/>
      <c r="E14" s="132"/>
      <c r="F14" s="132"/>
      <c r="G14" s="140">
        <v>471881727</v>
      </c>
      <c r="H14" s="132"/>
      <c r="I14" s="140">
        <v>468992886</v>
      </c>
      <c r="J14" s="132"/>
      <c r="K14" s="140">
        <v>463006103</v>
      </c>
      <c r="L14" s="139"/>
      <c r="M14" s="140">
        <v>458750853</v>
      </c>
    </row>
    <row r="15" spans="1:13" ht="21.75" customHeight="1">
      <c r="A15" s="19" t="s">
        <v>176</v>
      </c>
      <c r="B15" s="132"/>
      <c r="C15" s="132"/>
      <c r="D15" s="132"/>
      <c r="E15" s="132"/>
      <c r="F15" s="132"/>
      <c r="H15" s="132"/>
      <c r="I15" s="140"/>
      <c r="J15" s="132"/>
      <c r="L15" s="139"/>
      <c r="M15" s="140"/>
    </row>
    <row r="16" spans="1:13" ht="21.75" customHeight="1">
      <c r="A16" s="19" t="s">
        <v>164</v>
      </c>
      <c r="B16" s="138"/>
      <c r="C16" s="138"/>
      <c r="D16" s="138"/>
      <c r="E16" s="138"/>
      <c r="F16" s="138"/>
      <c r="G16" s="140">
        <v>-41389</v>
      </c>
      <c r="H16" s="138"/>
      <c r="I16" s="140">
        <v>-23049</v>
      </c>
      <c r="J16" s="138"/>
      <c r="K16" s="140">
        <v>-86393</v>
      </c>
      <c r="L16" s="139"/>
      <c r="M16" s="140">
        <v>-23049</v>
      </c>
    </row>
    <row r="17" spans="1:13" ht="21.75" customHeight="1">
      <c r="A17" s="30" t="s">
        <v>104</v>
      </c>
      <c r="B17" s="138"/>
      <c r="C17" s="138"/>
      <c r="D17" s="138"/>
      <c r="E17" s="138"/>
      <c r="F17" s="138"/>
      <c r="G17" s="140">
        <v>3149150</v>
      </c>
      <c r="H17" s="138"/>
      <c r="I17" s="140">
        <v>3360116</v>
      </c>
      <c r="J17" s="138"/>
      <c r="K17" s="140">
        <v>3155726</v>
      </c>
      <c r="L17" s="139"/>
      <c r="M17" s="140">
        <v>2396531</v>
      </c>
    </row>
    <row r="18" spans="1:13" ht="21.75" customHeight="1">
      <c r="A18" s="30" t="s">
        <v>199</v>
      </c>
      <c r="B18" s="138"/>
      <c r="C18" s="138"/>
      <c r="D18" s="138"/>
      <c r="E18" s="138"/>
      <c r="F18" s="138"/>
      <c r="G18" s="140">
        <v>0</v>
      </c>
      <c r="H18" s="138"/>
      <c r="I18" s="140">
        <v>0</v>
      </c>
      <c r="J18" s="138"/>
      <c r="K18" s="140">
        <v>-39546709</v>
      </c>
      <c r="L18" s="139"/>
      <c r="M18" s="140">
        <v>0</v>
      </c>
    </row>
    <row r="19" spans="1:13" ht="21.75" customHeight="1">
      <c r="A19" s="30" t="s">
        <v>145</v>
      </c>
      <c r="B19" s="138"/>
      <c r="C19" s="138"/>
      <c r="D19" s="138"/>
      <c r="E19" s="138"/>
      <c r="F19" s="138"/>
      <c r="G19" s="140">
        <v>-16745166</v>
      </c>
      <c r="H19" s="138"/>
      <c r="I19" s="140">
        <v>-17261005</v>
      </c>
      <c r="J19" s="138"/>
      <c r="K19" s="140">
        <v>-16744499</v>
      </c>
      <c r="L19" s="139"/>
      <c r="M19" s="140">
        <v>-17257618</v>
      </c>
    </row>
    <row r="20" spans="1:13" ht="21.75" customHeight="1">
      <c r="A20" s="23" t="s">
        <v>146</v>
      </c>
      <c r="B20" s="138"/>
      <c r="C20" s="138"/>
      <c r="D20" s="138"/>
      <c r="E20" s="138"/>
      <c r="F20" s="138"/>
      <c r="G20" s="134">
        <v>101298951</v>
      </c>
      <c r="H20" s="138"/>
      <c r="I20" s="134">
        <v>93609557</v>
      </c>
      <c r="J20" s="138"/>
      <c r="K20" s="134">
        <v>93136774</v>
      </c>
      <c r="L20" s="139"/>
      <c r="M20" s="134">
        <v>89704079</v>
      </c>
    </row>
    <row r="21" spans="1:13" ht="21.75" customHeight="1">
      <c r="A21" s="23" t="s">
        <v>44</v>
      </c>
      <c r="B21" s="138"/>
      <c r="C21" s="138"/>
      <c r="D21" s="138"/>
      <c r="E21" s="138"/>
      <c r="F21" s="138"/>
      <c r="G21" s="140"/>
      <c r="H21" s="138"/>
      <c r="I21" s="140"/>
      <c r="J21" s="138"/>
      <c r="K21" s="140"/>
      <c r="L21" s="139"/>
      <c r="M21" s="140"/>
    </row>
    <row r="22" spans="1:13" ht="21.75" customHeight="1">
      <c r="A22" s="23" t="s">
        <v>45</v>
      </c>
      <c r="B22" s="138"/>
      <c r="C22" s="138"/>
      <c r="D22" s="138"/>
      <c r="E22" s="138"/>
      <c r="F22" s="138"/>
      <c r="G22" s="140">
        <f>SUM(G8:G20)</f>
        <v>876751204</v>
      </c>
      <c r="H22" s="138"/>
      <c r="I22" s="140">
        <f>SUM(I8:I20)</f>
        <v>848693652</v>
      </c>
      <c r="J22" s="138"/>
      <c r="K22" s="140">
        <f>SUM(K8:K20)</f>
        <v>946506885</v>
      </c>
      <c r="L22" s="139"/>
      <c r="M22" s="140">
        <f>SUM(M8:M20)</f>
        <v>910875112</v>
      </c>
    </row>
    <row r="23" spans="1:13" ht="21.75" customHeight="1">
      <c r="A23" s="23" t="s">
        <v>46</v>
      </c>
      <c r="B23" s="138"/>
      <c r="C23" s="138"/>
      <c r="D23" s="138"/>
      <c r="E23" s="138"/>
      <c r="F23" s="138"/>
      <c r="G23" s="140"/>
      <c r="H23" s="138"/>
      <c r="I23" s="140"/>
      <c r="J23" s="138"/>
      <c r="K23" s="140"/>
      <c r="L23" s="139"/>
      <c r="M23" s="140"/>
    </row>
    <row r="24" spans="1:13" ht="21.75" customHeight="1">
      <c r="A24" s="23" t="s">
        <v>75</v>
      </c>
      <c r="B24" s="138"/>
      <c r="C24" s="138"/>
      <c r="D24" s="138"/>
      <c r="E24" s="138"/>
      <c r="F24" s="138"/>
      <c r="G24" s="140">
        <v>-29168492</v>
      </c>
      <c r="H24" s="138"/>
      <c r="I24" s="140">
        <v>-22736515</v>
      </c>
      <c r="J24" s="138"/>
      <c r="K24" s="140">
        <v>-30383233</v>
      </c>
      <c r="L24" s="139"/>
      <c r="M24" s="140">
        <v>-22751907</v>
      </c>
    </row>
    <row r="25" spans="1:13" ht="21.75" customHeight="1">
      <c r="A25" s="23" t="s">
        <v>153</v>
      </c>
      <c r="B25" s="138"/>
      <c r="C25" s="138"/>
      <c r="D25" s="138"/>
      <c r="E25" s="138"/>
      <c r="F25" s="138"/>
      <c r="G25" s="140">
        <v>1647563</v>
      </c>
      <c r="H25" s="138"/>
      <c r="I25" s="140">
        <v>-670690</v>
      </c>
      <c r="J25" s="138"/>
      <c r="K25" s="140">
        <v>0</v>
      </c>
      <c r="L25" s="139"/>
      <c r="M25" s="140">
        <v>0</v>
      </c>
    </row>
    <row r="26" spans="1:13" ht="21.75" customHeight="1">
      <c r="A26" s="23" t="s">
        <v>47</v>
      </c>
      <c r="B26" s="138"/>
      <c r="C26" s="138"/>
      <c r="D26" s="138"/>
      <c r="E26" s="138"/>
      <c r="F26" s="138"/>
      <c r="G26" s="140">
        <v>2403885</v>
      </c>
      <c r="H26" s="138"/>
      <c r="I26" s="140">
        <v>-5947167</v>
      </c>
      <c r="J26" s="138"/>
      <c r="K26" s="140">
        <v>2671020</v>
      </c>
      <c r="L26" s="139"/>
      <c r="M26" s="140">
        <v>-3514364</v>
      </c>
    </row>
    <row r="27" spans="1:13" ht="21.75" customHeight="1">
      <c r="A27" s="23" t="s">
        <v>48</v>
      </c>
      <c r="B27" s="138"/>
      <c r="C27" s="138"/>
      <c r="D27" s="138"/>
      <c r="E27" s="138"/>
      <c r="F27" s="138"/>
      <c r="G27" s="140">
        <v>-263933</v>
      </c>
      <c r="H27" s="138"/>
      <c r="I27" s="140">
        <v>1289280</v>
      </c>
      <c r="J27" s="138"/>
      <c r="K27" s="140">
        <v>-276881</v>
      </c>
      <c r="L27" s="139"/>
      <c r="M27" s="140">
        <v>-296151</v>
      </c>
    </row>
    <row r="28" spans="1:13" ht="21.75" customHeight="1">
      <c r="A28" s="23" t="s">
        <v>49</v>
      </c>
      <c r="B28" s="138"/>
      <c r="C28" s="138"/>
      <c r="D28" s="138"/>
      <c r="E28" s="138"/>
      <c r="F28" s="138"/>
      <c r="G28" s="140">
        <v>870289</v>
      </c>
      <c r="H28" s="138"/>
      <c r="I28" s="140">
        <v>-549367</v>
      </c>
      <c r="J28" s="138"/>
      <c r="K28" s="140">
        <v>870289</v>
      </c>
      <c r="L28" s="139"/>
      <c r="M28" s="140">
        <v>-549367</v>
      </c>
    </row>
    <row r="29" spans="1:13" ht="21.75" customHeight="1">
      <c r="A29" s="23" t="s">
        <v>50</v>
      </c>
      <c r="B29" s="138"/>
      <c r="C29" s="138"/>
      <c r="D29" s="138"/>
      <c r="E29" s="138"/>
      <c r="F29" s="138"/>
      <c r="H29" s="138"/>
      <c r="J29" s="138"/>
      <c r="K29" s="149"/>
      <c r="L29" s="139"/>
      <c r="M29" s="149"/>
    </row>
    <row r="30" spans="1:13" ht="21.75" customHeight="1">
      <c r="A30" s="23" t="s">
        <v>80</v>
      </c>
      <c r="B30" s="138"/>
      <c r="C30" s="138"/>
      <c r="D30" s="138"/>
      <c r="E30" s="138"/>
      <c r="F30" s="138"/>
      <c r="G30" s="135">
        <v>11134385</v>
      </c>
      <c r="H30" s="138"/>
      <c r="I30" s="135">
        <v>17435329</v>
      </c>
      <c r="J30" s="138"/>
      <c r="K30" s="135">
        <v>18407684</v>
      </c>
      <c r="L30" s="139"/>
      <c r="M30" s="135">
        <v>5977137</v>
      </c>
    </row>
    <row r="31" spans="1:13" ht="21.75" customHeight="1">
      <c r="A31" s="23" t="s">
        <v>51</v>
      </c>
      <c r="B31" s="138"/>
      <c r="C31" s="138"/>
      <c r="D31" s="138"/>
      <c r="E31" s="138"/>
      <c r="F31" s="138"/>
      <c r="G31" s="140">
        <v>-37965265</v>
      </c>
      <c r="H31" s="138"/>
      <c r="I31" s="140">
        <v>-14146531</v>
      </c>
      <c r="J31" s="138"/>
      <c r="K31" s="140">
        <v>-39161229</v>
      </c>
      <c r="L31" s="139"/>
      <c r="M31" s="140">
        <v>-16025424</v>
      </c>
    </row>
    <row r="32" spans="1:13" ht="21.75" customHeight="1">
      <c r="A32" s="23" t="s">
        <v>52</v>
      </c>
      <c r="B32" s="138"/>
      <c r="C32" s="138"/>
      <c r="D32" s="138"/>
      <c r="E32" s="138"/>
      <c r="F32" s="138"/>
      <c r="G32" s="140">
        <v>-3160099</v>
      </c>
      <c r="H32" s="138"/>
      <c r="I32" s="140">
        <v>2634707</v>
      </c>
      <c r="J32" s="138"/>
      <c r="K32" s="140">
        <v>-3160099</v>
      </c>
      <c r="L32" s="139"/>
      <c r="M32" s="140">
        <v>2634707</v>
      </c>
    </row>
    <row r="33" spans="1:16" ht="21.75" customHeight="1">
      <c r="A33" s="23" t="s">
        <v>156</v>
      </c>
      <c r="B33" s="138"/>
      <c r="C33" s="138"/>
      <c r="D33" s="138"/>
      <c r="E33" s="138"/>
      <c r="F33" s="138"/>
      <c r="G33" s="140">
        <v>-288500</v>
      </c>
      <c r="H33" s="138"/>
      <c r="I33" s="140">
        <v>-811308</v>
      </c>
      <c r="J33" s="138"/>
      <c r="K33" s="140">
        <v>-288500</v>
      </c>
      <c r="L33" s="139"/>
      <c r="M33" s="140">
        <v>-811308</v>
      </c>
    </row>
    <row r="34" spans="1:16" ht="21.75" customHeight="1">
      <c r="A34" s="23" t="s">
        <v>53</v>
      </c>
      <c r="B34" s="138"/>
      <c r="C34" s="138"/>
      <c r="D34" s="138"/>
      <c r="E34" s="138"/>
      <c r="F34" s="138"/>
      <c r="G34" s="134">
        <v>3039684</v>
      </c>
      <c r="H34" s="138"/>
      <c r="I34" s="134">
        <v>3123323</v>
      </c>
      <c r="J34" s="138"/>
      <c r="K34" s="134">
        <v>3203872</v>
      </c>
      <c r="L34" s="139"/>
      <c r="M34" s="134">
        <v>2116477</v>
      </c>
    </row>
    <row r="35" spans="1:16" ht="21.75" customHeight="1">
      <c r="A35" s="23" t="s">
        <v>54</v>
      </c>
      <c r="B35" s="138"/>
      <c r="C35" s="138"/>
      <c r="D35" s="138"/>
      <c r="E35" s="138"/>
      <c r="F35" s="138"/>
      <c r="G35" s="140">
        <f>SUM(G22:G34)</f>
        <v>825000721</v>
      </c>
      <c r="H35" s="138"/>
      <c r="I35" s="140">
        <f>SUM(I22:I34)</f>
        <v>828314713</v>
      </c>
      <c r="J35" s="138"/>
      <c r="K35" s="140">
        <f>SUM(K22:K34)</f>
        <v>898389808</v>
      </c>
      <c r="L35" s="139"/>
      <c r="M35" s="140">
        <f>SUM(M22:M34)</f>
        <v>877654912</v>
      </c>
    </row>
    <row r="36" spans="1:16" ht="21.75" customHeight="1">
      <c r="A36" s="23" t="s">
        <v>76</v>
      </c>
      <c r="B36" s="138"/>
      <c r="C36" s="138"/>
      <c r="D36" s="138"/>
      <c r="E36" s="138"/>
      <c r="F36" s="138"/>
      <c r="G36" s="140">
        <v>-84592603</v>
      </c>
      <c r="H36" s="138"/>
      <c r="I36" s="140">
        <v>-86283284</v>
      </c>
      <c r="J36" s="138"/>
      <c r="K36" s="140">
        <v>-84592603</v>
      </c>
      <c r="L36" s="139"/>
      <c r="M36" s="140">
        <v>-86283284</v>
      </c>
    </row>
    <row r="37" spans="1:16" ht="21.75" customHeight="1">
      <c r="A37" s="28" t="s">
        <v>84</v>
      </c>
      <c r="B37" s="138"/>
      <c r="C37" s="138"/>
      <c r="D37" s="138"/>
      <c r="E37" s="138"/>
      <c r="F37" s="138"/>
      <c r="G37" s="31">
        <f>SUM(G35:G36)</f>
        <v>740408118</v>
      </c>
      <c r="H37" s="138"/>
      <c r="I37" s="31">
        <f>SUM(I35:I36)</f>
        <v>742031429</v>
      </c>
      <c r="J37" s="138"/>
      <c r="K37" s="31">
        <f>SUM(K35:K36)</f>
        <v>813797205</v>
      </c>
      <c r="L37" s="139"/>
      <c r="M37" s="31">
        <f>SUM(M35:M36)</f>
        <v>791371628</v>
      </c>
    </row>
    <row r="38" spans="1:16" ht="21.75" customHeight="1">
      <c r="B38" s="138"/>
      <c r="C38" s="138"/>
      <c r="D38" s="138"/>
      <c r="E38" s="138"/>
      <c r="F38" s="138"/>
      <c r="L38" s="137"/>
    </row>
    <row r="39" spans="1:16" ht="21.75" customHeight="1">
      <c r="A39" s="33" t="s">
        <v>12</v>
      </c>
      <c r="B39" s="138"/>
      <c r="C39" s="138"/>
      <c r="D39" s="138"/>
      <c r="E39" s="138"/>
      <c r="F39" s="138"/>
      <c r="G39" s="138"/>
      <c r="H39" s="138"/>
      <c r="I39" s="32"/>
      <c r="J39" s="137"/>
      <c r="K39" s="32"/>
      <c r="L39" s="137"/>
    </row>
    <row r="40" spans="1:16" ht="21.75" customHeight="1">
      <c r="A40" s="33"/>
      <c r="B40" s="138"/>
      <c r="C40" s="138"/>
      <c r="D40" s="138"/>
      <c r="E40" s="138"/>
      <c r="F40" s="138"/>
      <c r="G40" s="138"/>
      <c r="H40" s="138"/>
      <c r="I40" s="32"/>
      <c r="J40" s="137"/>
      <c r="K40" s="32"/>
      <c r="L40" s="137"/>
    </row>
    <row r="41" spans="1:16" ht="21.75" customHeight="1">
      <c r="A41" s="34"/>
      <c r="B41" s="34"/>
      <c r="C41" s="34"/>
      <c r="D41" s="35" t="s">
        <v>31</v>
      </c>
      <c r="E41" s="35"/>
      <c r="F41" s="36"/>
      <c r="H41" s="34"/>
      <c r="I41" s="34"/>
      <c r="J41" s="34"/>
      <c r="K41" s="34"/>
      <c r="L41" s="35" t="s">
        <v>31</v>
      </c>
      <c r="N41" s="36"/>
      <c r="P41" s="22"/>
    </row>
    <row r="42" spans="1:16" ht="21.75" customHeight="1">
      <c r="A42" s="158" t="s">
        <v>101</v>
      </c>
      <c r="B42" s="158"/>
      <c r="C42" s="158"/>
      <c r="D42" s="30"/>
      <c r="E42" s="30"/>
      <c r="H42" s="158" t="s">
        <v>102</v>
      </c>
      <c r="I42" s="158"/>
      <c r="J42" s="158"/>
      <c r="K42" s="158"/>
      <c r="L42" s="30"/>
      <c r="M42" s="30"/>
      <c r="P42" s="22"/>
    </row>
    <row r="43" spans="1:16" s="148" customFormat="1" ht="21.6" customHeight="1">
      <c r="A43" s="157" t="s">
        <v>118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</row>
    <row r="44" spans="1:16" s="148" customFormat="1" ht="21.6" customHeight="1">
      <c r="A44" s="157" t="s">
        <v>55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</row>
    <row r="45" spans="1:16" s="148" customFormat="1" ht="21.6" customHeight="1">
      <c r="A45" s="157" t="s">
        <v>182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</row>
    <row r="46" spans="1:16" ht="21.6" customHeight="1">
      <c r="A46" s="24"/>
      <c r="B46" s="132"/>
      <c r="C46" s="132"/>
      <c r="D46" s="132"/>
      <c r="E46" s="132"/>
      <c r="F46" s="132"/>
      <c r="G46" s="132"/>
      <c r="H46" s="132"/>
      <c r="I46" s="25"/>
      <c r="J46" s="132"/>
      <c r="L46" s="132"/>
      <c r="M46" s="37" t="s">
        <v>0</v>
      </c>
    </row>
    <row r="47" spans="1:16" s="124" customFormat="1" ht="21.6" customHeight="1">
      <c r="C47" s="117"/>
      <c r="G47" s="152" t="s">
        <v>88</v>
      </c>
      <c r="H47" s="152"/>
      <c r="I47" s="152"/>
      <c r="K47" s="152" t="s">
        <v>89</v>
      </c>
      <c r="L47" s="152"/>
      <c r="M47" s="152"/>
    </row>
    <row r="48" spans="1:16" ht="21.6" customHeight="1">
      <c r="A48" s="138"/>
      <c r="B48" s="138"/>
      <c r="C48" s="138"/>
      <c r="D48" s="138"/>
      <c r="E48" s="138"/>
      <c r="F48" s="132"/>
      <c r="G48" s="26">
        <v>2565</v>
      </c>
      <c r="H48" s="132"/>
      <c r="I48" s="26">
        <v>2564</v>
      </c>
      <c r="J48" s="26"/>
      <c r="K48" s="26">
        <v>2565</v>
      </c>
      <c r="L48" s="26"/>
      <c r="M48" s="27">
        <v>2564</v>
      </c>
    </row>
    <row r="49" spans="1:13" ht="21.6" customHeight="1">
      <c r="A49" s="28" t="s">
        <v>56</v>
      </c>
      <c r="B49" s="138"/>
      <c r="C49" s="138"/>
      <c r="D49" s="138"/>
      <c r="E49" s="138"/>
      <c r="F49" s="138"/>
      <c r="G49" s="138"/>
      <c r="H49" s="138"/>
      <c r="J49" s="137"/>
      <c r="K49" s="32"/>
      <c r="L49" s="137"/>
      <c r="M49" s="32"/>
    </row>
    <row r="50" spans="1:13" ht="21.6" customHeight="1">
      <c r="A50" s="19" t="s">
        <v>204</v>
      </c>
      <c r="B50" s="138"/>
      <c r="C50" s="138"/>
      <c r="D50" s="138"/>
      <c r="E50" s="138"/>
      <c r="F50" s="138"/>
      <c r="G50" s="136">
        <v>-44361184</v>
      </c>
      <c r="H50" s="138"/>
      <c r="I50" s="136">
        <v>-147016420</v>
      </c>
      <c r="J50" s="138"/>
      <c r="K50" s="140">
        <v>-44361184</v>
      </c>
      <c r="L50" s="137"/>
      <c r="M50" s="140">
        <v>-147016420</v>
      </c>
    </row>
    <row r="51" spans="1:13" ht="21.6" customHeight="1">
      <c r="A51" s="23" t="s">
        <v>205</v>
      </c>
      <c r="B51" s="138"/>
      <c r="C51" s="138"/>
      <c r="D51" s="138"/>
      <c r="E51" s="138"/>
      <c r="F51" s="138"/>
      <c r="G51" s="140">
        <v>-825000</v>
      </c>
      <c r="H51" s="138"/>
      <c r="I51" s="140">
        <v>-46381192</v>
      </c>
      <c r="J51" s="138"/>
      <c r="K51" s="140">
        <v>-319000</v>
      </c>
      <c r="L51" s="137"/>
      <c r="M51" s="140">
        <v>-46381192</v>
      </c>
    </row>
    <row r="52" spans="1:13" ht="21.6" customHeight="1">
      <c r="A52" s="23" t="s">
        <v>206</v>
      </c>
      <c r="B52" s="138"/>
      <c r="C52" s="138"/>
      <c r="D52" s="138"/>
      <c r="E52" s="138"/>
      <c r="F52" s="138"/>
      <c r="G52" s="140">
        <v>0</v>
      </c>
      <c r="H52" s="138"/>
      <c r="I52" s="140">
        <v>0</v>
      </c>
      <c r="J52" s="138"/>
      <c r="K52" s="140">
        <v>0</v>
      </c>
      <c r="L52" s="137"/>
      <c r="M52" s="140">
        <v>-25500000</v>
      </c>
    </row>
    <row r="53" spans="1:13" ht="21.6" customHeight="1">
      <c r="A53" s="23" t="s">
        <v>207</v>
      </c>
      <c r="B53" s="138"/>
      <c r="C53" s="138"/>
      <c r="D53" s="138"/>
      <c r="E53" s="138"/>
      <c r="F53" s="138"/>
      <c r="G53" s="140">
        <v>39546709</v>
      </c>
      <c r="H53" s="138"/>
      <c r="I53" s="140">
        <v>0</v>
      </c>
      <c r="J53" s="138"/>
      <c r="K53" s="140">
        <v>39546709</v>
      </c>
      <c r="L53" s="137"/>
      <c r="M53" s="140">
        <v>0</v>
      </c>
    </row>
    <row r="54" spans="1:13" ht="21.6" customHeight="1">
      <c r="A54" s="19" t="s">
        <v>165</v>
      </c>
      <c r="B54" s="138"/>
      <c r="C54" s="138"/>
      <c r="D54" s="138"/>
      <c r="E54" s="138"/>
      <c r="F54" s="138"/>
      <c r="G54" s="140">
        <v>314987</v>
      </c>
      <c r="H54" s="138"/>
      <c r="I54" s="140">
        <v>43831</v>
      </c>
      <c r="J54" s="138"/>
      <c r="K54" s="140">
        <v>308795</v>
      </c>
      <c r="L54" s="139"/>
      <c r="M54" s="140">
        <v>43831</v>
      </c>
    </row>
    <row r="55" spans="1:13" ht="21.6" customHeight="1">
      <c r="A55" s="19" t="s">
        <v>200</v>
      </c>
      <c r="B55" s="138"/>
      <c r="C55" s="138"/>
      <c r="D55" s="138"/>
      <c r="E55" s="138"/>
      <c r="F55" s="138"/>
      <c r="G55" s="140">
        <v>-332117544</v>
      </c>
      <c r="H55" s="138"/>
      <c r="I55" s="140">
        <v>0</v>
      </c>
      <c r="J55" s="138"/>
      <c r="K55" s="140">
        <v>-332117544</v>
      </c>
      <c r="L55" s="139"/>
      <c r="M55" s="140">
        <v>0</v>
      </c>
    </row>
    <row r="56" spans="1:13" ht="21.6" customHeight="1">
      <c r="A56" s="19" t="s">
        <v>181</v>
      </c>
      <c r="B56" s="138"/>
      <c r="C56" s="138"/>
      <c r="D56" s="138"/>
      <c r="E56" s="138"/>
      <c r="F56" s="138"/>
      <c r="G56" s="140">
        <v>-137466840</v>
      </c>
      <c r="H56" s="138"/>
      <c r="I56" s="140">
        <v>-200292121</v>
      </c>
      <c r="J56" s="138"/>
      <c r="K56" s="140">
        <v>-132358551</v>
      </c>
      <c r="L56" s="139"/>
      <c r="M56" s="140">
        <v>-158837805</v>
      </c>
    </row>
    <row r="57" spans="1:13" ht="21.6" customHeight="1">
      <c r="A57" s="23" t="s">
        <v>107</v>
      </c>
      <c r="B57" s="138"/>
      <c r="C57" s="138"/>
      <c r="D57" s="138"/>
      <c r="E57" s="138"/>
      <c r="F57" s="138"/>
      <c r="G57" s="140">
        <v>-1042093</v>
      </c>
      <c r="H57" s="138"/>
      <c r="I57" s="140">
        <v>-4158157</v>
      </c>
      <c r="J57" s="138"/>
      <c r="K57" s="140">
        <v>-1042093</v>
      </c>
      <c r="L57" s="139"/>
      <c r="M57" s="140">
        <v>-1549350</v>
      </c>
    </row>
    <row r="58" spans="1:13" ht="21.6" customHeight="1">
      <c r="A58" s="23" t="s">
        <v>140</v>
      </c>
      <c r="B58" s="138"/>
      <c r="C58" s="138"/>
      <c r="D58" s="138"/>
      <c r="E58" s="138"/>
      <c r="F58" s="138"/>
      <c r="G58" s="140">
        <v>17662434</v>
      </c>
      <c r="H58" s="138"/>
      <c r="I58" s="140">
        <v>19040213</v>
      </c>
      <c r="J58" s="138"/>
      <c r="K58" s="140">
        <v>17661766</v>
      </c>
      <c r="L58" s="139"/>
      <c r="M58" s="140">
        <v>19036826</v>
      </c>
    </row>
    <row r="59" spans="1:13" ht="21.6" customHeight="1">
      <c r="A59" s="28" t="s">
        <v>208</v>
      </c>
      <c r="B59" s="138"/>
      <c r="C59" s="138"/>
      <c r="D59" s="138"/>
      <c r="E59" s="138"/>
      <c r="F59" s="138"/>
      <c r="G59" s="31">
        <f>SUM(G50:G58)</f>
        <v>-458288531</v>
      </c>
      <c r="H59" s="138"/>
      <c r="I59" s="31">
        <f>SUM(I50:I58)</f>
        <v>-378763846</v>
      </c>
      <c r="J59" s="138"/>
      <c r="K59" s="31">
        <f>SUM(K50:K58)</f>
        <v>-452681102</v>
      </c>
      <c r="L59" s="139"/>
      <c r="M59" s="31">
        <f>SUM(M50:M58)</f>
        <v>-360204110</v>
      </c>
    </row>
    <row r="60" spans="1:13" ht="21.6" customHeight="1">
      <c r="A60" s="28" t="s">
        <v>57</v>
      </c>
      <c r="B60" s="138"/>
      <c r="C60" s="138"/>
      <c r="D60" s="138"/>
      <c r="E60" s="138"/>
      <c r="F60" s="138"/>
      <c r="G60" s="140"/>
      <c r="H60" s="138"/>
      <c r="I60" s="140"/>
      <c r="J60" s="138"/>
      <c r="K60" s="140"/>
      <c r="L60" s="139"/>
      <c r="M60" s="140"/>
    </row>
    <row r="61" spans="1:13" ht="21.6" customHeight="1">
      <c r="A61" s="19" t="s">
        <v>166</v>
      </c>
      <c r="B61" s="138"/>
      <c r="C61" s="138"/>
      <c r="D61" s="138"/>
      <c r="E61" s="138"/>
      <c r="F61" s="138"/>
      <c r="G61" s="140">
        <v>0</v>
      </c>
      <c r="H61" s="138"/>
      <c r="I61" s="140">
        <v>25000000</v>
      </c>
      <c r="J61" s="138"/>
      <c r="K61" s="140">
        <v>0</v>
      </c>
      <c r="L61" s="139"/>
      <c r="M61" s="140">
        <v>0</v>
      </c>
    </row>
    <row r="62" spans="1:13" ht="21.6" customHeight="1">
      <c r="A62" s="19" t="s">
        <v>201</v>
      </c>
      <c r="B62" s="138"/>
      <c r="C62" s="138"/>
      <c r="D62" s="138"/>
      <c r="E62" s="138"/>
      <c r="F62" s="138"/>
      <c r="G62" s="140">
        <v>82500000</v>
      </c>
      <c r="H62" s="138"/>
      <c r="I62" s="140">
        <v>0</v>
      </c>
      <c r="J62" s="138"/>
      <c r="K62" s="140">
        <v>0</v>
      </c>
      <c r="L62" s="139"/>
      <c r="M62" s="140">
        <v>0</v>
      </c>
    </row>
    <row r="63" spans="1:13" ht="21.6" customHeight="1">
      <c r="A63" s="19" t="s">
        <v>179</v>
      </c>
      <c r="B63" s="138"/>
      <c r="C63" s="138"/>
      <c r="D63" s="138"/>
      <c r="E63" s="138"/>
      <c r="F63" s="138"/>
      <c r="G63" s="140">
        <v>248300000</v>
      </c>
      <c r="H63" s="138"/>
      <c r="I63" s="140">
        <v>0</v>
      </c>
      <c r="J63" s="138"/>
      <c r="K63" s="140">
        <v>248300000</v>
      </c>
      <c r="L63" s="139"/>
      <c r="M63" s="140">
        <v>0</v>
      </c>
    </row>
    <row r="64" spans="1:13" ht="21.6" customHeight="1">
      <c r="A64" s="19" t="s">
        <v>147</v>
      </c>
      <c r="B64" s="138"/>
      <c r="C64" s="138"/>
      <c r="D64" s="138"/>
      <c r="E64" s="138"/>
      <c r="F64" s="138"/>
      <c r="G64" s="140">
        <v>-224296620</v>
      </c>
      <c r="H64" s="138"/>
      <c r="I64" s="140">
        <v>-210940361</v>
      </c>
      <c r="J64" s="138"/>
      <c r="K64" s="140">
        <v>-224296620</v>
      </c>
      <c r="L64" s="139"/>
      <c r="M64" s="140">
        <v>-210940361</v>
      </c>
    </row>
    <row r="65" spans="1:13" ht="21.6" customHeight="1">
      <c r="A65" s="19" t="s">
        <v>202</v>
      </c>
      <c r="B65" s="138"/>
      <c r="C65" s="138"/>
      <c r="D65" s="138"/>
      <c r="E65" s="138"/>
      <c r="F65" s="138"/>
      <c r="G65" s="140">
        <v>-1156620</v>
      </c>
      <c r="H65" s="138"/>
      <c r="I65" s="140">
        <v>0</v>
      </c>
      <c r="J65" s="138"/>
      <c r="K65" s="140">
        <v>-1156620</v>
      </c>
      <c r="L65" s="139"/>
      <c r="M65" s="140">
        <v>0</v>
      </c>
    </row>
    <row r="66" spans="1:13" ht="21.6" customHeight="1">
      <c r="A66" s="19" t="s">
        <v>58</v>
      </c>
      <c r="B66" s="138"/>
      <c r="C66" s="138"/>
      <c r="D66" s="138"/>
      <c r="E66" s="138"/>
      <c r="F66" s="138"/>
      <c r="G66" s="140">
        <v>-198400000</v>
      </c>
      <c r="H66" s="138"/>
      <c r="I66" s="140">
        <v>-248000000</v>
      </c>
      <c r="J66" s="138"/>
      <c r="K66" s="140">
        <v>-198400000</v>
      </c>
      <c r="L66" s="139"/>
      <c r="M66" s="140">
        <v>-248000000</v>
      </c>
    </row>
    <row r="67" spans="1:13" ht="21.6" customHeight="1">
      <c r="A67" s="23" t="s">
        <v>141</v>
      </c>
      <c r="B67" s="138"/>
      <c r="C67" s="138"/>
      <c r="D67" s="138"/>
      <c r="E67" s="138"/>
      <c r="F67" s="138"/>
      <c r="G67" s="140">
        <v>-97571514</v>
      </c>
      <c r="H67" s="138"/>
      <c r="I67" s="140">
        <v>-90428878</v>
      </c>
      <c r="J67" s="138"/>
      <c r="K67" s="140">
        <v>-89923626</v>
      </c>
      <c r="L67" s="139"/>
      <c r="M67" s="140">
        <v>-86523400</v>
      </c>
    </row>
    <row r="68" spans="1:13" ht="21.6" customHeight="1">
      <c r="A68" s="19" t="s">
        <v>167</v>
      </c>
      <c r="B68" s="138"/>
      <c r="C68" s="138"/>
      <c r="D68" s="138"/>
      <c r="E68" s="138"/>
      <c r="F68" s="138"/>
      <c r="G68" s="140">
        <v>3000000</v>
      </c>
      <c r="H68" s="138"/>
      <c r="I68" s="140">
        <v>23200000</v>
      </c>
      <c r="J68" s="138"/>
      <c r="K68" s="140">
        <v>0</v>
      </c>
      <c r="L68" s="139"/>
      <c r="M68" s="140">
        <v>0</v>
      </c>
    </row>
    <row r="69" spans="1:13" ht="21.6" customHeight="1">
      <c r="A69" s="28" t="s">
        <v>109</v>
      </c>
      <c r="B69" s="138"/>
      <c r="C69" s="138"/>
      <c r="D69" s="138"/>
      <c r="E69" s="138"/>
      <c r="F69" s="138"/>
      <c r="G69" s="31">
        <f>SUM(G61:G68)</f>
        <v>-187624754</v>
      </c>
      <c r="H69" s="138"/>
      <c r="I69" s="31">
        <f>SUM(I61:I68)</f>
        <v>-501169239</v>
      </c>
      <c r="J69" s="138"/>
      <c r="K69" s="31">
        <f>SUM(K61:K68)</f>
        <v>-265476866</v>
      </c>
      <c r="L69" s="139"/>
      <c r="M69" s="31">
        <f>SUM(M61:M68)</f>
        <v>-545463761</v>
      </c>
    </row>
    <row r="70" spans="1:13" ht="21.6" customHeight="1">
      <c r="A70" s="28" t="s">
        <v>112</v>
      </c>
      <c r="B70" s="138"/>
      <c r="C70" s="138"/>
      <c r="D70" s="138"/>
      <c r="E70" s="138"/>
      <c r="F70" s="138"/>
      <c r="G70" s="140">
        <f>SUM(G37,G59,G69)</f>
        <v>94494833</v>
      </c>
      <c r="H70" s="138"/>
      <c r="I70" s="140">
        <f>SUM(I37,I59,I69)</f>
        <v>-137901656</v>
      </c>
      <c r="J70" s="138"/>
      <c r="K70" s="140">
        <f>SUM(K37,K59,K69)</f>
        <v>95639237</v>
      </c>
      <c r="L70" s="139"/>
      <c r="M70" s="140">
        <f>SUM(M37,M59,M69)</f>
        <v>-114296243</v>
      </c>
    </row>
    <row r="71" spans="1:13" ht="21.6" customHeight="1">
      <c r="A71" s="23" t="s">
        <v>59</v>
      </c>
      <c r="B71" s="138"/>
      <c r="C71" s="138"/>
      <c r="D71" s="138"/>
      <c r="E71" s="138"/>
      <c r="F71" s="138"/>
      <c r="G71" s="140">
        <v>117038212</v>
      </c>
      <c r="H71" s="138"/>
      <c r="I71" s="140">
        <v>254939868</v>
      </c>
      <c r="J71" s="138"/>
      <c r="K71" s="140">
        <v>115043558</v>
      </c>
      <c r="L71" s="139"/>
      <c r="M71" s="140">
        <v>229339801</v>
      </c>
    </row>
    <row r="72" spans="1:13" ht="21.6" customHeight="1" thickBot="1">
      <c r="A72" s="28" t="s">
        <v>172</v>
      </c>
      <c r="B72" s="138"/>
      <c r="C72" s="138"/>
      <c r="D72" s="138"/>
      <c r="E72" s="138"/>
      <c r="F72" s="138"/>
      <c r="G72" s="38">
        <f>SUM(G70:G71)</f>
        <v>211533045</v>
      </c>
      <c r="H72" s="138"/>
      <c r="I72" s="38">
        <f>SUM(I70:I71)</f>
        <v>117038212</v>
      </c>
      <c r="J72" s="138"/>
      <c r="K72" s="38">
        <f>SUM(K70:K71)</f>
        <v>210682795</v>
      </c>
      <c r="L72" s="139"/>
      <c r="M72" s="38">
        <f>SUM(M70:M71)</f>
        <v>115043558</v>
      </c>
    </row>
    <row r="73" spans="1:13" ht="21.6" customHeight="1" thickTop="1">
      <c r="B73" s="138"/>
      <c r="C73" s="138"/>
      <c r="D73" s="138"/>
      <c r="E73" s="138"/>
      <c r="F73" s="138"/>
      <c r="G73" s="139">
        <f>G72-BS!G9</f>
        <v>0</v>
      </c>
      <c r="H73" s="138"/>
      <c r="I73" s="139">
        <f>I72-BS!I9</f>
        <v>0</v>
      </c>
      <c r="J73" s="139"/>
      <c r="K73" s="139">
        <f>K72-BS!K9</f>
        <v>0</v>
      </c>
      <c r="L73" s="139"/>
      <c r="M73" s="139">
        <f>M72-BS!M9</f>
        <v>0</v>
      </c>
    </row>
    <row r="74" spans="1:13" ht="21.6" customHeight="1">
      <c r="A74" s="28" t="s">
        <v>60</v>
      </c>
      <c r="B74" s="138"/>
      <c r="C74" s="138"/>
      <c r="D74" s="138"/>
      <c r="E74" s="138"/>
      <c r="F74" s="138"/>
      <c r="G74" s="138"/>
      <c r="H74" s="138"/>
      <c r="I74" s="138"/>
      <c r="J74" s="139"/>
      <c r="K74" s="139"/>
      <c r="L74" s="139"/>
      <c r="M74" s="139"/>
    </row>
    <row r="75" spans="1:13" ht="21.6" customHeight="1">
      <c r="A75" s="23" t="s">
        <v>61</v>
      </c>
      <c r="B75" s="138"/>
      <c r="C75" s="138"/>
      <c r="D75" s="138"/>
      <c r="E75" s="138"/>
      <c r="F75" s="138"/>
      <c r="G75" s="138"/>
      <c r="H75" s="138"/>
      <c r="I75" s="138"/>
      <c r="J75" s="139"/>
      <c r="K75" s="139"/>
      <c r="L75" s="139"/>
      <c r="M75" s="139"/>
    </row>
    <row r="76" spans="1:13" ht="21.6" customHeight="1">
      <c r="A76" s="23" t="s">
        <v>209</v>
      </c>
      <c r="B76" s="138"/>
      <c r="C76" s="138"/>
      <c r="D76" s="138"/>
      <c r="E76" s="138"/>
      <c r="F76" s="138"/>
      <c r="G76" s="140">
        <v>37623778</v>
      </c>
      <c r="H76" s="140"/>
      <c r="I76" s="140">
        <v>2045196</v>
      </c>
      <c r="J76" s="140"/>
      <c r="K76" s="140">
        <v>37623778</v>
      </c>
      <c r="L76" s="139"/>
      <c r="M76" s="139">
        <v>2045196</v>
      </c>
    </row>
    <row r="77" spans="1:13" ht="21.6" customHeight="1">
      <c r="A77" s="92" t="s">
        <v>168</v>
      </c>
      <c r="B77" s="138"/>
      <c r="C77" s="138"/>
      <c r="D77" s="138"/>
      <c r="E77" s="138"/>
      <c r="F77" s="138"/>
      <c r="G77" s="140">
        <v>2428321</v>
      </c>
      <c r="H77" s="140"/>
      <c r="I77" s="140">
        <v>788645244</v>
      </c>
      <c r="J77" s="140"/>
      <c r="K77" s="140">
        <v>2428321</v>
      </c>
      <c r="L77" s="139"/>
      <c r="M77" s="139">
        <v>788645244</v>
      </c>
    </row>
    <row r="78" spans="1:13" ht="21.6" customHeight="1">
      <c r="A78" s="92" t="s">
        <v>169</v>
      </c>
      <c r="B78" s="138"/>
      <c r="C78" s="138"/>
      <c r="D78" s="138"/>
      <c r="E78" s="138"/>
      <c r="F78" s="138"/>
      <c r="G78" s="140">
        <v>373685</v>
      </c>
      <c r="H78" s="140"/>
      <c r="I78" s="140">
        <v>2339921</v>
      </c>
      <c r="J78" s="140"/>
      <c r="K78" s="140">
        <v>373685</v>
      </c>
      <c r="L78" s="139"/>
      <c r="M78" s="139">
        <v>0</v>
      </c>
    </row>
    <row r="79" spans="1:13" ht="21.6" customHeight="1">
      <c r="A79" s="92" t="s">
        <v>171</v>
      </c>
      <c r="B79" s="138"/>
      <c r="C79" s="138"/>
      <c r="D79" s="138"/>
      <c r="E79" s="138"/>
      <c r="F79" s="138"/>
      <c r="G79" s="140">
        <v>0</v>
      </c>
      <c r="H79" s="140"/>
      <c r="I79" s="140">
        <v>355596639</v>
      </c>
      <c r="J79" s="140"/>
      <c r="K79" s="140">
        <v>0</v>
      </c>
      <c r="L79" s="139"/>
      <c r="M79" s="139">
        <v>355596639</v>
      </c>
    </row>
    <row r="80" spans="1:13" ht="21.6" customHeight="1">
      <c r="A80" s="92" t="s">
        <v>180</v>
      </c>
      <c r="B80" s="138"/>
      <c r="C80" s="138"/>
      <c r="D80" s="138"/>
      <c r="E80" s="138"/>
      <c r="F80" s="138"/>
      <c r="G80" s="140">
        <v>0</v>
      </c>
      <c r="H80" s="140"/>
      <c r="I80" s="140">
        <v>15904182</v>
      </c>
      <c r="J80" s="140"/>
      <c r="K80" s="140">
        <v>0</v>
      </c>
      <c r="L80" s="139"/>
      <c r="M80" s="139">
        <v>15904182</v>
      </c>
    </row>
    <row r="81" spans="1:16138" ht="21.6" customHeight="1">
      <c r="A81" s="92" t="s">
        <v>170</v>
      </c>
      <c r="B81" s="138"/>
      <c r="C81" s="138"/>
      <c r="D81" s="138"/>
      <c r="E81" s="138"/>
      <c r="F81" s="138"/>
      <c r="G81" s="140">
        <v>0</v>
      </c>
      <c r="H81" s="140"/>
      <c r="I81" s="140">
        <v>2063056</v>
      </c>
      <c r="J81" s="140"/>
      <c r="K81" s="140">
        <v>0</v>
      </c>
      <c r="L81" s="139"/>
      <c r="M81" s="139">
        <v>2063056</v>
      </c>
    </row>
    <row r="82" spans="1:16138" ht="21.6" customHeight="1">
      <c r="A82" s="23" t="s">
        <v>177</v>
      </c>
      <c r="G82" s="23">
        <v>4811635</v>
      </c>
      <c r="I82" s="140">
        <v>0</v>
      </c>
      <c r="J82" s="140"/>
      <c r="K82" s="140">
        <v>4811635</v>
      </c>
      <c r="L82" s="139"/>
      <c r="M82" s="139">
        <v>0</v>
      </c>
    </row>
    <row r="83" spans="1:16138" ht="21.6" customHeight="1">
      <c r="A83" s="23" t="s">
        <v>194</v>
      </c>
      <c r="I83" s="140"/>
      <c r="J83" s="140"/>
      <c r="K83" s="140"/>
      <c r="L83" s="139"/>
      <c r="M83" s="139"/>
    </row>
    <row r="84" spans="1:16138" ht="21.6" customHeight="1">
      <c r="A84" s="23" t="s">
        <v>195</v>
      </c>
      <c r="G84" s="23">
        <v>298599685</v>
      </c>
      <c r="I84" s="140">
        <v>0</v>
      </c>
      <c r="J84" s="140"/>
      <c r="K84" s="23">
        <v>298599685</v>
      </c>
      <c r="L84" s="139"/>
      <c r="M84" s="139">
        <v>0</v>
      </c>
    </row>
    <row r="85" spans="1:16138" ht="21.6" customHeight="1">
      <c r="B85" s="138"/>
      <c r="C85" s="138"/>
      <c r="D85" s="138"/>
      <c r="E85" s="138"/>
      <c r="F85" s="138"/>
      <c r="G85" s="140"/>
      <c r="H85" s="138"/>
      <c r="I85" s="140"/>
      <c r="J85" s="139"/>
      <c r="K85" s="139"/>
      <c r="L85" s="139"/>
      <c r="M85" s="139"/>
    </row>
    <row r="86" spans="1:16138" ht="21.6" customHeight="1">
      <c r="A86" s="33" t="s">
        <v>12</v>
      </c>
      <c r="B86" s="138"/>
      <c r="C86" s="138"/>
      <c r="D86" s="138"/>
      <c r="E86" s="138"/>
      <c r="F86" s="138"/>
      <c r="G86" s="138"/>
      <c r="H86" s="138"/>
      <c r="I86" s="39"/>
      <c r="J86" s="39"/>
      <c r="K86" s="39"/>
      <c r="L86" s="39"/>
    </row>
    <row r="87" spans="1:16138" ht="21.6" customHeight="1">
      <c r="I87" s="39"/>
      <c r="J87" s="39"/>
      <c r="K87" s="39"/>
      <c r="L87" s="39"/>
    </row>
    <row r="88" spans="1:16138" ht="21.6" customHeight="1">
      <c r="A88" s="34"/>
      <c r="B88" s="34"/>
      <c r="C88" s="34"/>
      <c r="D88" s="35" t="s">
        <v>31</v>
      </c>
      <c r="E88" s="35"/>
      <c r="F88" s="36"/>
      <c r="H88" s="34"/>
      <c r="I88" s="34"/>
      <c r="J88" s="34"/>
      <c r="K88" s="34"/>
      <c r="L88" s="35" t="s">
        <v>31</v>
      </c>
      <c r="N88" s="36"/>
      <c r="P88" s="22"/>
    </row>
    <row r="89" spans="1:16138" ht="21.6" customHeight="1">
      <c r="A89" s="158" t="s">
        <v>101</v>
      </c>
      <c r="B89" s="158"/>
      <c r="C89" s="158"/>
      <c r="D89" s="30"/>
      <c r="E89" s="30"/>
      <c r="H89" s="158" t="s">
        <v>102</v>
      </c>
      <c r="I89" s="158"/>
      <c r="J89" s="158"/>
      <c r="K89" s="158"/>
      <c r="L89" s="30"/>
      <c r="M89" s="30"/>
      <c r="P89" s="22"/>
    </row>
    <row r="90" spans="1:16138" ht="21.75" customHeight="1">
      <c r="I90" s="39"/>
      <c r="J90" s="39"/>
      <c r="K90" s="39"/>
      <c r="L90" s="39"/>
    </row>
    <row r="91" spans="1:16138" ht="21.75" customHeight="1">
      <c r="I91" s="39"/>
      <c r="J91" s="39"/>
      <c r="K91" s="39"/>
      <c r="L91" s="39"/>
    </row>
    <row r="92" spans="1:16138" s="22" customFormat="1" ht="21.75" customHeight="1">
      <c r="A92" s="23"/>
      <c r="B92" s="23"/>
      <c r="C92" s="23"/>
      <c r="D92" s="23"/>
      <c r="E92" s="23"/>
      <c r="F92" s="23"/>
      <c r="G92" s="23"/>
      <c r="H92" s="23"/>
      <c r="I92" s="39"/>
      <c r="J92" s="39"/>
      <c r="K92" s="39"/>
      <c r="L92" s="39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3"/>
      <c r="FI92" s="23"/>
      <c r="FJ92" s="23"/>
      <c r="FK92" s="23"/>
      <c r="FL92" s="23"/>
      <c r="FM92" s="23"/>
      <c r="FN92" s="23"/>
      <c r="FO92" s="23"/>
      <c r="FP92" s="23"/>
      <c r="FQ92" s="23"/>
      <c r="FR92" s="23"/>
      <c r="FS92" s="23"/>
      <c r="FT92" s="23"/>
      <c r="FU92" s="23"/>
      <c r="FV92" s="23"/>
      <c r="FW92" s="23"/>
      <c r="FX92" s="23"/>
      <c r="FY92" s="23"/>
      <c r="FZ92" s="23"/>
      <c r="GA92" s="23"/>
      <c r="GB92" s="23"/>
      <c r="GC92" s="23"/>
      <c r="GD92" s="23"/>
      <c r="GE92" s="23"/>
      <c r="GF92" s="23"/>
      <c r="GG92" s="23"/>
      <c r="GH92" s="23"/>
      <c r="GI92" s="23"/>
      <c r="GJ92" s="23"/>
      <c r="GK92" s="23"/>
      <c r="GL92" s="23"/>
      <c r="GM92" s="23"/>
      <c r="GN92" s="23"/>
      <c r="GO92" s="23"/>
      <c r="GP92" s="23"/>
      <c r="GQ92" s="23"/>
      <c r="GR92" s="23"/>
      <c r="GS92" s="23"/>
      <c r="GT92" s="23"/>
      <c r="GU92" s="23"/>
      <c r="GV92" s="23"/>
      <c r="GW92" s="23"/>
      <c r="GX92" s="23"/>
      <c r="GY92" s="23"/>
      <c r="GZ92" s="23"/>
      <c r="HA92" s="23"/>
      <c r="HB92" s="23"/>
      <c r="HC92" s="23"/>
      <c r="HD92" s="23"/>
      <c r="HE92" s="23"/>
      <c r="HF92" s="23"/>
      <c r="HG92" s="23"/>
      <c r="HH92" s="23"/>
      <c r="HI92" s="23"/>
      <c r="HJ92" s="23"/>
      <c r="HK92" s="23"/>
      <c r="HL92" s="23"/>
      <c r="HM92" s="23"/>
      <c r="HN92" s="23"/>
      <c r="HO92" s="23"/>
      <c r="HP92" s="23"/>
      <c r="HQ92" s="23"/>
      <c r="HR92" s="23"/>
      <c r="HS92" s="23"/>
      <c r="HT92" s="23"/>
      <c r="HU92" s="23"/>
      <c r="HV92" s="23"/>
      <c r="HW92" s="23"/>
      <c r="HX92" s="23"/>
      <c r="HY92" s="23"/>
      <c r="HZ92" s="23"/>
      <c r="IA92" s="23"/>
      <c r="IB92" s="23"/>
      <c r="IC92" s="23"/>
      <c r="ID92" s="23"/>
      <c r="IE92" s="23"/>
      <c r="IF92" s="23"/>
      <c r="IG92" s="23"/>
      <c r="IH92" s="23"/>
      <c r="II92" s="23"/>
      <c r="IJ92" s="23"/>
      <c r="IK92" s="23"/>
      <c r="IL92" s="23"/>
      <c r="IM92" s="23"/>
      <c r="IN92" s="23"/>
      <c r="IO92" s="23"/>
      <c r="IP92" s="23"/>
      <c r="IQ92" s="23"/>
      <c r="IR92" s="23"/>
      <c r="IS92" s="23"/>
      <c r="IT92" s="23"/>
      <c r="IU92" s="23"/>
      <c r="IV92" s="23"/>
      <c r="IW92" s="23"/>
      <c r="IX92" s="23"/>
      <c r="IY92" s="23"/>
      <c r="IZ92" s="23"/>
      <c r="JA92" s="23"/>
      <c r="JB92" s="23"/>
      <c r="JC92" s="23"/>
      <c r="JD92" s="23"/>
      <c r="JE92" s="23"/>
      <c r="JF92" s="23"/>
      <c r="JG92" s="23"/>
      <c r="JH92" s="23"/>
      <c r="JI92" s="23"/>
      <c r="JJ92" s="23"/>
      <c r="JK92" s="23"/>
      <c r="JL92" s="23"/>
      <c r="JM92" s="23"/>
      <c r="JN92" s="23"/>
      <c r="JO92" s="23"/>
      <c r="JP92" s="23"/>
      <c r="JQ92" s="23"/>
      <c r="JR92" s="23"/>
      <c r="JS92" s="23"/>
      <c r="JT92" s="23"/>
      <c r="JU92" s="23"/>
      <c r="JV92" s="23"/>
      <c r="JW92" s="23"/>
      <c r="JX92" s="23"/>
      <c r="JY92" s="23"/>
      <c r="JZ92" s="23"/>
      <c r="KA92" s="23"/>
      <c r="KB92" s="23"/>
      <c r="KC92" s="23"/>
      <c r="KD92" s="23"/>
      <c r="KE92" s="23"/>
      <c r="KF92" s="23"/>
      <c r="KG92" s="23"/>
      <c r="KH92" s="23"/>
      <c r="KI92" s="23"/>
      <c r="KJ92" s="23"/>
      <c r="KK92" s="23"/>
      <c r="KL92" s="23"/>
      <c r="KM92" s="23"/>
      <c r="KN92" s="23"/>
      <c r="KO92" s="23"/>
      <c r="KP92" s="23"/>
      <c r="KQ92" s="23"/>
      <c r="KR92" s="23"/>
      <c r="KS92" s="23"/>
      <c r="KT92" s="23"/>
      <c r="KU92" s="23"/>
      <c r="KV92" s="23"/>
      <c r="KW92" s="23"/>
      <c r="KX92" s="23"/>
      <c r="KY92" s="23"/>
      <c r="KZ92" s="23"/>
      <c r="LA92" s="23"/>
      <c r="LB92" s="23"/>
      <c r="LC92" s="23"/>
      <c r="LD92" s="23"/>
      <c r="LE92" s="23"/>
      <c r="LF92" s="23"/>
      <c r="LG92" s="23"/>
      <c r="LH92" s="23"/>
      <c r="LI92" s="23"/>
      <c r="LJ92" s="23"/>
      <c r="LK92" s="23"/>
      <c r="LL92" s="23"/>
      <c r="LM92" s="23"/>
      <c r="LN92" s="23"/>
      <c r="LO92" s="23"/>
      <c r="LP92" s="23"/>
      <c r="LQ92" s="23"/>
      <c r="LR92" s="23"/>
      <c r="LS92" s="23"/>
      <c r="LT92" s="23"/>
      <c r="LU92" s="23"/>
      <c r="LV92" s="23"/>
      <c r="LW92" s="23"/>
      <c r="LX92" s="23"/>
      <c r="LY92" s="23"/>
      <c r="LZ92" s="23"/>
      <c r="MA92" s="23"/>
      <c r="MB92" s="23"/>
      <c r="MC92" s="23"/>
      <c r="MD92" s="23"/>
      <c r="ME92" s="23"/>
      <c r="MF92" s="23"/>
      <c r="MG92" s="23"/>
      <c r="MH92" s="23"/>
      <c r="MI92" s="23"/>
      <c r="MJ92" s="23"/>
      <c r="MK92" s="23"/>
      <c r="ML92" s="23"/>
      <c r="MM92" s="23"/>
      <c r="MN92" s="23"/>
      <c r="MO92" s="23"/>
      <c r="MP92" s="23"/>
      <c r="MQ92" s="23"/>
      <c r="MR92" s="23"/>
      <c r="MS92" s="23"/>
      <c r="MT92" s="23"/>
      <c r="MU92" s="23"/>
      <c r="MV92" s="23"/>
      <c r="MW92" s="23"/>
      <c r="MX92" s="23"/>
      <c r="MY92" s="23"/>
      <c r="MZ92" s="23"/>
      <c r="NA92" s="23"/>
      <c r="NB92" s="23"/>
      <c r="NC92" s="23"/>
      <c r="ND92" s="23"/>
      <c r="NE92" s="23"/>
      <c r="NF92" s="23"/>
      <c r="NG92" s="23"/>
      <c r="NH92" s="23"/>
      <c r="NI92" s="23"/>
      <c r="NJ92" s="23"/>
      <c r="NK92" s="23"/>
      <c r="NL92" s="23"/>
      <c r="NM92" s="23"/>
      <c r="NN92" s="23"/>
      <c r="NO92" s="23"/>
      <c r="NP92" s="23"/>
      <c r="NQ92" s="23"/>
      <c r="NR92" s="23"/>
      <c r="NS92" s="23"/>
      <c r="NT92" s="23"/>
      <c r="NU92" s="23"/>
      <c r="NV92" s="23"/>
      <c r="NW92" s="23"/>
      <c r="NX92" s="23"/>
      <c r="NY92" s="23"/>
      <c r="NZ92" s="23"/>
      <c r="OA92" s="23"/>
      <c r="OB92" s="23"/>
      <c r="OC92" s="23"/>
      <c r="OD92" s="23"/>
      <c r="OE92" s="23"/>
      <c r="OF92" s="23"/>
      <c r="OG92" s="23"/>
      <c r="OH92" s="23"/>
      <c r="OI92" s="23"/>
      <c r="OJ92" s="23"/>
      <c r="OK92" s="23"/>
      <c r="OL92" s="23"/>
      <c r="OM92" s="23"/>
      <c r="ON92" s="23"/>
      <c r="OO92" s="23"/>
      <c r="OP92" s="23"/>
      <c r="OQ92" s="23"/>
      <c r="OR92" s="23"/>
      <c r="OS92" s="23"/>
      <c r="OT92" s="23"/>
      <c r="OU92" s="23"/>
      <c r="OV92" s="23"/>
      <c r="OW92" s="23"/>
      <c r="OX92" s="23"/>
      <c r="OY92" s="23"/>
      <c r="OZ92" s="23"/>
      <c r="PA92" s="23"/>
      <c r="PB92" s="23"/>
      <c r="PC92" s="23"/>
      <c r="PD92" s="23"/>
      <c r="PE92" s="23"/>
      <c r="PF92" s="23"/>
      <c r="PG92" s="23"/>
      <c r="PH92" s="23"/>
      <c r="PI92" s="23"/>
      <c r="PJ92" s="23"/>
      <c r="PK92" s="23"/>
      <c r="PL92" s="23"/>
      <c r="PM92" s="23"/>
      <c r="PN92" s="23"/>
      <c r="PO92" s="23"/>
      <c r="PP92" s="23"/>
      <c r="PQ92" s="23"/>
      <c r="PR92" s="23"/>
      <c r="PS92" s="23"/>
      <c r="PT92" s="23"/>
      <c r="PU92" s="23"/>
      <c r="PV92" s="23"/>
      <c r="PW92" s="23"/>
      <c r="PX92" s="23"/>
      <c r="PY92" s="23"/>
      <c r="PZ92" s="23"/>
      <c r="QA92" s="23"/>
      <c r="QB92" s="23"/>
      <c r="QC92" s="23"/>
      <c r="QD92" s="23"/>
      <c r="QE92" s="23"/>
      <c r="QF92" s="23"/>
      <c r="QG92" s="23"/>
      <c r="QH92" s="23"/>
      <c r="QI92" s="23"/>
      <c r="QJ92" s="23"/>
      <c r="QK92" s="23"/>
      <c r="QL92" s="23"/>
      <c r="QM92" s="23"/>
      <c r="QN92" s="23"/>
      <c r="QO92" s="23"/>
      <c r="QP92" s="23"/>
      <c r="QQ92" s="23"/>
      <c r="QR92" s="23"/>
      <c r="QS92" s="23"/>
      <c r="QT92" s="23"/>
      <c r="QU92" s="23"/>
      <c r="QV92" s="23"/>
      <c r="QW92" s="23"/>
      <c r="QX92" s="23"/>
      <c r="QY92" s="23"/>
      <c r="QZ92" s="23"/>
      <c r="RA92" s="23"/>
      <c r="RB92" s="23"/>
      <c r="RC92" s="23"/>
      <c r="RD92" s="23"/>
      <c r="RE92" s="23"/>
      <c r="RF92" s="23"/>
      <c r="RG92" s="23"/>
      <c r="RH92" s="23"/>
      <c r="RI92" s="23"/>
      <c r="RJ92" s="23"/>
      <c r="RK92" s="23"/>
      <c r="RL92" s="23"/>
      <c r="RM92" s="23"/>
      <c r="RN92" s="23"/>
      <c r="RO92" s="23"/>
      <c r="RP92" s="23"/>
      <c r="RQ92" s="23"/>
      <c r="RR92" s="23"/>
      <c r="RS92" s="23"/>
      <c r="RT92" s="23"/>
      <c r="RU92" s="23"/>
      <c r="RV92" s="23"/>
      <c r="RW92" s="23"/>
      <c r="RX92" s="23"/>
      <c r="RY92" s="23"/>
      <c r="RZ92" s="23"/>
      <c r="SA92" s="23"/>
      <c r="SB92" s="23"/>
      <c r="SC92" s="23"/>
      <c r="SD92" s="23"/>
      <c r="SE92" s="23"/>
      <c r="SF92" s="23"/>
      <c r="SG92" s="23"/>
      <c r="SH92" s="23"/>
      <c r="SI92" s="23"/>
      <c r="SJ92" s="23"/>
      <c r="SK92" s="23"/>
      <c r="SL92" s="23"/>
      <c r="SM92" s="23"/>
      <c r="SN92" s="23"/>
      <c r="SO92" s="23"/>
      <c r="SP92" s="23"/>
      <c r="SQ92" s="23"/>
      <c r="SR92" s="23"/>
      <c r="SS92" s="23"/>
      <c r="ST92" s="23"/>
      <c r="SU92" s="23"/>
      <c r="SV92" s="23"/>
      <c r="SW92" s="23"/>
      <c r="SX92" s="23"/>
      <c r="SY92" s="23"/>
      <c r="SZ92" s="23"/>
      <c r="TA92" s="23"/>
      <c r="TB92" s="23"/>
      <c r="TC92" s="23"/>
      <c r="TD92" s="23"/>
      <c r="TE92" s="23"/>
      <c r="TF92" s="23"/>
      <c r="TG92" s="23"/>
      <c r="TH92" s="23"/>
      <c r="TI92" s="23"/>
      <c r="TJ92" s="23"/>
      <c r="TK92" s="23"/>
      <c r="TL92" s="23"/>
      <c r="TM92" s="23"/>
      <c r="TN92" s="23"/>
      <c r="TO92" s="23"/>
      <c r="TP92" s="23"/>
      <c r="TQ92" s="23"/>
      <c r="TR92" s="23"/>
      <c r="TS92" s="23"/>
      <c r="TT92" s="23"/>
      <c r="TU92" s="23"/>
      <c r="TV92" s="23"/>
      <c r="TW92" s="23"/>
      <c r="TX92" s="23"/>
      <c r="TY92" s="23"/>
      <c r="TZ92" s="23"/>
      <c r="UA92" s="23"/>
      <c r="UB92" s="23"/>
      <c r="UC92" s="23"/>
      <c r="UD92" s="23"/>
      <c r="UE92" s="23"/>
      <c r="UF92" s="23"/>
      <c r="UG92" s="23"/>
      <c r="UH92" s="23"/>
      <c r="UI92" s="23"/>
      <c r="UJ92" s="23"/>
      <c r="UK92" s="23"/>
      <c r="UL92" s="23"/>
      <c r="UM92" s="23"/>
      <c r="UN92" s="23"/>
      <c r="UO92" s="23"/>
      <c r="UP92" s="23"/>
      <c r="UQ92" s="23"/>
      <c r="UR92" s="23"/>
      <c r="US92" s="23"/>
      <c r="UT92" s="23"/>
      <c r="UU92" s="23"/>
      <c r="UV92" s="23"/>
      <c r="UW92" s="23"/>
      <c r="UX92" s="23"/>
      <c r="UY92" s="23"/>
      <c r="UZ92" s="23"/>
      <c r="VA92" s="23"/>
      <c r="VB92" s="23"/>
      <c r="VC92" s="23"/>
      <c r="VD92" s="23"/>
      <c r="VE92" s="23"/>
      <c r="VF92" s="23"/>
      <c r="VG92" s="23"/>
      <c r="VH92" s="23"/>
      <c r="VI92" s="23"/>
      <c r="VJ92" s="23"/>
      <c r="VK92" s="23"/>
      <c r="VL92" s="23"/>
      <c r="VM92" s="23"/>
      <c r="VN92" s="23"/>
      <c r="VO92" s="23"/>
      <c r="VP92" s="23"/>
      <c r="VQ92" s="23"/>
      <c r="VR92" s="23"/>
      <c r="VS92" s="23"/>
      <c r="VT92" s="23"/>
      <c r="VU92" s="23"/>
      <c r="VV92" s="23"/>
      <c r="VW92" s="23"/>
      <c r="VX92" s="23"/>
      <c r="VY92" s="23"/>
      <c r="VZ92" s="23"/>
      <c r="WA92" s="23"/>
      <c r="WB92" s="23"/>
      <c r="WC92" s="23"/>
      <c r="WD92" s="23"/>
      <c r="WE92" s="23"/>
      <c r="WF92" s="23"/>
      <c r="WG92" s="23"/>
      <c r="WH92" s="23"/>
      <c r="WI92" s="23"/>
      <c r="WJ92" s="23"/>
      <c r="WK92" s="23"/>
      <c r="WL92" s="23"/>
      <c r="WM92" s="23"/>
      <c r="WN92" s="23"/>
      <c r="WO92" s="23"/>
      <c r="WP92" s="23"/>
      <c r="WQ92" s="23"/>
      <c r="WR92" s="23"/>
      <c r="WS92" s="23"/>
      <c r="WT92" s="23"/>
      <c r="WU92" s="23"/>
      <c r="WV92" s="23"/>
      <c r="WW92" s="23"/>
      <c r="WX92" s="23"/>
      <c r="WY92" s="23"/>
      <c r="WZ92" s="23"/>
      <c r="XA92" s="23"/>
      <c r="XB92" s="23"/>
      <c r="XC92" s="23"/>
      <c r="XD92" s="23"/>
      <c r="XE92" s="23"/>
      <c r="XF92" s="23"/>
      <c r="XG92" s="23"/>
      <c r="XH92" s="23"/>
      <c r="XI92" s="23"/>
      <c r="XJ92" s="23"/>
      <c r="XK92" s="23"/>
      <c r="XL92" s="23"/>
      <c r="XM92" s="23"/>
      <c r="XN92" s="23"/>
      <c r="XO92" s="23"/>
      <c r="XP92" s="23"/>
      <c r="XQ92" s="23"/>
      <c r="XR92" s="23"/>
      <c r="XS92" s="23"/>
      <c r="XT92" s="23"/>
      <c r="XU92" s="23"/>
      <c r="XV92" s="23"/>
      <c r="XW92" s="23"/>
      <c r="XX92" s="23"/>
      <c r="XY92" s="23"/>
      <c r="XZ92" s="23"/>
      <c r="YA92" s="23"/>
      <c r="YB92" s="23"/>
      <c r="YC92" s="23"/>
      <c r="YD92" s="23"/>
      <c r="YE92" s="23"/>
      <c r="YF92" s="23"/>
      <c r="YG92" s="23"/>
      <c r="YH92" s="23"/>
      <c r="YI92" s="23"/>
      <c r="YJ92" s="23"/>
      <c r="YK92" s="23"/>
      <c r="YL92" s="23"/>
      <c r="YM92" s="23"/>
      <c r="YN92" s="23"/>
      <c r="YO92" s="23"/>
      <c r="YP92" s="23"/>
      <c r="YQ92" s="23"/>
      <c r="YR92" s="23"/>
      <c r="YS92" s="23"/>
      <c r="YT92" s="23"/>
      <c r="YU92" s="23"/>
      <c r="YV92" s="23"/>
      <c r="YW92" s="23"/>
      <c r="YX92" s="23"/>
      <c r="YY92" s="23"/>
      <c r="YZ92" s="23"/>
      <c r="ZA92" s="23"/>
      <c r="ZB92" s="23"/>
      <c r="ZC92" s="23"/>
      <c r="ZD92" s="23"/>
      <c r="ZE92" s="23"/>
      <c r="ZF92" s="23"/>
      <c r="ZG92" s="23"/>
      <c r="ZH92" s="23"/>
      <c r="ZI92" s="23"/>
      <c r="ZJ92" s="23"/>
      <c r="ZK92" s="23"/>
      <c r="ZL92" s="23"/>
      <c r="ZM92" s="23"/>
      <c r="ZN92" s="23"/>
      <c r="ZO92" s="23"/>
      <c r="ZP92" s="23"/>
      <c r="ZQ92" s="23"/>
      <c r="ZR92" s="23"/>
      <c r="ZS92" s="23"/>
      <c r="ZT92" s="23"/>
      <c r="ZU92" s="23"/>
      <c r="ZV92" s="23"/>
      <c r="ZW92" s="23"/>
      <c r="ZX92" s="23"/>
      <c r="ZY92" s="23"/>
      <c r="ZZ92" s="23"/>
      <c r="AAA92" s="23"/>
      <c r="AAB92" s="23"/>
      <c r="AAC92" s="23"/>
      <c r="AAD92" s="23"/>
      <c r="AAE92" s="23"/>
      <c r="AAF92" s="23"/>
      <c r="AAG92" s="23"/>
      <c r="AAH92" s="23"/>
      <c r="AAI92" s="23"/>
      <c r="AAJ92" s="23"/>
      <c r="AAK92" s="23"/>
      <c r="AAL92" s="23"/>
      <c r="AAM92" s="23"/>
      <c r="AAN92" s="23"/>
      <c r="AAO92" s="23"/>
      <c r="AAP92" s="23"/>
      <c r="AAQ92" s="23"/>
      <c r="AAR92" s="23"/>
      <c r="AAS92" s="23"/>
      <c r="AAT92" s="23"/>
      <c r="AAU92" s="23"/>
      <c r="AAV92" s="23"/>
      <c r="AAW92" s="23"/>
      <c r="AAX92" s="23"/>
      <c r="AAY92" s="23"/>
      <c r="AAZ92" s="23"/>
      <c r="ABA92" s="23"/>
      <c r="ABB92" s="23"/>
      <c r="ABC92" s="23"/>
      <c r="ABD92" s="23"/>
      <c r="ABE92" s="23"/>
      <c r="ABF92" s="23"/>
      <c r="ABG92" s="23"/>
      <c r="ABH92" s="23"/>
      <c r="ABI92" s="23"/>
      <c r="ABJ92" s="23"/>
      <c r="ABK92" s="23"/>
      <c r="ABL92" s="23"/>
      <c r="ABM92" s="23"/>
      <c r="ABN92" s="23"/>
      <c r="ABO92" s="23"/>
      <c r="ABP92" s="23"/>
      <c r="ABQ92" s="23"/>
      <c r="ABR92" s="23"/>
      <c r="ABS92" s="23"/>
      <c r="ABT92" s="23"/>
      <c r="ABU92" s="23"/>
      <c r="ABV92" s="23"/>
      <c r="ABW92" s="23"/>
      <c r="ABX92" s="23"/>
      <c r="ABY92" s="23"/>
      <c r="ABZ92" s="23"/>
      <c r="ACA92" s="23"/>
      <c r="ACB92" s="23"/>
      <c r="ACC92" s="23"/>
      <c r="ACD92" s="23"/>
      <c r="ACE92" s="23"/>
      <c r="ACF92" s="23"/>
      <c r="ACG92" s="23"/>
      <c r="ACH92" s="23"/>
      <c r="ACI92" s="23"/>
      <c r="ACJ92" s="23"/>
      <c r="ACK92" s="23"/>
      <c r="ACL92" s="23"/>
      <c r="ACM92" s="23"/>
      <c r="ACN92" s="23"/>
      <c r="ACO92" s="23"/>
      <c r="ACP92" s="23"/>
      <c r="ACQ92" s="23"/>
      <c r="ACR92" s="23"/>
      <c r="ACS92" s="23"/>
      <c r="ACT92" s="23"/>
      <c r="ACU92" s="23"/>
      <c r="ACV92" s="23"/>
      <c r="ACW92" s="23"/>
      <c r="ACX92" s="23"/>
      <c r="ACY92" s="23"/>
      <c r="ACZ92" s="23"/>
      <c r="ADA92" s="23"/>
      <c r="ADB92" s="23"/>
      <c r="ADC92" s="23"/>
      <c r="ADD92" s="23"/>
      <c r="ADE92" s="23"/>
      <c r="ADF92" s="23"/>
      <c r="ADG92" s="23"/>
      <c r="ADH92" s="23"/>
      <c r="ADI92" s="23"/>
      <c r="ADJ92" s="23"/>
      <c r="ADK92" s="23"/>
      <c r="ADL92" s="23"/>
      <c r="ADM92" s="23"/>
      <c r="ADN92" s="23"/>
      <c r="ADO92" s="23"/>
      <c r="ADP92" s="23"/>
      <c r="ADQ92" s="23"/>
      <c r="ADR92" s="23"/>
      <c r="ADS92" s="23"/>
      <c r="ADT92" s="23"/>
      <c r="ADU92" s="23"/>
      <c r="ADV92" s="23"/>
      <c r="ADW92" s="23"/>
      <c r="ADX92" s="23"/>
      <c r="ADY92" s="23"/>
      <c r="ADZ92" s="23"/>
      <c r="AEA92" s="23"/>
      <c r="AEB92" s="23"/>
      <c r="AEC92" s="23"/>
      <c r="AED92" s="23"/>
      <c r="AEE92" s="23"/>
      <c r="AEF92" s="23"/>
      <c r="AEG92" s="23"/>
      <c r="AEH92" s="23"/>
      <c r="AEI92" s="23"/>
      <c r="AEJ92" s="23"/>
      <c r="AEK92" s="23"/>
      <c r="AEL92" s="23"/>
      <c r="AEM92" s="23"/>
      <c r="AEN92" s="23"/>
      <c r="AEO92" s="23"/>
      <c r="AEP92" s="23"/>
      <c r="AEQ92" s="23"/>
      <c r="AER92" s="23"/>
      <c r="AES92" s="23"/>
      <c r="AET92" s="23"/>
      <c r="AEU92" s="23"/>
      <c r="AEV92" s="23"/>
      <c r="AEW92" s="23"/>
      <c r="AEX92" s="23"/>
      <c r="AEY92" s="23"/>
      <c r="AEZ92" s="23"/>
      <c r="AFA92" s="23"/>
      <c r="AFB92" s="23"/>
      <c r="AFC92" s="23"/>
      <c r="AFD92" s="23"/>
      <c r="AFE92" s="23"/>
      <c r="AFF92" s="23"/>
      <c r="AFG92" s="23"/>
      <c r="AFH92" s="23"/>
      <c r="AFI92" s="23"/>
      <c r="AFJ92" s="23"/>
      <c r="AFK92" s="23"/>
      <c r="AFL92" s="23"/>
      <c r="AFM92" s="23"/>
      <c r="AFN92" s="23"/>
      <c r="AFO92" s="23"/>
      <c r="AFP92" s="23"/>
      <c r="AFQ92" s="23"/>
      <c r="AFR92" s="23"/>
      <c r="AFS92" s="23"/>
      <c r="AFT92" s="23"/>
      <c r="AFU92" s="23"/>
      <c r="AFV92" s="23"/>
      <c r="AFW92" s="23"/>
      <c r="AFX92" s="23"/>
      <c r="AFY92" s="23"/>
      <c r="AFZ92" s="23"/>
      <c r="AGA92" s="23"/>
      <c r="AGB92" s="23"/>
      <c r="AGC92" s="23"/>
      <c r="AGD92" s="23"/>
      <c r="AGE92" s="23"/>
      <c r="AGF92" s="23"/>
      <c r="AGG92" s="23"/>
      <c r="AGH92" s="23"/>
      <c r="AGI92" s="23"/>
      <c r="AGJ92" s="23"/>
      <c r="AGK92" s="23"/>
      <c r="AGL92" s="23"/>
      <c r="AGM92" s="23"/>
      <c r="AGN92" s="23"/>
      <c r="AGO92" s="23"/>
      <c r="AGP92" s="23"/>
      <c r="AGQ92" s="23"/>
      <c r="AGR92" s="23"/>
      <c r="AGS92" s="23"/>
      <c r="AGT92" s="23"/>
      <c r="AGU92" s="23"/>
      <c r="AGV92" s="23"/>
      <c r="AGW92" s="23"/>
      <c r="AGX92" s="23"/>
      <c r="AGY92" s="23"/>
      <c r="AGZ92" s="23"/>
      <c r="AHA92" s="23"/>
      <c r="AHB92" s="23"/>
      <c r="AHC92" s="23"/>
      <c r="AHD92" s="23"/>
      <c r="AHE92" s="23"/>
      <c r="AHF92" s="23"/>
      <c r="AHG92" s="23"/>
      <c r="AHH92" s="23"/>
      <c r="AHI92" s="23"/>
      <c r="AHJ92" s="23"/>
      <c r="AHK92" s="23"/>
      <c r="AHL92" s="23"/>
      <c r="AHM92" s="23"/>
      <c r="AHN92" s="23"/>
      <c r="AHO92" s="23"/>
      <c r="AHP92" s="23"/>
      <c r="AHQ92" s="23"/>
      <c r="AHR92" s="23"/>
      <c r="AHS92" s="23"/>
      <c r="AHT92" s="23"/>
      <c r="AHU92" s="23"/>
      <c r="AHV92" s="23"/>
      <c r="AHW92" s="23"/>
      <c r="AHX92" s="23"/>
      <c r="AHY92" s="23"/>
      <c r="AHZ92" s="23"/>
      <c r="AIA92" s="23"/>
      <c r="AIB92" s="23"/>
      <c r="AIC92" s="23"/>
      <c r="AID92" s="23"/>
      <c r="AIE92" s="23"/>
      <c r="AIF92" s="23"/>
      <c r="AIG92" s="23"/>
      <c r="AIH92" s="23"/>
      <c r="AII92" s="23"/>
      <c r="AIJ92" s="23"/>
      <c r="AIK92" s="23"/>
      <c r="AIL92" s="23"/>
      <c r="AIM92" s="23"/>
      <c r="AIN92" s="23"/>
      <c r="AIO92" s="23"/>
      <c r="AIP92" s="23"/>
      <c r="AIQ92" s="23"/>
      <c r="AIR92" s="23"/>
      <c r="AIS92" s="23"/>
      <c r="AIT92" s="23"/>
      <c r="AIU92" s="23"/>
      <c r="AIV92" s="23"/>
      <c r="AIW92" s="23"/>
      <c r="AIX92" s="23"/>
      <c r="AIY92" s="23"/>
      <c r="AIZ92" s="23"/>
      <c r="AJA92" s="23"/>
      <c r="AJB92" s="23"/>
      <c r="AJC92" s="23"/>
      <c r="AJD92" s="23"/>
      <c r="AJE92" s="23"/>
      <c r="AJF92" s="23"/>
      <c r="AJG92" s="23"/>
      <c r="AJH92" s="23"/>
      <c r="AJI92" s="23"/>
      <c r="AJJ92" s="23"/>
      <c r="AJK92" s="23"/>
      <c r="AJL92" s="23"/>
      <c r="AJM92" s="23"/>
      <c r="AJN92" s="23"/>
      <c r="AJO92" s="23"/>
      <c r="AJP92" s="23"/>
      <c r="AJQ92" s="23"/>
      <c r="AJR92" s="23"/>
      <c r="AJS92" s="23"/>
      <c r="AJT92" s="23"/>
      <c r="AJU92" s="23"/>
      <c r="AJV92" s="23"/>
      <c r="AJW92" s="23"/>
      <c r="AJX92" s="23"/>
      <c r="AJY92" s="23"/>
      <c r="AJZ92" s="23"/>
      <c r="AKA92" s="23"/>
      <c r="AKB92" s="23"/>
      <c r="AKC92" s="23"/>
      <c r="AKD92" s="23"/>
      <c r="AKE92" s="23"/>
      <c r="AKF92" s="23"/>
      <c r="AKG92" s="23"/>
      <c r="AKH92" s="23"/>
      <c r="AKI92" s="23"/>
      <c r="AKJ92" s="23"/>
      <c r="AKK92" s="23"/>
      <c r="AKL92" s="23"/>
      <c r="AKM92" s="23"/>
      <c r="AKN92" s="23"/>
      <c r="AKO92" s="23"/>
      <c r="AKP92" s="23"/>
      <c r="AKQ92" s="23"/>
      <c r="AKR92" s="23"/>
      <c r="AKS92" s="23"/>
      <c r="AKT92" s="23"/>
      <c r="AKU92" s="23"/>
      <c r="AKV92" s="23"/>
      <c r="AKW92" s="23"/>
      <c r="AKX92" s="23"/>
      <c r="AKY92" s="23"/>
      <c r="AKZ92" s="23"/>
      <c r="ALA92" s="23"/>
      <c r="ALB92" s="23"/>
      <c r="ALC92" s="23"/>
      <c r="ALD92" s="23"/>
      <c r="ALE92" s="23"/>
      <c r="ALF92" s="23"/>
      <c r="ALG92" s="23"/>
      <c r="ALH92" s="23"/>
      <c r="ALI92" s="23"/>
      <c r="ALJ92" s="23"/>
      <c r="ALK92" s="23"/>
      <c r="ALL92" s="23"/>
      <c r="ALM92" s="23"/>
      <c r="ALN92" s="23"/>
      <c r="ALO92" s="23"/>
      <c r="ALP92" s="23"/>
      <c r="ALQ92" s="23"/>
      <c r="ALR92" s="23"/>
      <c r="ALS92" s="23"/>
      <c r="ALT92" s="23"/>
      <c r="ALU92" s="23"/>
      <c r="ALV92" s="23"/>
      <c r="ALW92" s="23"/>
      <c r="ALX92" s="23"/>
      <c r="ALY92" s="23"/>
      <c r="ALZ92" s="23"/>
      <c r="AMA92" s="23"/>
      <c r="AMB92" s="23"/>
      <c r="AMC92" s="23"/>
      <c r="AMD92" s="23"/>
      <c r="AME92" s="23"/>
      <c r="AMF92" s="23"/>
      <c r="AMG92" s="23"/>
      <c r="AMH92" s="23"/>
      <c r="AMI92" s="23"/>
      <c r="AMJ92" s="23"/>
      <c r="AMK92" s="23"/>
      <c r="AML92" s="23"/>
      <c r="AMM92" s="23"/>
      <c r="AMN92" s="23"/>
      <c r="AMO92" s="23"/>
      <c r="AMP92" s="23"/>
      <c r="AMQ92" s="23"/>
      <c r="AMR92" s="23"/>
      <c r="AMS92" s="23"/>
      <c r="AMT92" s="23"/>
      <c r="AMU92" s="23"/>
      <c r="AMV92" s="23"/>
      <c r="AMW92" s="23"/>
      <c r="AMX92" s="23"/>
      <c r="AMY92" s="23"/>
      <c r="AMZ92" s="23"/>
      <c r="ANA92" s="23"/>
      <c r="ANB92" s="23"/>
      <c r="ANC92" s="23"/>
      <c r="AND92" s="23"/>
      <c r="ANE92" s="23"/>
      <c r="ANF92" s="23"/>
      <c r="ANG92" s="23"/>
      <c r="ANH92" s="23"/>
      <c r="ANI92" s="23"/>
      <c r="ANJ92" s="23"/>
      <c r="ANK92" s="23"/>
      <c r="ANL92" s="23"/>
      <c r="ANM92" s="23"/>
      <c r="ANN92" s="23"/>
      <c r="ANO92" s="23"/>
      <c r="ANP92" s="23"/>
      <c r="ANQ92" s="23"/>
      <c r="ANR92" s="23"/>
      <c r="ANS92" s="23"/>
      <c r="ANT92" s="23"/>
      <c r="ANU92" s="23"/>
      <c r="ANV92" s="23"/>
      <c r="ANW92" s="23"/>
      <c r="ANX92" s="23"/>
      <c r="ANY92" s="23"/>
      <c r="ANZ92" s="23"/>
      <c r="AOA92" s="23"/>
      <c r="AOB92" s="23"/>
      <c r="AOC92" s="23"/>
      <c r="AOD92" s="23"/>
      <c r="AOE92" s="23"/>
      <c r="AOF92" s="23"/>
      <c r="AOG92" s="23"/>
      <c r="AOH92" s="23"/>
      <c r="AOI92" s="23"/>
      <c r="AOJ92" s="23"/>
      <c r="AOK92" s="23"/>
      <c r="AOL92" s="23"/>
      <c r="AOM92" s="23"/>
      <c r="AON92" s="23"/>
      <c r="AOO92" s="23"/>
      <c r="AOP92" s="23"/>
      <c r="AOQ92" s="23"/>
      <c r="AOR92" s="23"/>
      <c r="AOS92" s="23"/>
      <c r="AOT92" s="23"/>
      <c r="AOU92" s="23"/>
      <c r="AOV92" s="23"/>
      <c r="AOW92" s="23"/>
      <c r="AOX92" s="23"/>
      <c r="AOY92" s="23"/>
      <c r="AOZ92" s="23"/>
      <c r="APA92" s="23"/>
      <c r="APB92" s="23"/>
      <c r="APC92" s="23"/>
      <c r="APD92" s="23"/>
      <c r="APE92" s="23"/>
      <c r="APF92" s="23"/>
      <c r="APG92" s="23"/>
      <c r="APH92" s="23"/>
      <c r="API92" s="23"/>
      <c r="APJ92" s="23"/>
      <c r="APK92" s="23"/>
      <c r="APL92" s="23"/>
      <c r="APM92" s="23"/>
      <c r="APN92" s="23"/>
      <c r="APO92" s="23"/>
      <c r="APP92" s="23"/>
      <c r="APQ92" s="23"/>
      <c r="APR92" s="23"/>
      <c r="APS92" s="23"/>
      <c r="APT92" s="23"/>
      <c r="APU92" s="23"/>
      <c r="APV92" s="23"/>
      <c r="APW92" s="23"/>
      <c r="APX92" s="23"/>
      <c r="APY92" s="23"/>
      <c r="APZ92" s="23"/>
      <c r="AQA92" s="23"/>
      <c r="AQB92" s="23"/>
      <c r="AQC92" s="23"/>
      <c r="AQD92" s="23"/>
      <c r="AQE92" s="23"/>
      <c r="AQF92" s="23"/>
      <c r="AQG92" s="23"/>
      <c r="AQH92" s="23"/>
      <c r="AQI92" s="23"/>
      <c r="AQJ92" s="23"/>
      <c r="AQK92" s="23"/>
      <c r="AQL92" s="23"/>
      <c r="AQM92" s="23"/>
      <c r="AQN92" s="23"/>
      <c r="AQO92" s="23"/>
      <c r="AQP92" s="23"/>
      <c r="AQQ92" s="23"/>
      <c r="AQR92" s="23"/>
      <c r="AQS92" s="23"/>
      <c r="AQT92" s="23"/>
      <c r="AQU92" s="23"/>
      <c r="AQV92" s="23"/>
      <c r="AQW92" s="23"/>
      <c r="AQX92" s="23"/>
      <c r="AQY92" s="23"/>
      <c r="AQZ92" s="23"/>
      <c r="ARA92" s="23"/>
      <c r="ARB92" s="23"/>
      <c r="ARC92" s="23"/>
      <c r="ARD92" s="23"/>
      <c r="ARE92" s="23"/>
      <c r="ARF92" s="23"/>
      <c r="ARG92" s="23"/>
      <c r="ARH92" s="23"/>
      <c r="ARI92" s="23"/>
      <c r="ARJ92" s="23"/>
      <c r="ARK92" s="23"/>
      <c r="ARL92" s="23"/>
      <c r="ARM92" s="23"/>
      <c r="ARN92" s="23"/>
      <c r="ARO92" s="23"/>
      <c r="ARP92" s="23"/>
      <c r="ARQ92" s="23"/>
      <c r="ARR92" s="23"/>
      <c r="ARS92" s="23"/>
      <c r="ART92" s="23"/>
      <c r="ARU92" s="23"/>
      <c r="ARV92" s="23"/>
      <c r="ARW92" s="23"/>
      <c r="ARX92" s="23"/>
      <c r="ARY92" s="23"/>
      <c r="ARZ92" s="23"/>
      <c r="ASA92" s="23"/>
      <c r="ASB92" s="23"/>
      <c r="ASC92" s="23"/>
      <c r="ASD92" s="23"/>
      <c r="ASE92" s="23"/>
      <c r="ASF92" s="23"/>
      <c r="ASG92" s="23"/>
      <c r="ASH92" s="23"/>
      <c r="ASI92" s="23"/>
      <c r="ASJ92" s="23"/>
      <c r="ASK92" s="23"/>
      <c r="ASL92" s="23"/>
      <c r="ASM92" s="23"/>
      <c r="ASN92" s="23"/>
      <c r="ASO92" s="23"/>
      <c r="ASP92" s="23"/>
      <c r="ASQ92" s="23"/>
      <c r="ASR92" s="23"/>
      <c r="ASS92" s="23"/>
      <c r="AST92" s="23"/>
      <c r="ASU92" s="23"/>
      <c r="ASV92" s="23"/>
      <c r="ASW92" s="23"/>
      <c r="ASX92" s="23"/>
      <c r="ASY92" s="23"/>
      <c r="ASZ92" s="23"/>
      <c r="ATA92" s="23"/>
      <c r="ATB92" s="23"/>
      <c r="ATC92" s="23"/>
      <c r="ATD92" s="23"/>
      <c r="ATE92" s="23"/>
      <c r="ATF92" s="23"/>
      <c r="ATG92" s="23"/>
      <c r="ATH92" s="23"/>
      <c r="ATI92" s="23"/>
      <c r="ATJ92" s="23"/>
      <c r="ATK92" s="23"/>
      <c r="ATL92" s="23"/>
      <c r="ATM92" s="23"/>
      <c r="ATN92" s="23"/>
      <c r="ATO92" s="23"/>
      <c r="ATP92" s="23"/>
      <c r="ATQ92" s="23"/>
      <c r="ATR92" s="23"/>
      <c r="ATS92" s="23"/>
      <c r="ATT92" s="23"/>
      <c r="ATU92" s="23"/>
      <c r="ATV92" s="23"/>
      <c r="ATW92" s="23"/>
      <c r="ATX92" s="23"/>
      <c r="ATY92" s="23"/>
      <c r="ATZ92" s="23"/>
      <c r="AUA92" s="23"/>
      <c r="AUB92" s="23"/>
      <c r="AUC92" s="23"/>
      <c r="AUD92" s="23"/>
      <c r="AUE92" s="23"/>
      <c r="AUF92" s="23"/>
      <c r="AUG92" s="23"/>
      <c r="AUH92" s="23"/>
      <c r="AUI92" s="23"/>
      <c r="AUJ92" s="23"/>
      <c r="AUK92" s="23"/>
      <c r="AUL92" s="23"/>
      <c r="AUM92" s="23"/>
      <c r="AUN92" s="23"/>
      <c r="AUO92" s="23"/>
      <c r="AUP92" s="23"/>
      <c r="AUQ92" s="23"/>
      <c r="AUR92" s="23"/>
      <c r="AUS92" s="23"/>
      <c r="AUT92" s="23"/>
      <c r="AUU92" s="23"/>
      <c r="AUV92" s="23"/>
      <c r="AUW92" s="23"/>
      <c r="AUX92" s="23"/>
      <c r="AUY92" s="23"/>
      <c r="AUZ92" s="23"/>
      <c r="AVA92" s="23"/>
      <c r="AVB92" s="23"/>
      <c r="AVC92" s="23"/>
      <c r="AVD92" s="23"/>
      <c r="AVE92" s="23"/>
      <c r="AVF92" s="23"/>
      <c r="AVG92" s="23"/>
      <c r="AVH92" s="23"/>
      <c r="AVI92" s="23"/>
      <c r="AVJ92" s="23"/>
      <c r="AVK92" s="23"/>
      <c r="AVL92" s="23"/>
      <c r="AVM92" s="23"/>
      <c r="AVN92" s="23"/>
      <c r="AVO92" s="23"/>
      <c r="AVP92" s="23"/>
      <c r="AVQ92" s="23"/>
      <c r="AVR92" s="23"/>
      <c r="AVS92" s="23"/>
      <c r="AVT92" s="23"/>
      <c r="AVU92" s="23"/>
      <c r="AVV92" s="23"/>
      <c r="AVW92" s="23"/>
      <c r="AVX92" s="23"/>
      <c r="AVY92" s="23"/>
      <c r="AVZ92" s="23"/>
      <c r="AWA92" s="23"/>
      <c r="AWB92" s="23"/>
      <c r="AWC92" s="23"/>
      <c r="AWD92" s="23"/>
      <c r="AWE92" s="23"/>
      <c r="AWF92" s="23"/>
      <c r="AWG92" s="23"/>
      <c r="AWH92" s="23"/>
      <c r="AWI92" s="23"/>
      <c r="AWJ92" s="23"/>
      <c r="AWK92" s="23"/>
      <c r="AWL92" s="23"/>
      <c r="AWM92" s="23"/>
      <c r="AWN92" s="23"/>
      <c r="AWO92" s="23"/>
      <c r="AWP92" s="23"/>
      <c r="AWQ92" s="23"/>
      <c r="AWR92" s="23"/>
      <c r="AWS92" s="23"/>
      <c r="AWT92" s="23"/>
      <c r="AWU92" s="23"/>
      <c r="AWV92" s="23"/>
      <c r="AWW92" s="23"/>
      <c r="AWX92" s="23"/>
      <c r="AWY92" s="23"/>
      <c r="AWZ92" s="23"/>
      <c r="AXA92" s="23"/>
      <c r="AXB92" s="23"/>
      <c r="AXC92" s="23"/>
      <c r="AXD92" s="23"/>
      <c r="AXE92" s="23"/>
      <c r="AXF92" s="23"/>
      <c r="AXG92" s="23"/>
      <c r="AXH92" s="23"/>
      <c r="AXI92" s="23"/>
      <c r="AXJ92" s="23"/>
      <c r="AXK92" s="23"/>
      <c r="AXL92" s="23"/>
      <c r="AXM92" s="23"/>
      <c r="AXN92" s="23"/>
      <c r="AXO92" s="23"/>
      <c r="AXP92" s="23"/>
      <c r="AXQ92" s="23"/>
      <c r="AXR92" s="23"/>
      <c r="AXS92" s="23"/>
      <c r="AXT92" s="23"/>
      <c r="AXU92" s="23"/>
      <c r="AXV92" s="23"/>
      <c r="AXW92" s="23"/>
      <c r="AXX92" s="23"/>
      <c r="AXY92" s="23"/>
      <c r="AXZ92" s="23"/>
      <c r="AYA92" s="23"/>
      <c r="AYB92" s="23"/>
      <c r="AYC92" s="23"/>
      <c r="AYD92" s="23"/>
      <c r="AYE92" s="23"/>
      <c r="AYF92" s="23"/>
      <c r="AYG92" s="23"/>
      <c r="AYH92" s="23"/>
      <c r="AYI92" s="23"/>
      <c r="AYJ92" s="23"/>
      <c r="AYK92" s="23"/>
      <c r="AYL92" s="23"/>
      <c r="AYM92" s="23"/>
      <c r="AYN92" s="23"/>
      <c r="AYO92" s="23"/>
      <c r="AYP92" s="23"/>
      <c r="AYQ92" s="23"/>
      <c r="AYR92" s="23"/>
      <c r="AYS92" s="23"/>
      <c r="AYT92" s="23"/>
      <c r="AYU92" s="23"/>
      <c r="AYV92" s="23"/>
      <c r="AYW92" s="23"/>
      <c r="AYX92" s="23"/>
      <c r="AYY92" s="23"/>
      <c r="AYZ92" s="23"/>
      <c r="AZA92" s="23"/>
      <c r="AZB92" s="23"/>
      <c r="AZC92" s="23"/>
      <c r="AZD92" s="23"/>
      <c r="AZE92" s="23"/>
      <c r="AZF92" s="23"/>
      <c r="AZG92" s="23"/>
      <c r="AZH92" s="23"/>
      <c r="AZI92" s="23"/>
      <c r="AZJ92" s="23"/>
      <c r="AZK92" s="23"/>
      <c r="AZL92" s="23"/>
      <c r="AZM92" s="23"/>
      <c r="AZN92" s="23"/>
      <c r="AZO92" s="23"/>
      <c r="AZP92" s="23"/>
      <c r="AZQ92" s="23"/>
      <c r="AZR92" s="23"/>
      <c r="AZS92" s="23"/>
      <c r="AZT92" s="23"/>
      <c r="AZU92" s="23"/>
      <c r="AZV92" s="23"/>
      <c r="AZW92" s="23"/>
      <c r="AZX92" s="23"/>
      <c r="AZY92" s="23"/>
      <c r="AZZ92" s="23"/>
      <c r="BAA92" s="23"/>
      <c r="BAB92" s="23"/>
      <c r="BAC92" s="23"/>
      <c r="BAD92" s="23"/>
      <c r="BAE92" s="23"/>
      <c r="BAF92" s="23"/>
      <c r="BAG92" s="23"/>
      <c r="BAH92" s="23"/>
      <c r="BAI92" s="23"/>
      <c r="BAJ92" s="23"/>
      <c r="BAK92" s="23"/>
      <c r="BAL92" s="23"/>
      <c r="BAM92" s="23"/>
      <c r="BAN92" s="23"/>
      <c r="BAO92" s="23"/>
      <c r="BAP92" s="23"/>
      <c r="BAQ92" s="23"/>
      <c r="BAR92" s="23"/>
      <c r="BAS92" s="23"/>
      <c r="BAT92" s="23"/>
      <c r="BAU92" s="23"/>
      <c r="BAV92" s="23"/>
      <c r="BAW92" s="23"/>
      <c r="BAX92" s="23"/>
      <c r="BAY92" s="23"/>
      <c r="BAZ92" s="23"/>
      <c r="BBA92" s="23"/>
      <c r="BBB92" s="23"/>
      <c r="BBC92" s="23"/>
      <c r="BBD92" s="23"/>
      <c r="BBE92" s="23"/>
      <c r="BBF92" s="23"/>
      <c r="BBG92" s="23"/>
      <c r="BBH92" s="23"/>
      <c r="BBI92" s="23"/>
      <c r="BBJ92" s="23"/>
      <c r="BBK92" s="23"/>
      <c r="BBL92" s="23"/>
      <c r="BBM92" s="23"/>
      <c r="BBN92" s="23"/>
      <c r="BBO92" s="23"/>
      <c r="BBP92" s="23"/>
      <c r="BBQ92" s="23"/>
      <c r="BBR92" s="23"/>
      <c r="BBS92" s="23"/>
      <c r="BBT92" s="23"/>
      <c r="BBU92" s="23"/>
      <c r="BBV92" s="23"/>
      <c r="BBW92" s="23"/>
      <c r="BBX92" s="23"/>
      <c r="BBY92" s="23"/>
      <c r="BBZ92" s="23"/>
      <c r="BCA92" s="23"/>
      <c r="BCB92" s="23"/>
      <c r="BCC92" s="23"/>
      <c r="BCD92" s="23"/>
      <c r="BCE92" s="23"/>
      <c r="BCF92" s="23"/>
      <c r="BCG92" s="23"/>
      <c r="BCH92" s="23"/>
      <c r="BCI92" s="23"/>
      <c r="BCJ92" s="23"/>
      <c r="BCK92" s="23"/>
      <c r="BCL92" s="23"/>
      <c r="BCM92" s="23"/>
      <c r="BCN92" s="23"/>
      <c r="BCO92" s="23"/>
      <c r="BCP92" s="23"/>
      <c r="BCQ92" s="23"/>
      <c r="BCR92" s="23"/>
      <c r="BCS92" s="23"/>
      <c r="BCT92" s="23"/>
      <c r="BCU92" s="23"/>
      <c r="BCV92" s="23"/>
      <c r="BCW92" s="23"/>
      <c r="BCX92" s="23"/>
      <c r="BCY92" s="23"/>
      <c r="BCZ92" s="23"/>
      <c r="BDA92" s="23"/>
      <c r="BDB92" s="23"/>
      <c r="BDC92" s="23"/>
      <c r="BDD92" s="23"/>
      <c r="BDE92" s="23"/>
      <c r="BDF92" s="23"/>
      <c r="BDG92" s="23"/>
      <c r="BDH92" s="23"/>
      <c r="BDI92" s="23"/>
      <c r="BDJ92" s="23"/>
      <c r="BDK92" s="23"/>
      <c r="BDL92" s="23"/>
      <c r="BDM92" s="23"/>
      <c r="BDN92" s="23"/>
      <c r="BDO92" s="23"/>
      <c r="BDP92" s="23"/>
      <c r="BDQ92" s="23"/>
      <c r="BDR92" s="23"/>
      <c r="BDS92" s="23"/>
      <c r="BDT92" s="23"/>
      <c r="BDU92" s="23"/>
      <c r="BDV92" s="23"/>
      <c r="BDW92" s="23"/>
      <c r="BDX92" s="23"/>
      <c r="BDY92" s="23"/>
      <c r="BDZ92" s="23"/>
      <c r="BEA92" s="23"/>
      <c r="BEB92" s="23"/>
      <c r="BEC92" s="23"/>
      <c r="BED92" s="23"/>
      <c r="BEE92" s="23"/>
      <c r="BEF92" s="23"/>
      <c r="BEG92" s="23"/>
      <c r="BEH92" s="23"/>
      <c r="BEI92" s="23"/>
      <c r="BEJ92" s="23"/>
      <c r="BEK92" s="23"/>
      <c r="BEL92" s="23"/>
      <c r="BEM92" s="23"/>
      <c r="BEN92" s="23"/>
      <c r="BEO92" s="23"/>
      <c r="BEP92" s="23"/>
      <c r="BEQ92" s="23"/>
      <c r="BER92" s="23"/>
      <c r="BES92" s="23"/>
      <c r="BET92" s="23"/>
      <c r="BEU92" s="23"/>
      <c r="BEV92" s="23"/>
      <c r="BEW92" s="23"/>
      <c r="BEX92" s="23"/>
      <c r="BEY92" s="23"/>
      <c r="BEZ92" s="23"/>
      <c r="BFA92" s="23"/>
      <c r="BFB92" s="23"/>
      <c r="BFC92" s="23"/>
      <c r="BFD92" s="23"/>
      <c r="BFE92" s="23"/>
      <c r="BFF92" s="23"/>
      <c r="BFG92" s="23"/>
      <c r="BFH92" s="23"/>
      <c r="BFI92" s="23"/>
      <c r="BFJ92" s="23"/>
      <c r="BFK92" s="23"/>
      <c r="BFL92" s="23"/>
      <c r="BFM92" s="23"/>
      <c r="BFN92" s="23"/>
      <c r="BFO92" s="23"/>
      <c r="BFP92" s="23"/>
      <c r="BFQ92" s="23"/>
      <c r="BFR92" s="23"/>
      <c r="BFS92" s="23"/>
      <c r="BFT92" s="23"/>
      <c r="BFU92" s="23"/>
      <c r="BFV92" s="23"/>
      <c r="BFW92" s="23"/>
      <c r="BFX92" s="23"/>
      <c r="BFY92" s="23"/>
      <c r="BFZ92" s="23"/>
      <c r="BGA92" s="23"/>
      <c r="BGB92" s="23"/>
      <c r="BGC92" s="23"/>
      <c r="BGD92" s="23"/>
      <c r="BGE92" s="23"/>
      <c r="BGF92" s="23"/>
      <c r="BGG92" s="23"/>
      <c r="BGH92" s="23"/>
      <c r="BGI92" s="23"/>
      <c r="BGJ92" s="23"/>
      <c r="BGK92" s="23"/>
      <c r="BGL92" s="23"/>
      <c r="BGM92" s="23"/>
      <c r="BGN92" s="23"/>
      <c r="BGO92" s="23"/>
      <c r="BGP92" s="23"/>
      <c r="BGQ92" s="23"/>
      <c r="BGR92" s="23"/>
      <c r="BGS92" s="23"/>
      <c r="BGT92" s="23"/>
      <c r="BGU92" s="23"/>
      <c r="BGV92" s="23"/>
      <c r="BGW92" s="23"/>
      <c r="BGX92" s="23"/>
      <c r="BGY92" s="23"/>
      <c r="BGZ92" s="23"/>
      <c r="BHA92" s="23"/>
      <c r="BHB92" s="23"/>
      <c r="BHC92" s="23"/>
      <c r="BHD92" s="23"/>
      <c r="BHE92" s="23"/>
      <c r="BHF92" s="23"/>
      <c r="BHG92" s="23"/>
      <c r="BHH92" s="23"/>
      <c r="BHI92" s="23"/>
      <c r="BHJ92" s="23"/>
      <c r="BHK92" s="23"/>
      <c r="BHL92" s="23"/>
      <c r="BHM92" s="23"/>
      <c r="BHN92" s="23"/>
      <c r="BHO92" s="23"/>
      <c r="BHP92" s="23"/>
      <c r="BHQ92" s="23"/>
      <c r="BHR92" s="23"/>
      <c r="BHS92" s="23"/>
      <c r="BHT92" s="23"/>
      <c r="BHU92" s="23"/>
      <c r="BHV92" s="23"/>
      <c r="BHW92" s="23"/>
      <c r="BHX92" s="23"/>
      <c r="BHY92" s="23"/>
      <c r="BHZ92" s="23"/>
      <c r="BIA92" s="23"/>
      <c r="BIB92" s="23"/>
      <c r="BIC92" s="23"/>
      <c r="BID92" s="23"/>
      <c r="BIE92" s="23"/>
      <c r="BIF92" s="23"/>
      <c r="BIG92" s="23"/>
      <c r="BIH92" s="23"/>
      <c r="BII92" s="23"/>
      <c r="BIJ92" s="23"/>
      <c r="BIK92" s="23"/>
      <c r="BIL92" s="23"/>
      <c r="BIM92" s="23"/>
      <c r="BIN92" s="23"/>
      <c r="BIO92" s="23"/>
      <c r="BIP92" s="23"/>
      <c r="BIQ92" s="23"/>
      <c r="BIR92" s="23"/>
      <c r="BIS92" s="23"/>
      <c r="BIT92" s="23"/>
      <c r="BIU92" s="23"/>
      <c r="BIV92" s="23"/>
      <c r="BIW92" s="23"/>
      <c r="BIX92" s="23"/>
      <c r="BIY92" s="23"/>
      <c r="BIZ92" s="23"/>
      <c r="BJA92" s="23"/>
      <c r="BJB92" s="23"/>
      <c r="BJC92" s="23"/>
      <c r="BJD92" s="23"/>
      <c r="BJE92" s="23"/>
      <c r="BJF92" s="23"/>
      <c r="BJG92" s="23"/>
      <c r="BJH92" s="23"/>
      <c r="BJI92" s="23"/>
      <c r="BJJ92" s="23"/>
      <c r="BJK92" s="23"/>
      <c r="BJL92" s="23"/>
      <c r="BJM92" s="23"/>
      <c r="BJN92" s="23"/>
      <c r="BJO92" s="23"/>
      <c r="BJP92" s="23"/>
      <c r="BJQ92" s="23"/>
      <c r="BJR92" s="23"/>
      <c r="BJS92" s="23"/>
      <c r="BJT92" s="23"/>
      <c r="BJU92" s="23"/>
      <c r="BJV92" s="23"/>
      <c r="BJW92" s="23"/>
      <c r="BJX92" s="23"/>
      <c r="BJY92" s="23"/>
      <c r="BJZ92" s="23"/>
      <c r="BKA92" s="23"/>
      <c r="BKB92" s="23"/>
      <c r="BKC92" s="23"/>
      <c r="BKD92" s="23"/>
      <c r="BKE92" s="23"/>
      <c r="BKF92" s="23"/>
      <c r="BKG92" s="23"/>
      <c r="BKH92" s="23"/>
      <c r="BKI92" s="23"/>
      <c r="BKJ92" s="23"/>
      <c r="BKK92" s="23"/>
      <c r="BKL92" s="23"/>
      <c r="BKM92" s="23"/>
      <c r="BKN92" s="23"/>
      <c r="BKO92" s="23"/>
      <c r="BKP92" s="23"/>
      <c r="BKQ92" s="23"/>
      <c r="BKR92" s="23"/>
      <c r="BKS92" s="23"/>
      <c r="BKT92" s="23"/>
      <c r="BKU92" s="23"/>
      <c r="BKV92" s="23"/>
      <c r="BKW92" s="23"/>
      <c r="BKX92" s="23"/>
      <c r="BKY92" s="23"/>
      <c r="BKZ92" s="23"/>
      <c r="BLA92" s="23"/>
      <c r="BLB92" s="23"/>
      <c r="BLC92" s="23"/>
      <c r="BLD92" s="23"/>
      <c r="BLE92" s="23"/>
      <c r="BLF92" s="23"/>
      <c r="BLG92" s="23"/>
      <c r="BLH92" s="23"/>
      <c r="BLI92" s="23"/>
      <c r="BLJ92" s="23"/>
      <c r="BLK92" s="23"/>
      <c r="BLL92" s="23"/>
      <c r="BLM92" s="23"/>
      <c r="BLN92" s="23"/>
      <c r="BLO92" s="23"/>
      <c r="BLP92" s="23"/>
      <c r="BLQ92" s="23"/>
      <c r="BLR92" s="23"/>
      <c r="BLS92" s="23"/>
      <c r="BLT92" s="23"/>
      <c r="BLU92" s="23"/>
      <c r="BLV92" s="23"/>
      <c r="BLW92" s="23"/>
      <c r="BLX92" s="23"/>
      <c r="BLY92" s="23"/>
      <c r="BLZ92" s="23"/>
      <c r="BMA92" s="23"/>
      <c r="BMB92" s="23"/>
      <c r="BMC92" s="23"/>
      <c r="BMD92" s="23"/>
      <c r="BME92" s="23"/>
      <c r="BMF92" s="23"/>
      <c r="BMG92" s="23"/>
      <c r="BMH92" s="23"/>
      <c r="BMI92" s="23"/>
      <c r="BMJ92" s="23"/>
      <c r="BMK92" s="23"/>
      <c r="BML92" s="23"/>
      <c r="BMM92" s="23"/>
      <c r="BMN92" s="23"/>
      <c r="BMO92" s="23"/>
      <c r="BMP92" s="23"/>
      <c r="BMQ92" s="23"/>
      <c r="BMR92" s="23"/>
      <c r="BMS92" s="23"/>
      <c r="BMT92" s="23"/>
      <c r="BMU92" s="23"/>
      <c r="BMV92" s="23"/>
      <c r="BMW92" s="23"/>
      <c r="BMX92" s="23"/>
      <c r="BMY92" s="23"/>
      <c r="BMZ92" s="23"/>
      <c r="BNA92" s="23"/>
      <c r="BNB92" s="23"/>
      <c r="BNC92" s="23"/>
      <c r="BND92" s="23"/>
      <c r="BNE92" s="23"/>
      <c r="BNF92" s="23"/>
      <c r="BNG92" s="23"/>
      <c r="BNH92" s="23"/>
      <c r="BNI92" s="23"/>
      <c r="BNJ92" s="23"/>
      <c r="BNK92" s="23"/>
      <c r="BNL92" s="23"/>
      <c r="BNM92" s="23"/>
      <c r="BNN92" s="23"/>
      <c r="BNO92" s="23"/>
      <c r="BNP92" s="23"/>
      <c r="BNQ92" s="23"/>
      <c r="BNR92" s="23"/>
      <c r="BNS92" s="23"/>
      <c r="BNT92" s="23"/>
      <c r="BNU92" s="23"/>
      <c r="BNV92" s="23"/>
      <c r="BNW92" s="23"/>
      <c r="BNX92" s="23"/>
      <c r="BNY92" s="23"/>
      <c r="BNZ92" s="23"/>
      <c r="BOA92" s="23"/>
      <c r="BOB92" s="23"/>
      <c r="BOC92" s="23"/>
      <c r="BOD92" s="23"/>
      <c r="BOE92" s="23"/>
      <c r="BOF92" s="23"/>
      <c r="BOG92" s="23"/>
      <c r="BOH92" s="23"/>
      <c r="BOI92" s="23"/>
      <c r="BOJ92" s="23"/>
      <c r="BOK92" s="23"/>
      <c r="BOL92" s="23"/>
      <c r="BOM92" s="23"/>
      <c r="BON92" s="23"/>
      <c r="BOO92" s="23"/>
      <c r="BOP92" s="23"/>
      <c r="BOQ92" s="23"/>
      <c r="BOR92" s="23"/>
      <c r="BOS92" s="23"/>
      <c r="BOT92" s="23"/>
      <c r="BOU92" s="23"/>
      <c r="BOV92" s="23"/>
      <c r="BOW92" s="23"/>
      <c r="BOX92" s="23"/>
      <c r="BOY92" s="23"/>
      <c r="BOZ92" s="23"/>
      <c r="BPA92" s="23"/>
      <c r="BPB92" s="23"/>
      <c r="BPC92" s="23"/>
      <c r="BPD92" s="23"/>
      <c r="BPE92" s="23"/>
      <c r="BPF92" s="23"/>
      <c r="BPG92" s="23"/>
      <c r="BPH92" s="23"/>
      <c r="BPI92" s="23"/>
      <c r="BPJ92" s="23"/>
      <c r="BPK92" s="23"/>
      <c r="BPL92" s="23"/>
      <c r="BPM92" s="23"/>
      <c r="BPN92" s="23"/>
      <c r="BPO92" s="23"/>
      <c r="BPP92" s="23"/>
      <c r="BPQ92" s="23"/>
      <c r="BPR92" s="23"/>
      <c r="BPS92" s="23"/>
      <c r="BPT92" s="23"/>
      <c r="BPU92" s="23"/>
      <c r="BPV92" s="23"/>
      <c r="BPW92" s="23"/>
      <c r="BPX92" s="23"/>
      <c r="BPY92" s="23"/>
      <c r="BPZ92" s="23"/>
      <c r="BQA92" s="23"/>
      <c r="BQB92" s="23"/>
      <c r="BQC92" s="23"/>
      <c r="BQD92" s="23"/>
      <c r="BQE92" s="23"/>
      <c r="BQF92" s="23"/>
      <c r="BQG92" s="23"/>
      <c r="BQH92" s="23"/>
      <c r="BQI92" s="23"/>
      <c r="BQJ92" s="23"/>
      <c r="BQK92" s="23"/>
      <c r="BQL92" s="23"/>
      <c r="BQM92" s="23"/>
      <c r="BQN92" s="23"/>
      <c r="BQO92" s="23"/>
      <c r="BQP92" s="23"/>
      <c r="BQQ92" s="23"/>
      <c r="BQR92" s="23"/>
      <c r="BQS92" s="23"/>
      <c r="BQT92" s="23"/>
      <c r="BQU92" s="23"/>
      <c r="BQV92" s="23"/>
      <c r="BQW92" s="23"/>
      <c r="BQX92" s="23"/>
      <c r="BQY92" s="23"/>
      <c r="BQZ92" s="23"/>
      <c r="BRA92" s="23"/>
      <c r="BRB92" s="23"/>
      <c r="BRC92" s="23"/>
      <c r="BRD92" s="23"/>
      <c r="BRE92" s="23"/>
      <c r="BRF92" s="23"/>
      <c r="BRG92" s="23"/>
      <c r="BRH92" s="23"/>
      <c r="BRI92" s="23"/>
      <c r="BRJ92" s="23"/>
      <c r="BRK92" s="23"/>
      <c r="BRL92" s="23"/>
      <c r="BRM92" s="23"/>
      <c r="BRN92" s="23"/>
      <c r="BRO92" s="23"/>
      <c r="BRP92" s="23"/>
      <c r="BRQ92" s="23"/>
      <c r="BRR92" s="23"/>
      <c r="BRS92" s="23"/>
      <c r="BRT92" s="23"/>
      <c r="BRU92" s="23"/>
      <c r="BRV92" s="23"/>
      <c r="BRW92" s="23"/>
      <c r="BRX92" s="23"/>
      <c r="BRY92" s="23"/>
      <c r="BRZ92" s="23"/>
      <c r="BSA92" s="23"/>
      <c r="BSB92" s="23"/>
      <c r="BSC92" s="23"/>
      <c r="BSD92" s="23"/>
      <c r="BSE92" s="23"/>
      <c r="BSF92" s="23"/>
      <c r="BSG92" s="23"/>
      <c r="BSH92" s="23"/>
      <c r="BSI92" s="23"/>
      <c r="BSJ92" s="23"/>
      <c r="BSK92" s="23"/>
      <c r="BSL92" s="23"/>
      <c r="BSM92" s="23"/>
      <c r="BSN92" s="23"/>
      <c r="BSO92" s="23"/>
      <c r="BSP92" s="23"/>
      <c r="BSQ92" s="23"/>
      <c r="BSR92" s="23"/>
      <c r="BSS92" s="23"/>
      <c r="BST92" s="23"/>
      <c r="BSU92" s="23"/>
      <c r="BSV92" s="23"/>
      <c r="BSW92" s="23"/>
      <c r="BSX92" s="23"/>
      <c r="BSY92" s="23"/>
      <c r="BSZ92" s="23"/>
      <c r="BTA92" s="23"/>
      <c r="BTB92" s="23"/>
      <c r="BTC92" s="23"/>
      <c r="BTD92" s="23"/>
      <c r="BTE92" s="23"/>
      <c r="BTF92" s="23"/>
      <c r="BTG92" s="23"/>
      <c r="BTH92" s="23"/>
      <c r="BTI92" s="23"/>
      <c r="BTJ92" s="23"/>
      <c r="BTK92" s="23"/>
      <c r="BTL92" s="23"/>
      <c r="BTM92" s="23"/>
      <c r="BTN92" s="23"/>
      <c r="BTO92" s="23"/>
      <c r="BTP92" s="23"/>
      <c r="BTQ92" s="23"/>
      <c r="BTR92" s="23"/>
      <c r="BTS92" s="23"/>
      <c r="BTT92" s="23"/>
      <c r="BTU92" s="23"/>
      <c r="BTV92" s="23"/>
      <c r="BTW92" s="23"/>
      <c r="BTX92" s="23"/>
      <c r="BTY92" s="23"/>
      <c r="BTZ92" s="23"/>
      <c r="BUA92" s="23"/>
      <c r="BUB92" s="23"/>
      <c r="BUC92" s="23"/>
      <c r="BUD92" s="23"/>
      <c r="BUE92" s="23"/>
      <c r="BUF92" s="23"/>
      <c r="BUG92" s="23"/>
      <c r="BUH92" s="23"/>
      <c r="BUI92" s="23"/>
      <c r="BUJ92" s="23"/>
      <c r="BUK92" s="23"/>
      <c r="BUL92" s="23"/>
      <c r="BUM92" s="23"/>
      <c r="BUN92" s="23"/>
      <c r="BUO92" s="23"/>
      <c r="BUP92" s="23"/>
      <c r="BUQ92" s="23"/>
      <c r="BUR92" s="23"/>
      <c r="BUS92" s="23"/>
      <c r="BUT92" s="23"/>
      <c r="BUU92" s="23"/>
      <c r="BUV92" s="23"/>
      <c r="BUW92" s="23"/>
      <c r="BUX92" s="23"/>
      <c r="BUY92" s="23"/>
      <c r="BUZ92" s="23"/>
      <c r="BVA92" s="23"/>
      <c r="BVB92" s="23"/>
      <c r="BVC92" s="23"/>
      <c r="BVD92" s="23"/>
      <c r="BVE92" s="23"/>
      <c r="BVF92" s="23"/>
      <c r="BVG92" s="23"/>
      <c r="BVH92" s="23"/>
      <c r="BVI92" s="23"/>
      <c r="BVJ92" s="23"/>
      <c r="BVK92" s="23"/>
      <c r="BVL92" s="23"/>
      <c r="BVM92" s="23"/>
      <c r="BVN92" s="23"/>
      <c r="BVO92" s="23"/>
      <c r="BVP92" s="23"/>
      <c r="BVQ92" s="23"/>
      <c r="BVR92" s="23"/>
      <c r="BVS92" s="23"/>
      <c r="BVT92" s="23"/>
      <c r="BVU92" s="23"/>
      <c r="BVV92" s="23"/>
      <c r="BVW92" s="23"/>
      <c r="BVX92" s="23"/>
      <c r="BVY92" s="23"/>
      <c r="BVZ92" s="23"/>
      <c r="BWA92" s="23"/>
      <c r="BWB92" s="23"/>
      <c r="BWC92" s="23"/>
      <c r="BWD92" s="23"/>
      <c r="BWE92" s="23"/>
      <c r="BWF92" s="23"/>
      <c r="BWG92" s="23"/>
      <c r="BWH92" s="23"/>
      <c r="BWI92" s="23"/>
      <c r="BWJ92" s="23"/>
      <c r="BWK92" s="23"/>
      <c r="BWL92" s="23"/>
      <c r="BWM92" s="23"/>
      <c r="BWN92" s="23"/>
      <c r="BWO92" s="23"/>
      <c r="BWP92" s="23"/>
      <c r="BWQ92" s="23"/>
      <c r="BWR92" s="23"/>
      <c r="BWS92" s="23"/>
      <c r="BWT92" s="23"/>
      <c r="BWU92" s="23"/>
      <c r="BWV92" s="23"/>
      <c r="BWW92" s="23"/>
      <c r="BWX92" s="23"/>
      <c r="BWY92" s="23"/>
      <c r="BWZ92" s="23"/>
      <c r="BXA92" s="23"/>
      <c r="BXB92" s="23"/>
      <c r="BXC92" s="23"/>
      <c r="BXD92" s="23"/>
      <c r="BXE92" s="23"/>
      <c r="BXF92" s="23"/>
      <c r="BXG92" s="23"/>
      <c r="BXH92" s="23"/>
      <c r="BXI92" s="23"/>
      <c r="BXJ92" s="23"/>
      <c r="BXK92" s="23"/>
      <c r="BXL92" s="23"/>
      <c r="BXM92" s="23"/>
      <c r="BXN92" s="23"/>
      <c r="BXO92" s="23"/>
      <c r="BXP92" s="23"/>
      <c r="BXQ92" s="23"/>
      <c r="BXR92" s="23"/>
      <c r="BXS92" s="23"/>
      <c r="BXT92" s="23"/>
      <c r="BXU92" s="23"/>
      <c r="BXV92" s="23"/>
      <c r="BXW92" s="23"/>
      <c r="BXX92" s="23"/>
      <c r="BXY92" s="23"/>
      <c r="BXZ92" s="23"/>
      <c r="BYA92" s="23"/>
      <c r="BYB92" s="23"/>
      <c r="BYC92" s="23"/>
      <c r="BYD92" s="23"/>
      <c r="BYE92" s="23"/>
      <c r="BYF92" s="23"/>
      <c r="BYG92" s="23"/>
      <c r="BYH92" s="23"/>
      <c r="BYI92" s="23"/>
      <c r="BYJ92" s="23"/>
      <c r="BYK92" s="23"/>
      <c r="BYL92" s="23"/>
      <c r="BYM92" s="23"/>
      <c r="BYN92" s="23"/>
      <c r="BYO92" s="23"/>
      <c r="BYP92" s="23"/>
      <c r="BYQ92" s="23"/>
      <c r="BYR92" s="23"/>
      <c r="BYS92" s="23"/>
      <c r="BYT92" s="23"/>
      <c r="BYU92" s="23"/>
      <c r="BYV92" s="23"/>
      <c r="BYW92" s="23"/>
      <c r="BYX92" s="23"/>
      <c r="BYY92" s="23"/>
      <c r="BYZ92" s="23"/>
      <c r="BZA92" s="23"/>
      <c r="BZB92" s="23"/>
      <c r="BZC92" s="23"/>
      <c r="BZD92" s="23"/>
      <c r="BZE92" s="23"/>
      <c r="BZF92" s="23"/>
      <c r="BZG92" s="23"/>
      <c r="BZH92" s="23"/>
      <c r="BZI92" s="23"/>
      <c r="BZJ92" s="23"/>
      <c r="BZK92" s="23"/>
      <c r="BZL92" s="23"/>
      <c r="BZM92" s="23"/>
      <c r="BZN92" s="23"/>
      <c r="BZO92" s="23"/>
      <c r="BZP92" s="23"/>
      <c r="BZQ92" s="23"/>
      <c r="BZR92" s="23"/>
      <c r="BZS92" s="23"/>
      <c r="BZT92" s="23"/>
      <c r="BZU92" s="23"/>
      <c r="BZV92" s="23"/>
      <c r="BZW92" s="23"/>
      <c r="BZX92" s="23"/>
      <c r="BZY92" s="23"/>
      <c r="BZZ92" s="23"/>
      <c r="CAA92" s="23"/>
      <c r="CAB92" s="23"/>
      <c r="CAC92" s="23"/>
      <c r="CAD92" s="23"/>
      <c r="CAE92" s="23"/>
      <c r="CAF92" s="23"/>
      <c r="CAG92" s="23"/>
      <c r="CAH92" s="23"/>
      <c r="CAI92" s="23"/>
      <c r="CAJ92" s="23"/>
      <c r="CAK92" s="23"/>
      <c r="CAL92" s="23"/>
      <c r="CAM92" s="23"/>
      <c r="CAN92" s="23"/>
      <c r="CAO92" s="23"/>
      <c r="CAP92" s="23"/>
      <c r="CAQ92" s="23"/>
      <c r="CAR92" s="23"/>
      <c r="CAS92" s="23"/>
      <c r="CAT92" s="23"/>
      <c r="CAU92" s="23"/>
      <c r="CAV92" s="23"/>
      <c r="CAW92" s="23"/>
      <c r="CAX92" s="23"/>
      <c r="CAY92" s="23"/>
      <c r="CAZ92" s="23"/>
      <c r="CBA92" s="23"/>
      <c r="CBB92" s="23"/>
      <c r="CBC92" s="23"/>
      <c r="CBD92" s="23"/>
      <c r="CBE92" s="23"/>
      <c r="CBF92" s="23"/>
      <c r="CBG92" s="23"/>
      <c r="CBH92" s="23"/>
      <c r="CBI92" s="23"/>
      <c r="CBJ92" s="23"/>
      <c r="CBK92" s="23"/>
      <c r="CBL92" s="23"/>
      <c r="CBM92" s="23"/>
      <c r="CBN92" s="23"/>
      <c r="CBO92" s="23"/>
      <c r="CBP92" s="23"/>
      <c r="CBQ92" s="23"/>
      <c r="CBR92" s="23"/>
      <c r="CBS92" s="23"/>
      <c r="CBT92" s="23"/>
      <c r="CBU92" s="23"/>
      <c r="CBV92" s="23"/>
      <c r="CBW92" s="23"/>
      <c r="CBX92" s="23"/>
      <c r="CBY92" s="23"/>
      <c r="CBZ92" s="23"/>
      <c r="CCA92" s="23"/>
      <c r="CCB92" s="23"/>
      <c r="CCC92" s="23"/>
      <c r="CCD92" s="23"/>
      <c r="CCE92" s="23"/>
      <c r="CCF92" s="23"/>
      <c r="CCG92" s="23"/>
      <c r="CCH92" s="23"/>
      <c r="CCI92" s="23"/>
      <c r="CCJ92" s="23"/>
      <c r="CCK92" s="23"/>
      <c r="CCL92" s="23"/>
      <c r="CCM92" s="23"/>
      <c r="CCN92" s="23"/>
      <c r="CCO92" s="23"/>
      <c r="CCP92" s="23"/>
      <c r="CCQ92" s="23"/>
      <c r="CCR92" s="23"/>
      <c r="CCS92" s="23"/>
      <c r="CCT92" s="23"/>
      <c r="CCU92" s="23"/>
      <c r="CCV92" s="23"/>
      <c r="CCW92" s="23"/>
      <c r="CCX92" s="23"/>
      <c r="CCY92" s="23"/>
      <c r="CCZ92" s="23"/>
      <c r="CDA92" s="23"/>
      <c r="CDB92" s="23"/>
      <c r="CDC92" s="23"/>
      <c r="CDD92" s="23"/>
      <c r="CDE92" s="23"/>
      <c r="CDF92" s="23"/>
      <c r="CDG92" s="23"/>
      <c r="CDH92" s="23"/>
      <c r="CDI92" s="23"/>
      <c r="CDJ92" s="23"/>
      <c r="CDK92" s="23"/>
      <c r="CDL92" s="23"/>
      <c r="CDM92" s="23"/>
      <c r="CDN92" s="23"/>
      <c r="CDO92" s="23"/>
      <c r="CDP92" s="23"/>
      <c r="CDQ92" s="23"/>
      <c r="CDR92" s="23"/>
      <c r="CDS92" s="23"/>
      <c r="CDT92" s="23"/>
      <c r="CDU92" s="23"/>
      <c r="CDV92" s="23"/>
      <c r="CDW92" s="23"/>
      <c r="CDX92" s="23"/>
      <c r="CDY92" s="23"/>
      <c r="CDZ92" s="23"/>
      <c r="CEA92" s="23"/>
      <c r="CEB92" s="23"/>
      <c r="CEC92" s="23"/>
      <c r="CED92" s="23"/>
      <c r="CEE92" s="23"/>
      <c r="CEF92" s="23"/>
      <c r="CEG92" s="23"/>
      <c r="CEH92" s="23"/>
      <c r="CEI92" s="23"/>
      <c r="CEJ92" s="23"/>
      <c r="CEK92" s="23"/>
      <c r="CEL92" s="23"/>
      <c r="CEM92" s="23"/>
      <c r="CEN92" s="23"/>
      <c r="CEO92" s="23"/>
      <c r="CEP92" s="23"/>
      <c r="CEQ92" s="23"/>
      <c r="CER92" s="23"/>
      <c r="CES92" s="23"/>
      <c r="CET92" s="23"/>
      <c r="CEU92" s="23"/>
      <c r="CEV92" s="23"/>
      <c r="CEW92" s="23"/>
      <c r="CEX92" s="23"/>
      <c r="CEY92" s="23"/>
      <c r="CEZ92" s="23"/>
      <c r="CFA92" s="23"/>
      <c r="CFB92" s="23"/>
      <c r="CFC92" s="23"/>
      <c r="CFD92" s="23"/>
      <c r="CFE92" s="23"/>
      <c r="CFF92" s="23"/>
      <c r="CFG92" s="23"/>
      <c r="CFH92" s="23"/>
      <c r="CFI92" s="23"/>
      <c r="CFJ92" s="23"/>
      <c r="CFK92" s="23"/>
      <c r="CFL92" s="23"/>
      <c r="CFM92" s="23"/>
      <c r="CFN92" s="23"/>
      <c r="CFO92" s="23"/>
      <c r="CFP92" s="23"/>
      <c r="CFQ92" s="23"/>
      <c r="CFR92" s="23"/>
      <c r="CFS92" s="23"/>
      <c r="CFT92" s="23"/>
      <c r="CFU92" s="23"/>
      <c r="CFV92" s="23"/>
      <c r="CFW92" s="23"/>
      <c r="CFX92" s="23"/>
      <c r="CFY92" s="23"/>
      <c r="CFZ92" s="23"/>
      <c r="CGA92" s="23"/>
      <c r="CGB92" s="23"/>
      <c r="CGC92" s="23"/>
      <c r="CGD92" s="23"/>
      <c r="CGE92" s="23"/>
      <c r="CGF92" s="23"/>
      <c r="CGG92" s="23"/>
      <c r="CGH92" s="23"/>
      <c r="CGI92" s="23"/>
      <c r="CGJ92" s="23"/>
      <c r="CGK92" s="23"/>
      <c r="CGL92" s="23"/>
      <c r="CGM92" s="23"/>
      <c r="CGN92" s="23"/>
      <c r="CGO92" s="23"/>
      <c r="CGP92" s="23"/>
      <c r="CGQ92" s="23"/>
      <c r="CGR92" s="23"/>
      <c r="CGS92" s="23"/>
      <c r="CGT92" s="23"/>
      <c r="CGU92" s="23"/>
      <c r="CGV92" s="23"/>
      <c r="CGW92" s="23"/>
      <c r="CGX92" s="23"/>
      <c r="CGY92" s="23"/>
      <c r="CGZ92" s="23"/>
      <c r="CHA92" s="23"/>
      <c r="CHB92" s="23"/>
      <c r="CHC92" s="23"/>
      <c r="CHD92" s="23"/>
      <c r="CHE92" s="23"/>
      <c r="CHF92" s="23"/>
      <c r="CHG92" s="23"/>
      <c r="CHH92" s="23"/>
      <c r="CHI92" s="23"/>
      <c r="CHJ92" s="23"/>
      <c r="CHK92" s="23"/>
      <c r="CHL92" s="23"/>
      <c r="CHM92" s="23"/>
      <c r="CHN92" s="23"/>
      <c r="CHO92" s="23"/>
      <c r="CHP92" s="23"/>
      <c r="CHQ92" s="23"/>
      <c r="CHR92" s="23"/>
      <c r="CHS92" s="23"/>
      <c r="CHT92" s="23"/>
      <c r="CHU92" s="23"/>
      <c r="CHV92" s="23"/>
      <c r="CHW92" s="23"/>
      <c r="CHX92" s="23"/>
      <c r="CHY92" s="23"/>
      <c r="CHZ92" s="23"/>
      <c r="CIA92" s="23"/>
      <c r="CIB92" s="23"/>
      <c r="CIC92" s="23"/>
      <c r="CID92" s="23"/>
      <c r="CIE92" s="23"/>
      <c r="CIF92" s="23"/>
      <c r="CIG92" s="23"/>
      <c r="CIH92" s="23"/>
      <c r="CII92" s="23"/>
      <c r="CIJ92" s="23"/>
      <c r="CIK92" s="23"/>
      <c r="CIL92" s="23"/>
      <c r="CIM92" s="23"/>
      <c r="CIN92" s="23"/>
      <c r="CIO92" s="23"/>
      <c r="CIP92" s="23"/>
      <c r="CIQ92" s="23"/>
      <c r="CIR92" s="23"/>
      <c r="CIS92" s="23"/>
      <c r="CIT92" s="23"/>
      <c r="CIU92" s="23"/>
      <c r="CIV92" s="23"/>
      <c r="CIW92" s="23"/>
      <c r="CIX92" s="23"/>
      <c r="CIY92" s="23"/>
      <c r="CIZ92" s="23"/>
      <c r="CJA92" s="23"/>
      <c r="CJB92" s="23"/>
      <c r="CJC92" s="23"/>
      <c r="CJD92" s="23"/>
      <c r="CJE92" s="23"/>
      <c r="CJF92" s="23"/>
      <c r="CJG92" s="23"/>
      <c r="CJH92" s="23"/>
      <c r="CJI92" s="23"/>
      <c r="CJJ92" s="23"/>
      <c r="CJK92" s="23"/>
      <c r="CJL92" s="23"/>
      <c r="CJM92" s="23"/>
      <c r="CJN92" s="23"/>
      <c r="CJO92" s="23"/>
      <c r="CJP92" s="23"/>
      <c r="CJQ92" s="23"/>
      <c r="CJR92" s="23"/>
      <c r="CJS92" s="23"/>
      <c r="CJT92" s="23"/>
      <c r="CJU92" s="23"/>
      <c r="CJV92" s="23"/>
      <c r="CJW92" s="23"/>
      <c r="CJX92" s="23"/>
      <c r="CJY92" s="23"/>
      <c r="CJZ92" s="23"/>
      <c r="CKA92" s="23"/>
      <c r="CKB92" s="23"/>
      <c r="CKC92" s="23"/>
      <c r="CKD92" s="23"/>
      <c r="CKE92" s="23"/>
      <c r="CKF92" s="23"/>
      <c r="CKG92" s="23"/>
      <c r="CKH92" s="23"/>
      <c r="CKI92" s="23"/>
      <c r="CKJ92" s="23"/>
      <c r="CKK92" s="23"/>
      <c r="CKL92" s="23"/>
      <c r="CKM92" s="23"/>
      <c r="CKN92" s="23"/>
      <c r="CKO92" s="23"/>
      <c r="CKP92" s="23"/>
      <c r="CKQ92" s="23"/>
      <c r="CKR92" s="23"/>
      <c r="CKS92" s="23"/>
      <c r="CKT92" s="23"/>
      <c r="CKU92" s="23"/>
      <c r="CKV92" s="23"/>
      <c r="CKW92" s="23"/>
      <c r="CKX92" s="23"/>
      <c r="CKY92" s="23"/>
      <c r="CKZ92" s="23"/>
      <c r="CLA92" s="23"/>
      <c r="CLB92" s="23"/>
      <c r="CLC92" s="23"/>
      <c r="CLD92" s="23"/>
      <c r="CLE92" s="23"/>
      <c r="CLF92" s="23"/>
      <c r="CLG92" s="23"/>
      <c r="CLH92" s="23"/>
      <c r="CLI92" s="23"/>
      <c r="CLJ92" s="23"/>
      <c r="CLK92" s="23"/>
      <c r="CLL92" s="23"/>
      <c r="CLM92" s="23"/>
      <c r="CLN92" s="23"/>
      <c r="CLO92" s="23"/>
      <c r="CLP92" s="23"/>
      <c r="CLQ92" s="23"/>
      <c r="CLR92" s="23"/>
      <c r="CLS92" s="23"/>
      <c r="CLT92" s="23"/>
      <c r="CLU92" s="23"/>
      <c r="CLV92" s="23"/>
      <c r="CLW92" s="23"/>
      <c r="CLX92" s="23"/>
      <c r="CLY92" s="23"/>
      <c r="CLZ92" s="23"/>
      <c r="CMA92" s="23"/>
      <c r="CMB92" s="23"/>
      <c r="CMC92" s="23"/>
      <c r="CMD92" s="23"/>
      <c r="CME92" s="23"/>
      <c r="CMF92" s="23"/>
      <c r="CMG92" s="23"/>
      <c r="CMH92" s="23"/>
      <c r="CMI92" s="23"/>
      <c r="CMJ92" s="23"/>
      <c r="CMK92" s="23"/>
      <c r="CML92" s="23"/>
      <c r="CMM92" s="23"/>
      <c r="CMN92" s="23"/>
      <c r="CMO92" s="23"/>
      <c r="CMP92" s="23"/>
      <c r="CMQ92" s="23"/>
      <c r="CMR92" s="23"/>
      <c r="CMS92" s="23"/>
      <c r="CMT92" s="23"/>
      <c r="CMU92" s="23"/>
      <c r="CMV92" s="23"/>
      <c r="CMW92" s="23"/>
      <c r="CMX92" s="23"/>
      <c r="CMY92" s="23"/>
      <c r="CMZ92" s="23"/>
      <c r="CNA92" s="23"/>
      <c r="CNB92" s="23"/>
      <c r="CNC92" s="23"/>
      <c r="CND92" s="23"/>
      <c r="CNE92" s="23"/>
      <c r="CNF92" s="23"/>
      <c r="CNG92" s="23"/>
      <c r="CNH92" s="23"/>
      <c r="CNI92" s="23"/>
      <c r="CNJ92" s="23"/>
      <c r="CNK92" s="23"/>
      <c r="CNL92" s="23"/>
      <c r="CNM92" s="23"/>
      <c r="CNN92" s="23"/>
      <c r="CNO92" s="23"/>
      <c r="CNP92" s="23"/>
      <c r="CNQ92" s="23"/>
      <c r="CNR92" s="23"/>
      <c r="CNS92" s="23"/>
      <c r="CNT92" s="23"/>
      <c r="CNU92" s="23"/>
      <c r="CNV92" s="23"/>
      <c r="CNW92" s="23"/>
      <c r="CNX92" s="23"/>
      <c r="CNY92" s="23"/>
      <c r="CNZ92" s="23"/>
      <c r="COA92" s="23"/>
      <c r="COB92" s="23"/>
      <c r="COC92" s="23"/>
      <c r="COD92" s="23"/>
      <c r="COE92" s="23"/>
      <c r="COF92" s="23"/>
      <c r="COG92" s="23"/>
      <c r="COH92" s="23"/>
      <c r="COI92" s="23"/>
      <c r="COJ92" s="23"/>
      <c r="COK92" s="23"/>
      <c r="COL92" s="23"/>
      <c r="COM92" s="23"/>
      <c r="CON92" s="23"/>
      <c r="COO92" s="23"/>
      <c r="COP92" s="23"/>
      <c r="COQ92" s="23"/>
      <c r="COR92" s="23"/>
      <c r="COS92" s="23"/>
      <c r="COT92" s="23"/>
      <c r="COU92" s="23"/>
      <c r="COV92" s="23"/>
      <c r="COW92" s="23"/>
      <c r="COX92" s="23"/>
      <c r="COY92" s="23"/>
      <c r="COZ92" s="23"/>
      <c r="CPA92" s="23"/>
      <c r="CPB92" s="23"/>
      <c r="CPC92" s="23"/>
      <c r="CPD92" s="23"/>
      <c r="CPE92" s="23"/>
      <c r="CPF92" s="23"/>
      <c r="CPG92" s="23"/>
      <c r="CPH92" s="23"/>
      <c r="CPI92" s="23"/>
      <c r="CPJ92" s="23"/>
      <c r="CPK92" s="23"/>
      <c r="CPL92" s="23"/>
      <c r="CPM92" s="23"/>
      <c r="CPN92" s="23"/>
      <c r="CPO92" s="23"/>
      <c r="CPP92" s="23"/>
      <c r="CPQ92" s="23"/>
      <c r="CPR92" s="23"/>
      <c r="CPS92" s="23"/>
      <c r="CPT92" s="23"/>
      <c r="CPU92" s="23"/>
      <c r="CPV92" s="23"/>
      <c r="CPW92" s="23"/>
      <c r="CPX92" s="23"/>
      <c r="CPY92" s="23"/>
      <c r="CPZ92" s="23"/>
      <c r="CQA92" s="23"/>
      <c r="CQB92" s="23"/>
      <c r="CQC92" s="23"/>
      <c r="CQD92" s="23"/>
      <c r="CQE92" s="23"/>
      <c r="CQF92" s="23"/>
      <c r="CQG92" s="23"/>
      <c r="CQH92" s="23"/>
      <c r="CQI92" s="23"/>
      <c r="CQJ92" s="23"/>
      <c r="CQK92" s="23"/>
      <c r="CQL92" s="23"/>
      <c r="CQM92" s="23"/>
      <c r="CQN92" s="23"/>
      <c r="CQO92" s="23"/>
      <c r="CQP92" s="23"/>
      <c r="CQQ92" s="23"/>
      <c r="CQR92" s="23"/>
      <c r="CQS92" s="23"/>
      <c r="CQT92" s="23"/>
      <c r="CQU92" s="23"/>
      <c r="CQV92" s="23"/>
      <c r="CQW92" s="23"/>
      <c r="CQX92" s="23"/>
      <c r="CQY92" s="23"/>
      <c r="CQZ92" s="23"/>
      <c r="CRA92" s="23"/>
      <c r="CRB92" s="23"/>
      <c r="CRC92" s="23"/>
      <c r="CRD92" s="23"/>
      <c r="CRE92" s="23"/>
      <c r="CRF92" s="23"/>
      <c r="CRG92" s="23"/>
      <c r="CRH92" s="23"/>
      <c r="CRI92" s="23"/>
      <c r="CRJ92" s="23"/>
      <c r="CRK92" s="23"/>
      <c r="CRL92" s="23"/>
      <c r="CRM92" s="23"/>
      <c r="CRN92" s="23"/>
      <c r="CRO92" s="23"/>
      <c r="CRP92" s="23"/>
      <c r="CRQ92" s="23"/>
      <c r="CRR92" s="23"/>
      <c r="CRS92" s="23"/>
      <c r="CRT92" s="23"/>
      <c r="CRU92" s="23"/>
      <c r="CRV92" s="23"/>
      <c r="CRW92" s="23"/>
      <c r="CRX92" s="23"/>
      <c r="CRY92" s="23"/>
      <c r="CRZ92" s="23"/>
      <c r="CSA92" s="23"/>
      <c r="CSB92" s="23"/>
      <c r="CSC92" s="23"/>
      <c r="CSD92" s="23"/>
      <c r="CSE92" s="23"/>
      <c r="CSF92" s="23"/>
      <c r="CSG92" s="23"/>
      <c r="CSH92" s="23"/>
      <c r="CSI92" s="23"/>
      <c r="CSJ92" s="23"/>
      <c r="CSK92" s="23"/>
      <c r="CSL92" s="23"/>
      <c r="CSM92" s="23"/>
      <c r="CSN92" s="23"/>
      <c r="CSO92" s="23"/>
      <c r="CSP92" s="23"/>
      <c r="CSQ92" s="23"/>
      <c r="CSR92" s="23"/>
      <c r="CSS92" s="23"/>
      <c r="CST92" s="23"/>
      <c r="CSU92" s="23"/>
      <c r="CSV92" s="23"/>
      <c r="CSW92" s="23"/>
      <c r="CSX92" s="23"/>
      <c r="CSY92" s="23"/>
      <c r="CSZ92" s="23"/>
      <c r="CTA92" s="23"/>
      <c r="CTB92" s="23"/>
      <c r="CTC92" s="23"/>
      <c r="CTD92" s="23"/>
      <c r="CTE92" s="23"/>
      <c r="CTF92" s="23"/>
      <c r="CTG92" s="23"/>
      <c r="CTH92" s="23"/>
      <c r="CTI92" s="23"/>
      <c r="CTJ92" s="23"/>
      <c r="CTK92" s="23"/>
      <c r="CTL92" s="23"/>
      <c r="CTM92" s="23"/>
      <c r="CTN92" s="23"/>
      <c r="CTO92" s="23"/>
      <c r="CTP92" s="23"/>
      <c r="CTQ92" s="23"/>
      <c r="CTR92" s="23"/>
      <c r="CTS92" s="23"/>
      <c r="CTT92" s="23"/>
      <c r="CTU92" s="23"/>
      <c r="CTV92" s="23"/>
      <c r="CTW92" s="23"/>
      <c r="CTX92" s="23"/>
      <c r="CTY92" s="23"/>
      <c r="CTZ92" s="23"/>
      <c r="CUA92" s="23"/>
      <c r="CUB92" s="23"/>
      <c r="CUC92" s="23"/>
      <c r="CUD92" s="23"/>
      <c r="CUE92" s="23"/>
      <c r="CUF92" s="23"/>
      <c r="CUG92" s="23"/>
      <c r="CUH92" s="23"/>
      <c r="CUI92" s="23"/>
      <c r="CUJ92" s="23"/>
      <c r="CUK92" s="23"/>
      <c r="CUL92" s="23"/>
      <c r="CUM92" s="23"/>
      <c r="CUN92" s="23"/>
      <c r="CUO92" s="23"/>
      <c r="CUP92" s="23"/>
      <c r="CUQ92" s="23"/>
      <c r="CUR92" s="23"/>
      <c r="CUS92" s="23"/>
      <c r="CUT92" s="23"/>
      <c r="CUU92" s="23"/>
      <c r="CUV92" s="23"/>
      <c r="CUW92" s="23"/>
      <c r="CUX92" s="23"/>
      <c r="CUY92" s="23"/>
      <c r="CUZ92" s="23"/>
      <c r="CVA92" s="23"/>
      <c r="CVB92" s="23"/>
      <c r="CVC92" s="23"/>
      <c r="CVD92" s="23"/>
      <c r="CVE92" s="23"/>
      <c r="CVF92" s="23"/>
      <c r="CVG92" s="23"/>
      <c r="CVH92" s="23"/>
      <c r="CVI92" s="23"/>
      <c r="CVJ92" s="23"/>
      <c r="CVK92" s="23"/>
      <c r="CVL92" s="23"/>
      <c r="CVM92" s="23"/>
      <c r="CVN92" s="23"/>
      <c r="CVO92" s="23"/>
      <c r="CVP92" s="23"/>
      <c r="CVQ92" s="23"/>
      <c r="CVR92" s="23"/>
      <c r="CVS92" s="23"/>
      <c r="CVT92" s="23"/>
      <c r="CVU92" s="23"/>
      <c r="CVV92" s="23"/>
      <c r="CVW92" s="23"/>
      <c r="CVX92" s="23"/>
      <c r="CVY92" s="23"/>
      <c r="CVZ92" s="23"/>
      <c r="CWA92" s="23"/>
      <c r="CWB92" s="23"/>
      <c r="CWC92" s="23"/>
      <c r="CWD92" s="23"/>
      <c r="CWE92" s="23"/>
      <c r="CWF92" s="23"/>
      <c r="CWG92" s="23"/>
      <c r="CWH92" s="23"/>
      <c r="CWI92" s="23"/>
      <c r="CWJ92" s="23"/>
      <c r="CWK92" s="23"/>
      <c r="CWL92" s="23"/>
      <c r="CWM92" s="23"/>
      <c r="CWN92" s="23"/>
      <c r="CWO92" s="23"/>
      <c r="CWP92" s="23"/>
      <c r="CWQ92" s="23"/>
      <c r="CWR92" s="23"/>
      <c r="CWS92" s="23"/>
      <c r="CWT92" s="23"/>
      <c r="CWU92" s="23"/>
      <c r="CWV92" s="23"/>
      <c r="CWW92" s="23"/>
      <c r="CWX92" s="23"/>
      <c r="CWY92" s="23"/>
      <c r="CWZ92" s="23"/>
      <c r="CXA92" s="23"/>
      <c r="CXB92" s="23"/>
      <c r="CXC92" s="23"/>
      <c r="CXD92" s="23"/>
      <c r="CXE92" s="23"/>
      <c r="CXF92" s="23"/>
      <c r="CXG92" s="23"/>
      <c r="CXH92" s="23"/>
      <c r="CXI92" s="23"/>
      <c r="CXJ92" s="23"/>
      <c r="CXK92" s="23"/>
      <c r="CXL92" s="23"/>
      <c r="CXM92" s="23"/>
      <c r="CXN92" s="23"/>
      <c r="CXO92" s="23"/>
      <c r="CXP92" s="23"/>
      <c r="CXQ92" s="23"/>
      <c r="CXR92" s="23"/>
      <c r="CXS92" s="23"/>
      <c r="CXT92" s="23"/>
      <c r="CXU92" s="23"/>
      <c r="CXV92" s="23"/>
      <c r="CXW92" s="23"/>
      <c r="CXX92" s="23"/>
      <c r="CXY92" s="23"/>
      <c r="CXZ92" s="23"/>
      <c r="CYA92" s="23"/>
      <c r="CYB92" s="23"/>
      <c r="CYC92" s="23"/>
      <c r="CYD92" s="23"/>
      <c r="CYE92" s="23"/>
      <c r="CYF92" s="23"/>
      <c r="CYG92" s="23"/>
      <c r="CYH92" s="23"/>
      <c r="CYI92" s="23"/>
      <c r="CYJ92" s="23"/>
      <c r="CYK92" s="23"/>
      <c r="CYL92" s="23"/>
      <c r="CYM92" s="23"/>
      <c r="CYN92" s="23"/>
      <c r="CYO92" s="23"/>
      <c r="CYP92" s="23"/>
      <c r="CYQ92" s="23"/>
      <c r="CYR92" s="23"/>
      <c r="CYS92" s="23"/>
      <c r="CYT92" s="23"/>
      <c r="CYU92" s="23"/>
      <c r="CYV92" s="23"/>
      <c r="CYW92" s="23"/>
      <c r="CYX92" s="23"/>
      <c r="CYY92" s="23"/>
      <c r="CYZ92" s="23"/>
      <c r="CZA92" s="23"/>
      <c r="CZB92" s="23"/>
      <c r="CZC92" s="23"/>
      <c r="CZD92" s="23"/>
      <c r="CZE92" s="23"/>
      <c r="CZF92" s="23"/>
      <c r="CZG92" s="23"/>
      <c r="CZH92" s="23"/>
      <c r="CZI92" s="23"/>
      <c r="CZJ92" s="23"/>
      <c r="CZK92" s="23"/>
      <c r="CZL92" s="23"/>
      <c r="CZM92" s="23"/>
      <c r="CZN92" s="23"/>
      <c r="CZO92" s="23"/>
      <c r="CZP92" s="23"/>
      <c r="CZQ92" s="23"/>
      <c r="CZR92" s="23"/>
      <c r="CZS92" s="23"/>
      <c r="CZT92" s="23"/>
      <c r="CZU92" s="23"/>
      <c r="CZV92" s="23"/>
      <c r="CZW92" s="23"/>
      <c r="CZX92" s="23"/>
      <c r="CZY92" s="23"/>
      <c r="CZZ92" s="23"/>
      <c r="DAA92" s="23"/>
      <c r="DAB92" s="23"/>
      <c r="DAC92" s="23"/>
      <c r="DAD92" s="23"/>
      <c r="DAE92" s="23"/>
      <c r="DAF92" s="23"/>
      <c r="DAG92" s="23"/>
      <c r="DAH92" s="23"/>
      <c r="DAI92" s="23"/>
      <c r="DAJ92" s="23"/>
      <c r="DAK92" s="23"/>
      <c r="DAL92" s="23"/>
      <c r="DAM92" s="23"/>
      <c r="DAN92" s="23"/>
      <c r="DAO92" s="23"/>
      <c r="DAP92" s="23"/>
      <c r="DAQ92" s="23"/>
      <c r="DAR92" s="23"/>
      <c r="DAS92" s="23"/>
      <c r="DAT92" s="23"/>
      <c r="DAU92" s="23"/>
      <c r="DAV92" s="23"/>
      <c r="DAW92" s="23"/>
      <c r="DAX92" s="23"/>
      <c r="DAY92" s="23"/>
      <c r="DAZ92" s="23"/>
      <c r="DBA92" s="23"/>
      <c r="DBB92" s="23"/>
      <c r="DBC92" s="23"/>
      <c r="DBD92" s="23"/>
      <c r="DBE92" s="23"/>
      <c r="DBF92" s="23"/>
      <c r="DBG92" s="23"/>
      <c r="DBH92" s="23"/>
      <c r="DBI92" s="23"/>
      <c r="DBJ92" s="23"/>
      <c r="DBK92" s="23"/>
      <c r="DBL92" s="23"/>
      <c r="DBM92" s="23"/>
      <c r="DBN92" s="23"/>
      <c r="DBO92" s="23"/>
      <c r="DBP92" s="23"/>
      <c r="DBQ92" s="23"/>
      <c r="DBR92" s="23"/>
      <c r="DBS92" s="23"/>
      <c r="DBT92" s="23"/>
      <c r="DBU92" s="23"/>
      <c r="DBV92" s="23"/>
      <c r="DBW92" s="23"/>
      <c r="DBX92" s="23"/>
      <c r="DBY92" s="23"/>
      <c r="DBZ92" s="23"/>
      <c r="DCA92" s="23"/>
      <c r="DCB92" s="23"/>
      <c r="DCC92" s="23"/>
      <c r="DCD92" s="23"/>
      <c r="DCE92" s="23"/>
      <c r="DCF92" s="23"/>
      <c r="DCG92" s="23"/>
      <c r="DCH92" s="23"/>
      <c r="DCI92" s="23"/>
      <c r="DCJ92" s="23"/>
      <c r="DCK92" s="23"/>
      <c r="DCL92" s="23"/>
      <c r="DCM92" s="23"/>
      <c r="DCN92" s="23"/>
      <c r="DCO92" s="23"/>
      <c r="DCP92" s="23"/>
      <c r="DCQ92" s="23"/>
      <c r="DCR92" s="23"/>
      <c r="DCS92" s="23"/>
      <c r="DCT92" s="23"/>
      <c r="DCU92" s="23"/>
      <c r="DCV92" s="23"/>
      <c r="DCW92" s="23"/>
      <c r="DCX92" s="23"/>
      <c r="DCY92" s="23"/>
      <c r="DCZ92" s="23"/>
      <c r="DDA92" s="23"/>
      <c r="DDB92" s="23"/>
      <c r="DDC92" s="23"/>
      <c r="DDD92" s="23"/>
      <c r="DDE92" s="23"/>
      <c r="DDF92" s="23"/>
      <c r="DDG92" s="23"/>
      <c r="DDH92" s="23"/>
      <c r="DDI92" s="23"/>
      <c r="DDJ92" s="23"/>
      <c r="DDK92" s="23"/>
      <c r="DDL92" s="23"/>
      <c r="DDM92" s="23"/>
      <c r="DDN92" s="23"/>
      <c r="DDO92" s="23"/>
      <c r="DDP92" s="23"/>
      <c r="DDQ92" s="23"/>
      <c r="DDR92" s="23"/>
      <c r="DDS92" s="23"/>
      <c r="DDT92" s="23"/>
      <c r="DDU92" s="23"/>
      <c r="DDV92" s="23"/>
      <c r="DDW92" s="23"/>
      <c r="DDX92" s="23"/>
      <c r="DDY92" s="23"/>
      <c r="DDZ92" s="23"/>
      <c r="DEA92" s="23"/>
      <c r="DEB92" s="23"/>
      <c r="DEC92" s="23"/>
      <c r="DED92" s="23"/>
      <c r="DEE92" s="23"/>
      <c r="DEF92" s="23"/>
      <c r="DEG92" s="23"/>
      <c r="DEH92" s="23"/>
      <c r="DEI92" s="23"/>
      <c r="DEJ92" s="23"/>
      <c r="DEK92" s="23"/>
      <c r="DEL92" s="23"/>
      <c r="DEM92" s="23"/>
      <c r="DEN92" s="23"/>
      <c r="DEO92" s="23"/>
      <c r="DEP92" s="23"/>
      <c r="DEQ92" s="23"/>
      <c r="DER92" s="23"/>
      <c r="DES92" s="23"/>
      <c r="DET92" s="23"/>
      <c r="DEU92" s="23"/>
      <c r="DEV92" s="23"/>
      <c r="DEW92" s="23"/>
      <c r="DEX92" s="23"/>
      <c r="DEY92" s="23"/>
      <c r="DEZ92" s="23"/>
      <c r="DFA92" s="23"/>
      <c r="DFB92" s="23"/>
      <c r="DFC92" s="23"/>
      <c r="DFD92" s="23"/>
      <c r="DFE92" s="23"/>
      <c r="DFF92" s="23"/>
      <c r="DFG92" s="23"/>
      <c r="DFH92" s="23"/>
      <c r="DFI92" s="23"/>
      <c r="DFJ92" s="23"/>
      <c r="DFK92" s="23"/>
      <c r="DFL92" s="23"/>
      <c r="DFM92" s="23"/>
      <c r="DFN92" s="23"/>
      <c r="DFO92" s="23"/>
      <c r="DFP92" s="23"/>
      <c r="DFQ92" s="23"/>
      <c r="DFR92" s="23"/>
      <c r="DFS92" s="23"/>
      <c r="DFT92" s="23"/>
      <c r="DFU92" s="23"/>
      <c r="DFV92" s="23"/>
      <c r="DFW92" s="23"/>
      <c r="DFX92" s="23"/>
      <c r="DFY92" s="23"/>
      <c r="DFZ92" s="23"/>
      <c r="DGA92" s="23"/>
      <c r="DGB92" s="23"/>
      <c r="DGC92" s="23"/>
      <c r="DGD92" s="23"/>
      <c r="DGE92" s="23"/>
      <c r="DGF92" s="23"/>
      <c r="DGG92" s="23"/>
      <c r="DGH92" s="23"/>
      <c r="DGI92" s="23"/>
      <c r="DGJ92" s="23"/>
      <c r="DGK92" s="23"/>
      <c r="DGL92" s="23"/>
      <c r="DGM92" s="23"/>
      <c r="DGN92" s="23"/>
      <c r="DGO92" s="23"/>
      <c r="DGP92" s="23"/>
      <c r="DGQ92" s="23"/>
      <c r="DGR92" s="23"/>
      <c r="DGS92" s="23"/>
      <c r="DGT92" s="23"/>
      <c r="DGU92" s="23"/>
      <c r="DGV92" s="23"/>
      <c r="DGW92" s="23"/>
      <c r="DGX92" s="23"/>
      <c r="DGY92" s="23"/>
      <c r="DGZ92" s="23"/>
      <c r="DHA92" s="23"/>
      <c r="DHB92" s="23"/>
      <c r="DHC92" s="23"/>
      <c r="DHD92" s="23"/>
      <c r="DHE92" s="23"/>
      <c r="DHF92" s="23"/>
      <c r="DHG92" s="23"/>
      <c r="DHH92" s="23"/>
      <c r="DHI92" s="23"/>
      <c r="DHJ92" s="23"/>
      <c r="DHK92" s="23"/>
      <c r="DHL92" s="23"/>
      <c r="DHM92" s="23"/>
      <c r="DHN92" s="23"/>
      <c r="DHO92" s="23"/>
      <c r="DHP92" s="23"/>
      <c r="DHQ92" s="23"/>
      <c r="DHR92" s="23"/>
      <c r="DHS92" s="23"/>
      <c r="DHT92" s="23"/>
      <c r="DHU92" s="23"/>
      <c r="DHV92" s="23"/>
      <c r="DHW92" s="23"/>
      <c r="DHX92" s="23"/>
      <c r="DHY92" s="23"/>
      <c r="DHZ92" s="23"/>
      <c r="DIA92" s="23"/>
      <c r="DIB92" s="23"/>
      <c r="DIC92" s="23"/>
      <c r="DID92" s="23"/>
      <c r="DIE92" s="23"/>
      <c r="DIF92" s="23"/>
      <c r="DIG92" s="23"/>
      <c r="DIH92" s="23"/>
      <c r="DII92" s="23"/>
      <c r="DIJ92" s="23"/>
      <c r="DIK92" s="23"/>
      <c r="DIL92" s="23"/>
      <c r="DIM92" s="23"/>
      <c r="DIN92" s="23"/>
      <c r="DIO92" s="23"/>
      <c r="DIP92" s="23"/>
      <c r="DIQ92" s="23"/>
      <c r="DIR92" s="23"/>
      <c r="DIS92" s="23"/>
      <c r="DIT92" s="23"/>
      <c r="DIU92" s="23"/>
      <c r="DIV92" s="23"/>
      <c r="DIW92" s="23"/>
      <c r="DIX92" s="23"/>
      <c r="DIY92" s="23"/>
      <c r="DIZ92" s="23"/>
      <c r="DJA92" s="23"/>
      <c r="DJB92" s="23"/>
      <c r="DJC92" s="23"/>
      <c r="DJD92" s="23"/>
      <c r="DJE92" s="23"/>
      <c r="DJF92" s="23"/>
      <c r="DJG92" s="23"/>
      <c r="DJH92" s="23"/>
      <c r="DJI92" s="23"/>
      <c r="DJJ92" s="23"/>
      <c r="DJK92" s="23"/>
      <c r="DJL92" s="23"/>
      <c r="DJM92" s="23"/>
      <c r="DJN92" s="23"/>
      <c r="DJO92" s="23"/>
      <c r="DJP92" s="23"/>
      <c r="DJQ92" s="23"/>
      <c r="DJR92" s="23"/>
      <c r="DJS92" s="23"/>
      <c r="DJT92" s="23"/>
      <c r="DJU92" s="23"/>
      <c r="DJV92" s="23"/>
      <c r="DJW92" s="23"/>
      <c r="DJX92" s="23"/>
      <c r="DJY92" s="23"/>
      <c r="DJZ92" s="23"/>
      <c r="DKA92" s="23"/>
      <c r="DKB92" s="23"/>
      <c r="DKC92" s="23"/>
      <c r="DKD92" s="23"/>
      <c r="DKE92" s="23"/>
      <c r="DKF92" s="23"/>
      <c r="DKG92" s="23"/>
      <c r="DKH92" s="23"/>
      <c r="DKI92" s="23"/>
      <c r="DKJ92" s="23"/>
      <c r="DKK92" s="23"/>
      <c r="DKL92" s="23"/>
      <c r="DKM92" s="23"/>
      <c r="DKN92" s="23"/>
      <c r="DKO92" s="23"/>
      <c r="DKP92" s="23"/>
      <c r="DKQ92" s="23"/>
      <c r="DKR92" s="23"/>
      <c r="DKS92" s="23"/>
      <c r="DKT92" s="23"/>
      <c r="DKU92" s="23"/>
      <c r="DKV92" s="23"/>
      <c r="DKW92" s="23"/>
      <c r="DKX92" s="23"/>
      <c r="DKY92" s="23"/>
      <c r="DKZ92" s="23"/>
      <c r="DLA92" s="23"/>
      <c r="DLB92" s="23"/>
      <c r="DLC92" s="23"/>
      <c r="DLD92" s="23"/>
      <c r="DLE92" s="23"/>
      <c r="DLF92" s="23"/>
      <c r="DLG92" s="23"/>
      <c r="DLH92" s="23"/>
      <c r="DLI92" s="23"/>
      <c r="DLJ92" s="23"/>
      <c r="DLK92" s="23"/>
      <c r="DLL92" s="23"/>
      <c r="DLM92" s="23"/>
      <c r="DLN92" s="23"/>
      <c r="DLO92" s="23"/>
      <c r="DLP92" s="23"/>
      <c r="DLQ92" s="23"/>
      <c r="DLR92" s="23"/>
      <c r="DLS92" s="23"/>
      <c r="DLT92" s="23"/>
      <c r="DLU92" s="23"/>
      <c r="DLV92" s="23"/>
      <c r="DLW92" s="23"/>
      <c r="DLX92" s="23"/>
      <c r="DLY92" s="23"/>
      <c r="DLZ92" s="23"/>
      <c r="DMA92" s="23"/>
      <c r="DMB92" s="23"/>
      <c r="DMC92" s="23"/>
      <c r="DMD92" s="23"/>
      <c r="DME92" s="23"/>
      <c r="DMF92" s="23"/>
      <c r="DMG92" s="23"/>
      <c r="DMH92" s="23"/>
      <c r="DMI92" s="23"/>
      <c r="DMJ92" s="23"/>
      <c r="DMK92" s="23"/>
      <c r="DML92" s="23"/>
      <c r="DMM92" s="23"/>
      <c r="DMN92" s="23"/>
      <c r="DMO92" s="23"/>
      <c r="DMP92" s="23"/>
      <c r="DMQ92" s="23"/>
      <c r="DMR92" s="23"/>
      <c r="DMS92" s="23"/>
      <c r="DMT92" s="23"/>
      <c r="DMU92" s="23"/>
      <c r="DMV92" s="23"/>
      <c r="DMW92" s="23"/>
      <c r="DMX92" s="23"/>
      <c r="DMY92" s="23"/>
      <c r="DMZ92" s="23"/>
      <c r="DNA92" s="23"/>
      <c r="DNB92" s="23"/>
      <c r="DNC92" s="23"/>
      <c r="DND92" s="23"/>
      <c r="DNE92" s="23"/>
      <c r="DNF92" s="23"/>
      <c r="DNG92" s="23"/>
      <c r="DNH92" s="23"/>
      <c r="DNI92" s="23"/>
      <c r="DNJ92" s="23"/>
      <c r="DNK92" s="23"/>
      <c r="DNL92" s="23"/>
      <c r="DNM92" s="23"/>
      <c r="DNN92" s="23"/>
      <c r="DNO92" s="23"/>
      <c r="DNP92" s="23"/>
      <c r="DNQ92" s="23"/>
      <c r="DNR92" s="23"/>
      <c r="DNS92" s="23"/>
      <c r="DNT92" s="23"/>
      <c r="DNU92" s="23"/>
      <c r="DNV92" s="23"/>
      <c r="DNW92" s="23"/>
      <c r="DNX92" s="23"/>
      <c r="DNY92" s="23"/>
      <c r="DNZ92" s="23"/>
      <c r="DOA92" s="23"/>
      <c r="DOB92" s="23"/>
      <c r="DOC92" s="23"/>
      <c r="DOD92" s="23"/>
      <c r="DOE92" s="23"/>
      <c r="DOF92" s="23"/>
      <c r="DOG92" s="23"/>
      <c r="DOH92" s="23"/>
      <c r="DOI92" s="23"/>
      <c r="DOJ92" s="23"/>
      <c r="DOK92" s="23"/>
      <c r="DOL92" s="23"/>
      <c r="DOM92" s="23"/>
      <c r="DON92" s="23"/>
      <c r="DOO92" s="23"/>
      <c r="DOP92" s="23"/>
      <c r="DOQ92" s="23"/>
      <c r="DOR92" s="23"/>
      <c r="DOS92" s="23"/>
      <c r="DOT92" s="23"/>
      <c r="DOU92" s="23"/>
      <c r="DOV92" s="23"/>
      <c r="DOW92" s="23"/>
      <c r="DOX92" s="23"/>
      <c r="DOY92" s="23"/>
      <c r="DOZ92" s="23"/>
      <c r="DPA92" s="23"/>
      <c r="DPB92" s="23"/>
      <c r="DPC92" s="23"/>
      <c r="DPD92" s="23"/>
      <c r="DPE92" s="23"/>
      <c r="DPF92" s="23"/>
      <c r="DPG92" s="23"/>
      <c r="DPH92" s="23"/>
      <c r="DPI92" s="23"/>
      <c r="DPJ92" s="23"/>
      <c r="DPK92" s="23"/>
      <c r="DPL92" s="23"/>
      <c r="DPM92" s="23"/>
      <c r="DPN92" s="23"/>
      <c r="DPO92" s="23"/>
      <c r="DPP92" s="23"/>
      <c r="DPQ92" s="23"/>
      <c r="DPR92" s="23"/>
      <c r="DPS92" s="23"/>
      <c r="DPT92" s="23"/>
      <c r="DPU92" s="23"/>
      <c r="DPV92" s="23"/>
      <c r="DPW92" s="23"/>
      <c r="DPX92" s="23"/>
      <c r="DPY92" s="23"/>
      <c r="DPZ92" s="23"/>
      <c r="DQA92" s="23"/>
      <c r="DQB92" s="23"/>
      <c r="DQC92" s="23"/>
      <c r="DQD92" s="23"/>
      <c r="DQE92" s="23"/>
      <c r="DQF92" s="23"/>
      <c r="DQG92" s="23"/>
      <c r="DQH92" s="23"/>
      <c r="DQI92" s="23"/>
      <c r="DQJ92" s="23"/>
      <c r="DQK92" s="23"/>
      <c r="DQL92" s="23"/>
      <c r="DQM92" s="23"/>
      <c r="DQN92" s="23"/>
      <c r="DQO92" s="23"/>
      <c r="DQP92" s="23"/>
      <c r="DQQ92" s="23"/>
      <c r="DQR92" s="23"/>
      <c r="DQS92" s="23"/>
      <c r="DQT92" s="23"/>
      <c r="DQU92" s="23"/>
      <c r="DQV92" s="23"/>
      <c r="DQW92" s="23"/>
      <c r="DQX92" s="23"/>
      <c r="DQY92" s="23"/>
      <c r="DQZ92" s="23"/>
      <c r="DRA92" s="23"/>
      <c r="DRB92" s="23"/>
      <c r="DRC92" s="23"/>
      <c r="DRD92" s="23"/>
      <c r="DRE92" s="23"/>
      <c r="DRF92" s="23"/>
      <c r="DRG92" s="23"/>
      <c r="DRH92" s="23"/>
      <c r="DRI92" s="23"/>
      <c r="DRJ92" s="23"/>
      <c r="DRK92" s="23"/>
      <c r="DRL92" s="23"/>
      <c r="DRM92" s="23"/>
      <c r="DRN92" s="23"/>
      <c r="DRO92" s="23"/>
      <c r="DRP92" s="23"/>
      <c r="DRQ92" s="23"/>
      <c r="DRR92" s="23"/>
      <c r="DRS92" s="23"/>
      <c r="DRT92" s="23"/>
      <c r="DRU92" s="23"/>
      <c r="DRV92" s="23"/>
      <c r="DRW92" s="23"/>
      <c r="DRX92" s="23"/>
      <c r="DRY92" s="23"/>
      <c r="DRZ92" s="23"/>
      <c r="DSA92" s="23"/>
      <c r="DSB92" s="23"/>
      <c r="DSC92" s="23"/>
      <c r="DSD92" s="23"/>
      <c r="DSE92" s="23"/>
      <c r="DSF92" s="23"/>
      <c r="DSG92" s="23"/>
      <c r="DSH92" s="23"/>
      <c r="DSI92" s="23"/>
      <c r="DSJ92" s="23"/>
      <c r="DSK92" s="23"/>
      <c r="DSL92" s="23"/>
      <c r="DSM92" s="23"/>
      <c r="DSN92" s="23"/>
      <c r="DSO92" s="23"/>
      <c r="DSP92" s="23"/>
      <c r="DSQ92" s="23"/>
      <c r="DSR92" s="23"/>
      <c r="DSS92" s="23"/>
      <c r="DST92" s="23"/>
      <c r="DSU92" s="23"/>
      <c r="DSV92" s="23"/>
      <c r="DSW92" s="23"/>
      <c r="DSX92" s="23"/>
      <c r="DSY92" s="23"/>
      <c r="DSZ92" s="23"/>
      <c r="DTA92" s="23"/>
      <c r="DTB92" s="23"/>
      <c r="DTC92" s="23"/>
      <c r="DTD92" s="23"/>
      <c r="DTE92" s="23"/>
      <c r="DTF92" s="23"/>
      <c r="DTG92" s="23"/>
      <c r="DTH92" s="23"/>
      <c r="DTI92" s="23"/>
      <c r="DTJ92" s="23"/>
      <c r="DTK92" s="23"/>
      <c r="DTL92" s="23"/>
      <c r="DTM92" s="23"/>
      <c r="DTN92" s="23"/>
      <c r="DTO92" s="23"/>
      <c r="DTP92" s="23"/>
      <c r="DTQ92" s="23"/>
      <c r="DTR92" s="23"/>
      <c r="DTS92" s="23"/>
      <c r="DTT92" s="23"/>
      <c r="DTU92" s="23"/>
      <c r="DTV92" s="23"/>
      <c r="DTW92" s="23"/>
      <c r="DTX92" s="23"/>
      <c r="DTY92" s="23"/>
      <c r="DTZ92" s="23"/>
      <c r="DUA92" s="23"/>
      <c r="DUB92" s="23"/>
      <c r="DUC92" s="23"/>
      <c r="DUD92" s="23"/>
      <c r="DUE92" s="23"/>
      <c r="DUF92" s="23"/>
      <c r="DUG92" s="23"/>
      <c r="DUH92" s="23"/>
      <c r="DUI92" s="23"/>
      <c r="DUJ92" s="23"/>
      <c r="DUK92" s="23"/>
      <c r="DUL92" s="23"/>
      <c r="DUM92" s="23"/>
      <c r="DUN92" s="23"/>
      <c r="DUO92" s="23"/>
      <c r="DUP92" s="23"/>
      <c r="DUQ92" s="23"/>
      <c r="DUR92" s="23"/>
      <c r="DUS92" s="23"/>
      <c r="DUT92" s="23"/>
      <c r="DUU92" s="23"/>
      <c r="DUV92" s="23"/>
      <c r="DUW92" s="23"/>
      <c r="DUX92" s="23"/>
      <c r="DUY92" s="23"/>
      <c r="DUZ92" s="23"/>
      <c r="DVA92" s="23"/>
      <c r="DVB92" s="23"/>
      <c r="DVC92" s="23"/>
      <c r="DVD92" s="23"/>
      <c r="DVE92" s="23"/>
      <c r="DVF92" s="23"/>
      <c r="DVG92" s="23"/>
      <c r="DVH92" s="23"/>
      <c r="DVI92" s="23"/>
      <c r="DVJ92" s="23"/>
      <c r="DVK92" s="23"/>
      <c r="DVL92" s="23"/>
      <c r="DVM92" s="23"/>
      <c r="DVN92" s="23"/>
      <c r="DVO92" s="23"/>
      <c r="DVP92" s="23"/>
      <c r="DVQ92" s="23"/>
      <c r="DVR92" s="23"/>
      <c r="DVS92" s="23"/>
      <c r="DVT92" s="23"/>
      <c r="DVU92" s="23"/>
      <c r="DVV92" s="23"/>
      <c r="DVW92" s="23"/>
      <c r="DVX92" s="23"/>
      <c r="DVY92" s="23"/>
      <c r="DVZ92" s="23"/>
      <c r="DWA92" s="23"/>
      <c r="DWB92" s="23"/>
      <c r="DWC92" s="23"/>
      <c r="DWD92" s="23"/>
      <c r="DWE92" s="23"/>
      <c r="DWF92" s="23"/>
      <c r="DWG92" s="23"/>
      <c r="DWH92" s="23"/>
      <c r="DWI92" s="23"/>
      <c r="DWJ92" s="23"/>
      <c r="DWK92" s="23"/>
      <c r="DWL92" s="23"/>
      <c r="DWM92" s="23"/>
      <c r="DWN92" s="23"/>
      <c r="DWO92" s="23"/>
      <c r="DWP92" s="23"/>
      <c r="DWQ92" s="23"/>
      <c r="DWR92" s="23"/>
      <c r="DWS92" s="23"/>
      <c r="DWT92" s="23"/>
      <c r="DWU92" s="23"/>
      <c r="DWV92" s="23"/>
      <c r="DWW92" s="23"/>
      <c r="DWX92" s="23"/>
      <c r="DWY92" s="23"/>
      <c r="DWZ92" s="23"/>
      <c r="DXA92" s="23"/>
      <c r="DXB92" s="23"/>
      <c r="DXC92" s="23"/>
      <c r="DXD92" s="23"/>
      <c r="DXE92" s="23"/>
      <c r="DXF92" s="23"/>
      <c r="DXG92" s="23"/>
      <c r="DXH92" s="23"/>
      <c r="DXI92" s="23"/>
      <c r="DXJ92" s="23"/>
      <c r="DXK92" s="23"/>
      <c r="DXL92" s="23"/>
      <c r="DXM92" s="23"/>
      <c r="DXN92" s="23"/>
      <c r="DXO92" s="23"/>
      <c r="DXP92" s="23"/>
      <c r="DXQ92" s="23"/>
      <c r="DXR92" s="23"/>
      <c r="DXS92" s="23"/>
      <c r="DXT92" s="23"/>
      <c r="DXU92" s="23"/>
      <c r="DXV92" s="23"/>
      <c r="DXW92" s="23"/>
      <c r="DXX92" s="23"/>
      <c r="DXY92" s="23"/>
      <c r="DXZ92" s="23"/>
      <c r="DYA92" s="23"/>
      <c r="DYB92" s="23"/>
      <c r="DYC92" s="23"/>
      <c r="DYD92" s="23"/>
      <c r="DYE92" s="23"/>
      <c r="DYF92" s="23"/>
      <c r="DYG92" s="23"/>
      <c r="DYH92" s="23"/>
      <c r="DYI92" s="23"/>
      <c r="DYJ92" s="23"/>
      <c r="DYK92" s="23"/>
      <c r="DYL92" s="23"/>
      <c r="DYM92" s="23"/>
      <c r="DYN92" s="23"/>
      <c r="DYO92" s="23"/>
      <c r="DYP92" s="23"/>
      <c r="DYQ92" s="23"/>
      <c r="DYR92" s="23"/>
      <c r="DYS92" s="23"/>
      <c r="DYT92" s="23"/>
      <c r="DYU92" s="23"/>
      <c r="DYV92" s="23"/>
      <c r="DYW92" s="23"/>
      <c r="DYX92" s="23"/>
      <c r="DYY92" s="23"/>
      <c r="DYZ92" s="23"/>
      <c r="DZA92" s="23"/>
      <c r="DZB92" s="23"/>
      <c r="DZC92" s="23"/>
      <c r="DZD92" s="23"/>
      <c r="DZE92" s="23"/>
      <c r="DZF92" s="23"/>
      <c r="DZG92" s="23"/>
      <c r="DZH92" s="23"/>
      <c r="DZI92" s="23"/>
      <c r="DZJ92" s="23"/>
      <c r="DZK92" s="23"/>
      <c r="DZL92" s="23"/>
      <c r="DZM92" s="23"/>
      <c r="DZN92" s="23"/>
      <c r="DZO92" s="23"/>
      <c r="DZP92" s="23"/>
      <c r="DZQ92" s="23"/>
      <c r="DZR92" s="23"/>
      <c r="DZS92" s="23"/>
      <c r="DZT92" s="23"/>
      <c r="DZU92" s="23"/>
      <c r="DZV92" s="23"/>
      <c r="DZW92" s="23"/>
      <c r="DZX92" s="23"/>
      <c r="DZY92" s="23"/>
      <c r="DZZ92" s="23"/>
      <c r="EAA92" s="23"/>
      <c r="EAB92" s="23"/>
      <c r="EAC92" s="23"/>
      <c r="EAD92" s="23"/>
      <c r="EAE92" s="23"/>
      <c r="EAF92" s="23"/>
      <c r="EAG92" s="23"/>
      <c r="EAH92" s="23"/>
      <c r="EAI92" s="23"/>
      <c r="EAJ92" s="23"/>
      <c r="EAK92" s="23"/>
      <c r="EAL92" s="23"/>
      <c r="EAM92" s="23"/>
      <c r="EAN92" s="23"/>
      <c r="EAO92" s="23"/>
      <c r="EAP92" s="23"/>
      <c r="EAQ92" s="23"/>
      <c r="EAR92" s="23"/>
      <c r="EAS92" s="23"/>
      <c r="EAT92" s="23"/>
      <c r="EAU92" s="23"/>
      <c r="EAV92" s="23"/>
      <c r="EAW92" s="23"/>
      <c r="EAX92" s="23"/>
      <c r="EAY92" s="23"/>
      <c r="EAZ92" s="23"/>
      <c r="EBA92" s="23"/>
      <c r="EBB92" s="23"/>
      <c r="EBC92" s="23"/>
      <c r="EBD92" s="23"/>
      <c r="EBE92" s="23"/>
      <c r="EBF92" s="23"/>
      <c r="EBG92" s="23"/>
      <c r="EBH92" s="23"/>
      <c r="EBI92" s="23"/>
      <c r="EBJ92" s="23"/>
      <c r="EBK92" s="23"/>
      <c r="EBL92" s="23"/>
      <c r="EBM92" s="23"/>
      <c r="EBN92" s="23"/>
      <c r="EBO92" s="23"/>
      <c r="EBP92" s="23"/>
      <c r="EBQ92" s="23"/>
      <c r="EBR92" s="23"/>
      <c r="EBS92" s="23"/>
      <c r="EBT92" s="23"/>
      <c r="EBU92" s="23"/>
      <c r="EBV92" s="23"/>
      <c r="EBW92" s="23"/>
      <c r="EBX92" s="23"/>
      <c r="EBY92" s="23"/>
      <c r="EBZ92" s="23"/>
      <c r="ECA92" s="23"/>
      <c r="ECB92" s="23"/>
      <c r="ECC92" s="23"/>
      <c r="ECD92" s="23"/>
      <c r="ECE92" s="23"/>
      <c r="ECF92" s="23"/>
      <c r="ECG92" s="23"/>
      <c r="ECH92" s="23"/>
      <c r="ECI92" s="23"/>
      <c r="ECJ92" s="23"/>
      <c r="ECK92" s="23"/>
      <c r="ECL92" s="23"/>
      <c r="ECM92" s="23"/>
      <c r="ECN92" s="23"/>
      <c r="ECO92" s="23"/>
      <c r="ECP92" s="23"/>
      <c r="ECQ92" s="23"/>
      <c r="ECR92" s="23"/>
      <c r="ECS92" s="23"/>
      <c r="ECT92" s="23"/>
      <c r="ECU92" s="23"/>
      <c r="ECV92" s="23"/>
      <c r="ECW92" s="23"/>
      <c r="ECX92" s="23"/>
      <c r="ECY92" s="23"/>
      <c r="ECZ92" s="23"/>
      <c r="EDA92" s="23"/>
      <c r="EDB92" s="23"/>
      <c r="EDC92" s="23"/>
      <c r="EDD92" s="23"/>
      <c r="EDE92" s="23"/>
      <c r="EDF92" s="23"/>
      <c r="EDG92" s="23"/>
      <c r="EDH92" s="23"/>
      <c r="EDI92" s="23"/>
      <c r="EDJ92" s="23"/>
      <c r="EDK92" s="23"/>
      <c r="EDL92" s="23"/>
      <c r="EDM92" s="23"/>
      <c r="EDN92" s="23"/>
      <c r="EDO92" s="23"/>
      <c r="EDP92" s="23"/>
      <c r="EDQ92" s="23"/>
      <c r="EDR92" s="23"/>
      <c r="EDS92" s="23"/>
      <c r="EDT92" s="23"/>
      <c r="EDU92" s="23"/>
      <c r="EDV92" s="23"/>
      <c r="EDW92" s="23"/>
      <c r="EDX92" s="23"/>
      <c r="EDY92" s="23"/>
      <c r="EDZ92" s="23"/>
      <c r="EEA92" s="23"/>
      <c r="EEB92" s="23"/>
      <c r="EEC92" s="23"/>
      <c r="EED92" s="23"/>
      <c r="EEE92" s="23"/>
      <c r="EEF92" s="23"/>
      <c r="EEG92" s="23"/>
      <c r="EEH92" s="23"/>
      <c r="EEI92" s="23"/>
      <c r="EEJ92" s="23"/>
      <c r="EEK92" s="23"/>
      <c r="EEL92" s="23"/>
      <c r="EEM92" s="23"/>
      <c r="EEN92" s="23"/>
      <c r="EEO92" s="23"/>
      <c r="EEP92" s="23"/>
      <c r="EEQ92" s="23"/>
      <c r="EER92" s="23"/>
      <c r="EES92" s="23"/>
      <c r="EET92" s="23"/>
      <c r="EEU92" s="23"/>
      <c r="EEV92" s="23"/>
      <c r="EEW92" s="23"/>
      <c r="EEX92" s="23"/>
      <c r="EEY92" s="23"/>
      <c r="EEZ92" s="23"/>
      <c r="EFA92" s="23"/>
      <c r="EFB92" s="23"/>
      <c r="EFC92" s="23"/>
      <c r="EFD92" s="23"/>
      <c r="EFE92" s="23"/>
      <c r="EFF92" s="23"/>
      <c r="EFG92" s="23"/>
      <c r="EFH92" s="23"/>
      <c r="EFI92" s="23"/>
      <c r="EFJ92" s="23"/>
      <c r="EFK92" s="23"/>
      <c r="EFL92" s="23"/>
      <c r="EFM92" s="23"/>
      <c r="EFN92" s="23"/>
      <c r="EFO92" s="23"/>
      <c r="EFP92" s="23"/>
      <c r="EFQ92" s="23"/>
      <c r="EFR92" s="23"/>
      <c r="EFS92" s="23"/>
      <c r="EFT92" s="23"/>
      <c r="EFU92" s="23"/>
      <c r="EFV92" s="23"/>
      <c r="EFW92" s="23"/>
      <c r="EFX92" s="23"/>
      <c r="EFY92" s="23"/>
      <c r="EFZ92" s="23"/>
      <c r="EGA92" s="23"/>
      <c r="EGB92" s="23"/>
      <c r="EGC92" s="23"/>
      <c r="EGD92" s="23"/>
      <c r="EGE92" s="23"/>
      <c r="EGF92" s="23"/>
      <c r="EGG92" s="23"/>
      <c r="EGH92" s="23"/>
      <c r="EGI92" s="23"/>
      <c r="EGJ92" s="23"/>
      <c r="EGK92" s="23"/>
      <c r="EGL92" s="23"/>
      <c r="EGM92" s="23"/>
      <c r="EGN92" s="23"/>
      <c r="EGO92" s="23"/>
      <c r="EGP92" s="23"/>
      <c r="EGQ92" s="23"/>
      <c r="EGR92" s="23"/>
      <c r="EGS92" s="23"/>
      <c r="EGT92" s="23"/>
      <c r="EGU92" s="23"/>
      <c r="EGV92" s="23"/>
      <c r="EGW92" s="23"/>
      <c r="EGX92" s="23"/>
      <c r="EGY92" s="23"/>
      <c r="EGZ92" s="23"/>
      <c r="EHA92" s="23"/>
      <c r="EHB92" s="23"/>
      <c r="EHC92" s="23"/>
      <c r="EHD92" s="23"/>
      <c r="EHE92" s="23"/>
      <c r="EHF92" s="23"/>
      <c r="EHG92" s="23"/>
      <c r="EHH92" s="23"/>
      <c r="EHI92" s="23"/>
      <c r="EHJ92" s="23"/>
      <c r="EHK92" s="23"/>
      <c r="EHL92" s="23"/>
      <c r="EHM92" s="23"/>
      <c r="EHN92" s="23"/>
      <c r="EHO92" s="23"/>
      <c r="EHP92" s="23"/>
      <c r="EHQ92" s="23"/>
      <c r="EHR92" s="23"/>
      <c r="EHS92" s="23"/>
      <c r="EHT92" s="23"/>
      <c r="EHU92" s="23"/>
      <c r="EHV92" s="23"/>
      <c r="EHW92" s="23"/>
      <c r="EHX92" s="23"/>
      <c r="EHY92" s="23"/>
      <c r="EHZ92" s="23"/>
      <c r="EIA92" s="23"/>
      <c r="EIB92" s="23"/>
      <c r="EIC92" s="23"/>
      <c r="EID92" s="23"/>
      <c r="EIE92" s="23"/>
      <c r="EIF92" s="23"/>
      <c r="EIG92" s="23"/>
      <c r="EIH92" s="23"/>
      <c r="EII92" s="23"/>
      <c r="EIJ92" s="23"/>
      <c r="EIK92" s="23"/>
      <c r="EIL92" s="23"/>
      <c r="EIM92" s="23"/>
      <c r="EIN92" s="23"/>
      <c r="EIO92" s="23"/>
      <c r="EIP92" s="23"/>
      <c r="EIQ92" s="23"/>
      <c r="EIR92" s="23"/>
      <c r="EIS92" s="23"/>
      <c r="EIT92" s="23"/>
      <c r="EIU92" s="23"/>
      <c r="EIV92" s="23"/>
      <c r="EIW92" s="23"/>
      <c r="EIX92" s="23"/>
      <c r="EIY92" s="23"/>
      <c r="EIZ92" s="23"/>
      <c r="EJA92" s="23"/>
      <c r="EJB92" s="23"/>
      <c r="EJC92" s="23"/>
      <c r="EJD92" s="23"/>
      <c r="EJE92" s="23"/>
      <c r="EJF92" s="23"/>
      <c r="EJG92" s="23"/>
      <c r="EJH92" s="23"/>
      <c r="EJI92" s="23"/>
      <c r="EJJ92" s="23"/>
      <c r="EJK92" s="23"/>
      <c r="EJL92" s="23"/>
      <c r="EJM92" s="23"/>
      <c r="EJN92" s="23"/>
      <c r="EJO92" s="23"/>
      <c r="EJP92" s="23"/>
      <c r="EJQ92" s="23"/>
      <c r="EJR92" s="23"/>
      <c r="EJS92" s="23"/>
      <c r="EJT92" s="23"/>
      <c r="EJU92" s="23"/>
      <c r="EJV92" s="23"/>
      <c r="EJW92" s="23"/>
      <c r="EJX92" s="23"/>
      <c r="EJY92" s="23"/>
      <c r="EJZ92" s="23"/>
      <c r="EKA92" s="23"/>
      <c r="EKB92" s="23"/>
      <c r="EKC92" s="23"/>
      <c r="EKD92" s="23"/>
      <c r="EKE92" s="23"/>
      <c r="EKF92" s="23"/>
      <c r="EKG92" s="23"/>
      <c r="EKH92" s="23"/>
      <c r="EKI92" s="23"/>
      <c r="EKJ92" s="23"/>
      <c r="EKK92" s="23"/>
      <c r="EKL92" s="23"/>
      <c r="EKM92" s="23"/>
      <c r="EKN92" s="23"/>
      <c r="EKO92" s="23"/>
      <c r="EKP92" s="23"/>
      <c r="EKQ92" s="23"/>
      <c r="EKR92" s="23"/>
      <c r="EKS92" s="23"/>
      <c r="EKT92" s="23"/>
      <c r="EKU92" s="23"/>
      <c r="EKV92" s="23"/>
      <c r="EKW92" s="23"/>
      <c r="EKX92" s="23"/>
      <c r="EKY92" s="23"/>
      <c r="EKZ92" s="23"/>
      <c r="ELA92" s="23"/>
      <c r="ELB92" s="23"/>
      <c r="ELC92" s="23"/>
      <c r="ELD92" s="23"/>
      <c r="ELE92" s="23"/>
      <c r="ELF92" s="23"/>
      <c r="ELG92" s="23"/>
      <c r="ELH92" s="23"/>
      <c r="ELI92" s="23"/>
      <c r="ELJ92" s="23"/>
      <c r="ELK92" s="23"/>
      <c r="ELL92" s="23"/>
      <c r="ELM92" s="23"/>
      <c r="ELN92" s="23"/>
      <c r="ELO92" s="23"/>
      <c r="ELP92" s="23"/>
      <c r="ELQ92" s="23"/>
      <c r="ELR92" s="23"/>
      <c r="ELS92" s="23"/>
      <c r="ELT92" s="23"/>
      <c r="ELU92" s="23"/>
      <c r="ELV92" s="23"/>
      <c r="ELW92" s="23"/>
      <c r="ELX92" s="23"/>
      <c r="ELY92" s="23"/>
      <c r="ELZ92" s="23"/>
      <c r="EMA92" s="23"/>
      <c r="EMB92" s="23"/>
      <c r="EMC92" s="23"/>
      <c r="EMD92" s="23"/>
      <c r="EME92" s="23"/>
      <c r="EMF92" s="23"/>
      <c r="EMG92" s="23"/>
      <c r="EMH92" s="23"/>
      <c r="EMI92" s="23"/>
      <c r="EMJ92" s="23"/>
      <c r="EMK92" s="23"/>
      <c r="EML92" s="23"/>
      <c r="EMM92" s="23"/>
      <c r="EMN92" s="23"/>
      <c r="EMO92" s="23"/>
      <c r="EMP92" s="23"/>
      <c r="EMQ92" s="23"/>
      <c r="EMR92" s="23"/>
      <c r="EMS92" s="23"/>
      <c r="EMT92" s="23"/>
      <c r="EMU92" s="23"/>
      <c r="EMV92" s="23"/>
      <c r="EMW92" s="23"/>
      <c r="EMX92" s="23"/>
      <c r="EMY92" s="23"/>
      <c r="EMZ92" s="23"/>
      <c r="ENA92" s="23"/>
      <c r="ENB92" s="23"/>
      <c r="ENC92" s="23"/>
      <c r="END92" s="23"/>
      <c r="ENE92" s="23"/>
      <c r="ENF92" s="23"/>
      <c r="ENG92" s="23"/>
      <c r="ENH92" s="23"/>
      <c r="ENI92" s="23"/>
      <c r="ENJ92" s="23"/>
      <c r="ENK92" s="23"/>
      <c r="ENL92" s="23"/>
      <c r="ENM92" s="23"/>
      <c r="ENN92" s="23"/>
      <c r="ENO92" s="23"/>
      <c r="ENP92" s="23"/>
      <c r="ENQ92" s="23"/>
      <c r="ENR92" s="23"/>
      <c r="ENS92" s="23"/>
      <c r="ENT92" s="23"/>
      <c r="ENU92" s="23"/>
      <c r="ENV92" s="23"/>
      <c r="ENW92" s="23"/>
      <c r="ENX92" s="23"/>
      <c r="ENY92" s="23"/>
      <c r="ENZ92" s="23"/>
      <c r="EOA92" s="23"/>
      <c r="EOB92" s="23"/>
      <c r="EOC92" s="23"/>
      <c r="EOD92" s="23"/>
      <c r="EOE92" s="23"/>
      <c r="EOF92" s="23"/>
      <c r="EOG92" s="23"/>
      <c r="EOH92" s="23"/>
      <c r="EOI92" s="23"/>
      <c r="EOJ92" s="23"/>
      <c r="EOK92" s="23"/>
      <c r="EOL92" s="23"/>
      <c r="EOM92" s="23"/>
      <c r="EON92" s="23"/>
      <c r="EOO92" s="23"/>
      <c r="EOP92" s="23"/>
      <c r="EOQ92" s="23"/>
      <c r="EOR92" s="23"/>
      <c r="EOS92" s="23"/>
      <c r="EOT92" s="23"/>
      <c r="EOU92" s="23"/>
      <c r="EOV92" s="23"/>
      <c r="EOW92" s="23"/>
      <c r="EOX92" s="23"/>
      <c r="EOY92" s="23"/>
      <c r="EOZ92" s="23"/>
      <c r="EPA92" s="23"/>
      <c r="EPB92" s="23"/>
      <c r="EPC92" s="23"/>
      <c r="EPD92" s="23"/>
      <c r="EPE92" s="23"/>
      <c r="EPF92" s="23"/>
      <c r="EPG92" s="23"/>
      <c r="EPH92" s="23"/>
      <c r="EPI92" s="23"/>
      <c r="EPJ92" s="23"/>
      <c r="EPK92" s="23"/>
      <c r="EPL92" s="23"/>
      <c r="EPM92" s="23"/>
      <c r="EPN92" s="23"/>
      <c r="EPO92" s="23"/>
      <c r="EPP92" s="23"/>
      <c r="EPQ92" s="23"/>
      <c r="EPR92" s="23"/>
      <c r="EPS92" s="23"/>
      <c r="EPT92" s="23"/>
      <c r="EPU92" s="23"/>
      <c r="EPV92" s="23"/>
      <c r="EPW92" s="23"/>
      <c r="EPX92" s="23"/>
      <c r="EPY92" s="23"/>
      <c r="EPZ92" s="23"/>
      <c r="EQA92" s="23"/>
      <c r="EQB92" s="23"/>
      <c r="EQC92" s="23"/>
      <c r="EQD92" s="23"/>
      <c r="EQE92" s="23"/>
      <c r="EQF92" s="23"/>
      <c r="EQG92" s="23"/>
      <c r="EQH92" s="23"/>
      <c r="EQI92" s="23"/>
      <c r="EQJ92" s="23"/>
      <c r="EQK92" s="23"/>
      <c r="EQL92" s="23"/>
      <c r="EQM92" s="23"/>
      <c r="EQN92" s="23"/>
      <c r="EQO92" s="23"/>
      <c r="EQP92" s="23"/>
      <c r="EQQ92" s="23"/>
      <c r="EQR92" s="23"/>
      <c r="EQS92" s="23"/>
      <c r="EQT92" s="23"/>
      <c r="EQU92" s="23"/>
      <c r="EQV92" s="23"/>
      <c r="EQW92" s="23"/>
      <c r="EQX92" s="23"/>
      <c r="EQY92" s="23"/>
      <c r="EQZ92" s="23"/>
      <c r="ERA92" s="23"/>
      <c r="ERB92" s="23"/>
      <c r="ERC92" s="23"/>
      <c r="ERD92" s="23"/>
      <c r="ERE92" s="23"/>
      <c r="ERF92" s="23"/>
      <c r="ERG92" s="23"/>
      <c r="ERH92" s="23"/>
      <c r="ERI92" s="23"/>
      <c r="ERJ92" s="23"/>
      <c r="ERK92" s="23"/>
      <c r="ERL92" s="23"/>
      <c r="ERM92" s="23"/>
      <c r="ERN92" s="23"/>
      <c r="ERO92" s="23"/>
      <c r="ERP92" s="23"/>
      <c r="ERQ92" s="23"/>
      <c r="ERR92" s="23"/>
      <c r="ERS92" s="23"/>
      <c r="ERT92" s="23"/>
      <c r="ERU92" s="23"/>
      <c r="ERV92" s="23"/>
      <c r="ERW92" s="23"/>
      <c r="ERX92" s="23"/>
      <c r="ERY92" s="23"/>
      <c r="ERZ92" s="23"/>
      <c r="ESA92" s="23"/>
      <c r="ESB92" s="23"/>
      <c r="ESC92" s="23"/>
      <c r="ESD92" s="23"/>
      <c r="ESE92" s="23"/>
      <c r="ESF92" s="23"/>
      <c r="ESG92" s="23"/>
      <c r="ESH92" s="23"/>
      <c r="ESI92" s="23"/>
      <c r="ESJ92" s="23"/>
      <c r="ESK92" s="23"/>
      <c r="ESL92" s="23"/>
      <c r="ESM92" s="23"/>
      <c r="ESN92" s="23"/>
      <c r="ESO92" s="23"/>
      <c r="ESP92" s="23"/>
      <c r="ESQ92" s="23"/>
      <c r="ESR92" s="23"/>
      <c r="ESS92" s="23"/>
      <c r="EST92" s="23"/>
      <c r="ESU92" s="23"/>
      <c r="ESV92" s="23"/>
      <c r="ESW92" s="23"/>
      <c r="ESX92" s="23"/>
      <c r="ESY92" s="23"/>
      <c r="ESZ92" s="23"/>
      <c r="ETA92" s="23"/>
      <c r="ETB92" s="23"/>
      <c r="ETC92" s="23"/>
      <c r="ETD92" s="23"/>
      <c r="ETE92" s="23"/>
      <c r="ETF92" s="23"/>
      <c r="ETG92" s="23"/>
      <c r="ETH92" s="23"/>
      <c r="ETI92" s="23"/>
      <c r="ETJ92" s="23"/>
      <c r="ETK92" s="23"/>
      <c r="ETL92" s="23"/>
      <c r="ETM92" s="23"/>
      <c r="ETN92" s="23"/>
      <c r="ETO92" s="23"/>
      <c r="ETP92" s="23"/>
      <c r="ETQ92" s="23"/>
      <c r="ETR92" s="23"/>
      <c r="ETS92" s="23"/>
      <c r="ETT92" s="23"/>
      <c r="ETU92" s="23"/>
      <c r="ETV92" s="23"/>
      <c r="ETW92" s="23"/>
      <c r="ETX92" s="23"/>
      <c r="ETY92" s="23"/>
      <c r="ETZ92" s="23"/>
      <c r="EUA92" s="23"/>
      <c r="EUB92" s="23"/>
      <c r="EUC92" s="23"/>
      <c r="EUD92" s="23"/>
      <c r="EUE92" s="23"/>
      <c r="EUF92" s="23"/>
      <c r="EUG92" s="23"/>
      <c r="EUH92" s="23"/>
      <c r="EUI92" s="23"/>
      <c r="EUJ92" s="23"/>
      <c r="EUK92" s="23"/>
      <c r="EUL92" s="23"/>
      <c r="EUM92" s="23"/>
      <c r="EUN92" s="23"/>
      <c r="EUO92" s="23"/>
      <c r="EUP92" s="23"/>
      <c r="EUQ92" s="23"/>
      <c r="EUR92" s="23"/>
      <c r="EUS92" s="23"/>
      <c r="EUT92" s="23"/>
      <c r="EUU92" s="23"/>
      <c r="EUV92" s="23"/>
      <c r="EUW92" s="23"/>
      <c r="EUX92" s="23"/>
      <c r="EUY92" s="23"/>
      <c r="EUZ92" s="23"/>
      <c r="EVA92" s="23"/>
      <c r="EVB92" s="23"/>
      <c r="EVC92" s="23"/>
      <c r="EVD92" s="23"/>
      <c r="EVE92" s="23"/>
      <c r="EVF92" s="23"/>
      <c r="EVG92" s="23"/>
      <c r="EVH92" s="23"/>
      <c r="EVI92" s="23"/>
      <c r="EVJ92" s="23"/>
      <c r="EVK92" s="23"/>
      <c r="EVL92" s="23"/>
      <c r="EVM92" s="23"/>
      <c r="EVN92" s="23"/>
      <c r="EVO92" s="23"/>
      <c r="EVP92" s="23"/>
      <c r="EVQ92" s="23"/>
      <c r="EVR92" s="23"/>
      <c r="EVS92" s="23"/>
      <c r="EVT92" s="23"/>
      <c r="EVU92" s="23"/>
      <c r="EVV92" s="23"/>
      <c r="EVW92" s="23"/>
      <c r="EVX92" s="23"/>
      <c r="EVY92" s="23"/>
      <c r="EVZ92" s="23"/>
      <c r="EWA92" s="23"/>
      <c r="EWB92" s="23"/>
      <c r="EWC92" s="23"/>
      <c r="EWD92" s="23"/>
      <c r="EWE92" s="23"/>
      <c r="EWF92" s="23"/>
      <c r="EWG92" s="23"/>
      <c r="EWH92" s="23"/>
      <c r="EWI92" s="23"/>
      <c r="EWJ92" s="23"/>
      <c r="EWK92" s="23"/>
      <c r="EWL92" s="23"/>
      <c r="EWM92" s="23"/>
      <c r="EWN92" s="23"/>
      <c r="EWO92" s="23"/>
      <c r="EWP92" s="23"/>
      <c r="EWQ92" s="23"/>
      <c r="EWR92" s="23"/>
      <c r="EWS92" s="23"/>
      <c r="EWT92" s="23"/>
      <c r="EWU92" s="23"/>
      <c r="EWV92" s="23"/>
      <c r="EWW92" s="23"/>
      <c r="EWX92" s="23"/>
      <c r="EWY92" s="23"/>
      <c r="EWZ92" s="23"/>
      <c r="EXA92" s="23"/>
      <c r="EXB92" s="23"/>
      <c r="EXC92" s="23"/>
      <c r="EXD92" s="23"/>
      <c r="EXE92" s="23"/>
      <c r="EXF92" s="23"/>
      <c r="EXG92" s="23"/>
      <c r="EXH92" s="23"/>
      <c r="EXI92" s="23"/>
      <c r="EXJ92" s="23"/>
      <c r="EXK92" s="23"/>
      <c r="EXL92" s="23"/>
      <c r="EXM92" s="23"/>
      <c r="EXN92" s="23"/>
      <c r="EXO92" s="23"/>
      <c r="EXP92" s="23"/>
      <c r="EXQ92" s="23"/>
      <c r="EXR92" s="23"/>
      <c r="EXS92" s="23"/>
      <c r="EXT92" s="23"/>
      <c r="EXU92" s="23"/>
      <c r="EXV92" s="23"/>
      <c r="EXW92" s="23"/>
      <c r="EXX92" s="23"/>
      <c r="EXY92" s="23"/>
      <c r="EXZ92" s="23"/>
      <c r="EYA92" s="23"/>
      <c r="EYB92" s="23"/>
      <c r="EYC92" s="23"/>
      <c r="EYD92" s="23"/>
      <c r="EYE92" s="23"/>
      <c r="EYF92" s="23"/>
      <c r="EYG92" s="23"/>
      <c r="EYH92" s="23"/>
      <c r="EYI92" s="23"/>
      <c r="EYJ92" s="23"/>
      <c r="EYK92" s="23"/>
      <c r="EYL92" s="23"/>
      <c r="EYM92" s="23"/>
      <c r="EYN92" s="23"/>
      <c r="EYO92" s="23"/>
      <c r="EYP92" s="23"/>
      <c r="EYQ92" s="23"/>
      <c r="EYR92" s="23"/>
      <c r="EYS92" s="23"/>
      <c r="EYT92" s="23"/>
      <c r="EYU92" s="23"/>
      <c r="EYV92" s="23"/>
      <c r="EYW92" s="23"/>
      <c r="EYX92" s="23"/>
      <c r="EYY92" s="23"/>
      <c r="EYZ92" s="23"/>
      <c r="EZA92" s="23"/>
      <c r="EZB92" s="23"/>
      <c r="EZC92" s="23"/>
      <c r="EZD92" s="23"/>
      <c r="EZE92" s="23"/>
      <c r="EZF92" s="23"/>
      <c r="EZG92" s="23"/>
      <c r="EZH92" s="23"/>
      <c r="EZI92" s="23"/>
      <c r="EZJ92" s="23"/>
      <c r="EZK92" s="23"/>
      <c r="EZL92" s="23"/>
      <c r="EZM92" s="23"/>
      <c r="EZN92" s="23"/>
      <c r="EZO92" s="23"/>
      <c r="EZP92" s="23"/>
      <c r="EZQ92" s="23"/>
      <c r="EZR92" s="23"/>
      <c r="EZS92" s="23"/>
      <c r="EZT92" s="23"/>
      <c r="EZU92" s="23"/>
      <c r="EZV92" s="23"/>
      <c r="EZW92" s="23"/>
      <c r="EZX92" s="23"/>
      <c r="EZY92" s="23"/>
      <c r="EZZ92" s="23"/>
      <c r="FAA92" s="23"/>
      <c r="FAB92" s="23"/>
      <c r="FAC92" s="23"/>
      <c r="FAD92" s="23"/>
      <c r="FAE92" s="23"/>
      <c r="FAF92" s="23"/>
      <c r="FAG92" s="23"/>
      <c r="FAH92" s="23"/>
      <c r="FAI92" s="23"/>
      <c r="FAJ92" s="23"/>
      <c r="FAK92" s="23"/>
      <c r="FAL92" s="23"/>
      <c r="FAM92" s="23"/>
      <c r="FAN92" s="23"/>
      <c r="FAO92" s="23"/>
      <c r="FAP92" s="23"/>
      <c r="FAQ92" s="23"/>
      <c r="FAR92" s="23"/>
      <c r="FAS92" s="23"/>
      <c r="FAT92" s="23"/>
      <c r="FAU92" s="23"/>
      <c r="FAV92" s="23"/>
      <c r="FAW92" s="23"/>
      <c r="FAX92" s="23"/>
      <c r="FAY92" s="23"/>
      <c r="FAZ92" s="23"/>
      <c r="FBA92" s="23"/>
      <c r="FBB92" s="23"/>
      <c r="FBC92" s="23"/>
      <c r="FBD92" s="23"/>
      <c r="FBE92" s="23"/>
      <c r="FBF92" s="23"/>
      <c r="FBG92" s="23"/>
      <c r="FBH92" s="23"/>
      <c r="FBI92" s="23"/>
      <c r="FBJ92" s="23"/>
      <c r="FBK92" s="23"/>
      <c r="FBL92" s="23"/>
      <c r="FBM92" s="23"/>
      <c r="FBN92" s="23"/>
      <c r="FBO92" s="23"/>
      <c r="FBP92" s="23"/>
      <c r="FBQ92" s="23"/>
      <c r="FBR92" s="23"/>
      <c r="FBS92" s="23"/>
      <c r="FBT92" s="23"/>
      <c r="FBU92" s="23"/>
      <c r="FBV92" s="23"/>
      <c r="FBW92" s="23"/>
      <c r="FBX92" s="23"/>
      <c r="FBY92" s="23"/>
      <c r="FBZ92" s="23"/>
      <c r="FCA92" s="23"/>
      <c r="FCB92" s="23"/>
      <c r="FCC92" s="23"/>
      <c r="FCD92" s="23"/>
      <c r="FCE92" s="23"/>
      <c r="FCF92" s="23"/>
      <c r="FCG92" s="23"/>
      <c r="FCH92" s="23"/>
      <c r="FCI92" s="23"/>
      <c r="FCJ92" s="23"/>
      <c r="FCK92" s="23"/>
      <c r="FCL92" s="23"/>
      <c r="FCM92" s="23"/>
      <c r="FCN92" s="23"/>
      <c r="FCO92" s="23"/>
      <c r="FCP92" s="23"/>
      <c r="FCQ92" s="23"/>
      <c r="FCR92" s="23"/>
      <c r="FCS92" s="23"/>
      <c r="FCT92" s="23"/>
      <c r="FCU92" s="23"/>
      <c r="FCV92" s="23"/>
      <c r="FCW92" s="23"/>
      <c r="FCX92" s="23"/>
      <c r="FCY92" s="23"/>
      <c r="FCZ92" s="23"/>
      <c r="FDA92" s="23"/>
      <c r="FDB92" s="23"/>
      <c r="FDC92" s="23"/>
      <c r="FDD92" s="23"/>
      <c r="FDE92" s="23"/>
      <c r="FDF92" s="23"/>
      <c r="FDG92" s="23"/>
      <c r="FDH92" s="23"/>
      <c r="FDI92" s="23"/>
      <c r="FDJ92" s="23"/>
      <c r="FDK92" s="23"/>
      <c r="FDL92" s="23"/>
      <c r="FDM92" s="23"/>
      <c r="FDN92" s="23"/>
      <c r="FDO92" s="23"/>
      <c r="FDP92" s="23"/>
      <c r="FDQ92" s="23"/>
      <c r="FDR92" s="23"/>
      <c r="FDS92" s="23"/>
      <c r="FDT92" s="23"/>
      <c r="FDU92" s="23"/>
      <c r="FDV92" s="23"/>
      <c r="FDW92" s="23"/>
      <c r="FDX92" s="23"/>
      <c r="FDY92" s="23"/>
      <c r="FDZ92" s="23"/>
      <c r="FEA92" s="23"/>
      <c r="FEB92" s="23"/>
      <c r="FEC92" s="23"/>
      <c r="FED92" s="23"/>
      <c r="FEE92" s="23"/>
      <c r="FEF92" s="23"/>
      <c r="FEG92" s="23"/>
      <c r="FEH92" s="23"/>
      <c r="FEI92" s="23"/>
      <c r="FEJ92" s="23"/>
      <c r="FEK92" s="23"/>
      <c r="FEL92" s="23"/>
      <c r="FEM92" s="23"/>
      <c r="FEN92" s="23"/>
      <c r="FEO92" s="23"/>
      <c r="FEP92" s="23"/>
      <c r="FEQ92" s="23"/>
      <c r="FER92" s="23"/>
      <c r="FES92" s="23"/>
      <c r="FET92" s="23"/>
      <c r="FEU92" s="23"/>
      <c r="FEV92" s="23"/>
      <c r="FEW92" s="23"/>
      <c r="FEX92" s="23"/>
      <c r="FEY92" s="23"/>
      <c r="FEZ92" s="23"/>
      <c r="FFA92" s="23"/>
      <c r="FFB92" s="23"/>
      <c r="FFC92" s="23"/>
      <c r="FFD92" s="23"/>
      <c r="FFE92" s="23"/>
      <c r="FFF92" s="23"/>
      <c r="FFG92" s="23"/>
      <c r="FFH92" s="23"/>
      <c r="FFI92" s="23"/>
      <c r="FFJ92" s="23"/>
      <c r="FFK92" s="23"/>
      <c r="FFL92" s="23"/>
      <c r="FFM92" s="23"/>
      <c r="FFN92" s="23"/>
      <c r="FFO92" s="23"/>
      <c r="FFP92" s="23"/>
      <c r="FFQ92" s="23"/>
      <c r="FFR92" s="23"/>
      <c r="FFS92" s="23"/>
      <c r="FFT92" s="23"/>
      <c r="FFU92" s="23"/>
      <c r="FFV92" s="23"/>
      <c r="FFW92" s="23"/>
      <c r="FFX92" s="23"/>
      <c r="FFY92" s="23"/>
      <c r="FFZ92" s="23"/>
      <c r="FGA92" s="23"/>
      <c r="FGB92" s="23"/>
      <c r="FGC92" s="23"/>
      <c r="FGD92" s="23"/>
      <c r="FGE92" s="23"/>
      <c r="FGF92" s="23"/>
      <c r="FGG92" s="23"/>
      <c r="FGH92" s="23"/>
      <c r="FGI92" s="23"/>
      <c r="FGJ92" s="23"/>
      <c r="FGK92" s="23"/>
      <c r="FGL92" s="23"/>
      <c r="FGM92" s="23"/>
      <c r="FGN92" s="23"/>
      <c r="FGO92" s="23"/>
      <c r="FGP92" s="23"/>
      <c r="FGQ92" s="23"/>
      <c r="FGR92" s="23"/>
      <c r="FGS92" s="23"/>
      <c r="FGT92" s="23"/>
      <c r="FGU92" s="23"/>
      <c r="FGV92" s="23"/>
      <c r="FGW92" s="23"/>
      <c r="FGX92" s="23"/>
      <c r="FGY92" s="23"/>
      <c r="FGZ92" s="23"/>
      <c r="FHA92" s="23"/>
      <c r="FHB92" s="23"/>
      <c r="FHC92" s="23"/>
      <c r="FHD92" s="23"/>
      <c r="FHE92" s="23"/>
      <c r="FHF92" s="23"/>
      <c r="FHG92" s="23"/>
      <c r="FHH92" s="23"/>
      <c r="FHI92" s="23"/>
      <c r="FHJ92" s="23"/>
      <c r="FHK92" s="23"/>
      <c r="FHL92" s="23"/>
      <c r="FHM92" s="23"/>
      <c r="FHN92" s="23"/>
      <c r="FHO92" s="23"/>
      <c r="FHP92" s="23"/>
      <c r="FHQ92" s="23"/>
      <c r="FHR92" s="23"/>
      <c r="FHS92" s="23"/>
      <c r="FHT92" s="23"/>
      <c r="FHU92" s="23"/>
      <c r="FHV92" s="23"/>
      <c r="FHW92" s="23"/>
      <c r="FHX92" s="23"/>
      <c r="FHY92" s="23"/>
      <c r="FHZ92" s="23"/>
      <c r="FIA92" s="23"/>
      <c r="FIB92" s="23"/>
      <c r="FIC92" s="23"/>
      <c r="FID92" s="23"/>
      <c r="FIE92" s="23"/>
      <c r="FIF92" s="23"/>
      <c r="FIG92" s="23"/>
      <c r="FIH92" s="23"/>
      <c r="FII92" s="23"/>
      <c r="FIJ92" s="23"/>
      <c r="FIK92" s="23"/>
      <c r="FIL92" s="23"/>
      <c r="FIM92" s="23"/>
      <c r="FIN92" s="23"/>
      <c r="FIO92" s="23"/>
      <c r="FIP92" s="23"/>
      <c r="FIQ92" s="23"/>
      <c r="FIR92" s="23"/>
      <c r="FIS92" s="23"/>
      <c r="FIT92" s="23"/>
      <c r="FIU92" s="23"/>
      <c r="FIV92" s="23"/>
      <c r="FIW92" s="23"/>
      <c r="FIX92" s="23"/>
      <c r="FIY92" s="23"/>
      <c r="FIZ92" s="23"/>
      <c r="FJA92" s="23"/>
      <c r="FJB92" s="23"/>
      <c r="FJC92" s="23"/>
      <c r="FJD92" s="23"/>
      <c r="FJE92" s="23"/>
      <c r="FJF92" s="23"/>
      <c r="FJG92" s="23"/>
      <c r="FJH92" s="23"/>
      <c r="FJI92" s="23"/>
      <c r="FJJ92" s="23"/>
      <c r="FJK92" s="23"/>
      <c r="FJL92" s="23"/>
      <c r="FJM92" s="23"/>
      <c r="FJN92" s="23"/>
      <c r="FJO92" s="23"/>
      <c r="FJP92" s="23"/>
      <c r="FJQ92" s="23"/>
      <c r="FJR92" s="23"/>
      <c r="FJS92" s="23"/>
      <c r="FJT92" s="23"/>
      <c r="FJU92" s="23"/>
      <c r="FJV92" s="23"/>
      <c r="FJW92" s="23"/>
      <c r="FJX92" s="23"/>
      <c r="FJY92" s="23"/>
      <c r="FJZ92" s="23"/>
      <c r="FKA92" s="23"/>
      <c r="FKB92" s="23"/>
      <c r="FKC92" s="23"/>
      <c r="FKD92" s="23"/>
      <c r="FKE92" s="23"/>
      <c r="FKF92" s="23"/>
      <c r="FKG92" s="23"/>
      <c r="FKH92" s="23"/>
      <c r="FKI92" s="23"/>
      <c r="FKJ92" s="23"/>
      <c r="FKK92" s="23"/>
      <c r="FKL92" s="23"/>
      <c r="FKM92" s="23"/>
      <c r="FKN92" s="23"/>
      <c r="FKO92" s="23"/>
      <c r="FKP92" s="23"/>
      <c r="FKQ92" s="23"/>
      <c r="FKR92" s="23"/>
      <c r="FKS92" s="23"/>
      <c r="FKT92" s="23"/>
      <c r="FKU92" s="23"/>
      <c r="FKV92" s="23"/>
      <c r="FKW92" s="23"/>
      <c r="FKX92" s="23"/>
      <c r="FKY92" s="23"/>
      <c r="FKZ92" s="23"/>
      <c r="FLA92" s="23"/>
      <c r="FLB92" s="23"/>
      <c r="FLC92" s="23"/>
      <c r="FLD92" s="23"/>
      <c r="FLE92" s="23"/>
      <c r="FLF92" s="23"/>
      <c r="FLG92" s="23"/>
      <c r="FLH92" s="23"/>
      <c r="FLI92" s="23"/>
      <c r="FLJ92" s="23"/>
      <c r="FLK92" s="23"/>
      <c r="FLL92" s="23"/>
      <c r="FLM92" s="23"/>
      <c r="FLN92" s="23"/>
      <c r="FLO92" s="23"/>
      <c r="FLP92" s="23"/>
      <c r="FLQ92" s="23"/>
      <c r="FLR92" s="23"/>
      <c r="FLS92" s="23"/>
      <c r="FLT92" s="23"/>
      <c r="FLU92" s="23"/>
      <c r="FLV92" s="23"/>
      <c r="FLW92" s="23"/>
      <c r="FLX92" s="23"/>
      <c r="FLY92" s="23"/>
      <c r="FLZ92" s="23"/>
      <c r="FMA92" s="23"/>
      <c r="FMB92" s="23"/>
      <c r="FMC92" s="23"/>
      <c r="FMD92" s="23"/>
      <c r="FME92" s="23"/>
      <c r="FMF92" s="23"/>
      <c r="FMG92" s="23"/>
      <c r="FMH92" s="23"/>
      <c r="FMI92" s="23"/>
      <c r="FMJ92" s="23"/>
      <c r="FMK92" s="23"/>
      <c r="FML92" s="23"/>
      <c r="FMM92" s="23"/>
      <c r="FMN92" s="23"/>
      <c r="FMO92" s="23"/>
      <c r="FMP92" s="23"/>
      <c r="FMQ92" s="23"/>
      <c r="FMR92" s="23"/>
      <c r="FMS92" s="23"/>
      <c r="FMT92" s="23"/>
      <c r="FMU92" s="23"/>
      <c r="FMV92" s="23"/>
      <c r="FMW92" s="23"/>
      <c r="FMX92" s="23"/>
      <c r="FMY92" s="23"/>
      <c r="FMZ92" s="23"/>
      <c r="FNA92" s="23"/>
      <c r="FNB92" s="23"/>
      <c r="FNC92" s="23"/>
      <c r="FND92" s="23"/>
      <c r="FNE92" s="23"/>
      <c r="FNF92" s="23"/>
      <c r="FNG92" s="23"/>
      <c r="FNH92" s="23"/>
      <c r="FNI92" s="23"/>
      <c r="FNJ92" s="23"/>
      <c r="FNK92" s="23"/>
      <c r="FNL92" s="23"/>
      <c r="FNM92" s="23"/>
      <c r="FNN92" s="23"/>
      <c r="FNO92" s="23"/>
      <c r="FNP92" s="23"/>
      <c r="FNQ92" s="23"/>
      <c r="FNR92" s="23"/>
      <c r="FNS92" s="23"/>
      <c r="FNT92" s="23"/>
      <c r="FNU92" s="23"/>
      <c r="FNV92" s="23"/>
      <c r="FNW92" s="23"/>
      <c r="FNX92" s="23"/>
      <c r="FNY92" s="23"/>
      <c r="FNZ92" s="23"/>
      <c r="FOA92" s="23"/>
      <c r="FOB92" s="23"/>
      <c r="FOC92" s="23"/>
      <c r="FOD92" s="23"/>
      <c r="FOE92" s="23"/>
      <c r="FOF92" s="23"/>
      <c r="FOG92" s="23"/>
      <c r="FOH92" s="23"/>
      <c r="FOI92" s="23"/>
      <c r="FOJ92" s="23"/>
      <c r="FOK92" s="23"/>
      <c r="FOL92" s="23"/>
      <c r="FOM92" s="23"/>
      <c r="FON92" s="23"/>
      <c r="FOO92" s="23"/>
      <c r="FOP92" s="23"/>
      <c r="FOQ92" s="23"/>
      <c r="FOR92" s="23"/>
      <c r="FOS92" s="23"/>
      <c r="FOT92" s="23"/>
      <c r="FOU92" s="23"/>
      <c r="FOV92" s="23"/>
      <c r="FOW92" s="23"/>
      <c r="FOX92" s="23"/>
      <c r="FOY92" s="23"/>
      <c r="FOZ92" s="23"/>
      <c r="FPA92" s="23"/>
      <c r="FPB92" s="23"/>
      <c r="FPC92" s="23"/>
      <c r="FPD92" s="23"/>
      <c r="FPE92" s="23"/>
      <c r="FPF92" s="23"/>
      <c r="FPG92" s="23"/>
      <c r="FPH92" s="23"/>
      <c r="FPI92" s="23"/>
      <c r="FPJ92" s="23"/>
      <c r="FPK92" s="23"/>
      <c r="FPL92" s="23"/>
      <c r="FPM92" s="23"/>
      <c r="FPN92" s="23"/>
      <c r="FPO92" s="23"/>
      <c r="FPP92" s="23"/>
      <c r="FPQ92" s="23"/>
      <c r="FPR92" s="23"/>
      <c r="FPS92" s="23"/>
      <c r="FPT92" s="23"/>
      <c r="FPU92" s="23"/>
      <c r="FPV92" s="23"/>
      <c r="FPW92" s="23"/>
      <c r="FPX92" s="23"/>
      <c r="FPY92" s="23"/>
      <c r="FPZ92" s="23"/>
      <c r="FQA92" s="23"/>
      <c r="FQB92" s="23"/>
      <c r="FQC92" s="23"/>
      <c r="FQD92" s="23"/>
      <c r="FQE92" s="23"/>
      <c r="FQF92" s="23"/>
      <c r="FQG92" s="23"/>
      <c r="FQH92" s="23"/>
      <c r="FQI92" s="23"/>
      <c r="FQJ92" s="23"/>
      <c r="FQK92" s="23"/>
      <c r="FQL92" s="23"/>
      <c r="FQM92" s="23"/>
      <c r="FQN92" s="23"/>
      <c r="FQO92" s="23"/>
      <c r="FQP92" s="23"/>
      <c r="FQQ92" s="23"/>
      <c r="FQR92" s="23"/>
      <c r="FQS92" s="23"/>
      <c r="FQT92" s="23"/>
      <c r="FQU92" s="23"/>
      <c r="FQV92" s="23"/>
      <c r="FQW92" s="23"/>
      <c r="FQX92" s="23"/>
      <c r="FQY92" s="23"/>
      <c r="FQZ92" s="23"/>
      <c r="FRA92" s="23"/>
      <c r="FRB92" s="23"/>
      <c r="FRC92" s="23"/>
      <c r="FRD92" s="23"/>
      <c r="FRE92" s="23"/>
      <c r="FRF92" s="23"/>
      <c r="FRG92" s="23"/>
      <c r="FRH92" s="23"/>
      <c r="FRI92" s="23"/>
      <c r="FRJ92" s="23"/>
      <c r="FRK92" s="23"/>
      <c r="FRL92" s="23"/>
      <c r="FRM92" s="23"/>
      <c r="FRN92" s="23"/>
      <c r="FRO92" s="23"/>
      <c r="FRP92" s="23"/>
      <c r="FRQ92" s="23"/>
      <c r="FRR92" s="23"/>
      <c r="FRS92" s="23"/>
      <c r="FRT92" s="23"/>
      <c r="FRU92" s="23"/>
      <c r="FRV92" s="23"/>
      <c r="FRW92" s="23"/>
      <c r="FRX92" s="23"/>
      <c r="FRY92" s="23"/>
      <c r="FRZ92" s="23"/>
      <c r="FSA92" s="23"/>
      <c r="FSB92" s="23"/>
      <c r="FSC92" s="23"/>
      <c r="FSD92" s="23"/>
      <c r="FSE92" s="23"/>
      <c r="FSF92" s="23"/>
      <c r="FSG92" s="23"/>
      <c r="FSH92" s="23"/>
      <c r="FSI92" s="23"/>
      <c r="FSJ92" s="23"/>
      <c r="FSK92" s="23"/>
      <c r="FSL92" s="23"/>
      <c r="FSM92" s="23"/>
      <c r="FSN92" s="23"/>
      <c r="FSO92" s="23"/>
      <c r="FSP92" s="23"/>
      <c r="FSQ92" s="23"/>
      <c r="FSR92" s="23"/>
      <c r="FSS92" s="23"/>
      <c r="FST92" s="23"/>
      <c r="FSU92" s="23"/>
      <c r="FSV92" s="23"/>
      <c r="FSW92" s="23"/>
      <c r="FSX92" s="23"/>
      <c r="FSY92" s="23"/>
      <c r="FSZ92" s="23"/>
      <c r="FTA92" s="23"/>
      <c r="FTB92" s="23"/>
      <c r="FTC92" s="23"/>
      <c r="FTD92" s="23"/>
      <c r="FTE92" s="23"/>
      <c r="FTF92" s="23"/>
      <c r="FTG92" s="23"/>
      <c r="FTH92" s="23"/>
      <c r="FTI92" s="23"/>
      <c r="FTJ92" s="23"/>
      <c r="FTK92" s="23"/>
      <c r="FTL92" s="23"/>
      <c r="FTM92" s="23"/>
      <c r="FTN92" s="23"/>
      <c r="FTO92" s="23"/>
      <c r="FTP92" s="23"/>
      <c r="FTQ92" s="23"/>
      <c r="FTR92" s="23"/>
      <c r="FTS92" s="23"/>
      <c r="FTT92" s="23"/>
      <c r="FTU92" s="23"/>
      <c r="FTV92" s="23"/>
      <c r="FTW92" s="23"/>
      <c r="FTX92" s="23"/>
      <c r="FTY92" s="23"/>
      <c r="FTZ92" s="23"/>
      <c r="FUA92" s="23"/>
      <c r="FUB92" s="23"/>
      <c r="FUC92" s="23"/>
      <c r="FUD92" s="23"/>
      <c r="FUE92" s="23"/>
      <c r="FUF92" s="23"/>
      <c r="FUG92" s="23"/>
      <c r="FUH92" s="23"/>
      <c r="FUI92" s="23"/>
      <c r="FUJ92" s="23"/>
      <c r="FUK92" s="23"/>
      <c r="FUL92" s="23"/>
      <c r="FUM92" s="23"/>
      <c r="FUN92" s="23"/>
      <c r="FUO92" s="23"/>
      <c r="FUP92" s="23"/>
      <c r="FUQ92" s="23"/>
      <c r="FUR92" s="23"/>
      <c r="FUS92" s="23"/>
      <c r="FUT92" s="23"/>
      <c r="FUU92" s="23"/>
      <c r="FUV92" s="23"/>
      <c r="FUW92" s="23"/>
      <c r="FUX92" s="23"/>
      <c r="FUY92" s="23"/>
      <c r="FUZ92" s="23"/>
      <c r="FVA92" s="23"/>
      <c r="FVB92" s="23"/>
      <c r="FVC92" s="23"/>
      <c r="FVD92" s="23"/>
      <c r="FVE92" s="23"/>
      <c r="FVF92" s="23"/>
      <c r="FVG92" s="23"/>
      <c r="FVH92" s="23"/>
      <c r="FVI92" s="23"/>
      <c r="FVJ92" s="23"/>
      <c r="FVK92" s="23"/>
      <c r="FVL92" s="23"/>
      <c r="FVM92" s="23"/>
      <c r="FVN92" s="23"/>
      <c r="FVO92" s="23"/>
      <c r="FVP92" s="23"/>
      <c r="FVQ92" s="23"/>
      <c r="FVR92" s="23"/>
      <c r="FVS92" s="23"/>
      <c r="FVT92" s="23"/>
      <c r="FVU92" s="23"/>
      <c r="FVV92" s="23"/>
      <c r="FVW92" s="23"/>
      <c r="FVX92" s="23"/>
      <c r="FVY92" s="23"/>
      <c r="FVZ92" s="23"/>
      <c r="FWA92" s="23"/>
      <c r="FWB92" s="23"/>
      <c r="FWC92" s="23"/>
      <c r="FWD92" s="23"/>
      <c r="FWE92" s="23"/>
      <c r="FWF92" s="23"/>
      <c r="FWG92" s="23"/>
      <c r="FWH92" s="23"/>
      <c r="FWI92" s="23"/>
      <c r="FWJ92" s="23"/>
      <c r="FWK92" s="23"/>
      <c r="FWL92" s="23"/>
      <c r="FWM92" s="23"/>
      <c r="FWN92" s="23"/>
      <c r="FWO92" s="23"/>
      <c r="FWP92" s="23"/>
      <c r="FWQ92" s="23"/>
      <c r="FWR92" s="23"/>
      <c r="FWS92" s="23"/>
      <c r="FWT92" s="23"/>
      <c r="FWU92" s="23"/>
      <c r="FWV92" s="23"/>
      <c r="FWW92" s="23"/>
      <c r="FWX92" s="23"/>
      <c r="FWY92" s="23"/>
      <c r="FWZ92" s="23"/>
      <c r="FXA92" s="23"/>
      <c r="FXB92" s="23"/>
      <c r="FXC92" s="23"/>
      <c r="FXD92" s="23"/>
      <c r="FXE92" s="23"/>
      <c r="FXF92" s="23"/>
      <c r="FXG92" s="23"/>
      <c r="FXH92" s="23"/>
      <c r="FXI92" s="23"/>
      <c r="FXJ92" s="23"/>
      <c r="FXK92" s="23"/>
      <c r="FXL92" s="23"/>
      <c r="FXM92" s="23"/>
      <c r="FXN92" s="23"/>
      <c r="FXO92" s="23"/>
      <c r="FXP92" s="23"/>
      <c r="FXQ92" s="23"/>
      <c r="FXR92" s="23"/>
      <c r="FXS92" s="23"/>
      <c r="FXT92" s="23"/>
      <c r="FXU92" s="23"/>
      <c r="FXV92" s="23"/>
      <c r="FXW92" s="23"/>
      <c r="FXX92" s="23"/>
      <c r="FXY92" s="23"/>
      <c r="FXZ92" s="23"/>
      <c r="FYA92" s="23"/>
      <c r="FYB92" s="23"/>
      <c r="FYC92" s="23"/>
      <c r="FYD92" s="23"/>
      <c r="FYE92" s="23"/>
      <c r="FYF92" s="23"/>
      <c r="FYG92" s="23"/>
      <c r="FYH92" s="23"/>
      <c r="FYI92" s="23"/>
      <c r="FYJ92" s="23"/>
      <c r="FYK92" s="23"/>
      <c r="FYL92" s="23"/>
      <c r="FYM92" s="23"/>
      <c r="FYN92" s="23"/>
      <c r="FYO92" s="23"/>
      <c r="FYP92" s="23"/>
      <c r="FYQ92" s="23"/>
      <c r="FYR92" s="23"/>
      <c r="FYS92" s="23"/>
      <c r="FYT92" s="23"/>
      <c r="FYU92" s="23"/>
      <c r="FYV92" s="23"/>
      <c r="FYW92" s="23"/>
      <c r="FYX92" s="23"/>
      <c r="FYY92" s="23"/>
      <c r="FYZ92" s="23"/>
      <c r="FZA92" s="23"/>
      <c r="FZB92" s="23"/>
      <c r="FZC92" s="23"/>
      <c r="FZD92" s="23"/>
      <c r="FZE92" s="23"/>
      <c r="FZF92" s="23"/>
      <c r="FZG92" s="23"/>
      <c r="FZH92" s="23"/>
      <c r="FZI92" s="23"/>
      <c r="FZJ92" s="23"/>
      <c r="FZK92" s="23"/>
      <c r="FZL92" s="23"/>
      <c r="FZM92" s="23"/>
      <c r="FZN92" s="23"/>
      <c r="FZO92" s="23"/>
      <c r="FZP92" s="23"/>
      <c r="FZQ92" s="23"/>
      <c r="FZR92" s="23"/>
      <c r="FZS92" s="23"/>
      <c r="FZT92" s="23"/>
      <c r="FZU92" s="23"/>
      <c r="FZV92" s="23"/>
      <c r="FZW92" s="23"/>
      <c r="FZX92" s="23"/>
      <c r="FZY92" s="23"/>
      <c r="FZZ92" s="23"/>
      <c r="GAA92" s="23"/>
      <c r="GAB92" s="23"/>
      <c r="GAC92" s="23"/>
      <c r="GAD92" s="23"/>
      <c r="GAE92" s="23"/>
      <c r="GAF92" s="23"/>
      <c r="GAG92" s="23"/>
      <c r="GAH92" s="23"/>
      <c r="GAI92" s="23"/>
      <c r="GAJ92" s="23"/>
      <c r="GAK92" s="23"/>
      <c r="GAL92" s="23"/>
      <c r="GAM92" s="23"/>
      <c r="GAN92" s="23"/>
      <c r="GAO92" s="23"/>
      <c r="GAP92" s="23"/>
      <c r="GAQ92" s="23"/>
      <c r="GAR92" s="23"/>
      <c r="GAS92" s="23"/>
      <c r="GAT92" s="23"/>
      <c r="GAU92" s="23"/>
      <c r="GAV92" s="23"/>
      <c r="GAW92" s="23"/>
      <c r="GAX92" s="23"/>
      <c r="GAY92" s="23"/>
      <c r="GAZ92" s="23"/>
      <c r="GBA92" s="23"/>
      <c r="GBB92" s="23"/>
      <c r="GBC92" s="23"/>
      <c r="GBD92" s="23"/>
      <c r="GBE92" s="23"/>
      <c r="GBF92" s="23"/>
      <c r="GBG92" s="23"/>
      <c r="GBH92" s="23"/>
      <c r="GBI92" s="23"/>
      <c r="GBJ92" s="23"/>
      <c r="GBK92" s="23"/>
      <c r="GBL92" s="23"/>
      <c r="GBM92" s="23"/>
      <c r="GBN92" s="23"/>
      <c r="GBO92" s="23"/>
      <c r="GBP92" s="23"/>
      <c r="GBQ92" s="23"/>
      <c r="GBR92" s="23"/>
      <c r="GBS92" s="23"/>
      <c r="GBT92" s="23"/>
      <c r="GBU92" s="23"/>
      <c r="GBV92" s="23"/>
      <c r="GBW92" s="23"/>
      <c r="GBX92" s="23"/>
      <c r="GBY92" s="23"/>
      <c r="GBZ92" s="23"/>
      <c r="GCA92" s="23"/>
      <c r="GCB92" s="23"/>
      <c r="GCC92" s="23"/>
      <c r="GCD92" s="23"/>
      <c r="GCE92" s="23"/>
      <c r="GCF92" s="23"/>
      <c r="GCG92" s="23"/>
      <c r="GCH92" s="23"/>
      <c r="GCI92" s="23"/>
      <c r="GCJ92" s="23"/>
      <c r="GCK92" s="23"/>
      <c r="GCL92" s="23"/>
      <c r="GCM92" s="23"/>
      <c r="GCN92" s="23"/>
      <c r="GCO92" s="23"/>
      <c r="GCP92" s="23"/>
      <c r="GCQ92" s="23"/>
      <c r="GCR92" s="23"/>
      <c r="GCS92" s="23"/>
      <c r="GCT92" s="23"/>
      <c r="GCU92" s="23"/>
      <c r="GCV92" s="23"/>
      <c r="GCW92" s="23"/>
      <c r="GCX92" s="23"/>
      <c r="GCY92" s="23"/>
      <c r="GCZ92" s="23"/>
      <c r="GDA92" s="23"/>
      <c r="GDB92" s="23"/>
      <c r="GDC92" s="23"/>
      <c r="GDD92" s="23"/>
      <c r="GDE92" s="23"/>
      <c r="GDF92" s="23"/>
      <c r="GDG92" s="23"/>
      <c r="GDH92" s="23"/>
      <c r="GDI92" s="23"/>
      <c r="GDJ92" s="23"/>
      <c r="GDK92" s="23"/>
      <c r="GDL92" s="23"/>
      <c r="GDM92" s="23"/>
      <c r="GDN92" s="23"/>
      <c r="GDO92" s="23"/>
      <c r="GDP92" s="23"/>
      <c r="GDQ92" s="23"/>
      <c r="GDR92" s="23"/>
      <c r="GDS92" s="23"/>
      <c r="GDT92" s="23"/>
      <c r="GDU92" s="23"/>
      <c r="GDV92" s="23"/>
      <c r="GDW92" s="23"/>
      <c r="GDX92" s="23"/>
      <c r="GDY92" s="23"/>
      <c r="GDZ92" s="23"/>
      <c r="GEA92" s="23"/>
      <c r="GEB92" s="23"/>
      <c r="GEC92" s="23"/>
      <c r="GED92" s="23"/>
      <c r="GEE92" s="23"/>
      <c r="GEF92" s="23"/>
      <c r="GEG92" s="23"/>
      <c r="GEH92" s="23"/>
      <c r="GEI92" s="23"/>
      <c r="GEJ92" s="23"/>
      <c r="GEK92" s="23"/>
      <c r="GEL92" s="23"/>
      <c r="GEM92" s="23"/>
      <c r="GEN92" s="23"/>
      <c r="GEO92" s="23"/>
      <c r="GEP92" s="23"/>
      <c r="GEQ92" s="23"/>
      <c r="GER92" s="23"/>
      <c r="GES92" s="23"/>
      <c r="GET92" s="23"/>
      <c r="GEU92" s="23"/>
      <c r="GEV92" s="23"/>
      <c r="GEW92" s="23"/>
      <c r="GEX92" s="23"/>
      <c r="GEY92" s="23"/>
      <c r="GEZ92" s="23"/>
      <c r="GFA92" s="23"/>
      <c r="GFB92" s="23"/>
      <c r="GFC92" s="23"/>
      <c r="GFD92" s="23"/>
      <c r="GFE92" s="23"/>
      <c r="GFF92" s="23"/>
      <c r="GFG92" s="23"/>
      <c r="GFH92" s="23"/>
      <c r="GFI92" s="23"/>
      <c r="GFJ92" s="23"/>
      <c r="GFK92" s="23"/>
      <c r="GFL92" s="23"/>
      <c r="GFM92" s="23"/>
      <c r="GFN92" s="23"/>
      <c r="GFO92" s="23"/>
      <c r="GFP92" s="23"/>
      <c r="GFQ92" s="23"/>
      <c r="GFR92" s="23"/>
      <c r="GFS92" s="23"/>
      <c r="GFT92" s="23"/>
      <c r="GFU92" s="23"/>
      <c r="GFV92" s="23"/>
      <c r="GFW92" s="23"/>
      <c r="GFX92" s="23"/>
      <c r="GFY92" s="23"/>
      <c r="GFZ92" s="23"/>
      <c r="GGA92" s="23"/>
      <c r="GGB92" s="23"/>
      <c r="GGC92" s="23"/>
      <c r="GGD92" s="23"/>
      <c r="GGE92" s="23"/>
      <c r="GGF92" s="23"/>
      <c r="GGG92" s="23"/>
      <c r="GGH92" s="23"/>
      <c r="GGI92" s="23"/>
      <c r="GGJ92" s="23"/>
      <c r="GGK92" s="23"/>
      <c r="GGL92" s="23"/>
      <c r="GGM92" s="23"/>
      <c r="GGN92" s="23"/>
      <c r="GGO92" s="23"/>
      <c r="GGP92" s="23"/>
      <c r="GGQ92" s="23"/>
      <c r="GGR92" s="23"/>
      <c r="GGS92" s="23"/>
      <c r="GGT92" s="23"/>
      <c r="GGU92" s="23"/>
      <c r="GGV92" s="23"/>
      <c r="GGW92" s="23"/>
      <c r="GGX92" s="23"/>
      <c r="GGY92" s="23"/>
      <c r="GGZ92" s="23"/>
      <c r="GHA92" s="23"/>
      <c r="GHB92" s="23"/>
      <c r="GHC92" s="23"/>
      <c r="GHD92" s="23"/>
      <c r="GHE92" s="23"/>
      <c r="GHF92" s="23"/>
      <c r="GHG92" s="23"/>
      <c r="GHH92" s="23"/>
      <c r="GHI92" s="23"/>
      <c r="GHJ92" s="23"/>
      <c r="GHK92" s="23"/>
      <c r="GHL92" s="23"/>
      <c r="GHM92" s="23"/>
      <c r="GHN92" s="23"/>
      <c r="GHO92" s="23"/>
      <c r="GHP92" s="23"/>
      <c r="GHQ92" s="23"/>
      <c r="GHR92" s="23"/>
      <c r="GHS92" s="23"/>
      <c r="GHT92" s="23"/>
      <c r="GHU92" s="23"/>
      <c r="GHV92" s="23"/>
      <c r="GHW92" s="23"/>
      <c r="GHX92" s="23"/>
      <c r="GHY92" s="23"/>
      <c r="GHZ92" s="23"/>
      <c r="GIA92" s="23"/>
      <c r="GIB92" s="23"/>
      <c r="GIC92" s="23"/>
      <c r="GID92" s="23"/>
      <c r="GIE92" s="23"/>
      <c r="GIF92" s="23"/>
      <c r="GIG92" s="23"/>
      <c r="GIH92" s="23"/>
      <c r="GII92" s="23"/>
      <c r="GIJ92" s="23"/>
      <c r="GIK92" s="23"/>
      <c r="GIL92" s="23"/>
      <c r="GIM92" s="23"/>
      <c r="GIN92" s="23"/>
      <c r="GIO92" s="23"/>
      <c r="GIP92" s="23"/>
      <c r="GIQ92" s="23"/>
      <c r="GIR92" s="23"/>
      <c r="GIS92" s="23"/>
      <c r="GIT92" s="23"/>
      <c r="GIU92" s="23"/>
      <c r="GIV92" s="23"/>
      <c r="GIW92" s="23"/>
      <c r="GIX92" s="23"/>
      <c r="GIY92" s="23"/>
      <c r="GIZ92" s="23"/>
      <c r="GJA92" s="23"/>
      <c r="GJB92" s="23"/>
      <c r="GJC92" s="23"/>
      <c r="GJD92" s="23"/>
      <c r="GJE92" s="23"/>
      <c r="GJF92" s="23"/>
      <c r="GJG92" s="23"/>
      <c r="GJH92" s="23"/>
      <c r="GJI92" s="23"/>
      <c r="GJJ92" s="23"/>
      <c r="GJK92" s="23"/>
      <c r="GJL92" s="23"/>
      <c r="GJM92" s="23"/>
      <c r="GJN92" s="23"/>
      <c r="GJO92" s="23"/>
      <c r="GJP92" s="23"/>
      <c r="GJQ92" s="23"/>
      <c r="GJR92" s="23"/>
      <c r="GJS92" s="23"/>
      <c r="GJT92" s="23"/>
      <c r="GJU92" s="23"/>
      <c r="GJV92" s="23"/>
      <c r="GJW92" s="23"/>
      <c r="GJX92" s="23"/>
      <c r="GJY92" s="23"/>
      <c r="GJZ92" s="23"/>
      <c r="GKA92" s="23"/>
      <c r="GKB92" s="23"/>
      <c r="GKC92" s="23"/>
      <c r="GKD92" s="23"/>
      <c r="GKE92" s="23"/>
      <c r="GKF92" s="23"/>
      <c r="GKG92" s="23"/>
      <c r="GKH92" s="23"/>
      <c r="GKI92" s="23"/>
      <c r="GKJ92" s="23"/>
      <c r="GKK92" s="23"/>
      <c r="GKL92" s="23"/>
      <c r="GKM92" s="23"/>
      <c r="GKN92" s="23"/>
      <c r="GKO92" s="23"/>
      <c r="GKP92" s="23"/>
      <c r="GKQ92" s="23"/>
      <c r="GKR92" s="23"/>
      <c r="GKS92" s="23"/>
      <c r="GKT92" s="23"/>
      <c r="GKU92" s="23"/>
      <c r="GKV92" s="23"/>
      <c r="GKW92" s="23"/>
      <c r="GKX92" s="23"/>
      <c r="GKY92" s="23"/>
      <c r="GKZ92" s="23"/>
      <c r="GLA92" s="23"/>
      <c r="GLB92" s="23"/>
      <c r="GLC92" s="23"/>
      <c r="GLD92" s="23"/>
      <c r="GLE92" s="23"/>
      <c r="GLF92" s="23"/>
      <c r="GLG92" s="23"/>
      <c r="GLH92" s="23"/>
      <c r="GLI92" s="23"/>
      <c r="GLJ92" s="23"/>
      <c r="GLK92" s="23"/>
      <c r="GLL92" s="23"/>
      <c r="GLM92" s="23"/>
      <c r="GLN92" s="23"/>
      <c r="GLO92" s="23"/>
      <c r="GLP92" s="23"/>
      <c r="GLQ92" s="23"/>
      <c r="GLR92" s="23"/>
      <c r="GLS92" s="23"/>
      <c r="GLT92" s="23"/>
      <c r="GLU92" s="23"/>
      <c r="GLV92" s="23"/>
      <c r="GLW92" s="23"/>
      <c r="GLX92" s="23"/>
      <c r="GLY92" s="23"/>
      <c r="GLZ92" s="23"/>
      <c r="GMA92" s="23"/>
      <c r="GMB92" s="23"/>
      <c r="GMC92" s="23"/>
      <c r="GMD92" s="23"/>
      <c r="GME92" s="23"/>
      <c r="GMF92" s="23"/>
      <c r="GMG92" s="23"/>
      <c r="GMH92" s="23"/>
      <c r="GMI92" s="23"/>
      <c r="GMJ92" s="23"/>
      <c r="GMK92" s="23"/>
      <c r="GML92" s="23"/>
      <c r="GMM92" s="23"/>
      <c r="GMN92" s="23"/>
      <c r="GMO92" s="23"/>
      <c r="GMP92" s="23"/>
      <c r="GMQ92" s="23"/>
      <c r="GMR92" s="23"/>
      <c r="GMS92" s="23"/>
      <c r="GMT92" s="23"/>
      <c r="GMU92" s="23"/>
      <c r="GMV92" s="23"/>
      <c r="GMW92" s="23"/>
      <c r="GMX92" s="23"/>
      <c r="GMY92" s="23"/>
      <c r="GMZ92" s="23"/>
      <c r="GNA92" s="23"/>
      <c r="GNB92" s="23"/>
      <c r="GNC92" s="23"/>
      <c r="GND92" s="23"/>
      <c r="GNE92" s="23"/>
      <c r="GNF92" s="23"/>
      <c r="GNG92" s="23"/>
      <c r="GNH92" s="23"/>
      <c r="GNI92" s="23"/>
      <c r="GNJ92" s="23"/>
      <c r="GNK92" s="23"/>
      <c r="GNL92" s="23"/>
      <c r="GNM92" s="23"/>
      <c r="GNN92" s="23"/>
      <c r="GNO92" s="23"/>
      <c r="GNP92" s="23"/>
      <c r="GNQ92" s="23"/>
      <c r="GNR92" s="23"/>
      <c r="GNS92" s="23"/>
      <c r="GNT92" s="23"/>
      <c r="GNU92" s="23"/>
      <c r="GNV92" s="23"/>
      <c r="GNW92" s="23"/>
      <c r="GNX92" s="23"/>
      <c r="GNY92" s="23"/>
      <c r="GNZ92" s="23"/>
      <c r="GOA92" s="23"/>
      <c r="GOB92" s="23"/>
      <c r="GOC92" s="23"/>
      <c r="GOD92" s="23"/>
      <c r="GOE92" s="23"/>
      <c r="GOF92" s="23"/>
      <c r="GOG92" s="23"/>
      <c r="GOH92" s="23"/>
      <c r="GOI92" s="23"/>
      <c r="GOJ92" s="23"/>
      <c r="GOK92" s="23"/>
      <c r="GOL92" s="23"/>
      <c r="GOM92" s="23"/>
      <c r="GON92" s="23"/>
      <c r="GOO92" s="23"/>
      <c r="GOP92" s="23"/>
      <c r="GOQ92" s="23"/>
      <c r="GOR92" s="23"/>
      <c r="GOS92" s="23"/>
      <c r="GOT92" s="23"/>
      <c r="GOU92" s="23"/>
      <c r="GOV92" s="23"/>
      <c r="GOW92" s="23"/>
      <c r="GOX92" s="23"/>
      <c r="GOY92" s="23"/>
      <c r="GOZ92" s="23"/>
      <c r="GPA92" s="23"/>
      <c r="GPB92" s="23"/>
      <c r="GPC92" s="23"/>
      <c r="GPD92" s="23"/>
      <c r="GPE92" s="23"/>
      <c r="GPF92" s="23"/>
      <c r="GPG92" s="23"/>
      <c r="GPH92" s="23"/>
      <c r="GPI92" s="23"/>
      <c r="GPJ92" s="23"/>
      <c r="GPK92" s="23"/>
      <c r="GPL92" s="23"/>
      <c r="GPM92" s="23"/>
      <c r="GPN92" s="23"/>
      <c r="GPO92" s="23"/>
      <c r="GPP92" s="23"/>
      <c r="GPQ92" s="23"/>
      <c r="GPR92" s="23"/>
      <c r="GPS92" s="23"/>
      <c r="GPT92" s="23"/>
      <c r="GPU92" s="23"/>
      <c r="GPV92" s="23"/>
      <c r="GPW92" s="23"/>
      <c r="GPX92" s="23"/>
      <c r="GPY92" s="23"/>
      <c r="GPZ92" s="23"/>
      <c r="GQA92" s="23"/>
      <c r="GQB92" s="23"/>
      <c r="GQC92" s="23"/>
      <c r="GQD92" s="23"/>
      <c r="GQE92" s="23"/>
      <c r="GQF92" s="23"/>
      <c r="GQG92" s="23"/>
      <c r="GQH92" s="23"/>
      <c r="GQI92" s="23"/>
      <c r="GQJ92" s="23"/>
      <c r="GQK92" s="23"/>
      <c r="GQL92" s="23"/>
      <c r="GQM92" s="23"/>
      <c r="GQN92" s="23"/>
      <c r="GQO92" s="23"/>
      <c r="GQP92" s="23"/>
      <c r="GQQ92" s="23"/>
      <c r="GQR92" s="23"/>
      <c r="GQS92" s="23"/>
      <c r="GQT92" s="23"/>
      <c r="GQU92" s="23"/>
      <c r="GQV92" s="23"/>
      <c r="GQW92" s="23"/>
      <c r="GQX92" s="23"/>
      <c r="GQY92" s="23"/>
      <c r="GQZ92" s="23"/>
      <c r="GRA92" s="23"/>
      <c r="GRB92" s="23"/>
      <c r="GRC92" s="23"/>
      <c r="GRD92" s="23"/>
      <c r="GRE92" s="23"/>
      <c r="GRF92" s="23"/>
      <c r="GRG92" s="23"/>
      <c r="GRH92" s="23"/>
      <c r="GRI92" s="23"/>
      <c r="GRJ92" s="23"/>
      <c r="GRK92" s="23"/>
      <c r="GRL92" s="23"/>
      <c r="GRM92" s="23"/>
      <c r="GRN92" s="23"/>
      <c r="GRO92" s="23"/>
      <c r="GRP92" s="23"/>
      <c r="GRQ92" s="23"/>
      <c r="GRR92" s="23"/>
      <c r="GRS92" s="23"/>
      <c r="GRT92" s="23"/>
      <c r="GRU92" s="23"/>
      <c r="GRV92" s="23"/>
      <c r="GRW92" s="23"/>
      <c r="GRX92" s="23"/>
      <c r="GRY92" s="23"/>
      <c r="GRZ92" s="23"/>
      <c r="GSA92" s="23"/>
      <c r="GSB92" s="23"/>
      <c r="GSC92" s="23"/>
      <c r="GSD92" s="23"/>
      <c r="GSE92" s="23"/>
      <c r="GSF92" s="23"/>
      <c r="GSG92" s="23"/>
      <c r="GSH92" s="23"/>
      <c r="GSI92" s="23"/>
      <c r="GSJ92" s="23"/>
      <c r="GSK92" s="23"/>
      <c r="GSL92" s="23"/>
      <c r="GSM92" s="23"/>
      <c r="GSN92" s="23"/>
      <c r="GSO92" s="23"/>
      <c r="GSP92" s="23"/>
      <c r="GSQ92" s="23"/>
      <c r="GSR92" s="23"/>
      <c r="GSS92" s="23"/>
      <c r="GST92" s="23"/>
      <c r="GSU92" s="23"/>
      <c r="GSV92" s="23"/>
      <c r="GSW92" s="23"/>
      <c r="GSX92" s="23"/>
      <c r="GSY92" s="23"/>
      <c r="GSZ92" s="23"/>
      <c r="GTA92" s="23"/>
      <c r="GTB92" s="23"/>
      <c r="GTC92" s="23"/>
      <c r="GTD92" s="23"/>
      <c r="GTE92" s="23"/>
      <c r="GTF92" s="23"/>
      <c r="GTG92" s="23"/>
      <c r="GTH92" s="23"/>
      <c r="GTI92" s="23"/>
      <c r="GTJ92" s="23"/>
      <c r="GTK92" s="23"/>
      <c r="GTL92" s="23"/>
      <c r="GTM92" s="23"/>
      <c r="GTN92" s="23"/>
      <c r="GTO92" s="23"/>
      <c r="GTP92" s="23"/>
      <c r="GTQ92" s="23"/>
      <c r="GTR92" s="23"/>
      <c r="GTS92" s="23"/>
      <c r="GTT92" s="23"/>
      <c r="GTU92" s="23"/>
      <c r="GTV92" s="23"/>
      <c r="GTW92" s="23"/>
      <c r="GTX92" s="23"/>
      <c r="GTY92" s="23"/>
      <c r="GTZ92" s="23"/>
      <c r="GUA92" s="23"/>
      <c r="GUB92" s="23"/>
      <c r="GUC92" s="23"/>
      <c r="GUD92" s="23"/>
      <c r="GUE92" s="23"/>
      <c r="GUF92" s="23"/>
      <c r="GUG92" s="23"/>
      <c r="GUH92" s="23"/>
      <c r="GUI92" s="23"/>
      <c r="GUJ92" s="23"/>
      <c r="GUK92" s="23"/>
      <c r="GUL92" s="23"/>
      <c r="GUM92" s="23"/>
      <c r="GUN92" s="23"/>
      <c r="GUO92" s="23"/>
      <c r="GUP92" s="23"/>
      <c r="GUQ92" s="23"/>
      <c r="GUR92" s="23"/>
      <c r="GUS92" s="23"/>
      <c r="GUT92" s="23"/>
      <c r="GUU92" s="23"/>
      <c r="GUV92" s="23"/>
      <c r="GUW92" s="23"/>
      <c r="GUX92" s="23"/>
      <c r="GUY92" s="23"/>
      <c r="GUZ92" s="23"/>
      <c r="GVA92" s="23"/>
      <c r="GVB92" s="23"/>
      <c r="GVC92" s="23"/>
      <c r="GVD92" s="23"/>
      <c r="GVE92" s="23"/>
      <c r="GVF92" s="23"/>
      <c r="GVG92" s="23"/>
      <c r="GVH92" s="23"/>
      <c r="GVI92" s="23"/>
      <c r="GVJ92" s="23"/>
      <c r="GVK92" s="23"/>
      <c r="GVL92" s="23"/>
      <c r="GVM92" s="23"/>
      <c r="GVN92" s="23"/>
      <c r="GVO92" s="23"/>
      <c r="GVP92" s="23"/>
      <c r="GVQ92" s="23"/>
      <c r="GVR92" s="23"/>
      <c r="GVS92" s="23"/>
      <c r="GVT92" s="23"/>
      <c r="GVU92" s="23"/>
      <c r="GVV92" s="23"/>
      <c r="GVW92" s="23"/>
      <c r="GVX92" s="23"/>
      <c r="GVY92" s="23"/>
      <c r="GVZ92" s="23"/>
      <c r="GWA92" s="23"/>
      <c r="GWB92" s="23"/>
      <c r="GWC92" s="23"/>
      <c r="GWD92" s="23"/>
      <c r="GWE92" s="23"/>
      <c r="GWF92" s="23"/>
      <c r="GWG92" s="23"/>
      <c r="GWH92" s="23"/>
      <c r="GWI92" s="23"/>
      <c r="GWJ92" s="23"/>
      <c r="GWK92" s="23"/>
      <c r="GWL92" s="23"/>
      <c r="GWM92" s="23"/>
      <c r="GWN92" s="23"/>
      <c r="GWO92" s="23"/>
      <c r="GWP92" s="23"/>
      <c r="GWQ92" s="23"/>
      <c r="GWR92" s="23"/>
      <c r="GWS92" s="23"/>
      <c r="GWT92" s="23"/>
      <c r="GWU92" s="23"/>
      <c r="GWV92" s="23"/>
      <c r="GWW92" s="23"/>
      <c r="GWX92" s="23"/>
      <c r="GWY92" s="23"/>
      <c r="GWZ92" s="23"/>
      <c r="GXA92" s="23"/>
      <c r="GXB92" s="23"/>
      <c r="GXC92" s="23"/>
      <c r="GXD92" s="23"/>
      <c r="GXE92" s="23"/>
      <c r="GXF92" s="23"/>
      <c r="GXG92" s="23"/>
      <c r="GXH92" s="23"/>
      <c r="GXI92" s="23"/>
      <c r="GXJ92" s="23"/>
      <c r="GXK92" s="23"/>
      <c r="GXL92" s="23"/>
      <c r="GXM92" s="23"/>
      <c r="GXN92" s="23"/>
      <c r="GXO92" s="23"/>
      <c r="GXP92" s="23"/>
      <c r="GXQ92" s="23"/>
      <c r="GXR92" s="23"/>
      <c r="GXS92" s="23"/>
      <c r="GXT92" s="23"/>
      <c r="GXU92" s="23"/>
      <c r="GXV92" s="23"/>
      <c r="GXW92" s="23"/>
      <c r="GXX92" s="23"/>
      <c r="GXY92" s="23"/>
      <c r="GXZ92" s="23"/>
      <c r="GYA92" s="23"/>
      <c r="GYB92" s="23"/>
      <c r="GYC92" s="23"/>
      <c r="GYD92" s="23"/>
      <c r="GYE92" s="23"/>
      <c r="GYF92" s="23"/>
      <c r="GYG92" s="23"/>
      <c r="GYH92" s="23"/>
      <c r="GYI92" s="23"/>
      <c r="GYJ92" s="23"/>
      <c r="GYK92" s="23"/>
      <c r="GYL92" s="23"/>
      <c r="GYM92" s="23"/>
      <c r="GYN92" s="23"/>
      <c r="GYO92" s="23"/>
      <c r="GYP92" s="23"/>
      <c r="GYQ92" s="23"/>
      <c r="GYR92" s="23"/>
      <c r="GYS92" s="23"/>
      <c r="GYT92" s="23"/>
      <c r="GYU92" s="23"/>
      <c r="GYV92" s="23"/>
      <c r="GYW92" s="23"/>
      <c r="GYX92" s="23"/>
      <c r="GYY92" s="23"/>
      <c r="GYZ92" s="23"/>
      <c r="GZA92" s="23"/>
      <c r="GZB92" s="23"/>
      <c r="GZC92" s="23"/>
      <c r="GZD92" s="23"/>
      <c r="GZE92" s="23"/>
      <c r="GZF92" s="23"/>
      <c r="GZG92" s="23"/>
      <c r="GZH92" s="23"/>
      <c r="GZI92" s="23"/>
      <c r="GZJ92" s="23"/>
      <c r="GZK92" s="23"/>
      <c r="GZL92" s="23"/>
      <c r="GZM92" s="23"/>
      <c r="GZN92" s="23"/>
      <c r="GZO92" s="23"/>
      <c r="GZP92" s="23"/>
      <c r="GZQ92" s="23"/>
      <c r="GZR92" s="23"/>
      <c r="GZS92" s="23"/>
      <c r="GZT92" s="23"/>
      <c r="GZU92" s="23"/>
      <c r="GZV92" s="23"/>
      <c r="GZW92" s="23"/>
      <c r="GZX92" s="23"/>
      <c r="GZY92" s="23"/>
      <c r="GZZ92" s="23"/>
      <c r="HAA92" s="23"/>
      <c r="HAB92" s="23"/>
      <c r="HAC92" s="23"/>
      <c r="HAD92" s="23"/>
      <c r="HAE92" s="23"/>
      <c r="HAF92" s="23"/>
      <c r="HAG92" s="23"/>
      <c r="HAH92" s="23"/>
      <c r="HAI92" s="23"/>
      <c r="HAJ92" s="23"/>
      <c r="HAK92" s="23"/>
      <c r="HAL92" s="23"/>
      <c r="HAM92" s="23"/>
      <c r="HAN92" s="23"/>
      <c r="HAO92" s="23"/>
      <c r="HAP92" s="23"/>
      <c r="HAQ92" s="23"/>
      <c r="HAR92" s="23"/>
      <c r="HAS92" s="23"/>
      <c r="HAT92" s="23"/>
      <c r="HAU92" s="23"/>
      <c r="HAV92" s="23"/>
      <c r="HAW92" s="23"/>
      <c r="HAX92" s="23"/>
      <c r="HAY92" s="23"/>
      <c r="HAZ92" s="23"/>
      <c r="HBA92" s="23"/>
      <c r="HBB92" s="23"/>
      <c r="HBC92" s="23"/>
      <c r="HBD92" s="23"/>
      <c r="HBE92" s="23"/>
      <c r="HBF92" s="23"/>
      <c r="HBG92" s="23"/>
      <c r="HBH92" s="23"/>
      <c r="HBI92" s="23"/>
      <c r="HBJ92" s="23"/>
      <c r="HBK92" s="23"/>
      <c r="HBL92" s="23"/>
      <c r="HBM92" s="23"/>
      <c r="HBN92" s="23"/>
      <c r="HBO92" s="23"/>
      <c r="HBP92" s="23"/>
      <c r="HBQ92" s="23"/>
      <c r="HBR92" s="23"/>
      <c r="HBS92" s="23"/>
      <c r="HBT92" s="23"/>
      <c r="HBU92" s="23"/>
      <c r="HBV92" s="23"/>
      <c r="HBW92" s="23"/>
      <c r="HBX92" s="23"/>
      <c r="HBY92" s="23"/>
      <c r="HBZ92" s="23"/>
      <c r="HCA92" s="23"/>
      <c r="HCB92" s="23"/>
      <c r="HCC92" s="23"/>
      <c r="HCD92" s="23"/>
      <c r="HCE92" s="23"/>
      <c r="HCF92" s="23"/>
      <c r="HCG92" s="23"/>
      <c r="HCH92" s="23"/>
      <c r="HCI92" s="23"/>
      <c r="HCJ92" s="23"/>
      <c r="HCK92" s="23"/>
      <c r="HCL92" s="23"/>
      <c r="HCM92" s="23"/>
      <c r="HCN92" s="23"/>
      <c r="HCO92" s="23"/>
      <c r="HCP92" s="23"/>
      <c r="HCQ92" s="23"/>
      <c r="HCR92" s="23"/>
      <c r="HCS92" s="23"/>
      <c r="HCT92" s="23"/>
      <c r="HCU92" s="23"/>
      <c r="HCV92" s="23"/>
      <c r="HCW92" s="23"/>
      <c r="HCX92" s="23"/>
      <c r="HCY92" s="23"/>
      <c r="HCZ92" s="23"/>
      <c r="HDA92" s="23"/>
      <c r="HDB92" s="23"/>
      <c r="HDC92" s="23"/>
      <c r="HDD92" s="23"/>
      <c r="HDE92" s="23"/>
      <c r="HDF92" s="23"/>
      <c r="HDG92" s="23"/>
      <c r="HDH92" s="23"/>
      <c r="HDI92" s="23"/>
      <c r="HDJ92" s="23"/>
      <c r="HDK92" s="23"/>
      <c r="HDL92" s="23"/>
      <c r="HDM92" s="23"/>
      <c r="HDN92" s="23"/>
      <c r="HDO92" s="23"/>
      <c r="HDP92" s="23"/>
      <c r="HDQ92" s="23"/>
      <c r="HDR92" s="23"/>
      <c r="HDS92" s="23"/>
      <c r="HDT92" s="23"/>
      <c r="HDU92" s="23"/>
      <c r="HDV92" s="23"/>
      <c r="HDW92" s="23"/>
      <c r="HDX92" s="23"/>
      <c r="HDY92" s="23"/>
      <c r="HDZ92" s="23"/>
      <c r="HEA92" s="23"/>
      <c r="HEB92" s="23"/>
      <c r="HEC92" s="23"/>
      <c r="HED92" s="23"/>
      <c r="HEE92" s="23"/>
      <c r="HEF92" s="23"/>
      <c r="HEG92" s="23"/>
      <c r="HEH92" s="23"/>
      <c r="HEI92" s="23"/>
      <c r="HEJ92" s="23"/>
      <c r="HEK92" s="23"/>
      <c r="HEL92" s="23"/>
      <c r="HEM92" s="23"/>
      <c r="HEN92" s="23"/>
      <c r="HEO92" s="23"/>
      <c r="HEP92" s="23"/>
      <c r="HEQ92" s="23"/>
      <c r="HER92" s="23"/>
      <c r="HES92" s="23"/>
      <c r="HET92" s="23"/>
      <c r="HEU92" s="23"/>
      <c r="HEV92" s="23"/>
      <c r="HEW92" s="23"/>
      <c r="HEX92" s="23"/>
      <c r="HEY92" s="23"/>
      <c r="HEZ92" s="23"/>
      <c r="HFA92" s="23"/>
      <c r="HFB92" s="23"/>
      <c r="HFC92" s="23"/>
      <c r="HFD92" s="23"/>
      <c r="HFE92" s="23"/>
      <c r="HFF92" s="23"/>
      <c r="HFG92" s="23"/>
      <c r="HFH92" s="23"/>
      <c r="HFI92" s="23"/>
      <c r="HFJ92" s="23"/>
      <c r="HFK92" s="23"/>
      <c r="HFL92" s="23"/>
      <c r="HFM92" s="23"/>
      <c r="HFN92" s="23"/>
      <c r="HFO92" s="23"/>
      <c r="HFP92" s="23"/>
      <c r="HFQ92" s="23"/>
      <c r="HFR92" s="23"/>
      <c r="HFS92" s="23"/>
      <c r="HFT92" s="23"/>
      <c r="HFU92" s="23"/>
      <c r="HFV92" s="23"/>
      <c r="HFW92" s="23"/>
      <c r="HFX92" s="23"/>
      <c r="HFY92" s="23"/>
      <c r="HFZ92" s="23"/>
      <c r="HGA92" s="23"/>
      <c r="HGB92" s="23"/>
      <c r="HGC92" s="23"/>
      <c r="HGD92" s="23"/>
      <c r="HGE92" s="23"/>
      <c r="HGF92" s="23"/>
      <c r="HGG92" s="23"/>
      <c r="HGH92" s="23"/>
      <c r="HGI92" s="23"/>
      <c r="HGJ92" s="23"/>
      <c r="HGK92" s="23"/>
      <c r="HGL92" s="23"/>
      <c r="HGM92" s="23"/>
      <c r="HGN92" s="23"/>
      <c r="HGO92" s="23"/>
      <c r="HGP92" s="23"/>
      <c r="HGQ92" s="23"/>
      <c r="HGR92" s="23"/>
      <c r="HGS92" s="23"/>
      <c r="HGT92" s="23"/>
      <c r="HGU92" s="23"/>
      <c r="HGV92" s="23"/>
      <c r="HGW92" s="23"/>
      <c r="HGX92" s="23"/>
      <c r="HGY92" s="23"/>
      <c r="HGZ92" s="23"/>
      <c r="HHA92" s="23"/>
      <c r="HHB92" s="23"/>
      <c r="HHC92" s="23"/>
      <c r="HHD92" s="23"/>
      <c r="HHE92" s="23"/>
      <c r="HHF92" s="23"/>
      <c r="HHG92" s="23"/>
      <c r="HHH92" s="23"/>
      <c r="HHI92" s="23"/>
      <c r="HHJ92" s="23"/>
      <c r="HHK92" s="23"/>
      <c r="HHL92" s="23"/>
      <c r="HHM92" s="23"/>
      <c r="HHN92" s="23"/>
      <c r="HHO92" s="23"/>
      <c r="HHP92" s="23"/>
      <c r="HHQ92" s="23"/>
      <c r="HHR92" s="23"/>
      <c r="HHS92" s="23"/>
      <c r="HHT92" s="23"/>
      <c r="HHU92" s="23"/>
      <c r="HHV92" s="23"/>
      <c r="HHW92" s="23"/>
      <c r="HHX92" s="23"/>
      <c r="HHY92" s="23"/>
      <c r="HHZ92" s="23"/>
      <c r="HIA92" s="23"/>
      <c r="HIB92" s="23"/>
      <c r="HIC92" s="23"/>
      <c r="HID92" s="23"/>
      <c r="HIE92" s="23"/>
      <c r="HIF92" s="23"/>
      <c r="HIG92" s="23"/>
      <c r="HIH92" s="23"/>
      <c r="HII92" s="23"/>
      <c r="HIJ92" s="23"/>
      <c r="HIK92" s="23"/>
      <c r="HIL92" s="23"/>
      <c r="HIM92" s="23"/>
      <c r="HIN92" s="23"/>
      <c r="HIO92" s="23"/>
      <c r="HIP92" s="23"/>
      <c r="HIQ92" s="23"/>
      <c r="HIR92" s="23"/>
      <c r="HIS92" s="23"/>
      <c r="HIT92" s="23"/>
      <c r="HIU92" s="23"/>
      <c r="HIV92" s="23"/>
      <c r="HIW92" s="23"/>
      <c r="HIX92" s="23"/>
      <c r="HIY92" s="23"/>
      <c r="HIZ92" s="23"/>
      <c r="HJA92" s="23"/>
      <c r="HJB92" s="23"/>
      <c r="HJC92" s="23"/>
      <c r="HJD92" s="23"/>
      <c r="HJE92" s="23"/>
      <c r="HJF92" s="23"/>
      <c r="HJG92" s="23"/>
      <c r="HJH92" s="23"/>
      <c r="HJI92" s="23"/>
      <c r="HJJ92" s="23"/>
      <c r="HJK92" s="23"/>
      <c r="HJL92" s="23"/>
      <c r="HJM92" s="23"/>
      <c r="HJN92" s="23"/>
      <c r="HJO92" s="23"/>
      <c r="HJP92" s="23"/>
      <c r="HJQ92" s="23"/>
      <c r="HJR92" s="23"/>
      <c r="HJS92" s="23"/>
      <c r="HJT92" s="23"/>
      <c r="HJU92" s="23"/>
      <c r="HJV92" s="23"/>
      <c r="HJW92" s="23"/>
      <c r="HJX92" s="23"/>
      <c r="HJY92" s="23"/>
      <c r="HJZ92" s="23"/>
      <c r="HKA92" s="23"/>
      <c r="HKB92" s="23"/>
      <c r="HKC92" s="23"/>
      <c r="HKD92" s="23"/>
      <c r="HKE92" s="23"/>
      <c r="HKF92" s="23"/>
      <c r="HKG92" s="23"/>
      <c r="HKH92" s="23"/>
      <c r="HKI92" s="23"/>
      <c r="HKJ92" s="23"/>
      <c r="HKK92" s="23"/>
      <c r="HKL92" s="23"/>
      <c r="HKM92" s="23"/>
      <c r="HKN92" s="23"/>
      <c r="HKO92" s="23"/>
      <c r="HKP92" s="23"/>
      <c r="HKQ92" s="23"/>
      <c r="HKR92" s="23"/>
      <c r="HKS92" s="23"/>
      <c r="HKT92" s="23"/>
      <c r="HKU92" s="23"/>
      <c r="HKV92" s="23"/>
      <c r="HKW92" s="23"/>
      <c r="HKX92" s="23"/>
      <c r="HKY92" s="23"/>
      <c r="HKZ92" s="23"/>
      <c r="HLA92" s="23"/>
      <c r="HLB92" s="23"/>
      <c r="HLC92" s="23"/>
      <c r="HLD92" s="23"/>
      <c r="HLE92" s="23"/>
      <c r="HLF92" s="23"/>
      <c r="HLG92" s="23"/>
      <c r="HLH92" s="23"/>
      <c r="HLI92" s="23"/>
      <c r="HLJ92" s="23"/>
      <c r="HLK92" s="23"/>
      <c r="HLL92" s="23"/>
      <c r="HLM92" s="23"/>
      <c r="HLN92" s="23"/>
      <c r="HLO92" s="23"/>
      <c r="HLP92" s="23"/>
      <c r="HLQ92" s="23"/>
      <c r="HLR92" s="23"/>
      <c r="HLS92" s="23"/>
      <c r="HLT92" s="23"/>
      <c r="HLU92" s="23"/>
      <c r="HLV92" s="23"/>
      <c r="HLW92" s="23"/>
      <c r="HLX92" s="23"/>
      <c r="HLY92" s="23"/>
      <c r="HLZ92" s="23"/>
      <c r="HMA92" s="23"/>
      <c r="HMB92" s="23"/>
      <c r="HMC92" s="23"/>
      <c r="HMD92" s="23"/>
      <c r="HME92" s="23"/>
      <c r="HMF92" s="23"/>
      <c r="HMG92" s="23"/>
      <c r="HMH92" s="23"/>
      <c r="HMI92" s="23"/>
      <c r="HMJ92" s="23"/>
      <c r="HMK92" s="23"/>
      <c r="HML92" s="23"/>
      <c r="HMM92" s="23"/>
      <c r="HMN92" s="23"/>
      <c r="HMO92" s="23"/>
      <c r="HMP92" s="23"/>
      <c r="HMQ92" s="23"/>
      <c r="HMR92" s="23"/>
      <c r="HMS92" s="23"/>
      <c r="HMT92" s="23"/>
      <c r="HMU92" s="23"/>
      <c r="HMV92" s="23"/>
      <c r="HMW92" s="23"/>
      <c r="HMX92" s="23"/>
      <c r="HMY92" s="23"/>
      <c r="HMZ92" s="23"/>
      <c r="HNA92" s="23"/>
      <c r="HNB92" s="23"/>
      <c r="HNC92" s="23"/>
      <c r="HND92" s="23"/>
      <c r="HNE92" s="23"/>
      <c r="HNF92" s="23"/>
      <c r="HNG92" s="23"/>
      <c r="HNH92" s="23"/>
      <c r="HNI92" s="23"/>
      <c r="HNJ92" s="23"/>
      <c r="HNK92" s="23"/>
      <c r="HNL92" s="23"/>
      <c r="HNM92" s="23"/>
      <c r="HNN92" s="23"/>
      <c r="HNO92" s="23"/>
      <c r="HNP92" s="23"/>
      <c r="HNQ92" s="23"/>
      <c r="HNR92" s="23"/>
      <c r="HNS92" s="23"/>
      <c r="HNT92" s="23"/>
      <c r="HNU92" s="23"/>
      <c r="HNV92" s="23"/>
      <c r="HNW92" s="23"/>
      <c r="HNX92" s="23"/>
      <c r="HNY92" s="23"/>
      <c r="HNZ92" s="23"/>
      <c r="HOA92" s="23"/>
      <c r="HOB92" s="23"/>
      <c r="HOC92" s="23"/>
      <c r="HOD92" s="23"/>
      <c r="HOE92" s="23"/>
      <c r="HOF92" s="23"/>
      <c r="HOG92" s="23"/>
      <c r="HOH92" s="23"/>
      <c r="HOI92" s="23"/>
      <c r="HOJ92" s="23"/>
      <c r="HOK92" s="23"/>
      <c r="HOL92" s="23"/>
      <c r="HOM92" s="23"/>
      <c r="HON92" s="23"/>
      <c r="HOO92" s="23"/>
      <c r="HOP92" s="23"/>
      <c r="HOQ92" s="23"/>
      <c r="HOR92" s="23"/>
      <c r="HOS92" s="23"/>
      <c r="HOT92" s="23"/>
      <c r="HOU92" s="23"/>
      <c r="HOV92" s="23"/>
      <c r="HOW92" s="23"/>
      <c r="HOX92" s="23"/>
      <c r="HOY92" s="23"/>
      <c r="HOZ92" s="23"/>
      <c r="HPA92" s="23"/>
      <c r="HPB92" s="23"/>
      <c r="HPC92" s="23"/>
      <c r="HPD92" s="23"/>
      <c r="HPE92" s="23"/>
      <c r="HPF92" s="23"/>
      <c r="HPG92" s="23"/>
      <c r="HPH92" s="23"/>
      <c r="HPI92" s="23"/>
      <c r="HPJ92" s="23"/>
      <c r="HPK92" s="23"/>
      <c r="HPL92" s="23"/>
      <c r="HPM92" s="23"/>
      <c r="HPN92" s="23"/>
      <c r="HPO92" s="23"/>
      <c r="HPP92" s="23"/>
      <c r="HPQ92" s="23"/>
      <c r="HPR92" s="23"/>
      <c r="HPS92" s="23"/>
      <c r="HPT92" s="23"/>
      <c r="HPU92" s="23"/>
      <c r="HPV92" s="23"/>
      <c r="HPW92" s="23"/>
      <c r="HPX92" s="23"/>
      <c r="HPY92" s="23"/>
      <c r="HPZ92" s="23"/>
      <c r="HQA92" s="23"/>
      <c r="HQB92" s="23"/>
      <c r="HQC92" s="23"/>
      <c r="HQD92" s="23"/>
      <c r="HQE92" s="23"/>
      <c r="HQF92" s="23"/>
      <c r="HQG92" s="23"/>
      <c r="HQH92" s="23"/>
      <c r="HQI92" s="23"/>
      <c r="HQJ92" s="23"/>
      <c r="HQK92" s="23"/>
      <c r="HQL92" s="23"/>
      <c r="HQM92" s="23"/>
      <c r="HQN92" s="23"/>
      <c r="HQO92" s="23"/>
      <c r="HQP92" s="23"/>
      <c r="HQQ92" s="23"/>
      <c r="HQR92" s="23"/>
      <c r="HQS92" s="23"/>
      <c r="HQT92" s="23"/>
      <c r="HQU92" s="23"/>
      <c r="HQV92" s="23"/>
      <c r="HQW92" s="23"/>
      <c r="HQX92" s="23"/>
      <c r="HQY92" s="23"/>
      <c r="HQZ92" s="23"/>
      <c r="HRA92" s="23"/>
      <c r="HRB92" s="23"/>
      <c r="HRC92" s="23"/>
      <c r="HRD92" s="23"/>
      <c r="HRE92" s="23"/>
      <c r="HRF92" s="23"/>
      <c r="HRG92" s="23"/>
      <c r="HRH92" s="23"/>
      <c r="HRI92" s="23"/>
      <c r="HRJ92" s="23"/>
      <c r="HRK92" s="23"/>
      <c r="HRL92" s="23"/>
      <c r="HRM92" s="23"/>
      <c r="HRN92" s="23"/>
      <c r="HRO92" s="23"/>
      <c r="HRP92" s="23"/>
      <c r="HRQ92" s="23"/>
      <c r="HRR92" s="23"/>
      <c r="HRS92" s="23"/>
      <c r="HRT92" s="23"/>
      <c r="HRU92" s="23"/>
      <c r="HRV92" s="23"/>
      <c r="HRW92" s="23"/>
      <c r="HRX92" s="23"/>
      <c r="HRY92" s="23"/>
      <c r="HRZ92" s="23"/>
      <c r="HSA92" s="23"/>
      <c r="HSB92" s="23"/>
      <c r="HSC92" s="23"/>
      <c r="HSD92" s="23"/>
      <c r="HSE92" s="23"/>
      <c r="HSF92" s="23"/>
      <c r="HSG92" s="23"/>
      <c r="HSH92" s="23"/>
      <c r="HSI92" s="23"/>
      <c r="HSJ92" s="23"/>
      <c r="HSK92" s="23"/>
      <c r="HSL92" s="23"/>
      <c r="HSM92" s="23"/>
      <c r="HSN92" s="23"/>
      <c r="HSO92" s="23"/>
      <c r="HSP92" s="23"/>
      <c r="HSQ92" s="23"/>
      <c r="HSR92" s="23"/>
      <c r="HSS92" s="23"/>
      <c r="HST92" s="23"/>
      <c r="HSU92" s="23"/>
      <c r="HSV92" s="23"/>
      <c r="HSW92" s="23"/>
      <c r="HSX92" s="23"/>
      <c r="HSY92" s="23"/>
      <c r="HSZ92" s="23"/>
      <c r="HTA92" s="23"/>
      <c r="HTB92" s="23"/>
      <c r="HTC92" s="23"/>
      <c r="HTD92" s="23"/>
      <c r="HTE92" s="23"/>
      <c r="HTF92" s="23"/>
      <c r="HTG92" s="23"/>
      <c r="HTH92" s="23"/>
      <c r="HTI92" s="23"/>
      <c r="HTJ92" s="23"/>
      <c r="HTK92" s="23"/>
      <c r="HTL92" s="23"/>
      <c r="HTM92" s="23"/>
      <c r="HTN92" s="23"/>
      <c r="HTO92" s="23"/>
      <c r="HTP92" s="23"/>
      <c r="HTQ92" s="23"/>
      <c r="HTR92" s="23"/>
      <c r="HTS92" s="23"/>
      <c r="HTT92" s="23"/>
      <c r="HTU92" s="23"/>
      <c r="HTV92" s="23"/>
      <c r="HTW92" s="23"/>
      <c r="HTX92" s="23"/>
      <c r="HTY92" s="23"/>
      <c r="HTZ92" s="23"/>
      <c r="HUA92" s="23"/>
      <c r="HUB92" s="23"/>
      <c r="HUC92" s="23"/>
      <c r="HUD92" s="23"/>
      <c r="HUE92" s="23"/>
      <c r="HUF92" s="23"/>
      <c r="HUG92" s="23"/>
      <c r="HUH92" s="23"/>
      <c r="HUI92" s="23"/>
      <c r="HUJ92" s="23"/>
      <c r="HUK92" s="23"/>
      <c r="HUL92" s="23"/>
      <c r="HUM92" s="23"/>
      <c r="HUN92" s="23"/>
      <c r="HUO92" s="23"/>
      <c r="HUP92" s="23"/>
      <c r="HUQ92" s="23"/>
      <c r="HUR92" s="23"/>
      <c r="HUS92" s="23"/>
      <c r="HUT92" s="23"/>
      <c r="HUU92" s="23"/>
      <c r="HUV92" s="23"/>
      <c r="HUW92" s="23"/>
      <c r="HUX92" s="23"/>
      <c r="HUY92" s="23"/>
      <c r="HUZ92" s="23"/>
      <c r="HVA92" s="23"/>
      <c r="HVB92" s="23"/>
      <c r="HVC92" s="23"/>
      <c r="HVD92" s="23"/>
      <c r="HVE92" s="23"/>
      <c r="HVF92" s="23"/>
      <c r="HVG92" s="23"/>
      <c r="HVH92" s="23"/>
      <c r="HVI92" s="23"/>
      <c r="HVJ92" s="23"/>
      <c r="HVK92" s="23"/>
      <c r="HVL92" s="23"/>
      <c r="HVM92" s="23"/>
      <c r="HVN92" s="23"/>
      <c r="HVO92" s="23"/>
      <c r="HVP92" s="23"/>
      <c r="HVQ92" s="23"/>
      <c r="HVR92" s="23"/>
      <c r="HVS92" s="23"/>
      <c r="HVT92" s="23"/>
      <c r="HVU92" s="23"/>
      <c r="HVV92" s="23"/>
      <c r="HVW92" s="23"/>
      <c r="HVX92" s="23"/>
      <c r="HVY92" s="23"/>
      <c r="HVZ92" s="23"/>
      <c r="HWA92" s="23"/>
      <c r="HWB92" s="23"/>
      <c r="HWC92" s="23"/>
      <c r="HWD92" s="23"/>
      <c r="HWE92" s="23"/>
      <c r="HWF92" s="23"/>
      <c r="HWG92" s="23"/>
      <c r="HWH92" s="23"/>
      <c r="HWI92" s="23"/>
      <c r="HWJ92" s="23"/>
      <c r="HWK92" s="23"/>
      <c r="HWL92" s="23"/>
      <c r="HWM92" s="23"/>
      <c r="HWN92" s="23"/>
      <c r="HWO92" s="23"/>
      <c r="HWP92" s="23"/>
      <c r="HWQ92" s="23"/>
      <c r="HWR92" s="23"/>
      <c r="HWS92" s="23"/>
      <c r="HWT92" s="23"/>
      <c r="HWU92" s="23"/>
      <c r="HWV92" s="23"/>
      <c r="HWW92" s="23"/>
      <c r="HWX92" s="23"/>
      <c r="HWY92" s="23"/>
      <c r="HWZ92" s="23"/>
      <c r="HXA92" s="23"/>
      <c r="HXB92" s="23"/>
      <c r="HXC92" s="23"/>
      <c r="HXD92" s="23"/>
      <c r="HXE92" s="23"/>
      <c r="HXF92" s="23"/>
      <c r="HXG92" s="23"/>
      <c r="HXH92" s="23"/>
      <c r="HXI92" s="23"/>
      <c r="HXJ92" s="23"/>
      <c r="HXK92" s="23"/>
      <c r="HXL92" s="23"/>
      <c r="HXM92" s="23"/>
      <c r="HXN92" s="23"/>
      <c r="HXO92" s="23"/>
      <c r="HXP92" s="23"/>
      <c r="HXQ92" s="23"/>
      <c r="HXR92" s="23"/>
      <c r="HXS92" s="23"/>
      <c r="HXT92" s="23"/>
      <c r="HXU92" s="23"/>
      <c r="HXV92" s="23"/>
      <c r="HXW92" s="23"/>
      <c r="HXX92" s="23"/>
      <c r="HXY92" s="23"/>
      <c r="HXZ92" s="23"/>
      <c r="HYA92" s="23"/>
      <c r="HYB92" s="23"/>
      <c r="HYC92" s="23"/>
      <c r="HYD92" s="23"/>
      <c r="HYE92" s="23"/>
      <c r="HYF92" s="23"/>
      <c r="HYG92" s="23"/>
      <c r="HYH92" s="23"/>
      <c r="HYI92" s="23"/>
      <c r="HYJ92" s="23"/>
      <c r="HYK92" s="23"/>
      <c r="HYL92" s="23"/>
      <c r="HYM92" s="23"/>
      <c r="HYN92" s="23"/>
      <c r="HYO92" s="23"/>
      <c r="HYP92" s="23"/>
      <c r="HYQ92" s="23"/>
      <c r="HYR92" s="23"/>
      <c r="HYS92" s="23"/>
      <c r="HYT92" s="23"/>
      <c r="HYU92" s="23"/>
      <c r="HYV92" s="23"/>
      <c r="HYW92" s="23"/>
      <c r="HYX92" s="23"/>
      <c r="HYY92" s="23"/>
      <c r="HYZ92" s="23"/>
      <c r="HZA92" s="23"/>
      <c r="HZB92" s="23"/>
      <c r="HZC92" s="23"/>
      <c r="HZD92" s="23"/>
      <c r="HZE92" s="23"/>
      <c r="HZF92" s="23"/>
      <c r="HZG92" s="23"/>
      <c r="HZH92" s="23"/>
      <c r="HZI92" s="23"/>
      <c r="HZJ92" s="23"/>
      <c r="HZK92" s="23"/>
      <c r="HZL92" s="23"/>
      <c r="HZM92" s="23"/>
      <c r="HZN92" s="23"/>
      <c r="HZO92" s="23"/>
      <c r="HZP92" s="23"/>
      <c r="HZQ92" s="23"/>
      <c r="HZR92" s="23"/>
      <c r="HZS92" s="23"/>
      <c r="HZT92" s="23"/>
      <c r="HZU92" s="23"/>
      <c r="HZV92" s="23"/>
      <c r="HZW92" s="23"/>
      <c r="HZX92" s="23"/>
      <c r="HZY92" s="23"/>
      <c r="HZZ92" s="23"/>
      <c r="IAA92" s="23"/>
      <c r="IAB92" s="23"/>
      <c r="IAC92" s="23"/>
      <c r="IAD92" s="23"/>
      <c r="IAE92" s="23"/>
      <c r="IAF92" s="23"/>
      <c r="IAG92" s="23"/>
      <c r="IAH92" s="23"/>
      <c r="IAI92" s="23"/>
      <c r="IAJ92" s="23"/>
      <c r="IAK92" s="23"/>
      <c r="IAL92" s="23"/>
      <c r="IAM92" s="23"/>
      <c r="IAN92" s="23"/>
      <c r="IAO92" s="23"/>
      <c r="IAP92" s="23"/>
      <c r="IAQ92" s="23"/>
      <c r="IAR92" s="23"/>
      <c r="IAS92" s="23"/>
      <c r="IAT92" s="23"/>
      <c r="IAU92" s="23"/>
      <c r="IAV92" s="23"/>
      <c r="IAW92" s="23"/>
      <c r="IAX92" s="23"/>
      <c r="IAY92" s="23"/>
      <c r="IAZ92" s="23"/>
      <c r="IBA92" s="23"/>
      <c r="IBB92" s="23"/>
      <c r="IBC92" s="23"/>
      <c r="IBD92" s="23"/>
      <c r="IBE92" s="23"/>
      <c r="IBF92" s="23"/>
      <c r="IBG92" s="23"/>
      <c r="IBH92" s="23"/>
      <c r="IBI92" s="23"/>
      <c r="IBJ92" s="23"/>
      <c r="IBK92" s="23"/>
      <c r="IBL92" s="23"/>
      <c r="IBM92" s="23"/>
      <c r="IBN92" s="23"/>
      <c r="IBO92" s="23"/>
      <c r="IBP92" s="23"/>
      <c r="IBQ92" s="23"/>
      <c r="IBR92" s="23"/>
      <c r="IBS92" s="23"/>
      <c r="IBT92" s="23"/>
      <c r="IBU92" s="23"/>
      <c r="IBV92" s="23"/>
      <c r="IBW92" s="23"/>
      <c r="IBX92" s="23"/>
      <c r="IBY92" s="23"/>
      <c r="IBZ92" s="23"/>
      <c r="ICA92" s="23"/>
      <c r="ICB92" s="23"/>
      <c r="ICC92" s="23"/>
      <c r="ICD92" s="23"/>
      <c r="ICE92" s="23"/>
      <c r="ICF92" s="23"/>
      <c r="ICG92" s="23"/>
      <c r="ICH92" s="23"/>
      <c r="ICI92" s="23"/>
      <c r="ICJ92" s="23"/>
      <c r="ICK92" s="23"/>
      <c r="ICL92" s="23"/>
      <c r="ICM92" s="23"/>
      <c r="ICN92" s="23"/>
      <c r="ICO92" s="23"/>
      <c r="ICP92" s="23"/>
      <c r="ICQ92" s="23"/>
      <c r="ICR92" s="23"/>
      <c r="ICS92" s="23"/>
      <c r="ICT92" s="23"/>
      <c r="ICU92" s="23"/>
      <c r="ICV92" s="23"/>
      <c r="ICW92" s="23"/>
      <c r="ICX92" s="23"/>
      <c r="ICY92" s="23"/>
      <c r="ICZ92" s="23"/>
      <c r="IDA92" s="23"/>
      <c r="IDB92" s="23"/>
      <c r="IDC92" s="23"/>
      <c r="IDD92" s="23"/>
      <c r="IDE92" s="23"/>
      <c r="IDF92" s="23"/>
      <c r="IDG92" s="23"/>
      <c r="IDH92" s="23"/>
      <c r="IDI92" s="23"/>
      <c r="IDJ92" s="23"/>
      <c r="IDK92" s="23"/>
      <c r="IDL92" s="23"/>
      <c r="IDM92" s="23"/>
      <c r="IDN92" s="23"/>
      <c r="IDO92" s="23"/>
      <c r="IDP92" s="23"/>
      <c r="IDQ92" s="23"/>
      <c r="IDR92" s="23"/>
      <c r="IDS92" s="23"/>
      <c r="IDT92" s="23"/>
      <c r="IDU92" s="23"/>
      <c r="IDV92" s="23"/>
      <c r="IDW92" s="23"/>
      <c r="IDX92" s="23"/>
      <c r="IDY92" s="23"/>
      <c r="IDZ92" s="23"/>
      <c r="IEA92" s="23"/>
      <c r="IEB92" s="23"/>
      <c r="IEC92" s="23"/>
      <c r="IED92" s="23"/>
      <c r="IEE92" s="23"/>
      <c r="IEF92" s="23"/>
      <c r="IEG92" s="23"/>
      <c r="IEH92" s="23"/>
      <c r="IEI92" s="23"/>
      <c r="IEJ92" s="23"/>
      <c r="IEK92" s="23"/>
      <c r="IEL92" s="23"/>
      <c r="IEM92" s="23"/>
      <c r="IEN92" s="23"/>
      <c r="IEO92" s="23"/>
      <c r="IEP92" s="23"/>
      <c r="IEQ92" s="23"/>
      <c r="IER92" s="23"/>
      <c r="IES92" s="23"/>
      <c r="IET92" s="23"/>
      <c r="IEU92" s="23"/>
      <c r="IEV92" s="23"/>
      <c r="IEW92" s="23"/>
      <c r="IEX92" s="23"/>
      <c r="IEY92" s="23"/>
      <c r="IEZ92" s="23"/>
      <c r="IFA92" s="23"/>
      <c r="IFB92" s="23"/>
      <c r="IFC92" s="23"/>
      <c r="IFD92" s="23"/>
      <c r="IFE92" s="23"/>
      <c r="IFF92" s="23"/>
      <c r="IFG92" s="23"/>
      <c r="IFH92" s="23"/>
      <c r="IFI92" s="23"/>
      <c r="IFJ92" s="23"/>
      <c r="IFK92" s="23"/>
      <c r="IFL92" s="23"/>
      <c r="IFM92" s="23"/>
      <c r="IFN92" s="23"/>
      <c r="IFO92" s="23"/>
      <c r="IFP92" s="23"/>
      <c r="IFQ92" s="23"/>
      <c r="IFR92" s="23"/>
      <c r="IFS92" s="23"/>
      <c r="IFT92" s="23"/>
      <c r="IFU92" s="23"/>
      <c r="IFV92" s="23"/>
      <c r="IFW92" s="23"/>
      <c r="IFX92" s="23"/>
      <c r="IFY92" s="23"/>
      <c r="IFZ92" s="23"/>
      <c r="IGA92" s="23"/>
      <c r="IGB92" s="23"/>
      <c r="IGC92" s="23"/>
      <c r="IGD92" s="23"/>
      <c r="IGE92" s="23"/>
      <c r="IGF92" s="23"/>
      <c r="IGG92" s="23"/>
      <c r="IGH92" s="23"/>
      <c r="IGI92" s="23"/>
      <c r="IGJ92" s="23"/>
      <c r="IGK92" s="23"/>
      <c r="IGL92" s="23"/>
      <c r="IGM92" s="23"/>
      <c r="IGN92" s="23"/>
      <c r="IGO92" s="23"/>
      <c r="IGP92" s="23"/>
      <c r="IGQ92" s="23"/>
      <c r="IGR92" s="23"/>
      <c r="IGS92" s="23"/>
      <c r="IGT92" s="23"/>
      <c r="IGU92" s="23"/>
      <c r="IGV92" s="23"/>
      <c r="IGW92" s="23"/>
      <c r="IGX92" s="23"/>
      <c r="IGY92" s="23"/>
      <c r="IGZ92" s="23"/>
      <c r="IHA92" s="23"/>
      <c r="IHB92" s="23"/>
      <c r="IHC92" s="23"/>
      <c r="IHD92" s="23"/>
      <c r="IHE92" s="23"/>
      <c r="IHF92" s="23"/>
      <c r="IHG92" s="23"/>
      <c r="IHH92" s="23"/>
      <c r="IHI92" s="23"/>
      <c r="IHJ92" s="23"/>
      <c r="IHK92" s="23"/>
      <c r="IHL92" s="23"/>
      <c r="IHM92" s="23"/>
      <c r="IHN92" s="23"/>
      <c r="IHO92" s="23"/>
      <c r="IHP92" s="23"/>
      <c r="IHQ92" s="23"/>
      <c r="IHR92" s="23"/>
      <c r="IHS92" s="23"/>
      <c r="IHT92" s="23"/>
      <c r="IHU92" s="23"/>
      <c r="IHV92" s="23"/>
      <c r="IHW92" s="23"/>
      <c r="IHX92" s="23"/>
      <c r="IHY92" s="23"/>
      <c r="IHZ92" s="23"/>
      <c r="IIA92" s="23"/>
      <c r="IIB92" s="23"/>
      <c r="IIC92" s="23"/>
      <c r="IID92" s="23"/>
      <c r="IIE92" s="23"/>
      <c r="IIF92" s="23"/>
      <c r="IIG92" s="23"/>
      <c r="IIH92" s="23"/>
      <c r="III92" s="23"/>
      <c r="IIJ92" s="23"/>
      <c r="IIK92" s="23"/>
      <c r="IIL92" s="23"/>
      <c r="IIM92" s="23"/>
      <c r="IIN92" s="23"/>
      <c r="IIO92" s="23"/>
      <c r="IIP92" s="23"/>
      <c r="IIQ92" s="23"/>
      <c r="IIR92" s="23"/>
      <c r="IIS92" s="23"/>
      <c r="IIT92" s="23"/>
      <c r="IIU92" s="23"/>
      <c r="IIV92" s="23"/>
      <c r="IIW92" s="23"/>
      <c r="IIX92" s="23"/>
      <c r="IIY92" s="23"/>
      <c r="IIZ92" s="23"/>
      <c r="IJA92" s="23"/>
      <c r="IJB92" s="23"/>
      <c r="IJC92" s="23"/>
      <c r="IJD92" s="23"/>
      <c r="IJE92" s="23"/>
      <c r="IJF92" s="23"/>
      <c r="IJG92" s="23"/>
      <c r="IJH92" s="23"/>
      <c r="IJI92" s="23"/>
      <c r="IJJ92" s="23"/>
      <c r="IJK92" s="23"/>
      <c r="IJL92" s="23"/>
      <c r="IJM92" s="23"/>
      <c r="IJN92" s="23"/>
      <c r="IJO92" s="23"/>
      <c r="IJP92" s="23"/>
      <c r="IJQ92" s="23"/>
      <c r="IJR92" s="23"/>
      <c r="IJS92" s="23"/>
      <c r="IJT92" s="23"/>
      <c r="IJU92" s="23"/>
      <c r="IJV92" s="23"/>
      <c r="IJW92" s="23"/>
      <c r="IJX92" s="23"/>
      <c r="IJY92" s="23"/>
      <c r="IJZ92" s="23"/>
      <c r="IKA92" s="23"/>
      <c r="IKB92" s="23"/>
      <c r="IKC92" s="23"/>
      <c r="IKD92" s="23"/>
      <c r="IKE92" s="23"/>
      <c r="IKF92" s="23"/>
      <c r="IKG92" s="23"/>
      <c r="IKH92" s="23"/>
      <c r="IKI92" s="23"/>
      <c r="IKJ92" s="23"/>
      <c r="IKK92" s="23"/>
      <c r="IKL92" s="23"/>
      <c r="IKM92" s="23"/>
      <c r="IKN92" s="23"/>
      <c r="IKO92" s="23"/>
      <c r="IKP92" s="23"/>
      <c r="IKQ92" s="23"/>
      <c r="IKR92" s="23"/>
      <c r="IKS92" s="23"/>
      <c r="IKT92" s="23"/>
      <c r="IKU92" s="23"/>
      <c r="IKV92" s="23"/>
      <c r="IKW92" s="23"/>
      <c r="IKX92" s="23"/>
      <c r="IKY92" s="23"/>
      <c r="IKZ92" s="23"/>
      <c r="ILA92" s="23"/>
      <c r="ILB92" s="23"/>
      <c r="ILC92" s="23"/>
      <c r="ILD92" s="23"/>
      <c r="ILE92" s="23"/>
      <c r="ILF92" s="23"/>
      <c r="ILG92" s="23"/>
      <c r="ILH92" s="23"/>
      <c r="ILI92" s="23"/>
      <c r="ILJ92" s="23"/>
      <c r="ILK92" s="23"/>
      <c r="ILL92" s="23"/>
      <c r="ILM92" s="23"/>
      <c r="ILN92" s="23"/>
      <c r="ILO92" s="23"/>
      <c r="ILP92" s="23"/>
      <c r="ILQ92" s="23"/>
      <c r="ILR92" s="23"/>
      <c r="ILS92" s="23"/>
      <c r="ILT92" s="23"/>
      <c r="ILU92" s="23"/>
      <c r="ILV92" s="23"/>
      <c r="ILW92" s="23"/>
      <c r="ILX92" s="23"/>
      <c r="ILY92" s="23"/>
      <c r="ILZ92" s="23"/>
      <c r="IMA92" s="23"/>
      <c r="IMB92" s="23"/>
      <c r="IMC92" s="23"/>
      <c r="IMD92" s="23"/>
      <c r="IME92" s="23"/>
      <c r="IMF92" s="23"/>
      <c r="IMG92" s="23"/>
      <c r="IMH92" s="23"/>
      <c r="IMI92" s="23"/>
      <c r="IMJ92" s="23"/>
      <c r="IMK92" s="23"/>
      <c r="IML92" s="23"/>
      <c r="IMM92" s="23"/>
      <c r="IMN92" s="23"/>
      <c r="IMO92" s="23"/>
      <c r="IMP92" s="23"/>
      <c r="IMQ92" s="23"/>
      <c r="IMR92" s="23"/>
      <c r="IMS92" s="23"/>
      <c r="IMT92" s="23"/>
      <c r="IMU92" s="23"/>
      <c r="IMV92" s="23"/>
      <c r="IMW92" s="23"/>
      <c r="IMX92" s="23"/>
      <c r="IMY92" s="23"/>
      <c r="IMZ92" s="23"/>
      <c r="INA92" s="23"/>
      <c r="INB92" s="23"/>
      <c r="INC92" s="23"/>
      <c r="IND92" s="23"/>
      <c r="INE92" s="23"/>
      <c r="INF92" s="23"/>
      <c r="ING92" s="23"/>
      <c r="INH92" s="23"/>
      <c r="INI92" s="23"/>
      <c r="INJ92" s="23"/>
      <c r="INK92" s="23"/>
      <c r="INL92" s="23"/>
      <c r="INM92" s="23"/>
      <c r="INN92" s="23"/>
      <c r="INO92" s="23"/>
      <c r="INP92" s="23"/>
      <c r="INQ92" s="23"/>
      <c r="INR92" s="23"/>
      <c r="INS92" s="23"/>
      <c r="INT92" s="23"/>
      <c r="INU92" s="23"/>
      <c r="INV92" s="23"/>
      <c r="INW92" s="23"/>
      <c r="INX92" s="23"/>
      <c r="INY92" s="23"/>
      <c r="INZ92" s="23"/>
      <c r="IOA92" s="23"/>
      <c r="IOB92" s="23"/>
      <c r="IOC92" s="23"/>
      <c r="IOD92" s="23"/>
      <c r="IOE92" s="23"/>
      <c r="IOF92" s="23"/>
      <c r="IOG92" s="23"/>
      <c r="IOH92" s="23"/>
      <c r="IOI92" s="23"/>
      <c r="IOJ92" s="23"/>
      <c r="IOK92" s="23"/>
      <c r="IOL92" s="23"/>
      <c r="IOM92" s="23"/>
      <c r="ION92" s="23"/>
      <c r="IOO92" s="23"/>
      <c r="IOP92" s="23"/>
      <c r="IOQ92" s="23"/>
      <c r="IOR92" s="23"/>
      <c r="IOS92" s="23"/>
      <c r="IOT92" s="23"/>
      <c r="IOU92" s="23"/>
      <c r="IOV92" s="23"/>
      <c r="IOW92" s="23"/>
      <c r="IOX92" s="23"/>
      <c r="IOY92" s="23"/>
      <c r="IOZ92" s="23"/>
      <c r="IPA92" s="23"/>
      <c r="IPB92" s="23"/>
      <c r="IPC92" s="23"/>
      <c r="IPD92" s="23"/>
      <c r="IPE92" s="23"/>
      <c r="IPF92" s="23"/>
      <c r="IPG92" s="23"/>
      <c r="IPH92" s="23"/>
      <c r="IPI92" s="23"/>
      <c r="IPJ92" s="23"/>
      <c r="IPK92" s="23"/>
      <c r="IPL92" s="23"/>
      <c r="IPM92" s="23"/>
      <c r="IPN92" s="23"/>
      <c r="IPO92" s="23"/>
      <c r="IPP92" s="23"/>
      <c r="IPQ92" s="23"/>
      <c r="IPR92" s="23"/>
      <c r="IPS92" s="23"/>
      <c r="IPT92" s="23"/>
      <c r="IPU92" s="23"/>
      <c r="IPV92" s="23"/>
      <c r="IPW92" s="23"/>
      <c r="IPX92" s="23"/>
      <c r="IPY92" s="23"/>
      <c r="IPZ92" s="23"/>
      <c r="IQA92" s="23"/>
      <c r="IQB92" s="23"/>
      <c r="IQC92" s="23"/>
      <c r="IQD92" s="23"/>
      <c r="IQE92" s="23"/>
      <c r="IQF92" s="23"/>
      <c r="IQG92" s="23"/>
      <c r="IQH92" s="23"/>
      <c r="IQI92" s="23"/>
      <c r="IQJ92" s="23"/>
      <c r="IQK92" s="23"/>
      <c r="IQL92" s="23"/>
      <c r="IQM92" s="23"/>
      <c r="IQN92" s="23"/>
      <c r="IQO92" s="23"/>
      <c r="IQP92" s="23"/>
      <c r="IQQ92" s="23"/>
      <c r="IQR92" s="23"/>
      <c r="IQS92" s="23"/>
      <c r="IQT92" s="23"/>
      <c r="IQU92" s="23"/>
      <c r="IQV92" s="23"/>
      <c r="IQW92" s="23"/>
      <c r="IQX92" s="23"/>
      <c r="IQY92" s="23"/>
      <c r="IQZ92" s="23"/>
      <c r="IRA92" s="23"/>
      <c r="IRB92" s="23"/>
      <c r="IRC92" s="23"/>
      <c r="IRD92" s="23"/>
      <c r="IRE92" s="23"/>
      <c r="IRF92" s="23"/>
      <c r="IRG92" s="23"/>
      <c r="IRH92" s="23"/>
      <c r="IRI92" s="23"/>
      <c r="IRJ92" s="23"/>
      <c r="IRK92" s="23"/>
      <c r="IRL92" s="23"/>
      <c r="IRM92" s="23"/>
      <c r="IRN92" s="23"/>
      <c r="IRO92" s="23"/>
      <c r="IRP92" s="23"/>
      <c r="IRQ92" s="23"/>
      <c r="IRR92" s="23"/>
      <c r="IRS92" s="23"/>
      <c r="IRT92" s="23"/>
      <c r="IRU92" s="23"/>
      <c r="IRV92" s="23"/>
      <c r="IRW92" s="23"/>
      <c r="IRX92" s="23"/>
      <c r="IRY92" s="23"/>
      <c r="IRZ92" s="23"/>
      <c r="ISA92" s="23"/>
      <c r="ISB92" s="23"/>
      <c r="ISC92" s="23"/>
      <c r="ISD92" s="23"/>
      <c r="ISE92" s="23"/>
      <c r="ISF92" s="23"/>
      <c r="ISG92" s="23"/>
      <c r="ISH92" s="23"/>
      <c r="ISI92" s="23"/>
      <c r="ISJ92" s="23"/>
      <c r="ISK92" s="23"/>
      <c r="ISL92" s="23"/>
      <c r="ISM92" s="23"/>
      <c r="ISN92" s="23"/>
      <c r="ISO92" s="23"/>
      <c r="ISP92" s="23"/>
      <c r="ISQ92" s="23"/>
      <c r="ISR92" s="23"/>
      <c r="ISS92" s="23"/>
      <c r="IST92" s="23"/>
      <c r="ISU92" s="23"/>
      <c r="ISV92" s="23"/>
      <c r="ISW92" s="23"/>
      <c r="ISX92" s="23"/>
      <c r="ISY92" s="23"/>
      <c r="ISZ92" s="23"/>
      <c r="ITA92" s="23"/>
      <c r="ITB92" s="23"/>
      <c r="ITC92" s="23"/>
      <c r="ITD92" s="23"/>
      <c r="ITE92" s="23"/>
      <c r="ITF92" s="23"/>
      <c r="ITG92" s="23"/>
      <c r="ITH92" s="23"/>
      <c r="ITI92" s="23"/>
      <c r="ITJ92" s="23"/>
      <c r="ITK92" s="23"/>
      <c r="ITL92" s="23"/>
      <c r="ITM92" s="23"/>
      <c r="ITN92" s="23"/>
      <c r="ITO92" s="23"/>
      <c r="ITP92" s="23"/>
      <c r="ITQ92" s="23"/>
      <c r="ITR92" s="23"/>
      <c r="ITS92" s="23"/>
      <c r="ITT92" s="23"/>
      <c r="ITU92" s="23"/>
      <c r="ITV92" s="23"/>
      <c r="ITW92" s="23"/>
      <c r="ITX92" s="23"/>
      <c r="ITY92" s="23"/>
      <c r="ITZ92" s="23"/>
      <c r="IUA92" s="23"/>
      <c r="IUB92" s="23"/>
      <c r="IUC92" s="23"/>
      <c r="IUD92" s="23"/>
      <c r="IUE92" s="23"/>
      <c r="IUF92" s="23"/>
      <c r="IUG92" s="23"/>
      <c r="IUH92" s="23"/>
      <c r="IUI92" s="23"/>
      <c r="IUJ92" s="23"/>
      <c r="IUK92" s="23"/>
      <c r="IUL92" s="23"/>
      <c r="IUM92" s="23"/>
      <c r="IUN92" s="23"/>
      <c r="IUO92" s="23"/>
      <c r="IUP92" s="23"/>
      <c r="IUQ92" s="23"/>
      <c r="IUR92" s="23"/>
      <c r="IUS92" s="23"/>
      <c r="IUT92" s="23"/>
      <c r="IUU92" s="23"/>
      <c r="IUV92" s="23"/>
      <c r="IUW92" s="23"/>
      <c r="IUX92" s="23"/>
      <c r="IUY92" s="23"/>
      <c r="IUZ92" s="23"/>
      <c r="IVA92" s="23"/>
      <c r="IVB92" s="23"/>
      <c r="IVC92" s="23"/>
      <c r="IVD92" s="23"/>
      <c r="IVE92" s="23"/>
      <c r="IVF92" s="23"/>
      <c r="IVG92" s="23"/>
      <c r="IVH92" s="23"/>
      <c r="IVI92" s="23"/>
      <c r="IVJ92" s="23"/>
      <c r="IVK92" s="23"/>
      <c r="IVL92" s="23"/>
      <c r="IVM92" s="23"/>
      <c r="IVN92" s="23"/>
      <c r="IVO92" s="23"/>
      <c r="IVP92" s="23"/>
      <c r="IVQ92" s="23"/>
      <c r="IVR92" s="23"/>
      <c r="IVS92" s="23"/>
      <c r="IVT92" s="23"/>
      <c r="IVU92" s="23"/>
      <c r="IVV92" s="23"/>
      <c r="IVW92" s="23"/>
      <c r="IVX92" s="23"/>
      <c r="IVY92" s="23"/>
      <c r="IVZ92" s="23"/>
      <c r="IWA92" s="23"/>
      <c r="IWB92" s="23"/>
      <c r="IWC92" s="23"/>
      <c r="IWD92" s="23"/>
      <c r="IWE92" s="23"/>
      <c r="IWF92" s="23"/>
      <c r="IWG92" s="23"/>
      <c r="IWH92" s="23"/>
      <c r="IWI92" s="23"/>
      <c r="IWJ92" s="23"/>
      <c r="IWK92" s="23"/>
      <c r="IWL92" s="23"/>
      <c r="IWM92" s="23"/>
      <c r="IWN92" s="23"/>
      <c r="IWO92" s="23"/>
      <c r="IWP92" s="23"/>
      <c r="IWQ92" s="23"/>
      <c r="IWR92" s="23"/>
      <c r="IWS92" s="23"/>
      <c r="IWT92" s="23"/>
      <c r="IWU92" s="23"/>
      <c r="IWV92" s="23"/>
      <c r="IWW92" s="23"/>
      <c r="IWX92" s="23"/>
      <c r="IWY92" s="23"/>
      <c r="IWZ92" s="23"/>
      <c r="IXA92" s="23"/>
      <c r="IXB92" s="23"/>
      <c r="IXC92" s="23"/>
      <c r="IXD92" s="23"/>
      <c r="IXE92" s="23"/>
      <c r="IXF92" s="23"/>
      <c r="IXG92" s="23"/>
      <c r="IXH92" s="23"/>
      <c r="IXI92" s="23"/>
      <c r="IXJ92" s="23"/>
      <c r="IXK92" s="23"/>
      <c r="IXL92" s="23"/>
      <c r="IXM92" s="23"/>
      <c r="IXN92" s="23"/>
      <c r="IXO92" s="23"/>
      <c r="IXP92" s="23"/>
      <c r="IXQ92" s="23"/>
      <c r="IXR92" s="23"/>
      <c r="IXS92" s="23"/>
      <c r="IXT92" s="23"/>
      <c r="IXU92" s="23"/>
      <c r="IXV92" s="23"/>
      <c r="IXW92" s="23"/>
      <c r="IXX92" s="23"/>
      <c r="IXY92" s="23"/>
      <c r="IXZ92" s="23"/>
      <c r="IYA92" s="23"/>
      <c r="IYB92" s="23"/>
      <c r="IYC92" s="23"/>
      <c r="IYD92" s="23"/>
      <c r="IYE92" s="23"/>
      <c r="IYF92" s="23"/>
      <c r="IYG92" s="23"/>
      <c r="IYH92" s="23"/>
      <c r="IYI92" s="23"/>
      <c r="IYJ92" s="23"/>
      <c r="IYK92" s="23"/>
      <c r="IYL92" s="23"/>
      <c r="IYM92" s="23"/>
      <c r="IYN92" s="23"/>
      <c r="IYO92" s="23"/>
      <c r="IYP92" s="23"/>
      <c r="IYQ92" s="23"/>
      <c r="IYR92" s="23"/>
      <c r="IYS92" s="23"/>
      <c r="IYT92" s="23"/>
      <c r="IYU92" s="23"/>
      <c r="IYV92" s="23"/>
      <c r="IYW92" s="23"/>
      <c r="IYX92" s="23"/>
      <c r="IYY92" s="23"/>
      <c r="IYZ92" s="23"/>
      <c r="IZA92" s="23"/>
      <c r="IZB92" s="23"/>
      <c r="IZC92" s="23"/>
      <c r="IZD92" s="23"/>
      <c r="IZE92" s="23"/>
      <c r="IZF92" s="23"/>
      <c r="IZG92" s="23"/>
      <c r="IZH92" s="23"/>
      <c r="IZI92" s="23"/>
      <c r="IZJ92" s="23"/>
      <c r="IZK92" s="23"/>
      <c r="IZL92" s="23"/>
      <c r="IZM92" s="23"/>
      <c r="IZN92" s="23"/>
      <c r="IZO92" s="23"/>
      <c r="IZP92" s="23"/>
      <c r="IZQ92" s="23"/>
      <c r="IZR92" s="23"/>
      <c r="IZS92" s="23"/>
      <c r="IZT92" s="23"/>
      <c r="IZU92" s="23"/>
      <c r="IZV92" s="23"/>
      <c r="IZW92" s="23"/>
      <c r="IZX92" s="23"/>
      <c r="IZY92" s="23"/>
      <c r="IZZ92" s="23"/>
      <c r="JAA92" s="23"/>
      <c r="JAB92" s="23"/>
      <c r="JAC92" s="23"/>
      <c r="JAD92" s="23"/>
      <c r="JAE92" s="23"/>
      <c r="JAF92" s="23"/>
      <c r="JAG92" s="23"/>
      <c r="JAH92" s="23"/>
      <c r="JAI92" s="23"/>
      <c r="JAJ92" s="23"/>
      <c r="JAK92" s="23"/>
      <c r="JAL92" s="23"/>
      <c r="JAM92" s="23"/>
      <c r="JAN92" s="23"/>
      <c r="JAO92" s="23"/>
      <c r="JAP92" s="23"/>
      <c r="JAQ92" s="23"/>
      <c r="JAR92" s="23"/>
      <c r="JAS92" s="23"/>
      <c r="JAT92" s="23"/>
      <c r="JAU92" s="23"/>
      <c r="JAV92" s="23"/>
      <c r="JAW92" s="23"/>
      <c r="JAX92" s="23"/>
      <c r="JAY92" s="23"/>
      <c r="JAZ92" s="23"/>
      <c r="JBA92" s="23"/>
      <c r="JBB92" s="23"/>
      <c r="JBC92" s="23"/>
      <c r="JBD92" s="23"/>
      <c r="JBE92" s="23"/>
      <c r="JBF92" s="23"/>
      <c r="JBG92" s="23"/>
      <c r="JBH92" s="23"/>
      <c r="JBI92" s="23"/>
      <c r="JBJ92" s="23"/>
      <c r="JBK92" s="23"/>
      <c r="JBL92" s="23"/>
      <c r="JBM92" s="23"/>
      <c r="JBN92" s="23"/>
      <c r="JBO92" s="23"/>
      <c r="JBP92" s="23"/>
      <c r="JBQ92" s="23"/>
      <c r="JBR92" s="23"/>
      <c r="JBS92" s="23"/>
      <c r="JBT92" s="23"/>
      <c r="JBU92" s="23"/>
      <c r="JBV92" s="23"/>
      <c r="JBW92" s="23"/>
      <c r="JBX92" s="23"/>
      <c r="JBY92" s="23"/>
      <c r="JBZ92" s="23"/>
      <c r="JCA92" s="23"/>
      <c r="JCB92" s="23"/>
      <c r="JCC92" s="23"/>
      <c r="JCD92" s="23"/>
      <c r="JCE92" s="23"/>
      <c r="JCF92" s="23"/>
      <c r="JCG92" s="23"/>
      <c r="JCH92" s="23"/>
      <c r="JCI92" s="23"/>
      <c r="JCJ92" s="23"/>
      <c r="JCK92" s="23"/>
      <c r="JCL92" s="23"/>
      <c r="JCM92" s="23"/>
      <c r="JCN92" s="23"/>
      <c r="JCO92" s="23"/>
      <c r="JCP92" s="23"/>
      <c r="JCQ92" s="23"/>
      <c r="JCR92" s="23"/>
      <c r="JCS92" s="23"/>
      <c r="JCT92" s="23"/>
      <c r="JCU92" s="23"/>
      <c r="JCV92" s="23"/>
      <c r="JCW92" s="23"/>
      <c r="JCX92" s="23"/>
      <c r="JCY92" s="23"/>
      <c r="JCZ92" s="23"/>
      <c r="JDA92" s="23"/>
      <c r="JDB92" s="23"/>
      <c r="JDC92" s="23"/>
      <c r="JDD92" s="23"/>
      <c r="JDE92" s="23"/>
      <c r="JDF92" s="23"/>
      <c r="JDG92" s="23"/>
      <c r="JDH92" s="23"/>
      <c r="JDI92" s="23"/>
      <c r="JDJ92" s="23"/>
      <c r="JDK92" s="23"/>
      <c r="JDL92" s="23"/>
      <c r="JDM92" s="23"/>
      <c r="JDN92" s="23"/>
      <c r="JDO92" s="23"/>
      <c r="JDP92" s="23"/>
      <c r="JDQ92" s="23"/>
      <c r="JDR92" s="23"/>
      <c r="JDS92" s="23"/>
      <c r="JDT92" s="23"/>
      <c r="JDU92" s="23"/>
      <c r="JDV92" s="23"/>
      <c r="JDW92" s="23"/>
      <c r="JDX92" s="23"/>
      <c r="JDY92" s="23"/>
      <c r="JDZ92" s="23"/>
      <c r="JEA92" s="23"/>
      <c r="JEB92" s="23"/>
      <c r="JEC92" s="23"/>
      <c r="JED92" s="23"/>
      <c r="JEE92" s="23"/>
      <c r="JEF92" s="23"/>
      <c r="JEG92" s="23"/>
      <c r="JEH92" s="23"/>
      <c r="JEI92" s="23"/>
      <c r="JEJ92" s="23"/>
      <c r="JEK92" s="23"/>
      <c r="JEL92" s="23"/>
      <c r="JEM92" s="23"/>
      <c r="JEN92" s="23"/>
      <c r="JEO92" s="23"/>
      <c r="JEP92" s="23"/>
      <c r="JEQ92" s="23"/>
      <c r="JER92" s="23"/>
      <c r="JES92" s="23"/>
      <c r="JET92" s="23"/>
      <c r="JEU92" s="23"/>
      <c r="JEV92" s="23"/>
      <c r="JEW92" s="23"/>
      <c r="JEX92" s="23"/>
      <c r="JEY92" s="23"/>
      <c r="JEZ92" s="23"/>
      <c r="JFA92" s="23"/>
      <c r="JFB92" s="23"/>
      <c r="JFC92" s="23"/>
      <c r="JFD92" s="23"/>
      <c r="JFE92" s="23"/>
      <c r="JFF92" s="23"/>
      <c r="JFG92" s="23"/>
      <c r="JFH92" s="23"/>
      <c r="JFI92" s="23"/>
      <c r="JFJ92" s="23"/>
      <c r="JFK92" s="23"/>
      <c r="JFL92" s="23"/>
      <c r="JFM92" s="23"/>
      <c r="JFN92" s="23"/>
      <c r="JFO92" s="23"/>
      <c r="JFP92" s="23"/>
      <c r="JFQ92" s="23"/>
      <c r="JFR92" s="23"/>
      <c r="JFS92" s="23"/>
      <c r="JFT92" s="23"/>
      <c r="JFU92" s="23"/>
      <c r="JFV92" s="23"/>
      <c r="JFW92" s="23"/>
      <c r="JFX92" s="23"/>
      <c r="JFY92" s="23"/>
      <c r="JFZ92" s="23"/>
      <c r="JGA92" s="23"/>
      <c r="JGB92" s="23"/>
      <c r="JGC92" s="23"/>
      <c r="JGD92" s="23"/>
      <c r="JGE92" s="23"/>
      <c r="JGF92" s="23"/>
      <c r="JGG92" s="23"/>
      <c r="JGH92" s="23"/>
      <c r="JGI92" s="23"/>
      <c r="JGJ92" s="23"/>
      <c r="JGK92" s="23"/>
      <c r="JGL92" s="23"/>
      <c r="JGM92" s="23"/>
      <c r="JGN92" s="23"/>
      <c r="JGO92" s="23"/>
      <c r="JGP92" s="23"/>
      <c r="JGQ92" s="23"/>
      <c r="JGR92" s="23"/>
      <c r="JGS92" s="23"/>
      <c r="JGT92" s="23"/>
      <c r="JGU92" s="23"/>
      <c r="JGV92" s="23"/>
      <c r="JGW92" s="23"/>
      <c r="JGX92" s="23"/>
      <c r="JGY92" s="23"/>
      <c r="JGZ92" s="23"/>
      <c r="JHA92" s="23"/>
      <c r="JHB92" s="23"/>
      <c r="JHC92" s="23"/>
      <c r="JHD92" s="23"/>
      <c r="JHE92" s="23"/>
      <c r="JHF92" s="23"/>
      <c r="JHG92" s="23"/>
      <c r="JHH92" s="23"/>
      <c r="JHI92" s="23"/>
      <c r="JHJ92" s="23"/>
      <c r="JHK92" s="23"/>
      <c r="JHL92" s="23"/>
      <c r="JHM92" s="23"/>
      <c r="JHN92" s="23"/>
      <c r="JHO92" s="23"/>
      <c r="JHP92" s="23"/>
      <c r="JHQ92" s="23"/>
      <c r="JHR92" s="23"/>
      <c r="JHS92" s="23"/>
      <c r="JHT92" s="23"/>
      <c r="JHU92" s="23"/>
      <c r="JHV92" s="23"/>
      <c r="JHW92" s="23"/>
      <c r="JHX92" s="23"/>
      <c r="JHY92" s="23"/>
      <c r="JHZ92" s="23"/>
      <c r="JIA92" s="23"/>
      <c r="JIB92" s="23"/>
      <c r="JIC92" s="23"/>
      <c r="JID92" s="23"/>
      <c r="JIE92" s="23"/>
      <c r="JIF92" s="23"/>
      <c r="JIG92" s="23"/>
      <c r="JIH92" s="23"/>
      <c r="JII92" s="23"/>
      <c r="JIJ92" s="23"/>
      <c r="JIK92" s="23"/>
      <c r="JIL92" s="23"/>
      <c r="JIM92" s="23"/>
      <c r="JIN92" s="23"/>
      <c r="JIO92" s="23"/>
      <c r="JIP92" s="23"/>
      <c r="JIQ92" s="23"/>
      <c r="JIR92" s="23"/>
      <c r="JIS92" s="23"/>
      <c r="JIT92" s="23"/>
      <c r="JIU92" s="23"/>
      <c r="JIV92" s="23"/>
      <c r="JIW92" s="23"/>
      <c r="JIX92" s="23"/>
      <c r="JIY92" s="23"/>
      <c r="JIZ92" s="23"/>
      <c r="JJA92" s="23"/>
      <c r="JJB92" s="23"/>
      <c r="JJC92" s="23"/>
      <c r="JJD92" s="23"/>
      <c r="JJE92" s="23"/>
      <c r="JJF92" s="23"/>
      <c r="JJG92" s="23"/>
      <c r="JJH92" s="23"/>
      <c r="JJI92" s="23"/>
      <c r="JJJ92" s="23"/>
      <c r="JJK92" s="23"/>
      <c r="JJL92" s="23"/>
      <c r="JJM92" s="23"/>
      <c r="JJN92" s="23"/>
      <c r="JJO92" s="23"/>
      <c r="JJP92" s="23"/>
      <c r="JJQ92" s="23"/>
      <c r="JJR92" s="23"/>
      <c r="JJS92" s="23"/>
      <c r="JJT92" s="23"/>
      <c r="JJU92" s="23"/>
      <c r="JJV92" s="23"/>
      <c r="JJW92" s="23"/>
      <c r="JJX92" s="23"/>
      <c r="JJY92" s="23"/>
      <c r="JJZ92" s="23"/>
      <c r="JKA92" s="23"/>
      <c r="JKB92" s="23"/>
      <c r="JKC92" s="23"/>
      <c r="JKD92" s="23"/>
      <c r="JKE92" s="23"/>
      <c r="JKF92" s="23"/>
      <c r="JKG92" s="23"/>
      <c r="JKH92" s="23"/>
      <c r="JKI92" s="23"/>
      <c r="JKJ92" s="23"/>
      <c r="JKK92" s="23"/>
      <c r="JKL92" s="23"/>
      <c r="JKM92" s="23"/>
      <c r="JKN92" s="23"/>
      <c r="JKO92" s="23"/>
      <c r="JKP92" s="23"/>
      <c r="JKQ92" s="23"/>
      <c r="JKR92" s="23"/>
      <c r="JKS92" s="23"/>
      <c r="JKT92" s="23"/>
      <c r="JKU92" s="23"/>
      <c r="JKV92" s="23"/>
      <c r="JKW92" s="23"/>
      <c r="JKX92" s="23"/>
      <c r="JKY92" s="23"/>
      <c r="JKZ92" s="23"/>
      <c r="JLA92" s="23"/>
      <c r="JLB92" s="23"/>
      <c r="JLC92" s="23"/>
      <c r="JLD92" s="23"/>
      <c r="JLE92" s="23"/>
      <c r="JLF92" s="23"/>
      <c r="JLG92" s="23"/>
      <c r="JLH92" s="23"/>
      <c r="JLI92" s="23"/>
      <c r="JLJ92" s="23"/>
      <c r="JLK92" s="23"/>
      <c r="JLL92" s="23"/>
      <c r="JLM92" s="23"/>
      <c r="JLN92" s="23"/>
      <c r="JLO92" s="23"/>
      <c r="JLP92" s="23"/>
      <c r="JLQ92" s="23"/>
      <c r="JLR92" s="23"/>
      <c r="JLS92" s="23"/>
      <c r="JLT92" s="23"/>
      <c r="JLU92" s="23"/>
      <c r="JLV92" s="23"/>
      <c r="JLW92" s="23"/>
      <c r="JLX92" s="23"/>
      <c r="JLY92" s="23"/>
      <c r="JLZ92" s="23"/>
      <c r="JMA92" s="23"/>
      <c r="JMB92" s="23"/>
      <c r="JMC92" s="23"/>
      <c r="JMD92" s="23"/>
      <c r="JME92" s="23"/>
      <c r="JMF92" s="23"/>
      <c r="JMG92" s="23"/>
      <c r="JMH92" s="23"/>
      <c r="JMI92" s="23"/>
      <c r="JMJ92" s="23"/>
      <c r="JMK92" s="23"/>
      <c r="JML92" s="23"/>
      <c r="JMM92" s="23"/>
      <c r="JMN92" s="23"/>
      <c r="JMO92" s="23"/>
      <c r="JMP92" s="23"/>
      <c r="JMQ92" s="23"/>
      <c r="JMR92" s="23"/>
      <c r="JMS92" s="23"/>
      <c r="JMT92" s="23"/>
      <c r="JMU92" s="23"/>
      <c r="JMV92" s="23"/>
      <c r="JMW92" s="23"/>
      <c r="JMX92" s="23"/>
      <c r="JMY92" s="23"/>
      <c r="JMZ92" s="23"/>
      <c r="JNA92" s="23"/>
      <c r="JNB92" s="23"/>
      <c r="JNC92" s="23"/>
      <c r="JND92" s="23"/>
      <c r="JNE92" s="23"/>
      <c r="JNF92" s="23"/>
      <c r="JNG92" s="23"/>
      <c r="JNH92" s="23"/>
      <c r="JNI92" s="23"/>
      <c r="JNJ92" s="23"/>
      <c r="JNK92" s="23"/>
      <c r="JNL92" s="23"/>
      <c r="JNM92" s="23"/>
      <c r="JNN92" s="23"/>
      <c r="JNO92" s="23"/>
      <c r="JNP92" s="23"/>
      <c r="JNQ92" s="23"/>
      <c r="JNR92" s="23"/>
      <c r="JNS92" s="23"/>
      <c r="JNT92" s="23"/>
      <c r="JNU92" s="23"/>
      <c r="JNV92" s="23"/>
      <c r="JNW92" s="23"/>
      <c r="JNX92" s="23"/>
      <c r="JNY92" s="23"/>
      <c r="JNZ92" s="23"/>
      <c r="JOA92" s="23"/>
      <c r="JOB92" s="23"/>
      <c r="JOC92" s="23"/>
      <c r="JOD92" s="23"/>
      <c r="JOE92" s="23"/>
      <c r="JOF92" s="23"/>
      <c r="JOG92" s="23"/>
      <c r="JOH92" s="23"/>
      <c r="JOI92" s="23"/>
      <c r="JOJ92" s="23"/>
      <c r="JOK92" s="23"/>
      <c r="JOL92" s="23"/>
      <c r="JOM92" s="23"/>
      <c r="JON92" s="23"/>
      <c r="JOO92" s="23"/>
      <c r="JOP92" s="23"/>
      <c r="JOQ92" s="23"/>
      <c r="JOR92" s="23"/>
      <c r="JOS92" s="23"/>
      <c r="JOT92" s="23"/>
      <c r="JOU92" s="23"/>
      <c r="JOV92" s="23"/>
      <c r="JOW92" s="23"/>
      <c r="JOX92" s="23"/>
      <c r="JOY92" s="23"/>
      <c r="JOZ92" s="23"/>
      <c r="JPA92" s="23"/>
      <c r="JPB92" s="23"/>
      <c r="JPC92" s="23"/>
      <c r="JPD92" s="23"/>
      <c r="JPE92" s="23"/>
      <c r="JPF92" s="23"/>
      <c r="JPG92" s="23"/>
      <c r="JPH92" s="23"/>
      <c r="JPI92" s="23"/>
      <c r="JPJ92" s="23"/>
      <c r="JPK92" s="23"/>
      <c r="JPL92" s="23"/>
      <c r="JPM92" s="23"/>
      <c r="JPN92" s="23"/>
      <c r="JPO92" s="23"/>
      <c r="JPP92" s="23"/>
      <c r="JPQ92" s="23"/>
      <c r="JPR92" s="23"/>
      <c r="JPS92" s="23"/>
      <c r="JPT92" s="23"/>
      <c r="JPU92" s="23"/>
      <c r="JPV92" s="23"/>
      <c r="JPW92" s="23"/>
      <c r="JPX92" s="23"/>
      <c r="JPY92" s="23"/>
      <c r="JPZ92" s="23"/>
      <c r="JQA92" s="23"/>
      <c r="JQB92" s="23"/>
      <c r="JQC92" s="23"/>
      <c r="JQD92" s="23"/>
      <c r="JQE92" s="23"/>
      <c r="JQF92" s="23"/>
      <c r="JQG92" s="23"/>
      <c r="JQH92" s="23"/>
      <c r="JQI92" s="23"/>
      <c r="JQJ92" s="23"/>
      <c r="JQK92" s="23"/>
      <c r="JQL92" s="23"/>
      <c r="JQM92" s="23"/>
      <c r="JQN92" s="23"/>
      <c r="JQO92" s="23"/>
      <c r="JQP92" s="23"/>
      <c r="JQQ92" s="23"/>
      <c r="JQR92" s="23"/>
      <c r="JQS92" s="23"/>
      <c r="JQT92" s="23"/>
      <c r="JQU92" s="23"/>
      <c r="JQV92" s="23"/>
      <c r="JQW92" s="23"/>
      <c r="JQX92" s="23"/>
      <c r="JQY92" s="23"/>
      <c r="JQZ92" s="23"/>
      <c r="JRA92" s="23"/>
      <c r="JRB92" s="23"/>
      <c r="JRC92" s="23"/>
      <c r="JRD92" s="23"/>
      <c r="JRE92" s="23"/>
      <c r="JRF92" s="23"/>
      <c r="JRG92" s="23"/>
      <c r="JRH92" s="23"/>
      <c r="JRI92" s="23"/>
      <c r="JRJ92" s="23"/>
      <c r="JRK92" s="23"/>
      <c r="JRL92" s="23"/>
      <c r="JRM92" s="23"/>
      <c r="JRN92" s="23"/>
      <c r="JRO92" s="23"/>
      <c r="JRP92" s="23"/>
      <c r="JRQ92" s="23"/>
      <c r="JRR92" s="23"/>
      <c r="JRS92" s="23"/>
      <c r="JRT92" s="23"/>
      <c r="JRU92" s="23"/>
      <c r="JRV92" s="23"/>
      <c r="JRW92" s="23"/>
      <c r="JRX92" s="23"/>
      <c r="JRY92" s="23"/>
      <c r="JRZ92" s="23"/>
      <c r="JSA92" s="23"/>
      <c r="JSB92" s="23"/>
      <c r="JSC92" s="23"/>
      <c r="JSD92" s="23"/>
      <c r="JSE92" s="23"/>
      <c r="JSF92" s="23"/>
      <c r="JSG92" s="23"/>
      <c r="JSH92" s="23"/>
      <c r="JSI92" s="23"/>
      <c r="JSJ92" s="23"/>
      <c r="JSK92" s="23"/>
      <c r="JSL92" s="23"/>
      <c r="JSM92" s="23"/>
      <c r="JSN92" s="23"/>
      <c r="JSO92" s="23"/>
      <c r="JSP92" s="23"/>
      <c r="JSQ92" s="23"/>
      <c r="JSR92" s="23"/>
      <c r="JSS92" s="23"/>
      <c r="JST92" s="23"/>
      <c r="JSU92" s="23"/>
      <c r="JSV92" s="23"/>
      <c r="JSW92" s="23"/>
      <c r="JSX92" s="23"/>
      <c r="JSY92" s="23"/>
      <c r="JSZ92" s="23"/>
      <c r="JTA92" s="23"/>
      <c r="JTB92" s="23"/>
      <c r="JTC92" s="23"/>
      <c r="JTD92" s="23"/>
      <c r="JTE92" s="23"/>
      <c r="JTF92" s="23"/>
      <c r="JTG92" s="23"/>
      <c r="JTH92" s="23"/>
      <c r="JTI92" s="23"/>
      <c r="JTJ92" s="23"/>
      <c r="JTK92" s="23"/>
      <c r="JTL92" s="23"/>
      <c r="JTM92" s="23"/>
      <c r="JTN92" s="23"/>
      <c r="JTO92" s="23"/>
      <c r="JTP92" s="23"/>
      <c r="JTQ92" s="23"/>
      <c r="JTR92" s="23"/>
      <c r="JTS92" s="23"/>
      <c r="JTT92" s="23"/>
      <c r="JTU92" s="23"/>
      <c r="JTV92" s="23"/>
      <c r="JTW92" s="23"/>
      <c r="JTX92" s="23"/>
      <c r="JTY92" s="23"/>
      <c r="JTZ92" s="23"/>
      <c r="JUA92" s="23"/>
      <c r="JUB92" s="23"/>
      <c r="JUC92" s="23"/>
      <c r="JUD92" s="23"/>
      <c r="JUE92" s="23"/>
      <c r="JUF92" s="23"/>
      <c r="JUG92" s="23"/>
      <c r="JUH92" s="23"/>
      <c r="JUI92" s="23"/>
      <c r="JUJ92" s="23"/>
      <c r="JUK92" s="23"/>
      <c r="JUL92" s="23"/>
      <c r="JUM92" s="23"/>
      <c r="JUN92" s="23"/>
      <c r="JUO92" s="23"/>
      <c r="JUP92" s="23"/>
      <c r="JUQ92" s="23"/>
      <c r="JUR92" s="23"/>
      <c r="JUS92" s="23"/>
      <c r="JUT92" s="23"/>
      <c r="JUU92" s="23"/>
      <c r="JUV92" s="23"/>
      <c r="JUW92" s="23"/>
      <c r="JUX92" s="23"/>
      <c r="JUY92" s="23"/>
      <c r="JUZ92" s="23"/>
      <c r="JVA92" s="23"/>
      <c r="JVB92" s="23"/>
      <c r="JVC92" s="23"/>
      <c r="JVD92" s="23"/>
      <c r="JVE92" s="23"/>
      <c r="JVF92" s="23"/>
      <c r="JVG92" s="23"/>
      <c r="JVH92" s="23"/>
      <c r="JVI92" s="23"/>
      <c r="JVJ92" s="23"/>
      <c r="JVK92" s="23"/>
      <c r="JVL92" s="23"/>
      <c r="JVM92" s="23"/>
      <c r="JVN92" s="23"/>
      <c r="JVO92" s="23"/>
      <c r="JVP92" s="23"/>
      <c r="JVQ92" s="23"/>
      <c r="JVR92" s="23"/>
      <c r="JVS92" s="23"/>
      <c r="JVT92" s="23"/>
      <c r="JVU92" s="23"/>
      <c r="JVV92" s="23"/>
      <c r="JVW92" s="23"/>
      <c r="JVX92" s="23"/>
      <c r="JVY92" s="23"/>
      <c r="JVZ92" s="23"/>
      <c r="JWA92" s="23"/>
      <c r="JWB92" s="23"/>
      <c r="JWC92" s="23"/>
      <c r="JWD92" s="23"/>
      <c r="JWE92" s="23"/>
      <c r="JWF92" s="23"/>
      <c r="JWG92" s="23"/>
      <c r="JWH92" s="23"/>
      <c r="JWI92" s="23"/>
      <c r="JWJ92" s="23"/>
      <c r="JWK92" s="23"/>
      <c r="JWL92" s="23"/>
      <c r="JWM92" s="23"/>
      <c r="JWN92" s="23"/>
      <c r="JWO92" s="23"/>
      <c r="JWP92" s="23"/>
      <c r="JWQ92" s="23"/>
      <c r="JWR92" s="23"/>
      <c r="JWS92" s="23"/>
      <c r="JWT92" s="23"/>
      <c r="JWU92" s="23"/>
      <c r="JWV92" s="23"/>
      <c r="JWW92" s="23"/>
      <c r="JWX92" s="23"/>
      <c r="JWY92" s="23"/>
      <c r="JWZ92" s="23"/>
      <c r="JXA92" s="23"/>
      <c r="JXB92" s="23"/>
      <c r="JXC92" s="23"/>
      <c r="JXD92" s="23"/>
      <c r="JXE92" s="23"/>
      <c r="JXF92" s="23"/>
      <c r="JXG92" s="23"/>
      <c r="JXH92" s="23"/>
      <c r="JXI92" s="23"/>
      <c r="JXJ92" s="23"/>
      <c r="JXK92" s="23"/>
      <c r="JXL92" s="23"/>
      <c r="JXM92" s="23"/>
      <c r="JXN92" s="23"/>
      <c r="JXO92" s="23"/>
      <c r="JXP92" s="23"/>
      <c r="JXQ92" s="23"/>
      <c r="JXR92" s="23"/>
      <c r="JXS92" s="23"/>
      <c r="JXT92" s="23"/>
      <c r="JXU92" s="23"/>
      <c r="JXV92" s="23"/>
      <c r="JXW92" s="23"/>
      <c r="JXX92" s="23"/>
      <c r="JXY92" s="23"/>
      <c r="JXZ92" s="23"/>
      <c r="JYA92" s="23"/>
      <c r="JYB92" s="23"/>
      <c r="JYC92" s="23"/>
      <c r="JYD92" s="23"/>
      <c r="JYE92" s="23"/>
      <c r="JYF92" s="23"/>
      <c r="JYG92" s="23"/>
      <c r="JYH92" s="23"/>
      <c r="JYI92" s="23"/>
      <c r="JYJ92" s="23"/>
      <c r="JYK92" s="23"/>
      <c r="JYL92" s="23"/>
      <c r="JYM92" s="23"/>
      <c r="JYN92" s="23"/>
      <c r="JYO92" s="23"/>
      <c r="JYP92" s="23"/>
      <c r="JYQ92" s="23"/>
      <c r="JYR92" s="23"/>
      <c r="JYS92" s="23"/>
      <c r="JYT92" s="23"/>
      <c r="JYU92" s="23"/>
      <c r="JYV92" s="23"/>
      <c r="JYW92" s="23"/>
      <c r="JYX92" s="23"/>
      <c r="JYY92" s="23"/>
      <c r="JYZ92" s="23"/>
      <c r="JZA92" s="23"/>
      <c r="JZB92" s="23"/>
      <c r="JZC92" s="23"/>
      <c r="JZD92" s="23"/>
      <c r="JZE92" s="23"/>
      <c r="JZF92" s="23"/>
      <c r="JZG92" s="23"/>
      <c r="JZH92" s="23"/>
      <c r="JZI92" s="23"/>
      <c r="JZJ92" s="23"/>
      <c r="JZK92" s="23"/>
      <c r="JZL92" s="23"/>
      <c r="JZM92" s="23"/>
      <c r="JZN92" s="23"/>
      <c r="JZO92" s="23"/>
      <c r="JZP92" s="23"/>
      <c r="JZQ92" s="23"/>
      <c r="JZR92" s="23"/>
      <c r="JZS92" s="23"/>
      <c r="JZT92" s="23"/>
      <c r="JZU92" s="23"/>
      <c r="JZV92" s="23"/>
      <c r="JZW92" s="23"/>
      <c r="JZX92" s="23"/>
      <c r="JZY92" s="23"/>
      <c r="JZZ92" s="23"/>
      <c r="KAA92" s="23"/>
      <c r="KAB92" s="23"/>
      <c r="KAC92" s="23"/>
      <c r="KAD92" s="23"/>
      <c r="KAE92" s="23"/>
      <c r="KAF92" s="23"/>
      <c r="KAG92" s="23"/>
      <c r="KAH92" s="23"/>
      <c r="KAI92" s="23"/>
      <c r="KAJ92" s="23"/>
      <c r="KAK92" s="23"/>
      <c r="KAL92" s="23"/>
      <c r="KAM92" s="23"/>
      <c r="KAN92" s="23"/>
      <c r="KAO92" s="23"/>
      <c r="KAP92" s="23"/>
      <c r="KAQ92" s="23"/>
      <c r="KAR92" s="23"/>
      <c r="KAS92" s="23"/>
      <c r="KAT92" s="23"/>
      <c r="KAU92" s="23"/>
      <c r="KAV92" s="23"/>
      <c r="KAW92" s="23"/>
      <c r="KAX92" s="23"/>
      <c r="KAY92" s="23"/>
      <c r="KAZ92" s="23"/>
      <c r="KBA92" s="23"/>
      <c r="KBB92" s="23"/>
      <c r="KBC92" s="23"/>
      <c r="KBD92" s="23"/>
      <c r="KBE92" s="23"/>
      <c r="KBF92" s="23"/>
      <c r="KBG92" s="23"/>
      <c r="KBH92" s="23"/>
      <c r="KBI92" s="23"/>
      <c r="KBJ92" s="23"/>
      <c r="KBK92" s="23"/>
      <c r="KBL92" s="23"/>
      <c r="KBM92" s="23"/>
      <c r="KBN92" s="23"/>
      <c r="KBO92" s="23"/>
      <c r="KBP92" s="23"/>
      <c r="KBQ92" s="23"/>
      <c r="KBR92" s="23"/>
      <c r="KBS92" s="23"/>
      <c r="KBT92" s="23"/>
      <c r="KBU92" s="23"/>
      <c r="KBV92" s="23"/>
      <c r="KBW92" s="23"/>
      <c r="KBX92" s="23"/>
      <c r="KBY92" s="23"/>
      <c r="KBZ92" s="23"/>
      <c r="KCA92" s="23"/>
      <c r="KCB92" s="23"/>
      <c r="KCC92" s="23"/>
      <c r="KCD92" s="23"/>
      <c r="KCE92" s="23"/>
      <c r="KCF92" s="23"/>
      <c r="KCG92" s="23"/>
      <c r="KCH92" s="23"/>
      <c r="KCI92" s="23"/>
      <c r="KCJ92" s="23"/>
      <c r="KCK92" s="23"/>
      <c r="KCL92" s="23"/>
      <c r="KCM92" s="23"/>
      <c r="KCN92" s="23"/>
      <c r="KCO92" s="23"/>
      <c r="KCP92" s="23"/>
      <c r="KCQ92" s="23"/>
      <c r="KCR92" s="23"/>
      <c r="KCS92" s="23"/>
      <c r="KCT92" s="23"/>
      <c r="KCU92" s="23"/>
      <c r="KCV92" s="23"/>
      <c r="KCW92" s="23"/>
      <c r="KCX92" s="23"/>
      <c r="KCY92" s="23"/>
      <c r="KCZ92" s="23"/>
      <c r="KDA92" s="23"/>
      <c r="KDB92" s="23"/>
      <c r="KDC92" s="23"/>
      <c r="KDD92" s="23"/>
      <c r="KDE92" s="23"/>
      <c r="KDF92" s="23"/>
      <c r="KDG92" s="23"/>
      <c r="KDH92" s="23"/>
      <c r="KDI92" s="23"/>
      <c r="KDJ92" s="23"/>
      <c r="KDK92" s="23"/>
      <c r="KDL92" s="23"/>
      <c r="KDM92" s="23"/>
      <c r="KDN92" s="23"/>
      <c r="KDO92" s="23"/>
      <c r="KDP92" s="23"/>
      <c r="KDQ92" s="23"/>
      <c r="KDR92" s="23"/>
      <c r="KDS92" s="23"/>
      <c r="KDT92" s="23"/>
      <c r="KDU92" s="23"/>
      <c r="KDV92" s="23"/>
      <c r="KDW92" s="23"/>
      <c r="KDX92" s="23"/>
      <c r="KDY92" s="23"/>
      <c r="KDZ92" s="23"/>
      <c r="KEA92" s="23"/>
      <c r="KEB92" s="23"/>
      <c r="KEC92" s="23"/>
      <c r="KED92" s="23"/>
      <c r="KEE92" s="23"/>
      <c r="KEF92" s="23"/>
      <c r="KEG92" s="23"/>
      <c r="KEH92" s="23"/>
      <c r="KEI92" s="23"/>
      <c r="KEJ92" s="23"/>
      <c r="KEK92" s="23"/>
      <c r="KEL92" s="23"/>
      <c r="KEM92" s="23"/>
      <c r="KEN92" s="23"/>
      <c r="KEO92" s="23"/>
      <c r="KEP92" s="23"/>
      <c r="KEQ92" s="23"/>
      <c r="KER92" s="23"/>
      <c r="KES92" s="23"/>
      <c r="KET92" s="23"/>
      <c r="KEU92" s="23"/>
      <c r="KEV92" s="23"/>
      <c r="KEW92" s="23"/>
      <c r="KEX92" s="23"/>
      <c r="KEY92" s="23"/>
      <c r="KEZ92" s="23"/>
      <c r="KFA92" s="23"/>
      <c r="KFB92" s="23"/>
      <c r="KFC92" s="23"/>
      <c r="KFD92" s="23"/>
      <c r="KFE92" s="23"/>
      <c r="KFF92" s="23"/>
      <c r="KFG92" s="23"/>
      <c r="KFH92" s="23"/>
      <c r="KFI92" s="23"/>
      <c r="KFJ92" s="23"/>
      <c r="KFK92" s="23"/>
      <c r="KFL92" s="23"/>
      <c r="KFM92" s="23"/>
      <c r="KFN92" s="23"/>
      <c r="KFO92" s="23"/>
      <c r="KFP92" s="23"/>
      <c r="KFQ92" s="23"/>
      <c r="KFR92" s="23"/>
      <c r="KFS92" s="23"/>
      <c r="KFT92" s="23"/>
      <c r="KFU92" s="23"/>
      <c r="KFV92" s="23"/>
      <c r="KFW92" s="23"/>
      <c r="KFX92" s="23"/>
      <c r="KFY92" s="23"/>
      <c r="KFZ92" s="23"/>
      <c r="KGA92" s="23"/>
      <c r="KGB92" s="23"/>
      <c r="KGC92" s="23"/>
      <c r="KGD92" s="23"/>
      <c r="KGE92" s="23"/>
      <c r="KGF92" s="23"/>
      <c r="KGG92" s="23"/>
      <c r="KGH92" s="23"/>
      <c r="KGI92" s="23"/>
      <c r="KGJ92" s="23"/>
      <c r="KGK92" s="23"/>
      <c r="KGL92" s="23"/>
      <c r="KGM92" s="23"/>
      <c r="KGN92" s="23"/>
      <c r="KGO92" s="23"/>
      <c r="KGP92" s="23"/>
      <c r="KGQ92" s="23"/>
      <c r="KGR92" s="23"/>
      <c r="KGS92" s="23"/>
      <c r="KGT92" s="23"/>
      <c r="KGU92" s="23"/>
      <c r="KGV92" s="23"/>
      <c r="KGW92" s="23"/>
      <c r="KGX92" s="23"/>
      <c r="KGY92" s="23"/>
      <c r="KGZ92" s="23"/>
      <c r="KHA92" s="23"/>
      <c r="KHB92" s="23"/>
      <c r="KHC92" s="23"/>
      <c r="KHD92" s="23"/>
      <c r="KHE92" s="23"/>
      <c r="KHF92" s="23"/>
      <c r="KHG92" s="23"/>
      <c r="KHH92" s="23"/>
      <c r="KHI92" s="23"/>
      <c r="KHJ92" s="23"/>
      <c r="KHK92" s="23"/>
      <c r="KHL92" s="23"/>
      <c r="KHM92" s="23"/>
      <c r="KHN92" s="23"/>
      <c r="KHO92" s="23"/>
      <c r="KHP92" s="23"/>
      <c r="KHQ92" s="23"/>
      <c r="KHR92" s="23"/>
      <c r="KHS92" s="23"/>
      <c r="KHT92" s="23"/>
      <c r="KHU92" s="23"/>
      <c r="KHV92" s="23"/>
      <c r="KHW92" s="23"/>
      <c r="KHX92" s="23"/>
      <c r="KHY92" s="23"/>
      <c r="KHZ92" s="23"/>
      <c r="KIA92" s="23"/>
      <c r="KIB92" s="23"/>
      <c r="KIC92" s="23"/>
      <c r="KID92" s="23"/>
      <c r="KIE92" s="23"/>
      <c r="KIF92" s="23"/>
      <c r="KIG92" s="23"/>
      <c r="KIH92" s="23"/>
      <c r="KII92" s="23"/>
      <c r="KIJ92" s="23"/>
      <c r="KIK92" s="23"/>
      <c r="KIL92" s="23"/>
      <c r="KIM92" s="23"/>
      <c r="KIN92" s="23"/>
      <c r="KIO92" s="23"/>
      <c r="KIP92" s="23"/>
      <c r="KIQ92" s="23"/>
      <c r="KIR92" s="23"/>
      <c r="KIS92" s="23"/>
      <c r="KIT92" s="23"/>
      <c r="KIU92" s="23"/>
      <c r="KIV92" s="23"/>
      <c r="KIW92" s="23"/>
      <c r="KIX92" s="23"/>
      <c r="KIY92" s="23"/>
      <c r="KIZ92" s="23"/>
      <c r="KJA92" s="23"/>
      <c r="KJB92" s="23"/>
      <c r="KJC92" s="23"/>
      <c r="KJD92" s="23"/>
      <c r="KJE92" s="23"/>
      <c r="KJF92" s="23"/>
      <c r="KJG92" s="23"/>
      <c r="KJH92" s="23"/>
      <c r="KJI92" s="23"/>
      <c r="KJJ92" s="23"/>
      <c r="KJK92" s="23"/>
      <c r="KJL92" s="23"/>
      <c r="KJM92" s="23"/>
      <c r="KJN92" s="23"/>
      <c r="KJO92" s="23"/>
      <c r="KJP92" s="23"/>
      <c r="KJQ92" s="23"/>
      <c r="KJR92" s="23"/>
      <c r="KJS92" s="23"/>
      <c r="KJT92" s="23"/>
      <c r="KJU92" s="23"/>
      <c r="KJV92" s="23"/>
      <c r="KJW92" s="23"/>
      <c r="KJX92" s="23"/>
      <c r="KJY92" s="23"/>
      <c r="KJZ92" s="23"/>
      <c r="KKA92" s="23"/>
      <c r="KKB92" s="23"/>
      <c r="KKC92" s="23"/>
      <c r="KKD92" s="23"/>
      <c r="KKE92" s="23"/>
      <c r="KKF92" s="23"/>
      <c r="KKG92" s="23"/>
      <c r="KKH92" s="23"/>
      <c r="KKI92" s="23"/>
      <c r="KKJ92" s="23"/>
      <c r="KKK92" s="23"/>
      <c r="KKL92" s="23"/>
      <c r="KKM92" s="23"/>
      <c r="KKN92" s="23"/>
      <c r="KKO92" s="23"/>
      <c r="KKP92" s="23"/>
      <c r="KKQ92" s="23"/>
      <c r="KKR92" s="23"/>
      <c r="KKS92" s="23"/>
      <c r="KKT92" s="23"/>
      <c r="KKU92" s="23"/>
      <c r="KKV92" s="23"/>
      <c r="KKW92" s="23"/>
      <c r="KKX92" s="23"/>
      <c r="KKY92" s="23"/>
      <c r="KKZ92" s="23"/>
      <c r="KLA92" s="23"/>
      <c r="KLB92" s="23"/>
      <c r="KLC92" s="23"/>
      <c r="KLD92" s="23"/>
      <c r="KLE92" s="23"/>
      <c r="KLF92" s="23"/>
      <c r="KLG92" s="23"/>
      <c r="KLH92" s="23"/>
      <c r="KLI92" s="23"/>
      <c r="KLJ92" s="23"/>
      <c r="KLK92" s="23"/>
      <c r="KLL92" s="23"/>
      <c r="KLM92" s="23"/>
      <c r="KLN92" s="23"/>
      <c r="KLO92" s="23"/>
      <c r="KLP92" s="23"/>
      <c r="KLQ92" s="23"/>
      <c r="KLR92" s="23"/>
      <c r="KLS92" s="23"/>
      <c r="KLT92" s="23"/>
      <c r="KLU92" s="23"/>
      <c r="KLV92" s="23"/>
      <c r="KLW92" s="23"/>
      <c r="KLX92" s="23"/>
      <c r="KLY92" s="23"/>
      <c r="KLZ92" s="23"/>
      <c r="KMA92" s="23"/>
      <c r="KMB92" s="23"/>
      <c r="KMC92" s="23"/>
      <c r="KMD92" s="23"/>
      <c r="KME92" s="23"/>
      <c r="KMF92" s="23"/>
      <c r="KMG92" s="23"/>
      <c r="KMH92" s="23"/>
      <c r="KMI92" s="23"/>
      <c r="KMJ92" s="23"/>
      <c r="KMK92" s="23"/>
      <c r="KML92" s="23"/>
      <c r="KMM92" s="23"/>
      <c r="KMN92" s="23"/>
      <c r="KMO92" s="23"/>
      <c r="KMP92" s="23"/>
      <c r="KMQ92" s="23"/>
      <c r="KMR92" s="23"/>
      <c r="KMS92" s="23"/>
      <c r="KMT92" s="23"/>
      <c r="KMU92" s="23"/>
      <c r="KMV92" s="23"/>
      <c r="KMW92" s="23"/>
      <c r="KMX92" s="23"/>
      <c r="KMY92" s="23"/>
      <c r="KMZ92" s="23"/>
      <c r="KNA92" s="23"/>
      <c r="KNB92" s="23"/>
      <c r="KNC92" s="23"/>
      <c r="KND92" s="23"/>
      <c r="KNE92" s="23"/>
      <c r="KNF92" s="23"/>
      <c r="KNG92" s="23"/>
      <c r="KNH92" s="23"/>
      <c r="KNI92" s="23"/>
      <c r="KNJ92" s="23"/>
      <c r="KNK92" s="23"/>
      <c r="KNL92" s="23"/>
      <c r="KNM92" s="23"/>
      <c r="KNN92" s="23"/>
      <c r="KNO92" s="23"/>
      <c r="KNP92" s="23"/>
      <c r="KNQ92" s="23"/>
      <c r="KNR92" s="23"/>
      <c r="KNS92" s="23"/>
      <c r="KNT92" s="23"/>
      <c r="KNU92" s="23"/>
      <c r="KNV92" s="23"/>
      <c r="KNW92" s="23"/>
      <c r="KNX92" s="23"/>
      <c r="KNY92" s="23"/>
      <c r="KNZ92" s="23"/>
      <c r="KOA92" s="23"/>
      <c r="KOB92" s="23"/>
      <c r="KOC92" s="23"/>
      <c r="KOD92" s="23"/>
      <c r="KOE92" s="23"/>
      <c r="KOF92" s="23"/>
      <c r="KOG92" s="23"/>
      <c r="KOH92" s="23"/>
      <c r="KOI92" s="23"/>
      <c r="KOJ92" s="23"/>
      <c r="KOK92" s="23"/>
      <c r="KOL92" s="23"/>
      <c r="KOM92" s="23"/>
      <c r="KON92" s="23"/>
      <c r="KOO92" s="23"/>
      <c r="KOP92" s="23"/>
      <c r="KOQ92" s="23"/>
      <c r="KOR92" s="23"/>
      <c r="KOS92" s="23"/>
      <c r="KOT92" s="23"/>
      <c r="KOU92" s="23"/>
      <c r="KOV92" s="23"/>
      <c r="KOW92" s="23"/>
      <c r="KOX92" s="23"/>
      <c r="KOY92" s="23"/>
      <c r="KOZ92" s="23"/>
      <c r="KPA92" s="23"/>
      <c r="KPB92" s="23"/>
      <c r="KPC92" s="23"/>
      <c r="KPD92" s="23"/>
      <c r="KPE92" s="23"/>
      <c r="KPF92" s="23"/>
      <c r="KPG92" s="23"/>
      <c r="KPH92" s="23"/>
      <c r="KPI92" s="23"/>
      <c r="KPJ92" s="23"/>
      <c r="KPK92" s="23"/>
      <c r="KPL92" s="23"/>
      <c r="KPM92" s="23"/>
      <c r="KPN92" s="23"/>
      <c r="KPO92" s="23"/>
      <c r="KPP92" s="23"/>
      <c r="KPQ92" s="23"/>
      <c r="KPR92" s="23"/>
      <c r="KPS92" s="23"/>
      <c r="KPT92" s="23"/>
      <c r="KPU92" s="23"/>
      <c r="KPV92" s="23"/>
      <c r="KPW92" s="23"/>
      <c r="KPX92" s="23"/>
      <c r="KPY92" s="23"/>
      <c r="KPZ92" s="23"/>
      <c r="KQA92" s="23"/>
      <c r="KQB92" s="23"/>
      <c r="KQC92" s="23"/>
      <c r="KQD92" s="23"/>
      <c r="KQE92" s="23"/>
      <c r="KQF92" s="23"/>
      <c r="KQG92" s="23"/>
      <c r="KQH92" s="23"/>
      <c r="KQI92" s="23"/>
      <c r="KQJ92" s="23"/>
      <c r="KQK92" s="23"/>
      <c r="KQL92" s="23"/>
      <c r="KQM92" s="23"/>
      <c r="KQN92" s="23"/>
      <c r="KQO92" s="23"/>
      <c r="KQP92" s="23"/>
      <c r="KQQ92" s="23"/>
      <c r="KQR92" s="23"/>
      <c r="KQS92" s="23"/>
      <c r="KQT92" s="23"/>
      <c r="KQU92" s="23"/>
      <c r="KQV92" s="23"/>
      <c r="KQW92" s="23"/>
      <c r="KQX92" s="23"/>
      <c r="KQY92" s="23"/>
      <c r="KQZ92" s="23"/>
      <c r="KRA92" s="23"/>
      <c r="KRB92" s="23"/>
      <c r="KRC92" s="23"/>
      <c r="KRD92" s="23"/>
      <c r="KRE92" s="23"/>
      <c r="KRF92" s="23"/>
      <c r="KRG92" s="23"/>
      <c r="KRH92" s="23"/>
      <c r="KRI92" s="23"/>
      <c r="KRJ92" s="23"/>
      <c r="KRK92" s="23"/>
      <c r="KRL92" s="23"/>
      <c r="KRM92" s="23"/>
      <c r="KRN92" s="23"/>
      <c r="KRO92" s="23"/>
      <c r="KRP92" s="23"/>
      <c r="KRQ92" s="23"/>
      <c r="KRR92" s="23"/>
      <c r="KRS92" s="23"/>
      <c r="KRT92" s="23"/>
      <c r="KRU92" s="23"/>
      <c r="KRV92" s="23"/>
      <c r="KRW92" s="23"/>
      <c r="KRX92" s="23"/>
      <c r="KRY92" s="23"/>
      <c r="KRZ92" s="23"/>
      <c r="KSA92" s="23"/>
      <c r="KSB92" s="23"/>
      <c r="KSC92" s="23"/>
      <c r="KSD92" s="23"/>
      <c r="KSE92" s="23"/>
      <c r="KSF92" s="23"/>
      <c r="KSG92" s="23"/>
      <c r="KSH92" s="23"/>
      <c r="KSI92" s="23"/>
      <c r="KSJ92" s="23"/>
      <c r="KSK92" s="23"/>
      <c r="KSL92" s="23"/>
      <c r="KSM92" s="23"/>
      <c r="KSN92" s="23"/>
      <c r="KSO92" s="23"/>
      <c r="KSP92" s="23"/>
      <c r="KSQ92" s="23"/>
      <c r="KSR92" s="23"/>
      <c r="KSS92" s="23"/>
      <c r="KST92" s="23"/>
      <c r="KSU92" s="23"/>
      <c r="KSV92" s="23"/>
      <c r="KSW92" s="23"/>
      <c r="KSX92" s="23"/>
      <c r="KSY92" s="23"/>
      <c r="KSZ92" s="23"/>
      <c r="KTA92" s="23"/>
      <c r="KTB92" s="23"/>
      <c r="KTC92" s="23"/>
      <c r="KTD92" s="23"/>
      <c r="KTE92" s="23"/>
      <c r="KTF92" s="23"/>
      <c r="KTG92" s="23"/>
      <c r="KTH92" s="23"/>
      <c r="KTI92" s="23"/>
      <c r="KTJ92" s="23"/>
      <c r="KTK92" s="23"/>
      <c r="KTL92" s="23"/>
      <c r="KTM92" s="23"/>
      <c r="KTN92" s="23"/>
      <c r="KTO92" s="23"/>
      <c r="KTP92" s="23"/>
      <c r="KTQ92" s="23"/>
      <c r="KTR92" s="23"/>
      <c r="KTS92" s="23"/>
      <c r="KTT92" s="23"/>
      <c r="KTU92" s="23"/>
      <c r="KTV92" s="23"/>
      <c r="KTW92" s="23"/>
      <c r="KTX92" s="23"/>
      <c r="KTY92" s="23"/>
      <c r="KTZ92" s="23"/>
      <c r="KUA92" s="23"/>
      <c r="KUB92" s="23"/>
      <c r="KUC92" s="23"/>
      <c r="KUD92" s="23"/>
      <c r="KUE92" s="23"/>
      <c r="KUF92" s="23"/>
      <c r="KUG92" s="23"/>
      <c r="KUH92" s="23"/>
      <c r="KUI92" s="23"/>
      <c r="KUJ92" s="23"/>
      <c r="KUK92" s="23"/>
      <c r="KUL92" s="23"/>
      <c r="KUM92" s="23"/>
      <c r="KUN92" s="23"/>
      <c r="KUO92" s="23"/>
      <c r="KUP92" s="23"/>
      <c r="KUQ92" s="23"/>
      <c r="KUR92" s="23"/>
      <c r="KUS92" s="23"/>
      <c r="KUT92" s="23"/>
      <c r="KUU92" s="23"/>
      <c r="KUV92" s="23"/>
      <c r="KUW92" s="23"/>
      <c r="KUX92" s="23"/>
      <c r="KUY92" s="23"/>
      <c r="KUZ92" s="23"/>
      <c r="KVA92" s="23"/>
      <c r="KVB92" s="23"/>
      <c r="KVC92" s="23"/>
      <c r="KVD92" s="23"/>
      <c r="KVE92" s="23"/>
      <c r="KVF92" s="23"/>
      <c r="KVG92" s="23"/>
      <c r="KVH92" s="23"/>
      <c r="KVI92" s="23"/>
      <c r="KVJ92" s="23"/>
      <c r="KVK92" s="23"/>
      <c r="KVL92" s="23"/>
      <c r="KVM92" s="23"/>
      <c r="KVN92" s="23"/>
      <c r="KVO92" s="23"/>
      <c r="KVP92" s="23"/>
      <c r="KVQ92" s="23"/>
      <c r="KVR92" s="23"/>
      <c r="KVS92" s="23"/>
      <c r="KVT92" s="23"/>
      <c r="KVU92" s="23"/>
      <c r="KVV92" s="23"/>
      <c r="KVW92" s="23"/>
      <c r="KVX92" s="23"/>
      <c r="KVY92" s="23"/>
      <c r="KVZ92" s="23"/>
      <c r="KWA92" s="23"/>
      <c r="KWB92" s="23"/>
      <c r="KWC92" s="23"/>
      <c r="KWD92" s="23"/>
      <c r="KWE92" s="23"/>
      <c r="KWF92" s="23"/>
      <c r="KWG92" s="23"/>
      <c r="KWH92" s="23"/>
      <c r="KWI92" s="23"/>
      <c r="KWJ92" s="23"/>
      <c r="KWK92" s="23"/>
      <c r="KWL92" s="23"/>
      <c r="KWM92" s="23"/>
      <c r="KWN92" s="23"/>
      <c r="KWO92" s="23"/>
      <c r="KWP92" s="23"/>
      <c r="KWQ92" s="23"/>
      <c r="KWR92" s="23"/>
      <c r="KWS92" s="23"/>
      <c r="KWT92" s="23"/>
      <c r="KWU92" s="23"/>
      <c r="KWV92" s="23"/>
      <c r="KWW92" s="23"/>
      <c r="KWX92" s="23"/>
      <c r="KWY92" s="23"/>
      <c r="KWZ92" s="23"/>
      <c r="KXA92" s="23"/>
      <c r="KXB92" s="23"/>
      <c r="KXC92" s="23"/>
      <c r="KXD92" s="23"/>
      <c r="KXE92" s="23"/>
      <c r="KXF92" s="23"/>
      <c r="KXG92" s="23"/>
      <c r="KXH92" s="23"/>
      <c r="KXI92" s="23"/>
      <c r="KXJ92" s="23"/>
      <c r="KXK92" s="23"/>
      <c r="KXL92" s="23"/>
      <c r="KXM92" s="23"/>
      <c r="KXN92" s="23"/>
      <c r="KXO92" s="23"/>
      <c r="KXP92" s="23"/>
      <c r="KXQ92" s="23"/>
      <c r="KXR92" s="23"/>
      <c r="KXS92" s="23"/>
      <c r="KXT92" s="23"/>
      <c r="KXU92" s="23"/>
      <c r="KXV92" s="23"/>
      <c r="KXW92" s="23"/>
      <c r="KXX92" s="23"/>
      <c r="KXY92" s="23"/>
      <c r="KXZ92" s="23"/>
      <c r="KYA92" s="23"/>
      <c r="KYB92" s="23"/>
      <c r="KYC92" s="23"/>
      <c r="KYD92" s="23"/>
      <c r="KYE92" s="23"/>
      <c r="KYF92" s="23"/>
      <c r="KYG92" s="23"/>
      <c r="KYH92" s="23"/>
      <c r="KYI92" s="23"/>
      <c r="KYJ92" s="23"/>
      <c r="KYK92" s="23"/>
      <c r="KYL92" s="23"/>
      <c r="KYM92" s="23"/>
      <c r="KYN92" s="23"/>
      <c r="KYO92" s="23"/>
      <c r="KYP92" s="23"/>
      <c r="KYQ92" s="23"/>
      <c r="KYR92" s="23"/>
      <c r="KYS92" s="23"/>
      <c r="KYT92" s="23"/>
      <c r="KYU92" s="23"/>
      <c r="KYV92" s="23"/>
      <c r="KYW92" s="23"/>
      <c r="KYX92" s="23"/>
      <c r="KYY92" s="23"/>
      <c r="KYZ92" s="23"/>
      <c r="KZA92" s="23"/>
      <c r="KZB92" s="23"/>
      <c r="KZC92" s="23"/>
      <c r="KZD92" s="23"/>
      <c r="KZE92" s="23"/>
      <c r="KZF92" s="23"/>
      <c r="KZG92" s="23"/>
      <c r="KZH92" s="23"/>
      <c r="KZI92" s="23"/>
      <c r="KZJ92" s="23"/>
      <c r="KZK92" s="23"/>
      <c r="KZL92" s="23"/>
      <c r="KZM92" s="23"/>
      <c r="KZN92" s="23"/>
      <c r="KZO92" s="23"/>
      <c r="KZP92" s="23"/>
      <c r="KZQ92" s="23"/>
      <c r="KZR92" s="23"/>
      <c r="KZS92" s="23"/>
      <c r="KZT92" s="23"/>
      <c r="KZU92" s="23"/>
      <c r="KZV92" s="23"/>
      <c r="KZW92" s="23"/>
      <c r="KZX92" s="23"/>
      <c r="KZY92" s="23"/>
      <c r="KZZ92" s="23"/>
      <c r="LAA92" s="23"/>
      <c r="LAB92" s="23"/>
      <c r="LAC92" s="23"/>
      <c r="LAD92" s="23"/>
      <c r="LAE92" s="23"/>
      <c r="LAF92" s="23"/>
      <c r="LAG92" s="23"/>
      <c r="LAH92" s="23"/>
      <c r="LAI92" s="23"/>
      <c r="LAJ92" s="23"/>
      <c r="LAK92" s="23"/>
      <c r="LAL92" s="23"/>
      <c r="LAM92" s="23"/>
      <c r="LAN92" s="23"/>
      <c r="LAO92" s="23"/>
      <c r="LAP92" s="23"/>
      <c r="LAQ92" s="23"/>
      <c r="LAR92" s="23"/>
      <c r="LAS92" s="23"/>
      <c r="LAT92" s="23"/>
      <c r="LAU92" s="23"/>
      <c r="LAV92" s="23"/>
      <c r="LAW92" s="23"/>
      <c r="LAX92" s="23"/>
      <c r="LAY92" s="23"/>
      <c r="LAZ92" s="23"/>
      <c r="LBA92" s="23"/>
      <c r="LBB92" s="23"/>
      <c r="LBC92" s="23"/>
      <c r="LBD92" s="23"/>
      <c r="LBE92" s="23"/>
      <c r="LBF92" s="23"/>
      <c r="LBG92" s="23"/>
      <c r="LBH92" s="23"/>
      <c r="LBI92" s="23"/>
      <c r="LBJ92" s="23"/>
      <c r="LBK92" s="23"/>
      <c r="LBL92" s="23"/>
      <c r="LBM92" s="23"/>
      <c r="LBN92" s="23"/>
      <c r="LBO92" s="23"/>
      <c r="LBP92" s="23"/>
      <c r="LBQ92" s="23"/>
      <c r="LBR92" s="23"/>
      <c r="LBS92" s="23"/>
      <c r="LBT92" s="23"/>
      <c r="LBU92" s="23"/>
      <c r="LBV92" s="23"/>
      <c r="LBW92" s="23"/>
      <c r="LBX92" s="23"/>
      <c r="LBY92" s="23"/>
      <c r="LBZ92" s="23"/>
      <c r="LCA92" s="23"/>
      <c r="LCB92" s="23"/>
      <c r="LCC92" s="23"/>
      <c r="LCD92" s="23"/>
      <c r="LCE92" s="23"/>
      <c r="LCF92" s="23"/>
      <c r="LCG92" s="23"/>
      <c r="LCH92" s="23"/>
      <c r="LCI92" s="23"/>
      <c r="LCJ92" s="23"/>
      <c r="LCK92" s="23"/>
      <c r="LCL92" s="23"/>
      <c r="LCM92" s="23"/>
      <c r="LCN92" s="23"/>
      <c r="LCO92" s="23"/>
      <c r="LCP92" s="23"/>
      <c r="LCQ92" s="23"/>
      <c r="LCR92" s="23"/>
      <c r="LCS92" s="23"/>
      <c r="LCT92" s="23"/>
      <c r="LCU92" s="23"/>
      <c r="LCV92" s="23"/>
      <c r="LCW92" s="23"/>
      <c r="LCX92" s="23"/>
      <c r="LCY92" s="23"/>
      <c r="LCZ92" s="23"/>
      <c r="LDA92" s="23"/>
      <c r="LDB92" s="23"/>
      <c r="LDC92" s="23"/>
      <c r="LDD92" s="23"/>
      <c r="LDE92" s="23"/>
      <c r="LDF92" s="23"/>
      <c r="LDG92" s="23"/>
      <c r="LDH92" s="23"/>
      <c r="LDI92" s="23"/>
      <c r="LDJ92" s="23"/>
      <c r="LDK92" s="23"/>
      <c r="LDL92" s="23"/>
      <c r="LDM92" s="23"/>
      <c r="LDN92" s="23"/>
      <c r="LDO92" s="23"/>
      <c r="LDP92" s="23"/>
      <c r="LDQ92" s="23"/>
      <c r="LDR92" s="23"/>
      <c r="LDS92" s="23"/>
      <c r="LDT92" s="23"/>
      <c r="LDU92" s="23"/>
      <c r="LDV92" s="23"/>
      <c r="LDW92" s="23"/>
      <c r="LDX92" s="23"/>
      <c r="LDY92" s="23"/>
      <c r="LDZ92" s="23"/>
      <c r="LEA92" s="23"/>
      <c r="LEB92" s="23"/>
      <c r="LEC92" s="23"/>
      <c r="LED92" s="23"/>
      <c r="LEE92" s="23"/>
      <c r="LEF92" s="23"/>
      <c r="LEG92" s="23"/>
      <c r="LEH92" s="23"/>
      <c r="LEI92" s="23"/>
      <c r="LEJ92" s="23"/>
      <c r="LEK92" s="23"/>
      <c r="LEL92" s="23"/>
      <c r="LEM92" s="23"/>
      <c r="LEN92" s="23"/>
      <c r="LEO92" s="23"/>
      <c r="LEP92" s="23"/>
      <c r="LEQ92" s="23"/>
      <c r="LER92" s="23"/>
      <c r="LES92" s="23"/>
      <c r="LET92" s="23"/>
      <c r="LEU92" s="23"/>
      <c r="LEV92" s="23"/>
      <c r="LEW92" s="23"/>
      <c r="LEX92" s="23"/>
      <c r="LEY92" s="23"/>
      <c r="LEZ92" s="23"/>
      <c r="LFA92" s="23"/>
      <c r="LFB92" s="23"/>
      <c r="LFC92" s="23"/>
      <c r="LFD92" s="23"/>
      <c r="LFE92" s="23"/>
      <c r="LFF92" s="23"/>
      <c r="LFG92" s="23"/>
      <c r="LFH92" s="23"/>
      <c r="LFI92" s="23"/>
      <c r="LFJ92" s="23"/>
      <c r="LFK92" s="23"/>
      <c r="LFL92" s="23"/>
      <c r="LFM92" s="23"/>
      <c r="LFN92" s="23"/>
      <c r="LFO92" s="23"/>
      <c r="LFP92" s="23"/>
      <c r="LFQ92" s="23"/>
      <c r="LFR92" s="23"/>
      <c r="LFS92" s="23"/>
      <c r="LFT92" s="23"/>
      <c r="LFU92" s="23"/>
      <c r="LFV92" s="23"/>
      <c r="LFW92" s="23"/>
      <c r="LFX92" s="23"/>
      <c r="LFY92" s="23"/>
      <c r="LFZ92" s="23"/>
      <c r="LGA92" s="23"/>
      <c r="LGB92" s="23"/>
      <c r="LGC92" s="23"/>
      <c r="LGD92" s="23"/>
      <c r="LGE92" s="23"/>
      <c r="LGF92" s="23"/>
      <c r="LGG92" s="23"/>
      <c r="LGH92" s="23"/>
      <c r="LGI92" s="23"/>
      <c r="LGJ92" s="23"/>
      <c r="LGK92" s="23"/>
      <c r="LGL92" s="23"/>
      <c r="LGM92" s="23"/>
      <c r="LGN92" s="23"/>
      <c r="LGO92" s="23"/>
      <c r="LGP92" s="23"/>
      <c r="LGQ92" s="23"/>
      <c r="LGR92" s="23"/>
      <c r="LGS92" s="23"/>
      <c r="LGT92" s="23"/>
      <c r="LGU92" s="23"/>
      <c r="LGV92" s="23"/>
      <c r="LGW92" s="23"/>
      <c r="LGX92" s="23"/>
      <c r="LGY92" s="23"/>
      <c r="LGZ92" s="23"/>
      <c r="LHA92" s="23"/>
      <c r="LHB92" s="23"/>
      <c r="LHC92" s="23"/>
      <c r="LHD92" s="23"/>
      <c r="LHE92" s="23"/>
      <c r="LHF92" s="23"/>
      <c r="LHG92" s="23"/>
      <c r="LHH92" s="23"/>
      <c r="LHI92" s="23"/>
      <c r="LHJ92" s="23"/>
      <c r="LHK92" s="23"/>
      <c r="LHL92" s="23"/>
      <c r="LHM92" s="23"/>
      <c r="LHN92" s="23"/>
      <c r="LHO92" s="23"/>
      <c r="LHP92" s="23"/>
      <c r="LHQ92" s="23"/>
      <c r="LHR92" s="23"/>
      <c r="LHS92" s="23"/>
      <c r="LHT92" s="23"/>
      <c r="LHU92" s="23"/>
      <c r="LHV92" s="23"/>
      <c r="LHW92" s="23"/>
      <c r="LHX92" s="23"/>
      <c r="LHY92" s="23"/>
      <c r="LHZ92" s="23"/>
      <c r="LIA92" s="23"/>
      <c r="LIB92" s="23"/>
      <c r="LIC92" s="23"/>
      <c r="LID92" s="23"/>
      <c r="LIE92" s="23"/>
      <c r="LIF92" s="23"/>
      <c r="LIG92" s="23"/>
      <c r="LIH92" s="23"/>
      <c r="LII92" s="23"/>
      <c r="LIJ92" s="23"/>
      <c r="LIK92" s="23"/>
      <c r="LIL92" s="23"/>
      <c r="LIM92" s="23"/>
      <c r="LIN92" s="23"/>
      <c r="LIO92" s="23"/>
      <c r="LIP92" s="23"/>
      <c r="LIQ92" s="23"/>
      <c r="LIR92" s="23"/>
      <c r="LIS92" s="23"/>
      <c r="LIT92" s="23"/>
      <c r="LIU92" s="23"/>
      <c r="LIV92" s="23"/>
      <c r="LIW92" s="23"/>
      <c r="LIX92" s="23"/>
      <c r="LIY92" s="23"/>
      <c r="LIZ92" s="23"/>
      <c r="LJA92" s="23"/>
      <c r="LJB92" s="23"/>
      <c r="LJC92" s="23"/>
      <c r="LJD92" s="23"/>
      <c r="LJE92" s="23"/>
      <c r="LJF92" s="23"/>
      <c r="LJG92" s="23"/>
      <c r="LJH92" s="23"/>
      <c r="LJI92" s="23"/>
      <c r="LJJ92" s="23"/>
      <c r="LJK92" s="23"/>
      <c r="LJL92" s="23"/>
      <c r="LJM92" s="23"/>
      <c r="LJN92" s="23"/>
      <c r="LJO92" s="23"/>
      <c r="LJP92" s="23"/>
      <c r="LJQ92" s="23"/>
      <c r="LJR92" s="23"/>
      <c r="LJS92" s="23"/>
      <c r="LJT92" s="23"/>
      <c r="LJU92" s="23"/>
      <c r="LJV92" s="23"/>
      <c r="LJW92" s="23"/>
      <c r="LJX92" s="23"/>
      <c r="LJY92" s="23"/>
      <c r="LJZ92" s="23"/>
      <c r="LKA92" s="23"/>
      <c r="LKB92" s="23"/>
      <c r="LKC92" s="23"/>
      <c r="LKD92" s="23"/>
      <c r="LKE92" s="23"/>
      <c r="LKF92" s="23"/>
      <c r="LKG92" s="23"/>
      <c r="LKH92" s="23"/>
      <c r="LKI92" s="23"/>
      <c r="LKJ92" s="23"/>
      <c r="LKK92" s="23"/>
      <c r="LKL92" s="23"/>
      <c r="LKM92" s="23"/>
      <c r="LKN92" s="23"/>
      <c r="LKO92" s="23"/>
      <c r="LKP92" s="23"/>
      <c r="LKQ92" s="23"/>
      <c r="LKR92" s="23"/>
      <c r="LKS92" s="23"/>
      <c r="LKT92" s="23"/>
      <c r="LKU92" s="23"/>
      <c r="LKV92" s="23"/>
      <c r="LKW92" s="23"/>
      <c r="LKX92" s="23"/>
      <c r="LKY92" s="23"/>
      <c r="LKZ92" s="23"/>
      <c r="LLA92" s="23"/>
      <c r="LLB92" s="23"/>
      <c r="LLC92" s="23"/>
      <c r="LLD92" s="23"/>
      <c r="LLE92" s="23"/>
      <c r="LLF92" s="23"/>
      <c r="LLG92" s="23"/>
      <c r="LLH92" s="23"/>
      <c r="LLI92" s="23"/>
      <c r="LLJ92" s="23"/>
      <c r="LLK92" s="23"/>
      <c r="LLL92" s="23"/>
      <c r="LLM92" s="23"/>
      <c r="LLN92" s="23"/>
      <c r="LLO92" s="23"/>
      <c r="LLP92" s="23"/>
      <c r="LLQ92" s="23"/>
      <c r="LLR92" s="23"/>
      <c r="LLS92" s="23"/>
      <c r="LLT92" s="23"/>
      <c r="LLU92" s="23"/>
      <c r="LLV92" s="23"/>
      <c r="LLW92" s="23"/>
      <c r="LLX92" s="23"/>
      <c r="LLY92" s="23"/>
      <c r="LLZ92" s="23"/>
      <c r="LMA92" s="23"/>
      <c r="LMB92" s="23"/>
      <c r="LMC92" s="23"/>
      <c r="LMD92" s="23"/>
      <c r="LME92" s="23"/>
      <c r="LMF92" s="23"/>
      <c r="LMG92" s="23"/>
      <c r="LMH92" s="23"/>
      <c r="LMI92" s="23"/>
      <c r="LMJ92" s="23"/>
      <c r="LMK92" s="23"/>
      <c r="LML92" s="23"/>
      <c r="LMM92" s="23"/>
      <c r="LMN92" s="23"/>
      <c r="LMO92" s="23"/>
      <c r="LMP92" s="23"/>
      <c r="LMQ92" s="23"/>
      <c r="LMR92" s="23"/>
      <c r="LMS92" s="23"/>
      <c r="LMT92" s="23"/>
      <c r="LMU92" s="23"/>
      <c r="LMV92" s="23"/>
      <c r="LMW92" s="23"/>
      <c r="LMX92" s="23"/>
      <c r="LMY92" s="23"/>
      <c r="LMZ92" s="23"/>
      <c r="LNA92" s="23"/>
      <c r="LNB92" s="23"/>
      <c r="LNC92" s="23"/>
      <c r="LND92" s="23"/>
      <c r="LNE92" s="23"/>
      <c r="LNF92" s="23"/>
      <c r="LNG92" s="23"/>
      <c r="LNH92" s="23"/>
      <c r="LNI92" s="23"/>
      <c r="LNJ92" s="23"/>
      <c r="LNK92" s="23"/>
      <c r="LNL92" s="23"/>
      <c r="LNM92" s="23"/>
      <c r="LNN92" s="23"/>
      <c r="LNO92" s="23"/>
      <c r="LNP92" s="23"/>
      <c r="LNQ92" s="23"/>
      <c r="LNR92" s="23"/>
      <c r="LNS92" s="23"/>
      <c r="LNT92" s="23"/>
      <c r="LNU92" s="23"/>
      <c r="LNV92" s="23"/>
      <c r="LNW92" s="23"/>
      <c r="LNX92" s="23"/>
      <c r="LNY92" s="23"/>
      <c r="LNZ92" s="23"/>
      <c r="LOA92" s="23"/>
      <c r="LOB92" s="23"/>
      <c r="LOC92" s="23"/>
      <c r="LOD92" s="23"/>
      <c r="LOE92" s="23"/>
      <c r="LOF92" s="23"/>
      <c r="LOG92" s="23"/>
      <c r="LOH92" s="23"/>
      <c r="LOI92" s="23"/>
      <c r="LOJ92" s="23"/>
      <c r="LOK92" s="23"/>
      <c r="LOL92" s="23"/>
      <c r="LOM92" s="23"/>
      <c r="LON92" s="23"/>
      <c r="LOO92" s="23"/>
      <c r="LOP92" s="23"/>
      <c r="LOQ92" s="23"/>
      <c r="LOR92" s="23"/>
      <c r="LOS92" s="23"/>
      <c r="LOT92" s="23"/>
      <c r="LOU92" s="23"/>
      <c r="LOV92" s="23"/>
      <c r="LOW92" s="23"/>
      <c r="LOX92" s="23"/>
      <c r="LOY92" s="23"/>
      <c r="LOZ92" s="23"/>
      <c r="LPA92" s="23"/>
      <c r="LPB92" s="23"/>
      <c r="LPC92" s="23"/>
      <c r="LPD92" s="23"/>
      <c r="LPE92" s="23"/>
      <c r="LPF92" s="23"/>
      <c r="LPG92" s="23"/>
      <c r="LPH92" s="23"/>
      <c r="LPI92" s="23"/>
      <c r="LPJ92" s="23"/>
      <c r="LPK92" s="23"/>
      <c r="LPL92" s="23"/>
      <c r="LPM92" s="23"/>
      <c r="LPN92" s="23"/>
      <c r="LPO92" s="23"/>
      <c r="LPP92" s="23"/>
      <c r="LPQ92" s="23"/>
      <c r="LPR92" s="23"/>
      <c r="LPS92" s="23"/>
      <c r="LPT92" s="23"/>
      <c r="LPU92" s="23"/>
      <c r="LPV92" s="23"/>
      <c r="LPW92" s="23"/>
      <c r="LPX92" s="23"/>
      <c r="LPY92" s="23"/>
      <c r="LPZ92" s="23"/>
      <c r="LQA92" s="23"/>
      <c r="LQB92" s="23"/>
      <c r="LQC92" s="23"/>
      <c r="LQD92" s="23"/>
      <c r="LQE92" s="23"/>
      <c r="LQF92" s="23"/>
      <c r="LQG92" s="23"/>
      <c r="LQH92" s="23"/>
      <c r="LQI92" s="23"/>
      <c r="LQJ92" s="23"/>
      <c r="LQK92" s="23"/>
      <c r="LQL92" s="23"/>
      <c r="LQM92" s="23"/>
      <c r="LQN92" s="23"/>
      <c r="LQO92" s="23"/>
      <c r="LQP92" s="23"/>
      <c r="LQQ92" s="23"/>
      <c r="LQR92" s="23"/>
      <c r="LQS92" s="23"/>
      <c r="LQT92" s="23"/>
      <c r="LQU92" s="23"/>
      <c r="LQV92" s="23"/>
      <c r="LQW92" s="23"/>
      <c r="LQX92" s="23"/>
      <c r="LQY92" s="23"/>
      <c r="LQZ92" s="23"/>
      <c r="LRA92" s="23"/>
      <c r="LRB92" s="23"/>
      <c r="LRC92" s="23"/>
      <c r="LRD92" s="23"/>
      <c r="LRE92" s="23"/>
      <c r="LRF92" s="23"/>
      <c r="LRG92" s="23"/>
      <c r="LRH92" s="23"/>
      <c r="LRI92" s="23"/>
      <c r="LRJ92" s="23"/>
      <c r="LRK92" s="23"/>
      <c r="LRL92" s="23"/>
      <c r="LRM92" s="23"/>
      <c r="LRN92" s="23"/>
      <c r="LRO92" s="23"/>
      <c r="LRP92" s="23"/>
      <c r="LRQ92" s="23"/>
      <c r="LRR92" s="23"/>
      <c r="LRS92" s="23"/>
      <c r="LRT92" s="23"/>
      <c r="LRU92" s="23"/>
      <c r="LRV92" s="23"/>
      <c r="LRW92" s="23"/>
      <c r="LRX92" s="23"/>
      <c r="LRY92" s="23"/>
      <c r="LRZ92" s="23"/>
      <c r="LSA92" s="23"/>
      <c r="LSB92" s="23"/>
      <c r="LSC92" s="23"/>
      <c r="LSD92" s="23"/>
      <c r="LSE92" s="23"/>
      <c r="LSF92" s="23"/>
      <c r="LSG92" s="23"/>
      <c r="LSH92" s="23"/>
      <c r="LSI92" s="23"/>
      <c r="LSJ92" s="23"/>
      <c r="LSK92" s="23"/>
      <c r="LSL92" s="23"/>
      <c r="LSM92" s="23"/>
      <c r="LSN92" s="23"/>
      <c r="LSO92" s="23"/>
      <c r="LSP92" s="23"/>
      <c r="LSQ92" s="23"/>
      <c r="LSR92" s="23"/>
      <c r="LSS92" s="23"/>
      <c r="LST92" s="23"/>
      <c r="LSU92" s="23"/>
      <c r="LSV92" s="23"/>
      <c r="LSW92" s="23"/>
      <c r="LSX92" s="23"/>
      <c r="LSY92" s="23"/>
      <c r="LSZ92" s="23"/>
      <c r="LTA92" s="23"/>
      <c r="LTB92" s="23"/>
      <c r="LTC92" s="23"/>
      <c r="LTD92" s="23"/>
      <c r="LTE92" s="23"/>
      <c r="LTF92" s="23"/>
      <c r="LTG92" s="23"/>
      <c r="LTH92" s="23"/>
      <c r="LTI92" s="23"/>
      <c r="LTJ92" s="23"/>
      <c r="LTK92" s="23"/>
      <c r="LTL92" s="23"/>
      <c r="LTM92" s="23"/>
      <c r="LTN92" s="23"/>
      <c r="LTO92" s="23"/>
      <c r="LTP92" s="23"/>
      <c r="LTQ92" s="23"/>
      <c r="LTR92" s="23"/>
      <c r="LTS92" s="23"/>
      <c r="LTT92" s="23"/>
      <c r="LTU92" s="23"/>
      <c r="LTV92" s="23"/>
      <c r="LTW92" s="23"/>
      <c r="LTX92" s="23"/>
      <c r="LTY92" s="23"/>
      <c r="LTZ92" s="23"/>
      <c r="LUA92" s="23"/>
      <c r="LUB92" s="23"/>
      <c r="LUC92" s="23"/>
      <c r="LUD92" s="23"/>
      <c r="LUE92" s="23"/>
      <c r="LUF92" s="23"/>
      <c r="LUG92" s="23"/>
      <c r="LUH92" s="23"/>
      <c r="LUI92" s="23"/>
      <c r="LUJ92" s="23"/>
      <c r="LUK92" s="23"/>
      <c r="LUL92" s="23"/>
      <c r="LUM92" s="23"/>
      <c r="LUN92" s="23"/>
      <c r="LUO92" s="23"/>
      <c r="LUP92" s="23"/>
      <c r="LUQ92" s="23"/>
      <c r="LUR92" s="23"/>
      <c r="LUS92" s="23"/>
      <c r="LUT92" s="23"/>
      <c r="LUU92" s="23"/>
      <c r="LUV92" s="23"/>
      <c r="LUW92" s="23"/>
      <c r="LUX92" s="23"/>
      <c r="LUY92" s="23"/>
      <c r="LUZ92" s="23"/>
      <c r="LVA92" s="23"/>
      <c r="LVB92" s="23"/>
      <c r="LVC92" s="23"/>
      <c r="LVD92" s="23"/>
      <c r="LVE92" s="23"/>
      <c r="LVF92" s="23"/>
      <c r="LVG92" s="23"/>
      <c r="LVH92" s="23"/>
      <c r="LVI92" s="23"/>
      <c r="LVJ92" s="23"/>
      <c r="LVK92" s="23"/>
      <c r="LVL92" s="23"/>
      <c r="LVM92" s="23"/>
      <c r="LVN92" s="23"/>
      <c r="LVO92" s="23"/>
      <c r="LVP92" s="23"/>
      <c r="LVQ92" s="23"/>
      <c r="LVR92" s="23"/>
      <c r="LVS92" s="23"/>
      <c r="LVT92" s="23"/>
      <c r="LVU92" s="23"/>
      <c r="LVV92" s="23"/>
      <c r="LVW92" s="23"/>
      <c r="LVX92" s="23"/>
      <c r="LVY92" s="23"/>
      <c r="LVZ92" s="23"/>
      <c r="LWA92" s="23"/>
      <c r="LWB92" s="23"/>
      <c r="LWC92" s="23"/>
      <c r="LWD92" s="23"/>
      <c r="LWE92" s="23"/>
      <c r="LWF92" s="23"/>
      <c r="LWG92" s="23"/>
      <c r="LWH92" s="23"/>
      <c r="LWI92" s="23"/>
      <c r="LWJ92" s="23"/>
      <c r="LWK92" s="23"/>
      <c r="LWL92" s="23"/>
      <c r="LWM92" s="23"/>
      <c r="LWN92" s="23"/>
      <c r="LWO92" s="23"/>
      <c r="LWP92" s="23"/>
      <c r="LWQ92" s="23"/>
      <c r="LWR92" s="23"/>
      <c r="LWS92" s="23"/>
      <c r="LWT92" s="23"/>
      <c r="LWU92" s="23"/>
      <c r="LWV92" s="23"/>
      <c r="LWW92" s="23"/>
      <c r="LWX92" s="23"/>
      <c r="LWY92" s="23"/>
      <c r="LWZ92" s="23"/>
      <c r="LXA92" s="23"/>
      <c r="LXB92" s="23"/>
      <c r="LXC92" s="23"/>
      <c r="LXD92" s="23"/>
      <c r="LXE92" s="23"/>
      <c r="LXF92" s="23"/>
      <c r="LXG92" s="23"/>
      <c r="LXH92" s="23"/>
      <c r="LXI92" s="23"/>
      <c r="LXJ92" s="23"/>
      <c r="LXK92" s="23"/>
      <c r="LXL92" s="23"/>
      <c r="LXM92" s="23"/>
      <c r="LXN92" s="23"/>
      <c r="LXO92" s="23"/>
      <c r="LXP92" s="23"/>
      <c r="LXQ92" s="23"/>
      <c r="LXR92" s="23"/>
      <c r="LXS92" s="23"/>
      <c r="LXT92" s="23"/>
      <c r="LXU92" s="23"/>
      <c r="LXV92" s="23"/>
      <c r="LXW92" s="23"/>
      <c r="LXX92" s="23"/>
      <c r="LXY92" s="23"/>
      <c r="LXZ92" s="23"/>
      <c r="LYA92" s="23"/>
      <c r="LYB92" s="23"/>
      <c r="LYC92" s="23"/>
      <c r="LYD92" s="23"/>
      <c r="LYE92" s="23"/>
      <c r="LYF92" s="23"/>
      <c r="LYG92" s="23"/>
      <c r="LYH92" s="23"/>
      <c r="LYI92" s="23"/>
      <c r="LYJ92" s="23"/>
      <c r="LYK92" s="23"/>
      <c r="LYL92" s="23"/>
      <c r="LYM92" s="23"/>
      <c r="LYN92" s="23"/>
      <c r="LYO92" s="23"/>
      <c r="LYP92" s="23"/>
      <c r="LYQ92" s="23"/>
      <c r="LYR92" s="23"/>
      <c r="LYS92" s="23"/>
      <c r="LYT92" s="23"/>
      <c r="LYU92" s="23"/>
      <c r="LYV92" s="23"/>
      <c r="LYW92" s="23"/>
      <c r="LYX92" s="23"/>
      <c r="LYY92" s="23"/>
      <c r="LYZ92" s="23"/>
      <c r="LZA92" s="23"/>
      <c r="LZB92" s="23"/>
      <c r="LZC92" s="23"/>
      <c r="LZD92" s="23"/>
      <c r="LZE92" s="23"/>
      <c r="LZF92" s="23"/>
      <c r="LZG92" s="23"/>
      <c r="LZH92" s="23"/>
      <c r="LZI92" s="23"/>
      <c r="LZJ92" s="23"/>
      <c r="LZK92" s="23"/>
      <c r="LZL92" s="23"/>
      <c r="LZM92" s="23"/>
      <c r="LZN92" s="23"/>
      <c r="LZO92" s="23"/>
      <c r="LZP92" s="23"/>
      <c r="LZQ92" s="23"/>
      <c r="LZR92" s="23"/>
      <c r="LZS92" s="23"/>
      <c r="LZT92" s="23"/>
      <c r="LZU92" s="23"/>
      <c r="LZV92" s="23"/>
      <c r="LZW92" s="23"/>
      <c r="LZX92" s="23"/>
      <c r="LZY92" s="23"/>
      <c r="LZZ92" s="23"/>
      <c r="MAA92" s="23"/>
      <c r="MAB92" s="23"/>
      <c r="MAC92" s="23"/>
      <c r="MAD92" s="23"/>
      <c r="MAE92" s="23"/>
      <c r="MAF92" s="23"/>
      <c r="MAG92" s="23"/>
      <c r="MAH92" s="23"/>
      <c r="MAI92" s="23"/>
      <c r="MAJ92" s="23"/>
      <c r="MAK92" s="23"/>
      <c r="MAL92" s="23"/>
      <c r="MAM92" s="23"/>
      <c r="MAN92" s="23"/>
      <c r="MAO92" s="23"/>
      <c r="MAP92" s="23"/>
      <c r="MAQ92" s="23"/>
      <c r="MAR92" s="23"/>
      <c r="MAS92" s="23"/>
      <c r="MAT92" s="23"/>
      <c r="MAU92" s="23"/>
      <c r="MAV92" s="23"/>
      <c r="MAW92" s="23"/>
      <c r="MAX92" s="23"/>
      <c r="MAY92" s="23"/>
      <c r="MAZ92" s="23"/>
      <c r="MBA92" s="23"/>
      <c r="MBB92" s="23"/>
      <c r="MBC92" s="23"/>
      <c r="MBD92" s="23"/>
      <c r="MBE92" s="23"/>
      <c r="MBF92" s="23"/>
      <c r="MBG92" s="23"/>
      <c r="MBH92" s="23"/>
      <c r="MBI92" s="23"/>
      <c r="MBJ92" s="23"/>
      <c r="MBK92" s="23"/>
      <c r="MBL92" s="23"/>
      <c r="MBM92" s="23"/>
      <c r="MBN92" s="23"/>
      <c r="MBO92" s="23"/>
      <c r="MBP92" s="23"/>
      <c r="MBQ92" s="23"/>
      <c r="MBR92" s="23"/>
      <c r="MBS92" s="23"/>
      <c r="MBT92" s="23"/>
      <c r="MBU92" s="23"/>
      <c r="MBV92" s="23"/>
      <c r="MBW92" s="23"/>
      <c r="MBX92" s="23"/>
      <c r="MBY92" s="23"/>
      <c r="MBZ92" s="23"/>
      <c r="MCA92" s="23"/>
      <c r="MCB92" s="23"/>
      <c r="MCC92" s="23"/>
      <c r="MCD92" s="23"/>
      <c r="MCE92" s="23"/>
      <c r="MCF92" s="23"/>
      <c r="MCG92" s="23"/>
      <c r="MCH92" s="23"/>
      <c r="MCI92" s="23"/>
      <c r="MCJ92" s="23"/>
      <c r="MCK92" s="23"/>
      <c r="MCL92" s="23"/>
      <c r="MCM92" s="23"/>
      <c r="MCN92" s="23"/>
      <c r="MCO92" s="23"/>
      <c r="MCP92" s="23"/>
      <c r="MCQ92" s="23"/>
      <c r="MCR92" s="23"/>
      <c r="MCS92" s="23"/>
      <c r="MCT92" s="23"/>
      <c r="MCU92" s="23"/>
      <c r="MCV92" s="23"/>
      <c r="MCW92" s="23"/>
      <c r="MCX92" s="23"/>
      <c r="MCY92" s="23"/>
      <c r="MCZ92" s="23"/>
      <c r="MDA92" s="23"/>
      <c r="MDB92" s="23"/>
      <c r="MDC92" s="23"/>
      <c r="MDD92" s="23"/>
      <c r="MDE92" s="23"/>
      <c r="MDF92" s="23"/>
      <c r="MDG92" s="23"/>
      <c r="MDH92" s="23"/>
      <c r="MDI92" s="23"/>
      <c r="MDJ92" s="23"/>
      <c r="MDK92" s="23"/>
      <c r="MDL92" s="23"/>
      <c r="MDM92" s="23"/>
      <c r="MDN92" s="23"/>
      <c r="MDO92" s="23"/>
      <c r="MDP92" s="23"/>
      <c r="MDQ92" s="23"/>
      <c r="MDR92" s="23"/>
      <c r="MDS92" s="23"/>
      <c r="MDT92" s="23"/>
      <c r="MDU92" s="23"/>
      <c r="MDV92" s="23"/>
      <c r="MDW92" s="23"/>
      <c r="MDX92" s="23"/>
      <c r="MDY92" s="23"/>
      <c r="MDZ92" s="23"/>
      <c r="MEA92" s="23"/>
      <c r="MEB92" s="23"/>
      <c r="MEC92" s="23"/>
      <c r="MED92" s="23"/>
      <c r="MEE92" s="23"/>
      <c r="MEF92" s="23"/>
      <c r="MEG92" s="23"/>
      <c r="MEH92" s="23"/>
      <c r="MEI92" s="23"/>
      <c r="MEJ92" s="23"/>
      <c r="MEK92" s="23"/>
      <c r="MEL92" s="23"/>
      <c r="MEM92" s="23"/>
      <c r="MEN92" s="23"/>
      <c r="MEO92" s="23"/>
      <c r="MEP92" s="23"/>
      <c r="MEQ92" s="23"/>
      <c r="MER92" s="23"/>
      <c r="MES92" s="23"/>
      <c r="MET92" s="23"/>
      <c r="MEU92" s="23"/>
      <c r="MEV92" s="23"/>
      <c r="MEW92" s="23"/>
      <c r="MEX92" s="23"/>
      <c r="MEY92" s="23"/>
      <c r="MEZ92" s="23"/>
      <c r="MFA92" s="23"/>
      <c r="MFB92" s="23"/>
      <c r="MFC92" s="23"/>
      <c r="MFD92" s="23"/>
      <c r="MFE92" s="23"/>
      <c r="MFF92" s="23"/>
      <c r="MFG92" s="23"/>
      <c r="MFH92" s="23"/>
      <c r="MFI92" s="23"/>
      <c r="MFJ92" s="23"/>
      <c r="MFK92" s="23"/>
      <c r="MFL92" s="23"/>
      <c r="MFM92" s="23"/>
      <c r="MFN92" s="23"/>
      <c r="MFO92" s="23"/>
      <c r="MFP92" s="23"/>
      <c r="MFQ92" s="23"/>
      <c r="MFR92" s="23"/>
      <c r="MFS92" s="23"/>
      <c r="MFT92" s="23"/>
      <c r="MFU92" s="23"/>
      <c r="MFV92" s="23"/>
      <c r="MFW92" s="23"/>
      <c r="MFX92" s="23"/>
      <c r="MFY92" s="23"/>
      <c r="MFZ92" s="23"/>
      <c r="MGA92" s="23"/>
      <c r="MGB92" s="23"/>
      <c r="MGC92" s="23"/>
      <c r="MGD92" s="23"/>
      <c r="MGE92" s="23"/>
      <c r="MGF92" s="23"/>
      <c r="MGG92" s="23"/>
      <c r="MGH92" s="23"/>
      <c r="MGI92" s="23"/>
      <c r="MGJ92" s="23"/>
      <c r="MGK92" s="23"/>
      <c r="MGL92" s="23"/>
      <c r="MGM92" s="23"/>
      <c r="MGN92" s="23"/>
      <c r="MGO92" s="23"/>
      <c r="MGP92" s="23"/>
      <c r="MGQ92" s="23"/>
      <c r="MGR92" s="23"/>
      <c r="MGS92" s="23"/>
      <c r="MGT92" s="23"/>
      <c r="MGU92" s="23"/>
      <c r="MGV92" s="23"/>
      <c r="MGW92" s="23"/>
      <c r="MGX92" s="23"/>
      <c r="MGY92" s="23"/>
      <c r="MGZ92" s="23"/>
      <c r="MHA92" s="23"/>
      <c r="MHB92" s="23"/>
      <c r="MHC92" s="23"/>
      <c r="MHD92" s="23"/>
      <c r="MHE92" s="23"/>
      <c r="MHF92" s="23"/>
      <c r="MHG92" s="23"/>
      <c r="MHH92" s="23"/>
      <c r="MHI92" s="23"/>
      <c r="MHJ92" s="23"/>
      <c r="MHK92" s="23"/>
      <c r="MHL92" s="23"/>
      <c r="MHM92" s="23"/>
      <c r="MHN92" s="23"/>
      <c r="MHO92" s="23"/>
      <c r="MHP92" s="23"/>
      <c r="MHQ92" s="23"/>
      <c r="MHR92" s="23"/>
      <c r="MHS92" s="23"/>
      <c r="MHT92" s="23"/>
      <c r="MHU92" s="23"/>
      <c r="MHV92" s="23"/>
      <c r="MHW92" s="23"/>
      <c r="MHX92" s="23"/>
      <c r="MHY92" s="23"/>
      <c r="MHZ92" s="23"/>
      <c r="MIA92" s="23"/>
      <c r="MIB92" s="23"/>
      <c r="MIC92" s="23"/>
      <c r="MID92" s="23"/>
      <c r="MIE92" s="23"/>
      <c r="MIF92" s="23"/>
      <c r="MIG92" s="23"/>
      <c r="MIH92" s="23"/>
      <c r="MII92" s="23"/>
      <c r="MIJ92" s="23"/>
      <c r="MIK92" s="23"/>
      <c r="MIL92" s="23"/>
      <c r="MIM92" s="23"/>
      <c r="MIN92" s="23"/>
      <c r="MIO92" s="23"/>
      <c r="MIP92" s="23"/>
      <c r="MIQ92" s="23"/>
      <c r="MIR92" s="23"/>
      <c r="MIS92" s="23"/>
      <c r="MIT92" s="23"/>
      <c r="MIU92" s="23"/>
      <c r="MIV92" s="23"/>
      <c r="MIW92" s="23"/>
      <c r="MIX92" s="23"/>
      <c r="MIY92" s="23"/>
      <c r="MIZ92" s="23"/>
      <c r="MJA92" s="23"/>
      <c r="MJB92" s="23"/>
      <c r="MJC92" s="23"/>
      <c r="MJD92" s="23"/>
      <c r="MJE92" s="23"/>
      <c r="MJF92" s="23"/>
      <c r="MJG92" s="23"/>
      <c r="MJH92" s="23"/>
      <c r="MJI92" s="23"/>
      <c r="MJJ92" s="23"/>
      <c r="MJK92" s="23"/>
      <c r="MJL92" s="23"/>
      <c r="MJM92" s="23"/>
      <c r="MJN92" s="23"/>
      <c r="MJO92" s="23"/>
      <c r="MJP92" s="23"/>
      <c r="MJQ92" s="23"/>
      <c r="MJR92" s="23"/>
      <c r="MJS92" s="23"/>
      <c r="MJT92" s="23"/>
      <c r="MJU92" s="23"/>
      <c r="MJV92" s="23"/>
      <c r="MJW92" s="23"/>
      <c r="MJX92" s="23"/>
      <c r="MJY92" s="23"/>
      <c r="MJZ92" s="23"/>
      <c r="MKA92" s="23"/>
      <c r="MKB92" s="23"/>
      <c r="MKC92" s="23"/>
      <c r="MKD92" s="23"/>
      <c r="MKE92" s="23"/>
      <c r="MKF92" s="23"/>
      <c r="MKG92" s="23"/>
      <c r="MKH92" s="23"/>
      <c r="MKI92" s="23"/>
      <c r="MKJ92" s="23"/>
      <c r="MKK92" s="23"/>
      <c r="MKL92" s="23"/>
      <c r="MKM92" s="23"/>
      <c r="MKN92" s="23"/>
      <c r="MKO92" s="23"/>
      <c r="MKP92" s="23"/>
      <c r="MKQ92" s="23"/>
      <c r="MKR92" s="23"/>
      <c r="MKS92" s="23"/>
      <c r="MKT92" s="23"/>
      <c r="MKU92" s="23"/>
      <c r="MKV92" s="23"/>
      <c r="MKW92" s="23"/>
      <c r="MKX92" s="23"/>
      <c r="MKY92" s="23"/>
      <c r="MKZ92" s="23"/>
      <c r="MLA92" s="23"/>
      <c r="MLB92" s="23"/>
      <c r="MLC92" s="23"/>
      <c r="MLD92" s="23"/>
      <c r="MLE92" s="23"/>
      <c r="MLF92" s="23"/>
      <c r="MLG92" s="23"/>
      <c r="MLH92" s="23"/>
      <c r="MLI92" s="23"/>
      <c r="MLJ92" s="23"/>
      <c r="MLK92" s="23"/>
      <c r="MLL92" s="23"/>
      <c r="MLM92" s="23"/>
      <c r="MLN92" s="23"/>
      <c r="MLO92" s="23"/>
      <c r="MLP92" s="23"/>
      <c r="MLQ92" s="23"/>
      <c r="MLR92" s="23"/>
      <c r="MLS92" s="23"/>
      <c r="MLT92" s="23"/>
      <c r="MLU92" s="23"/>
      <c r="MLV92" s="23"/>
      <c r="MLW92" s="23"/>
      <c r="MLX92" s="23"/>
      <c r="MLY92" s="23"/>
      <c r="MLZ92" s="23"/>
      <c r="MMA92" s="23"/>
      <c r="MMB92" s="23"/>
      <c r="MMC92" s="23"/>
      <c r="MMD92" s="23"/>
      <c r="MME92" s="23"/>
      <c r="MMF92" s="23"/>
      <c r="MMG92" s="23"/>
      <c r="MMH92" s="23"/>
      <c r="MMI92" s="23"/>
      <c r="MMJ92" s="23"/>
      <c r="MMK92" s="23"/>
      <c r="MML92" s="23"/>
      <c r="MMM92" s="23"/>
      <c r="MMN92" s="23"/>
      <c r="MMO92" s="23"/>
      <c r="MMP92" s="23"/>
      <c r="MMQ92" s="23"/>
      <c r="MMR92" s="23"/>
      <c r="MMS92" s="23"/>
      <c r="MMT92" s="23"/>
      <c r="MMU92" s="23"/>
      <c r="MMV92" s="23"/>
      <c r="MMW92" s="23"/>
      <c r="MMX92" s="23"/>
      <c r="MMY92" s="23"/>
      <c r="MMZ92" s="23"/>
      <c r="MNA92" s="23"/>
      <c r="MNB92" s="23"/>
      <c r="MNC92" s="23"/>
      <c r="MND92" s="23"/>
      <c r="MNE92" s="23"/>
      <c r="MNF92" s="23"/>
      <c r="MNG92" s="23"/>
      <c r="MNH92" s="23"/>
      <c r="MNI92" s="23"/>
      <c r="MNJ92" s="23"/>
      <c r="MNK92" s="23"/>
      <c r="MNL92" s="23"/>
      <c r="MNM92" s="23"/>
      <c r="MNN92" s="23"/>
      <c r="MNO92" s="23"/>
      <c r="MNP92" s="23"/>
      <c r="MNQ92" s="23"/>
      <c r="MNR92" s="23"/>
      <c r="MNS92" s="23"/>
      <c r="MNT92" s="23"/>
      <c r="MNU92" s="23"/>
      <c r="MNV92" s="23"/>
      <c r="MNW92" s="23"/>
      <c r="MNX92" s="23"/>
      <c r="MNY92" s="23"/>
      <c r="MNZ92" s="23"/>
      <c r="MOA92" s="23"/>
      <c r="MOB92" s="23"/>
      <c r="MOC92" s="23"/>
      <c r="MOD92" s="23"/>
      <c r="MOE92" s="23"/>
      <c r="MOF92" s="23"/>
      <c r="MOG92" s="23"/>
      <c r="MOH92" s="23"/>
      <c r="MOI92" s="23"/>
      <c r="MOJ92" s="23"/>
      <c r="MOK92" s="23"/>
      <c r="MOL92" s="23"/>
      <c r="MOM92" s="23"/>
      <c r="MON92" s="23"/>
      <c r="MOO92" s="23"/>
      <c r="MOP92" s="23"/>
      <c r="MOQ92" s="23"/>
      <c r="MOR92" s="23"/>
      <c r="MOS92" s="23"/>
      <c r="MOT92" s="23"/>
      <c r="MOU92" s="23"/>
      <c r="MOV92" s="23"/>
      <c r="MOW92" s="23"/>
      <c r="MOX92" s="23"/>
      <c r="MOY92" s="23"/>
      <c r="MOZ92" s="23"/>
      <c r="MPA92" s="23"/>
      <c r="MPB92" s="23"/>
      <c r="MPC92" s="23"/>
      <c r="MPD92" s="23"/>
      <c r="MPE92" s="23"/>
      <c r="MPF92" s="23"/>
      <c r="MPG92" s="23"/>
      <c r="MPH92" s="23"/>
      <c r="MPI92" s="23"/>
      <c r="MPJ92" s="23"/>
      <c r="MPK92" s="23"/>
      <c r="MPL92" s="23"/>
      <c r="MPM92" s="23"/>
      <c r="MPN92" s="23"/>
      <c r="MPO92" s="23"/>
      <c r="MPP92" s="23"/>
      <c r="MPQ92" s="23"/>
      <c r="MPR92" s="23"/>
      <c r="MPS92" s="23"/>
      <c r="MPT92" s="23"/>
      <c r="MPU92" s="23"/>
      <c r="MPV92" s="23"/>
      <c r="MPW92" s="23"/>
      <c r="MPX92" s="23"/>
      <c r="MPY92" s="23"/>
      <c r="MPZ92" s="23"/>
      <c r="MQA92" s="23"/>
      <c r="MQB92" s="23"/>
      <c r="MQC92" s="23"/>
      <c r="MQD92" s="23"/>
      <c r="MQE92" s="23"/>
      <c r="MQF92" s="23"/>
      <c r="MQG92" s="23"/>
      <c r="MQH92" s="23"/>
      <c r="MQI92" s="23"/>
      <c r="MQJ92" s="23"/>
      <c r="MQK92" s="23"/>
      <c r="MQL92" s="23"/>
      <c r="MQM92" s="23"/>
      <c r="MQN92" s="23"/>
      <c r="MQO92" s="23"/>
      <c r="MQP92" s="23"/>
      <c r="MQQ92" s="23"/>
      <c r="MQR92" s="23"/>
      <c r="MQS92" s="23"/>
      <c r="MQT92" s="23"/>
      <c r="MQU92" s="23"/>
      <c r="MQV92" s="23"/>
      <c r="MQW92" s="23"/>
      <c r="MQX92" s="23"/>
      <c r="MQY92" s="23"/>
      <c r="MQZ92" s="23"/>
      <c r="MRA92" s="23"/>
      <c r="MRB92" s="23"/>
      <c r="MRC92" s="23"/>
      <c r="MRD92" s="23"/>
      <c r="MRE92" s="23"/>
      <c r="MRF92" s="23"/>
      <c r="MRG92" s="23"/>
      <c r="MRH92" s="23"/>
      <c r="MRI92" s="23"/>
      <c r="MRJ92" s="23"/>
      <c r="MRK92" s="23"/>
      <c r="MRL92" s="23"/>
      <c r="MRM92" s="23"/>
      <c r="MRN92" s="23"/>
      <c r="MRO92" s="23"/>
      <c r="MRP92" s="23"/>
      <c r="MRQ92" s="23"/>
      <c r="MRR92" s="23"/>
      <c r="MRS92" s="23"/>
      <c r="MRT92" s="23"/>
      <c r="MRU92" s="23"/>
      <c r="MRV92" s="23"/>
      <c r="MRW92" s="23"/>
      <c r="MRX92" s="23"/>
      <c r="MRY92" s="23"/>
      <c r="MRZ92" s="23"/>
      <c r="MSA92" s="23"/>
      <c r="MSB92" s="23"/>
      <c r="MSC92" s="23"/>
      <c r="MSD92" s="23"/>
      <c r="MSE92" s="23"/>
      <c r="MSF92" s="23"/>
      <c r="MSG92" s="23"/>
      <c r="MSH92" s="23"/>
      <c r="MSI92" s="23"/>
      <c r="MSJ92" s="23"/>
      <c r="MSK92" s="23"/>
      <c r="MSL92" s="23"/>
      <c r="MSM92" s="23"/>
      <c r="MSN92" s="23"/>
      <c r="MSO92" s="23"/>
      <c r="MSP92" s="23"/>
      <c r="MSQ92" s="23"/>
      <c r="MSR92" s="23"/>
      <c r="MSS92" s="23"/>
      <c r="MST92" s="23"/>
      <c r="MSU92" s="23"/>
      <c r="MSV92" s="23"/>
      <c r="MSW92" s="23"/>
      <c r="MSX92" s="23"/>
      <c r="MSY92" s="23"/>
      <c r="MSZ92" s="23"/>
      <c r="MTA92" s="23"/>
      <c r="MTB92" s="23"/>
      <c r="MTC92" s="23"/>
      <c r="MTD92" s="23"/>
      <c r="MTE92" s="23"/>
      <c r="MTF92" s="23"/>
      <c r="MTG92" s="23"/>
      <c r="MTH92" s="23"/>
      <c r="MTI92" s="23"/>
      <c r="MTJ92" s="23"/>
      <c r="MTK92" s="23"/>
      <c r="MTL92" s="23"/>
      <c r="MTM92" s="23"/>
      <c r="MTN92" s="23"/>
      <c r="MTO92" s="23"/>
      <c r="MTP92" s="23"/>
      <c r="MTQ92" s="23"/>
      <c r="MTR92" s="23"/>
      <c r="MTS92" s="23"/>
      <c r="MTT92" s="23"/>
      <c r="MTU92" s="23"/>
      <c r="MTV92" s="23"/>
      <c r="MTW92" s="23"/>
      <c r="MTX92" s="23"/>
      <c r="MTY92" s="23"/>
      <c r="MTZ92" s="23"/>
      <c r="MUA92" s="23"/>
      <c r="MUB92" s="23"/>
      <c r="MUC92" s="23"/>
      <c r="MUD92" s="23"/>
      <c r="MUE92" s="23"/>
      <c r="MUF92" s="23"/>
      <c r="MUG92" s="23"/>
      <c r="MUH92" s="23"/>
      <c r="MUI92" s="23"/>
      <c r="MUJ92" s="23"/>
      <c r="MUK92" s="23"/>
      <c r="MUL92" s="23"/>
      <c r="MUM92" s="23"/>
      <c r="MUN92" s="23"/>
      <c r="MUO92" s="23"/>
      <c r="MUP92" s="23"/>
      <c r="MUQ92" s="23"/>
      <c r="MUR92" s="23"/>
      <c r="MUS92" s="23"/>
      <c r="MUT92" s="23"/>
      <c r="MUU92" s="23"/>
      <c r="MUV92" s="23"/>
      <c r="MUW92" s="23"/>
      <c r="MUX92" s="23"/>
      <c r="MUY92" s="23"/>
      <c r="MUZ92" s="23"/>
      <c r="MVA92" s="23"/>
      <c r="MVB92" s="23"/>
      <c r="MVC92" s="23"/>
      <c r="MVD92" s="23"/>
      <c r="MVE92" s="23"/>
      <c r="MVF92" s="23"/>
      <c r="MVG92" s="23"/>
      <c r="MVH92" s="23"/>
      <c r="MVI92" s="23"/>
      <c r="MVJ92" s="23"/>
      <c r="MVK92" s="23"/>
      <c r="MVL92" s="23"/>
      <c r="MVM92" s="23"/>
      <c r="MVN92" s="23"/>
      <c r="MVO92" s="23"/>
      <c r="MVP92" s="23"/>
      <c r="MVQ92" s="23"/>
      <c r="MVR92" s="23"/>
      <c r="MVS92" s="23"/>
      <c r="MVT92" s="23"/>
      <c r="MVU92" s="23"/>
      <c r="MVV92" s="23"/>
      <c r="MVW92" s="23"/>
      <c r="MVX92" s="23"/>
      <c r="MVY92" s="23"/>
      <c r="MVZ92" s="23"/>
      <c r="MWA92" s="23"/>
      <c r="MWB92" s="23"/>
      <c r="MWC92" s="23"/>
      <c r="MWD92" s="23"/>
      <c r="MWE92" s="23"/>
      <c r="MWF92" s="23"/>
      <c r="MWG92" s="23"/>
      <c r="MWH92" s="23"/>
      <c r="MWI92" s="23"/>
      <c r="MWJ92" s="23"/>
      <c r="MWK92" s="23"/>
      <c r="MWL92" s="23"/>
      <c r="MWM92" s="23"/>
      <c r="MWN92" s="23"/>
      <c r="MWO92" s="23"/>
      <c r="MWP92" s="23"/>
      <c r="MWQ92" s="23"/>
      <c r="MWR92" s="23"/>
      <c r="MWS92" s="23"/>
      <c r="MWT92" s="23"/>
      <c r="MWU92" s="23"/>
      <c r="MWV92" s="23"/>
      <c r="MWW92" s="23"/>
      <c r="MWX92" s="23"/>
      <c r="MWY92" s="23"/>
      <c r="MWZ92" s="23"/>
      <c r="MXA92" s="23"/>
      <c r="MXB92" s="23"/>
      <c r="MXC92" s="23"/>
      <c r="MXD92" s="23"/>
      <c r="MXE92" s="23"/>
      <c r="MXF92" s="23"/>
      <c r="MXG92" s="23"/>
      <c r="MXH92" s="23"/>
      <c r="MXI92" s="23"/>
      <c r="MXJ92" s="23"/>
      <c r="MXK92" s="23"/>
      <c r="MXL92" s="23"/>
      <c r="MXM92" s="23"/>
      <c r="MXN92" s="23"/>
      <c r="MXO92" s="23"/>
      <c r="MXP92" s="23"/>
      <c r="MXQ92" s="23"/>
      <c r="MXR92" s="23"/>
      <c r="MXS92" s="23"/>
      <c r="MXT92" s="23"/>
      <c r="MXU92" s="23"/>
      <c r="MXV92" s="23"/>
      <c r="MXW92" s="23"/>
      <c r="MXX92" s="23"/>
      <c r="MXY92" s="23"/>
      <c r="MXZ92" s="23"/>
      <c r="MYA92" s="23"/>
      <c r="MYB92" s="23"/>
      <c r="MYC92" s="23"/>
      <c r="MYD92" s="23"/>
      <c r="MYE92" s="23"/>
      <c r="MYF92" s="23"/>
      <c r="MYG92" s="23"/>
      <c r="MYH92" s="23"/>
      <c r="MYI92" s="23"/>
      <c r="MYJ92" s="23"/>
      <c r="MYK92" s="23"/>
      <c r="MYL92" s="23"/>
      <c r="MYM92" s="23"/>
      <c r="MYN92" s="23"/>
      <c r="MYO92" s="23"/>
      <c r="MYP92" s="23"/>
      <c r="MYQ92" s="23"/>
      <c r="MYR92" s="23"/>
      <c r="MYS92" s="23"/>
      <c r="MYT92" s="23"/>
      <c r="MYU92" s="23"/>
      <c r="MYV92" s="23"/>
      <c r="MYW92" s="23"/>
      <c r="MYX92" s="23"/>
      <c r="MYY92" s="23"/>
      <c r="MYZ92" s="23"/>
      <c r="MZA92" s="23"/>
      <c r="MZB92" s="23"/>
      <c r="MZC92" s="23"/>
      <c r="MZD92" s="23"/>
      <c r="MZE92" s="23"/>
      <c r="MZF92" s="23"/>
      <c r="MZG92" s="23"/>
      <c r="MZH92" s="23"/>
      <c r="MZI92" s="23"/>
      <c r="MZJ92" s="23"/>
      <c r="MZK92" s="23"/>
      <c r="MZL92" s="23"/>
      <c r="MZM92" s="23"/>
      <c r="MZN92" s="23"/>
      <c r="MZO92" s="23"/>
      <c r="MZP92" s="23"/>
      <c r="MZQ92" s="23"/>
      <c r="MZR92" s="23"/>
      <c r="MZS92" s="23"/>
      <c r="MZT92" s="23"/>
      <c r="MZU92" s="23"/>
      <c r="MZV92" s="23"/>
      <c r="MZW92" s="23"/>
      <c r="MZX92" s="23"/>
      <c r="MZY92" s="23"/>
      <c r="MZZ92" s="23"/>
      <c r="NAA92" s="23"/>
      <c r="NAB92" s="23"/>
      <c r="NAC92" s="23"/>
      <c r="NAD92" s="23"/>
      <c r="NAE92" s="23"/>
      <c r="NAF92" s="23"/>
      <c r="NAG92" s="23"/>
      <c r="NAH92" s="23"/>
      <c r="NAI92" s="23"/>
      <c r="NAJ92" s="23"/>
      <c r="NAK92" s="23"/>
      <c r="NAL92" s="23"/>
      <c r="NAM92" s="23"/>
      <c r="NAN92" s="23"/>
      <c r="NAO92" s="23"/>
      <c r="NAP92" s="23"/>
      <c r="NAQ92" s="23"/>
      <c r="NAR92" s="23"/>
      <c r="NAS92" s="23"/>
      <c r="NAT92" s="23"/>
      <c r="NAU92" s="23"/>
      <c r="NAV92" s="23"/>
      <c r="NAW92" s="23"/>
      <c r="NAX92" s="23"/>
      <c r="NAY92" s="23"/>
      <c r="NAZ92" s="23"/>
      <c r="NBA92" s="23"/>
      <c r="NBB92" s="23"/>
      <c r="NBC92" s="23"/>
      <c r="NBD92" s="23"/>
      <c r="NBE92" s="23"/>
      <c r="NBF92" s="23"/>
      <c r="NBG92" s="23"/>
      <c r="NBH92" s="23"/>
      <c r="NBI92" s="23"/>
      <c r="NBJ92" s="23"/>
      <c r="NBK92" s="23"/>
      <c r="NBL92" s="23"/>
      <c r="NBM92" s="23"/>
      <c r="NBN92" s="23"/>
      <c r="NBO92" s="23"/>
      <c r="NBP92" s="23"/>
      <c r="NBQ92" s="23"/>
      <c r="NBR92" s="23"/>
      <c r="NBS92" s="23"/>
      <c r="NBT92" s="23"/>
      <c r="NBU92" s="23"/>
      <c r="NBV92" s="23"/>
      <c r="NBW92" s="23"/>
      <c r="NBX92" s="23"/>
      <c r="NBY92" s="23"/>
      <c r="NBZ92" s="23"/>
      <c r="NCA92" s="23"/>
      <c r="NCB92" s="23"/>
      <c r="NCC92" s="23"/>
      <c r="NCD92" s="23"/>
      <c r="NCE92" s="23"/>
      <c r="NCF92" s="23"/>
      <c r="NCG92" s="23"/>
      <c r="NCH92" s="23"/>
      <c r="NCI92" s="23"/>
      <c r="NCJ92" s="23"/>
      <c r="NCK92" s="23"/>
      <c r="NCL92" s="23"/>
      <c r="NCM92" s="23"/>
      <c r="NCN92" s="23"/>
      <c r="NCO92" s="23"/>
      <c r="NCP92" s="23"/>
      <c r="NCQ92" s="23"/>
      <c r="NCR92" s="23"/>
      <c r="NCS92" s="23"/>
      <c r="NCT92" s="23"/>
      <c r="NCU92" s="23"/>
      <c r="NCV92" s="23"/>
      <c r="NCW92" s="23"/>
      <c r="NCX92" s="23"/>
      <c r="NCY92" s="23"/>
      <c r="NCZ92" s="23"/>
      <c r="NDA92" s="23"/>
      <c r="NDB92" s="23"/>
      <c r="NDC92" s="23"/>
      <c r="NDD92" s="23"/>
      <c r="NDE92" s="23"/>
      <c r="NDF92" s="23"/>
      <c r="NDG92" s="23"/>
      <c r="NDH92" s="23"/>
      <c r="NDI92" s="23"/>
      <c r="NDJ92" s="23"/>
      <c r="NDK92" s="23"/>
      <c r="NDL92" s="23"/>
      <c r="NDM92" s="23"/>
      <c r="NDN92" s="23"/>
      <c r="NDO92" s="23"/>
      <c r="NDP92" s="23"/>
      <c r="NDQ92" s="23"/>
      <c r="NDR92" s="23"/>
      <c r="NDS92" s="23"/>
      <c r="NDT92" s="23"/>
      <c r="NDU92" s="23"/>
      <c r="NDV92" s="23"/>
      <c r="NDW92" s="23"/>
      <c r="NDX92" s="23"/>
      <c r="NDY92" s="23"/>
      <c r="NDZ92" s="23"/>
      <c r="NEA92" s="23"/>
      <c r="NEB92" s="23"/>
      <c r="NEC92" s="23"/>
      <c r="NED92" s="23"/>
      <c r="NEE92" s="23"/>
      <c r="NEF92" s="23"/>
      <c r="NEG92" s="23"/>
      <c r="NEH92" s="23"/>
      <c r="NEI92" s="23"/>
      <c r="NEJ92" s="23"/>
      <c r="NEK92" s="23"/>
      <c r="NEL92" s="23"/>
      <c r="NEM92" s="23"/>
      <c r="NEN92" s="23"/>
      <c r="NEO92" s="23"/>
      <c r="NEP92" s="23"/>
      <c r="NEQ92" s="23"/>
      <c r="NER92" s="23"/>
      <c r="NES92" s="23"/>
      <c r="NET92" s="23"/>
      <c r="NEU92" s="23"/>
      <c r="NEV92" s="23"/>
      <c r="NEW92" s="23"/>
      <c r="NEX92" s="23"/>
      <c r="NEY92" s="23"/>
      <c r="NEZ92" s="23"/>
      <c r="NFA92" s="23"/>
      <c r="NFB92" s="23"/>
      <c r="NFC92" s="23"/>
      <c r="NFD92" s="23"/>
      <c r="NFE92" s="23"/>
      <c r="NFF92" s="23"/>
      <c r="NFG92" s="23"/>
      <c r="NFH92" s="23"/>
      <c r="NFI92" s="23"/>
      <c r="NFJ92" s="23"/>
      <c r="NFK92" s="23"/>
      <c r="NFL92" s="23"/>
      <c r="NFM92" s="23"/>
      <c r="NFN92" s="23"/>
      <c r="NFO92" s="23"/>
      <c r="NFP92" s="23"/>
      <c r="NFQ92" s="23"/>
      <c r="NFR92" s="23"/>
      <c r="NFS92" s="23"/>
      <c r="NFT92" s="23"/>
      <c r="NFU92" s="23"/>
      <c r="NFV92" s="23"/>
      <c r="NFW92" s="23"/>
      <c r="NFX92" s="23"/>
      <c r="NFY92" s="23"/>
      <c r="NFZ92" s="23"/>
      <c r="NGA92" s="23"/>
      <c r="NGB92" s="23"/>
      <c r="NGC92" s="23"/>
      <c r="NGD92" s="23"/>
      <c r="NGE92" s="23"/>
      <c r="NGF92" s="23"/>
      <c r="NGG92" s="23"/>
      <c r="NGH92" s="23"/>
      <c r="NGI92" s="23"/>
      <c r="NGJ92" s="23"/>
      <c r="NGK92" s="23"/>
      <c r="NGL92" s="23"/>
      <c r="NGM92" s="23"/>
      <c r="NGN92" s="23"/>
      <c r="NGO92" s="23"/>
      <c r="NGP92" s="23"/>
      <c r="NGQ92" s="23"/>
      <c r="NGR92" s="23"/>
      <c r="NGS92" s="23"/>
      <c r="NGT92" s="23"/>
      <c r="NGU92" s="23"/>
      <c r="NGV92" s="23"/>
      <c r="NGW92" s="23"/>
      <c r="NGX92" s="23"/>
      <c r="NGY92" s="23"/>
      <c r="NGZ92" s="23"/>
      <c r="NHA92" s="23"/>
      <c r="NHB92" s="23"/>
      <c r="NHC92" s="23"/>
      <c r="NHD92" s="23"/>
      <c r="NHE92" s="23"/>
      <c r="NHF92" s="23"/>
      <c r="NHG92" s="23"/>
      <c r="NHH92" s="23"/>
      <c r="NHI92" s="23"/>
      <c r="NHJ92" s="23"/>
      <c r="NHK92" s="23"/>
      <c r="NHL92" s="23"/>
      <c r="NHM92" s="23"/>
      <c r="NHN92" s="23"/>
      <c r="NHO92" s="23"/>
      <c r="NHP92" s="23"/>
      <c r="NHQ92" s="23"/>
      <c r="NHR92" s="23"/>
      <c r="NHS92" s="23"/>
      <c r="NHT92" s="23"/>
      <c r="NHU92" s="23"/>
      <c r="NHV92" s="23"/>
      <c r="NHW92" s="23"/>
      <c r="NHX92" s="23"/>
      <c r="NHY92" s="23"/>
      <c r="NHZ92" s="23"/>
      <c r="NIA92" s="23"/>
      <c r="NIB92" s="23"/>
      <c r="NIC92" s="23"/>
      <c r="NID92" s="23"/>
      <c r="NIE92" s="23"/>
      <c r="NIF92" s="23"/>
      <c r="NIG92" s="23"/>
      <c r="NIH92" s="23"/>
      <c r="NII92" s="23"/>
      <c r="NIJ92" s="23"/>
      <c r="NIK92" s="23"/>
      <c r="NIL92" s="23"/>
      <c r="NIM92" s="23"/>
      <c r="NIN92" s="23"/>
      <c r="NIO92" s="23"/>
      <c r="NIP92" s="23"/>
      <c r="NIQ92" s="23"/>
      <c r="NIR92" s="23"/>
      <c r="NIS92" s="23"/>
      <c r="NIT92" s="23"/>
      <c r="NIU92" s="23"/>
      <c r="NIV92" s="23"/>
      <c r="NIW92" s="23"/>
      <c r="NIX92" s="23"/>
      <c r="NIY92" s="23"/>
      <c r="NIZ92" s="23"/>
      <c r="NJA92" s="23"/>
      <c r="NJB92" s="23"/>
      <c r="NJC92" s="23"/>
      <c r="NJD92" s="23"/>
      <c r="NJE92" s="23"/>
      <c r="NJF92" s="23"/>
      <c r="NJG92" s="23"/>
      <c r="NJH92" s="23"/>
      <c r="NJI92" s="23"/>
      <c r="NJJ92" s="23"/>
      <c r="NJK92" s="23"/>
      <c r="NJL92" s="23"/>
      <c r="NJM92" s="23"/>
      <c r="NJN92" s="23"/>
      <c r="NJO92" s="23"/>
      <c r="NJP92" s="23"/>
      <c r="NJQ92" s="23"/>
      <c r="NJR92" s="23"/>
      <c r="NJS92" s="23"/>
      <c r="NJT92" s="23"/>
      <c r="NJU92" s="23"/>
      <c r="NJV92" s="23"/>
      <c r="NJW92" s="23"/>
      <c r="NJX92" s="23"/>
      <c r="NJY92" s="23"/>
      <c r="NJZ92" s="23"/>
      <c r="NKA92" s="23"/>
      <c r="NKB92" s="23"/>
      <c r="NKC92" s="23"/>
      <c r="NKD92" s="23"/>
      <c r="NKE92" s="23"/>
      <c r="NKF92" s="23"/>
      <c r="NKG92" s="23"/>
      <c r="NKH92" s="23"/>
      <c r="NKI92" s="23"/>
      <c r="NKJ92" s="23"/>
      <c r="NKK92" s="23"/>
      <c r="NKL92" s="23"/>
      <c r="NKM92" s="23"/>
      <c r="NKN92" s="23"/>
      <c r="NKO92" s="23"/>
      <c r="NKP92" s="23"/>
      <c r="NKQ92" s="23"/>
      <c r="NKR92" s="23"/>
      <c r="NKS92" s="23"/>
      <c r="NKT92" s="23"/>
      <c r="NKU92" s="23"/>
      <c r="NKV92" s="23"/>
      <c r="NKW92" s="23"/>
      <c r="NKX92" s="23"/>
      <c r="NKY92" s="23"/>
      <c r="NKZ92" s="23"/>
      <c r="NLA92" s="23"/>
      <c r="NLB92" s="23"/>
      <c r="NLC92" s="23"/>
      <c r="NLD92" s="23"/>
      <c r="NLE92" s="23"/>
      <c r="NLF92" s="23"/>
      <c r="NLG92" s="23"/>
      <c r="NLH92" s="23"/>
      <c r="NLI92" s="23"/>
      <c r="NLJ92" s="23"/>
      <c r="NLK92" s="23"/>
      <c r="NLL92" s="23"/>
      <c r="NLM92" s="23"/>
      <c r="NLN92" s="23"/>
      <c r="NLO92" s="23"/>
      <c r="NLP92" s="23"/>
      <c r="NLQ92" s="23"/>
      <c r="NLR92" s="23"/>
      <c r="NLS92" s="23"/>
      <c r="NLT92" s="23"/>
      <c r="NLU92" s="23"/>
      <c r="NLV92" s="23"/>
      <c r="NLW92" s="23"/>
      <c r="NLX92" s="23"/>
      <c r="NLY92" s="23"/>
      <c r="NLZ92" s="23"/>
      <c r="NMA92" s="23"/>
      <c r="NMB92" s="23"/>
      <c r="NMC92" s="23"/>
      <c r="NMD92" s="23"/>
      <c r="NME92" s="23"/>
      <c r="NMF92" s="23"/>
      <c r="NMG92" s="23"/>
      <c r="NMH92" s="23"/>
      <c r="NMI92" s="23"/>
      <c r="NMJ92" s="23"/>
      <c r="NMK92" s="23"/>
      <c r="NML92" s="23"/>
      <c r="NMM92" s="23"/>
      <c r="NMN92" s="23"/>
      <c r="NMO92" s="23"/>
      <c r="NMP92" s="23"/>
      <c r="NMQ92" s="23"/>
      <c r="NMR92" s="23"/>
      <c r="NMS92" s="23"/>
      <c r="NMT92" s="23"/>
      <c r="NMU92" s="23"/>
      <c r="NMV92" s="23"/>
      <c r="NMW92" s="23"/>
      <c r="NMX92" s="23"/>
      <c r="NMY92" s="23"/>
      <c r="NMZ92" s="23"/>
      <c r="NNA92" s="23"/>
      <c r="NNB92" s="23"/>
      <c r="NNC92" s="23"/>
      <c r="NND92" s="23"/>
      <c r="NNE92" s="23"/>
      <c r="NNF92" s="23"/>
      <c r="NNG92" s="23"/>
      <c r="NNH92" s="23"/>
      <c r="NNI92" s="23"/>
      <c r="NNJ92" s="23"/>
      <c r="NNK92" s="23"/>
      <c r="NNL92" s="23"/>
      <c r="NNM92" s="23"/>
      <c r="NNN92" s="23"/>
      <c r="NNO92" s="23"/>
      <c r="NNP92" s="23"/>
      <c r="NNQ92" s="23"/>
      <c r="NNR92" s="23"/>
      <c r="NNS92" s="23"/>
      <c r="NNT92" s="23"/>
      <c r="NNU92" s="23"/>
      <c r="NNV92" s="23"/>
      <c r="NNW92" s="23"/>
      <c r="NNX92" s="23"/>
      <c r="NNY92" s="23"/>
      <c r="NNZ92" s="23"/>
      <c r="NOA92" s="23"/>
      <c r="NOB92" s="23"/>
      <c r="NOC92" s="23"/>
      <c r="NOD92" s="23"/>
      <c r="NOE92" s="23"/>
      <c r="NOF92" s="23"/>
      <c r="NOG92" s="23"/>
      <c r="NOH92" s="23"/>
      <c r="NOI92" s="23"/>
      <c r="NOJ92" s="23"/>
      <c r="NOK92" s="23"/>
      <c r="NOL92" s="23"/>
      <c r="NOM92" s="23"/>
      <c r="NON92" s="23"/>
      <c r="NOO92" s="23"/>
      <c r="NOP92" s="23"/>
      <c r="NOQ92" s="23"/>
      <c r="NOR92" s="23"/>
      <c r="NOS92" s="23"/>
      <c r="NOT92" s="23"/>
      <c r="NOU92" s="23"/>
      <c r="NOV92" s="23"/>
      <c r="NOW92" s="23"/>
      <c r="NOX92" s="23"/>
      <c r="NOY92" s="23"/>
      <c r="NOZ92" s="23"/>
      <c r="NPA92" s="23"/>
      <c r="NPB92" s="23"/>
      <c r="NPC92" s="23"/>
      <c r="NPD92" s="23"/>
      <c r="NPE92" s="23"/>
      <c r="NPF92" s="23"/>
      <c r="NPG92" s="23"/>
      <c r="NPH92" s="23"/>
      <c r="NPI92" s="23"/>
      <c r="NPJ92" s="23"/>
      <c r="NPK92" s="23"/>
      <c r="NPL92" s="23"/>
      <c r="NPM92" s="23"/>
      <c r="NPN92" s="23"/>
      <c r="NPO92" s="23"/>
      <c r="NPP92" s="23"/>
      <c r="NPQ92" s="23"/>
      <c r="NPR92" s="23"/>
      <c r="NPS92" s="23"/>
      <c r="NPT92" s="23"/>
      <c r="NPU92" s="23"/>
      <c r="NPV92" s="23"/>
      <c r="NPW92" s="23"/>
      <c r="NPX92" s="23"/>
      <c r="NPY92" s="23"/>
      <c r="NPZ92" s="23"/>
      <c r="NQA92" s="23"/>
      <c r="NQB92" s="23"/>
      <c r="NQC92" s="23"/>
      <c r="NQD92" s="23"/>
      <c r="NQE92" s="23"/>
      <c r="NQF92" s="23"/>
      <c r="NQG92" s="23"/>
      <c r="NQH92" s="23"/>
      <c r="NQI92" s="23"/>
      <c r="NQJ92" s="23"/>
      <c r="NQK92" s="23"/>
      <c r="NQL92" s="23"/>
      <c r="NQM92" s="23"/>
      <c r="NQN92" s="23"/>
      <c r="NQO92" s="23"/>
      <c r="NQP92" s="23"/>
      <c r="NQQ92" s="23"/>
      <c r="NQR92" s="23"/>
      <c r="NQS92" s="23"/>
      <c r="NQT92" s="23"/>
      <c r="NQU92" s="23"/>
      <c r="NQV92" s="23"/>
      <c r="NQW92" s="23"/>
      <c r="NQX92" s="23"/>
      <c r="NQY92" s="23"/>
      <c r="NQZ92" s="23"/>
      <c r="NRA92" s="23"/>
      <c r="NRB92" s="23"/>
      <c r="NRC92" s="23"/>
      <c r="NRD92" s="23"/>
      <c r="NRE92" s="23"/>
      <c r="NRF92" s="23"/>
      <c r="NRG92" s="23"/>
      <c r="NRH92" s="23"/>
      <c r="NRI92" s="23"/>
      <c r="NRJ92" s="23"/>
      <c r="NRK92" s="23"/>
      <c r="NRL92" s="23"/>
      <c r="NRM92" s="23"/>
      <c r="NRN92" s="23"/>
      <c r="NRO92" s="23"/>
      <c r="NRP92" s="23"/>
      <c r="NRQ92" s="23"/>
      <c r="NRR92" s="23"/>
      <c r="NRS92" s="23"/>
      <c r="NRT92" s="23"/>
      <c r="NRU92" s="23"/>
      <c r="NRV92" s="23"/>
      <c r="NRW92" s="23"/>
      <c r="NRX92" s="23"/>
      <c r="NRY92" s="23"/>
      <c r="NRZ92" s="23"/>
      <c r="NSA92" s="23"/>
      <c r="NSB92" s="23"/>
      <c r="NSC92" s="23"/>
      <c r="NSD92" s="23"/>
      <c r="NSE92" s="23"/>
      <c r="NSF92" s="23"/>
      <c r="NSG92" s="23"/>
      <c r="NSH92" s="23"/>
      <c r="NSI92" s="23"/>
      <c r="NSJ92" s="23"/>
      <c r="NSK92" s="23"/>
      <c r="NSL92" s="23"/>
      <c r="NSM92" s="23"/>
      <c r="NSN92" s="23"/>
      <c r="NSO92" s="23"/>
      <c r="NSP92" s="23"/>
      <c r="NSQ92" s="23"/>
      <c r="NSR92" s="23"/>
      <c r="NSS92" s="23"/>
      <c r="NST92" s="23"/>
      <c r="NSU92" s="23"/>
      <c r="NSV92" s="23"/>
      <c r="NSW92" s="23"/>
      <c r="NSX92" s="23"/>
      <c r="NSY92" s="23"/>
      <c r="NSZ92" s="23"/>
      <c r="NTA92" s="23"/>
      <c r="NTB92" s="23"/>
      <c r="NTC92" s="23"/>
      <c r="NTD92" s="23"/>
      <c r="NTE92" s="23"/>
      <c r="NTF92" s="23"/>
      <c r="NTG92" s="23"/>
      <c r="NTH92" s="23"/>
      <c r="NTI92" s="23"/>
      <c r="NTJ92" s="23"/>
      <c r="NTK92" s="23"/>
      <c r="NTL92" s="23"/>
      <c r="NTM92" s="23"/>
      <c r="NTN92" s="23"/>
      <c r="NTO92" s="23"/>
      <c r="NTP92" s="23"/>
      <c r="NTQ92" s="23"/>
      <c r="NTR92" s="23"/>
      <c r="NTS92" s="23"/>
      <c r="NTT92" s="23"/>
      <c r="NTU92" s="23"/>
      <c r="NTV92" s="23"/>
      <c r="NTW92" s="23"/>
      <c r="NTX92" s="23"/>
      <c r="NTY92" s="23"/>
      <c r="NTZ92" s="23"/>
      <c r="NUA92" s="23"/>
      <c r="NUB92" s="23"/>
      <c r="NUC92" s="23"/>
      <c r="NUD92" s="23"/>
      <c r="NUE92" s="23"/>
      <c r="NUF92" s="23"/>
      <c r="NUG92" s="23"/>
      <c r="NUH92" s="23"/>
      <c r="NUI92" s="23"/>
      <c r="NUJ92" s="23"/>
      <c r="NUK92" s="23"/>
      <c r="NUL92" s="23"/>
      <c r="NUM92" s="23"/>
      <c r="NUN92" s="23"/>
      <c r="NUO92" s="23"/>
      <c r="NUP92" s="23"/>
      <c r="NUQ92" s="23"/>
      <c r="NUR92" s="23"/>
      <c r="NUS92" s="23"/>
      <c r="NUT92" s="23"/>
      <c r="NUU92" s="23"/>
      <c r="NUV92" s="23"/>
      <c r="NUW92" s="23"/>
      <c r="NUX92" s="23"/>
      <c r="NUY92" s="23"/>
      <c r="NUZ92" s="23"/>
      <c r="NVA92" s="23"/>
      <c r="NVB92" s="23"/>
      <c r="NVC92" s="23"/>
      <c r="NVD92" s="23"/>
      <c r="NVE92" s="23"/>
      <c r="NVF92" s="23"/>
      <c r="NVG92" s="23"/>
      <c r="NVH92" s="23"/>
      <c r="NVI92" s="23"/>
      <c r="NVJ92" s="23"/>
      <c r="NVK92" s="23"/>
      <c r="NVL92" s="23"/>
      <c r="NVM92" s="23"/>
      <c r="NVN92" s="23"/>
      <c r="NVO92" s="23"/>
      <c r="NVP92" s="23"/>
      <c r="NVQ92" s="23"/>
      <c r="NVR92" s="23"/>
      <c r="NVS92" s="23"/>
      <c r="NVT92" s="23"/>
      <c r="NVU92" s="23"/>
      <c r="NVV92" s="23"/>
      <c r="NVW92" s="23"/>
      <c r="NVX92" s="23"/>
      <c r="NVY92" s="23"/>
      <c r="NVZ92" s="23"/>
      <c r="NWA92" s="23"/>
      <c r="NWB92" s="23"/>
      <c r="NWC92" s="23"/>
      <c r="NWD92" s="23"/>
      <c r="NWE92" s="23"/>
      <c r="NWF92" s="23"/>
      <c r="NWG92" s="23"/>
      <c r="NWH92" s="23"/>
      <c r="NWI92" s="23"/>
      <c r="NWJ92" s="23"/>
      <c r="NWK92" s="23"/>
      <c r="NWL92" s="23"/>
      <c r="NWM92" s="23"/>
      <c r="NWN92" s="23"/>
      <c r="NWO92" s="23"/>
      <c r="NWP92" s="23"/>
      <c r="NWQ92" s="23"/>
      <c r="NWR92" s="23"/>
      <c r="NWS92" s="23"/>
      <c r="NWT92" s="23"/>
      <c r="NWU92" s="23"/>
      <c r="NWV92" s="23"/>
      <c r="NWW92" s="23"/>
      <c r="NWX92" s="23"/>
      <c r="NWY92" s="23"/>
      <c r="NWZ92" s="23"/>
      <c r="NXA92" s="23"/>
      <c r="NXB92" s="23"/>
      <c r="NXC92" s="23"/>
      <c r="NXD92" s="23"/>
      <c r="NXE92" s="23"/>
      <c r="NXF92" s="23"/>
      <c r="NXG92" s="23"/>
      <c r="NXH92" s="23"/>
      <c r="NXI92" s="23"/>
      <c r="NXJ92" s="23"/>
      <c r="NXK92" s="23"/>
      <c r="NXL92" s="23"/>
      <c r="NXM92" s="23"/>
      <c r="NXN92" s="23"/>
      <c r="NXO92" s="23"/>
      <c r="NXP92" s="23"/>
      <c r="NXQ92" s="23"/>
      <c r="NXR92" s="23"/>
      <c r="NXS92" s="23"/>
      <c r="NXT92" s="23"/>
      <c r="NXU92" s="23"/>
      <c r="NXV92" s="23"/>
      <c r="NXW92" s="23"/>
      <c r="NXX92" s="23"/>
      <c r="NXY92" s="23"/>
      <c r="NXZ92" s="23"/>
      <c r="NYA92" s="23"/>
      <c r="NYB92" s="23"/>
      <c r="NYC92" s="23"/>
      <c r="NYD92" s="23"/>
      <c r="NYE92" s="23"/>
      <c r="NYF92" s="23"/>
      <c r="NYG92" s="23"/>
      <c r="NYH92" s="23"/>
      <c r="NYI92" s="23"/>
      <c r="NYJ92" s="23"/>
      <c r="NYK92" s="23"/>
      <c r="NYL92" s="23"/>
      <c r="NYM92" s="23"/>
      <c r="NYN92" s="23"/>
      <c r="NYO92" s="23"/>
      <c r="NYP92" s="23"/>
      <c r="NYQ92" s="23"/>
      <c r="NYR92" s="23"/>
      <c r="NYS92" s="23"/>
      <c r="NYT92" s="23"/>
      <c r="NYU92" s="23"/>
      <c r="NYV92" s="23"/>
      <c r="NYW92" s="23"/>
      <c r="NYX92" s="23"/>
      <c r="NYY92" s="23"/>
      <c r="NYZ92" s="23"/>
      <c r="NZA92" s="23"/>
      <c r="NZB92" s="23"/>
      <c r="NZC92" s="23"/>
      <c r="NZD92" s="23"/>
      <c r="NZE92" s="23"/>
      <c r="NZF92" s="23"/>
      <c r="NZG92" s="23"/>
      <c r="NZH92" s="23"/>
      <c r="NZI92" s="23"/>
      <c r="NZJ92" s="23"/>
      <c r="NZK92" s="23"/>
      <c r="NZL92" s="23"/>
      <c r="NZM92" s="23"/>
      <c r="NZN92" s="23"/>
      <c r="NZO92" s="23"/>
      <c r="NZP92" s="23"/>
      <c r="NZQ92" s="23"/>
      <c r="NZR92" s="23"/>
      <c r="NZS92" s="23"/>
      <c r="NZT92" s="23"/>
      <c r="NZU92" s="23"/>
      <c r="NZV92" s="23"/>
      <c r="NZW92" s="23"/>
      <c r="NZX92" s="23"/>
      <c r="NZY92" s="23"/>
      <c r="NZZ92" s="23"/>
      <c r="OAA92" s="23"/>
      <c r="OAB92" s="23"/>
      <c r="OAC92" s="23"/>
      <c r="OAD92" s="23"/>
      <c r="OAE92" s="23"/>
      <c r="OAF92" s="23"/>
      <c r="OAG92" s="23"/>
      <c r="OAH92" s="23"/>
      <c r="OAI92" s="23"/>
      <c r="OAJ92" s="23"/>
      <c r="OAK92" s="23"/>
      <c r="OAL92" s="23"/>
      <c r="OAM92" s="23"/>
      <c r="OAN92" s="23"/>
      <c r="OAO92" s="23"/>
      <c r="OAP92" s="23"/>
      <c r="OAQ92" s="23"/>
      <c r="OAR92" s="23"/>
      <c r="OAS92" s="23"/>
      <c r="OAT92" s="23"/>
      <c r="OAU92" s="23"/>
      <c r="OAV92" s="23"/>
      <c r="OAW92" s="23"/>
      <c r="OAX92" s="23"/>
      <c r="OAY92" s="23"/>
      <c r="OAZ92" s="23"/>
      <c r="OBA92" s="23"/>
      <c r="OBB92" s="23"/>
      <c r="OBC92" s="23"/>
      <c r="OBD92" s="23"/>
      <c r="OBE92" s="23"/>
      <c r="OBF92" s="23"/>
      <c r="OBG92" s="23"/>
      <c r="OBH92" s="23"/>
      <c r="OBI92" s="23"/>
      <c r="OBJ92" s="23"/>
      <c r="OBK92" s="23"/>
      <c r="OBL92" s="23"/>
      <c r="OBM92" s="23"/>
      <c r="OBN92" s="23"/>
      <c r="OBO92" s="23"/>
      <c r="OBP92" s="23"/>
      <c r="OBQ92" s="23"/>
      <c r="OBR92" s="23"/>
      <c r="OBS92" s="23"/>
      <c r="OBT92" s="23"/>
      <c r="OBU92" s="23"/>
      <c r="OBV92" s="23"/>
      <c r="OBW92" s="23"/>
      <c r="OBX92" s="23"/>
      <c r="OBY92" s="23"/>
      <c r="OBZ92" s="23"/>
      <c r="OCA92" s="23"/>
      <c r="OCB92" s="23"/>
      <c r="OCC92" s="23"/>
      <c r="OCD92" s="23"/>
      <c r="OCE92" s="23"/>
      <c r="OCF92" s="23"/>
      <c r="OCG92" s="23"/>
      <c r="OCH92" s="23"/>
      <c r="OCI92" s="23"/>
      <c r="OCJ92" s="23"/>
      <c r="OCK92" s="23"/>
      <c r="OCL92" s="23"/>
      <c r="OCM92" s="23"/>
      <c r="OCN92" s="23"/>
      <c r="OCO92" s="23"/>
      <c r="OCP92" s="23"/>
      <c r="OCQ92" s="23"/>
      <c r="OCR92" s="23"/>
      <c r="OCS92" s="23"/>
      <c r="OCT92" s="23"/>
      <c r="OCU92" s="23"/>
      <c r="OCV92" s="23"/>
      <c r="OCW92" s="23"/>
      <c r="OCX92" s="23"/>
      <c r="OCY92" s="23"/>
      <c r="OCZ92" s="23"/>
      <c r="ODA92" s="23"/>
      <c r="ODB92" s="23"/>
      <c r="ODC92" s="23"/>
      <c r="ODD92" s="23"/>
      <c r="ODE92" s="23"/>
      <c r="ODF92" s="23"/>
      <c r="ODG92" s="23"/>
      <c r="ODH92" s="23"/>
      <c r="ODI92" s="23"/>
      <c r="ODJ92" s="23"/>
      <c r="ODK92" s="23"/>
      <c r="ODL92" s="23"/>
      <c r="ODM92" s="23"/>
      <c r="ODN92" s="23"/>
      <c r="ODO92" s="23"/>
      <c r="ODP92" s="23"/>
      <c r="ODQ92" s="23"/>
      <c r="ODR92" s="23"/>
      <c r="ODS92" s="23"/>
      <c r="ODT92" s="23"/>
      <c r="ODU92" s="23"/>
      <c r="ODV92" s="23"/>
      <c r="ODW92" s="23"/>
      <c r="ODX92" s="23"/>
      <c r="ODY92" s="23"/>
      <c r="ODZ92" s="23"/>
      <c r="OEA92" s="23"/>
      <c r="OEB92" s="23"/>
      <c r="OEC92" s="23"/>
      <c r="OED92" s="23"/>
      <c r="OEE92" s="23"/>
      <c r="OEF92" s="23"/>
      <c r="OEG92" s="23"/>
      <c r="OEH92" s="23"/>
      <c r="OEI92" s="23"/>
      <c r="OEJ92" s="23"/>
      <c r="OEK92" s="23"/>
      <c r="OEL92" s="23"/>
      <c r="OEM92" s="23"/>
      <c r="OEN92" s="23"/>
      <c r="OEO92" s="23"/>
      <c r="OEP92" s="23"/>
      <c r="OEQ92" s="23"/>
      <c r="OER92" s="23"/>
      <c r="OES92" s="23"/>
      <c r="OET92" s="23"/>
      <c r="OEU92" s="23"/>
      <c r="OEV92" s="23"/>
      <c r="OEW92" s="23"/>
      <c r="OEX92" s="23"/>
      <c r="OEY92" s="23"/>
      <c r="OEZ92" s="23"/>
      <c r="OFA92" s="23"/>
      <c r="OFB92" s="23"/>
      <c r="OFC92" s="23"/>
      <c r="OFD92" s="23"/>
      <c r="OFE92" s="23"/>
      <c r="OFF92" s="23"/>
      <c r="OFG92" s="23"/>
      <c r="OFH92" s="23"/>
      <c r="OFI92" s="23"/>
      <c r="OFJ92" s="23"/>
      <c r="OFK92" s="23"/>
      <c r="OFL92" s="23"/>
      <c r="OFM92" s="23"/>
      <c r="OFN92" s="23"/>
      <c r="OFO92" s="23"/>
      <c r="OFP92" s="23"/>
      <c r="OFQ92" s="23"/>
      <c r="OFR92" s="23"/>
      <c r="OFS92" s="23"/>
      <c r="OFT92" s="23"/>
      <c r="OFU92" s="23"/>
      <c r="OFV92" s="23"/>
      <c r="OFW92" s="23"/>
      <c r="OFX92" s="23"/>
      <c r="OFY92" s="23"/>
      <c r="OFZ92" s="23"/>
      <c r="OGA92" s="23"/>
      <c r="OGB92" s="23"/>
      <c r="OGC92" s="23"/>
      <c r="OGD92" s="23"/>
      <c r="OGE92" s="23"/>
      <c r="OGF92" s="23"/>
      <c r="OGG92" s="23"/>
      <c r="OGH92" s="23"/>
      <c r="OGI92" s="23"/>
      <c r="OGJ92" s="23"/>
      <c r="OGK92" s="23"/>
      <c r="OGL92" s="23"/>
      <c r="OGM92" s="23"/>
      <c r="OGN92" s="23"/>
      <c r="OGO92" s="23"/>
      <c r="OGP92" s="23"/>
      <c r="OGQ92" s="23"/>
      <c r="OGR92" s="23"/>
      <c r="OGS92" s="23"/>
      <c r="OGT92" s="23"/>
      <c r="OGU92" s="23"/>
      <c r="OGV92" s="23"/>
      <c r="OGW92" s="23"/>
      <c r="OGX92" s="23"/>
      <c r="OGY92" s="23"/>
      <c r="OGZ92" s="23"/>
      <c r="OHA92" s="23"/>
      <c r="OHB92" s="23"/>
      <c r="OHC92" s="23"/>
      <c r="OHD92" s="23"/>
      <c r="OHE92" s="23"/>
      <c r="OHF92" s="23"/>
      <c r="OHG92" s="23"/>
      <c r="OHH92" s="23"/>
      <c r="OHI92" s="23"/>
      <c r="OHJ92" s="23"/>
      <c r="OHK92" s="23"/>
      <c r="OHL92" s="23"/>
      <c r="OHM92" s="23"/>
      <c r="OHN92" s="23"/>
      <c r="OHO92" s="23"/>
      <c r="OHP92" s="23"/>
      <c r="OHQ92" s="23"/>
      <c r="OHR92" s="23"/>
      <c r="OHS92" s="23"/>
      <c r="OHT92" s="23"/>
      <c r="OHU92" s="23"/>
      <c r="OHV92" s="23"/>
      <c r="OHW92" s="23"/>
      <c r="OHX92" s="23"/>
      <c r="OHY92" s="23"/>
      <c r="OHZ92" s="23"/>
      <c r="OIA92" s="23"/>
      <c r="OIB92" s="23"/>
      <c r="OIC92" s="23"/>
      <c r="OID92" s="23"/>
      <c r="OIE92" s="23"/>
      <c r="OIF92" s="23"/>
      <c r="OIG92" s="23"/>
      <c r="OIH92" s="23"/>
      <c r="OII92" s="23"/>
      <c r="OIJ92" s="23"/>
      <c r="OIK92" s="23"/>
      <c r="OIL92" s="23"/>
      <c r="OIM92" s="23"/>
      <c r="OIN92" s="23"/>
      <c r="OIO92" s="23"/>
      <c r="OIP92" s="23"/>
      <c r="OIQ92" s="23"/>
      <c r="OIR92" s="23"/>
      <c r="OIS92" s="23"/>
      <c r="OIT92" s="23"/>
      <c r="OIU92" s="23"/>
      <c r="OIV92" s="23"/>
      <c r="OIW92" s="23"/>
      <c r="OIX92" s="23"/>
      <c r="OIY92" s="23"/>
      <c r="OIZ92" s="23"/>
      <c r="OJA92" s="23"/>
      <c r="OJB92" s="23"/>
      <c r="OJC92" s="23"/>
      <c r="OJD92" s="23"/>
      <c r="OJE92" s="23"/>
      <c r="OJF92" s="23"/>
      <c r="OJG92" s="23"/>
      <c r="OJH92" s="23"/>
      <c r="OJI92" s="23"/>
      <c r="OJJ92" s="23"/>
      <c r="OJK92" s="23"/>
      <c r="OJL92" s="23"/>
      <c r="OJM92" s="23"/>
      <c r="OJN92" s="23"/>
      <c r="OJO92" s="23"/>
      <c r="OJP92" s="23"/>
      <c r="OJQ92" s="23"/>
      <c r="OJR92" s="23"/>
      <c r="OJS92" s="23"/>
      <c r="OJT92" s="23"/>
      <c r="OJU92" s="23"/>
      <c r="OJV92" s="23"/>
      <c r="OJW92" s="23"/>
      <c r="OJX92" s="23"/>
      <c r="OJY92" s="23"/>
      <c r="OJZ92" s="23"/>
      <c r="OKA92" s="23"/>
      <c r="OKB92" s="23"/>
      <c r="OKC92" s="23"/>
      <c r="OKD92" s="23"/>
      <c r="OKE92" s="23"/>
      <c r="OKF92" s="23"/>
      <c r="OKG92" s="23"/>
      <c r="OKH92" s="23"/>
      <c r="OKI92" s="23"/>
      <c r="OKJ92" s="23"/>
      <c r="OKK92" s="23"/>
      <c r="OKL92" s="23"/>
      <c r="OKM92" s="23"/>
      <c r="OKN92" s="23"/>
      <c r="OKO92" s="23"/>
      <c r="OKP92" s="23"/>
      <c r="OKQ92" s="23"/>
      <c r="OKR92" s="23"/>
      <c r="OKS92" s="23"/>
      <c r="OKT92" s="23"/>
      <c r="OKU92" s="23"/>
      <c r="OKV92" s="23"/>
      <c r="OKW92" s="23"/>
      <c r="OKX92" s="23"/>
      <c r="OKY92" s="23"/>
      <c r="OKZ92" s="23"/>
      <c r="OLA92" s="23"/>
      <c r="OLB92" s="23"/>
      <c r="OLC92" s="23"/>
      <c r="OLD92" s="23"/>
      <c r="OLE92" s="23"/>
      <c r="OLF92" s="23"/>
      <c r="OLG92" s="23"/>
      <c r="OLH92" s="23"/>
      <c r="OLI92" s="23"/>
      <c r="OLJ92" s="23"/>
      <c r="OLK92" s="23"/>
      <c r="OLL92" s="23"/>
      <c r="OLM92" s="23"/>
      <c r="OLN92" s="23"/>
      <c r="OLO92" s="23"/>
      <c r="OLP92" s="23"/>
      <c r="OLQ92" s="23"/>
      <c r="OLR92" s="23"/>
      <c r="OLS92" s="23"/>
      <c r="OLT92" s="23"/>
      <c r="OLU92" s="23"/>
      <c r="OLV92" s="23"/>
      <c r="OLW92" s="23"/>
      <c r="OLX92" s="23"/>
      <c r="OLY92" s="23"/>
      <c r="OLZ92" s="23"/>
      <c r="OMA92" s="23"/>
      <c r="OMB92" s="23"/>
      <c r="OMC92" s="23"/>
      <c r="OMD92" s="23"/>
      <c r="OME92" s="23"/>
      <c r="OMF92" s="23"/>
      <c r="OMG92" s="23"/>
      <c r="OMH92" s="23"/>
      <c r="OMI92" s="23"/>
      <c r="OMJ92" s="23"/>
      <c r="OMK92" s="23"/>
      <c r="OML92" s="23"/>
      <c r="OMM92" s="23"/>
      <c r="OMN92" s="23"/>
      <c r="OMO92" s="23"/>
      <c r="OMP92" s="23"/>
      <c r="OMQ92" s="23"/>
      <c r="OMR92" s="23"/>
      <c r="OMS92" s="23"/>
      <c r="OMT92" s="23"/>
      <c r="OMU92" s="23"/>
      <c r="OMV92" s="23"/>
      <c r="OMW92" s="23"/>
      <c r="OMX92" s="23"/>
      <c r="OMY92" s="23"/>
      <c r="OMZ92" s="23"/>
      <c r="ONA92" s="23"/>
      <c r="ONB92" s="23"/>
      <c r="ONC92" s="23"/>
      <c r="OND92" s="23"/>
      <c r="ONE92" s="23"/>
      <c r="ONF92" s="23"/>
      <c r="ONG92" s="23"/>
      <c r="ONH92" s="23"/>
      <c r="ONI92" s="23"/>
      <c r="ONJ92" s="23"/>
      <c r="ONK92" s="23"/>
      <c r="ONL92" s="23"/>
      <c r="ONM92" s="23"/>
      <c r="ONN92" s="23"/>
      <c r="ONO92" s="23"/>
      <c r="ONP92" s="23"/>
      <c r="ONQ92" s="23"/>
      <c r="ONR92" s="23"/>
      <c r="ONS92" s="23"/>
      <c r="ONT92" s="23"/>
      <c r="ONU92" s="23"/>
      <c r="ONV92" s="23"/>
      <c r="ONW92" s="23"/>
      <c r="ONX92" s="23"/>
      <c r="ONY92" s="23"/>
      <c r="ONZ92" s="23"/>
      <c r="OOA92" s="23"/>
      <c r="OOB92" s="23"/>
      <c r="OOC92" s="23"/>
      <c r="OOD92" s="23"/>
      <c r="OOE92" s="23"/>
      <c r="OOF92" s="23"/>
      <c r="OOG92" s="23"/>
      <c r="OOH92" s="23"/>
      <c r="OOI92" s="23"/>
      <c r="OOJ92" s="23"/>
      <c r="OOK92" s="23"/>
      <c r="OOL92" s="23"/>
      <c r="OOM92" s="23"/>
      <c r="OON92" s="23"/>
      <c r="OOO92" s="23"/>
      <c r="OOP92" s="23"/>
      <c r="OOQ92" s="23"/>
      <c r="OOR92" s="23"/>
      <c r="OOS92" s="23"/>
      <c r="OOT92" s="23"/>
      <c r="OOU92" s="23"/>
      <c r="OOV92" s="23"/>
      <c r="OOW92" s="23"/>
      <c r="OOX92" s="23"/>
      <c r="OOY92" s="23"/>
      <c r="OOZ92" s="23"/>
      <c r="OPA92" s="23"/>
      <c r="OPB92" s="23"/>
      <c r="OPC92" s="23"/>
      <c r="OPD92" s="23"/>
      <c r="OPE92" s="23"/>
      <c r="OPF92" s="23"/>
      <c r="OPG92" s="23"/>
      <c r="OPH92" s="23"/>
      <c r="OPI92" s="23"/>
      <c r="OPJ92" s="23"/>
      <c r="OPK92" s="23"/>
      <c r="OPL92" s="23"/>
      <c r="OPM92" s="23"/>
      <c r="OPN92" s="23"/>
      <c r="OPO92" s="23"/>
      <c r="OPP92" s="23"/>
      <c r="OPQ92" s="23"/>
      <c r="OPR92" s="23"/>
      <c r="OPS92" s="23"/>
      <c r="OPT92" s="23"/>
      <c r="OPU92" s="23"/>
      <c r="OPV92" s="23"/>
      <c r="OPW92" s="23"/>
      <c r="OPX92" s="23"/>
      <c r="OPY92" s="23"/>
      <c r="OPZ92" s="23"/>
      <c r="OQA92" s="23"/>
      <c r="OQB92" s="23"/>
      <c r="OQC92" s="23"/>
      <c r="OQD92" s="23"/>
      <c r="OQE92" s="23"/>
      <c r="OQF92" s="23"/>
      <c r="OQG92" s="23"/>
      <c r="OQH92" s="23"/>
      <c r="OQI92" s="23"/>
      <c r="OQJ92" s="23"/>
      <c r="OQK92" s="23"/>
      <c r="OQL92" s="23"/>
      <c r="OQM92" s="23"/>
      <c r="OQN92" s="23"/>
      <c r="OQO92" s="23"/>
      <c r="OQP92" s="23"/>
      <c r="OQQ92" s="23"/>
      <c r="OQR92" s="23"/>
      <c r="OQS92" s="23"/>
      <c r="OQT92" s="23"/>
      <c r="OQU92" s="23"/>
      <c r="OQV92" s="23"/>
      <c r="OQW92" s="23"/>
      <c r="OQX92" s="23"/>
      <c r="OQY92" s="23"/>
      <c r="OQZ92" s="23"/>
      <c r="ORA92" s="23"/>
      <c r="ORB92" s="23"/>
      <c r="ORC92" s="23"/>
      <c r="ORD92" s="23"/>
      <c r="ORE92" s="23"/>
      <c r="ORF92" s="23"/>
      <c r="ORG92" s="23"/>
      <c r="ORH92" s="23"/>
      <c r="ORI92" s="23"/>
      <c r="ORJ92" s="23"/>
      <c r="ORK92" s="23"/>
      <c r="ORL92" s="23"/>
      <c r="ORM92" s="23"/>
      <c r="ORN92" s="23"/>
      <c r="ORO92" s="23"/>
      <c r="ORP92" s="23"/>
      <c r="ORQ92" s="23"/>
      <c r="ORR92" s="23"/>
      <c r="ORS92" s="23"/>
      <c r="ORT92" s="23"/>
      <c r="ORU92" s="23"/>
      <c r="ORV92" s="23"/>
      <c r="ORW92" s="23"/>
      <c r="ORX92" s="23"/>
      <c r="ORY92" s="23"/>
      <c r="ORZ92" s="23"/>
      <c r="OSA92" s="23"/>
      <c r="OSB92" s="23"/>
      <c r="OSC92" s="23"/>
      <c r="OSD92" s="23"/>
      <c r="OSE92" s="23"/>
      <c r="OSF92" s="23"/>
      <c r="OSG92" s="23"/>
      <c r="OSH92" s="23"/>
      <c r="OSI92" s="23"/>
      <c r="OSJ92" s="23"/>
      <c r="OSK92" s="23"/>
      <c r="OSL92" s="23"/>
      <c r="OSM92" s="23"/>
      <c r="OSN92" s="23"/>
      <c r="OSO92" s="23"/>
      <c r="OSP92" s="23"/>
      <c r="OSQ92" s="23"/>
      <c r="OSR92" s="23"/>
      <c r="OSS92" s="23"/>
      <c r="OST92" s="23"/>
      <c r="OSU92" s="23"/>
      <c r="OSV92" s="23"/>
      <c r="OSW92" s="23"/>
      <c r="OSX92" s="23"/>
      <c r="OSY92" s="23"/>
      <c r="OSZ92" s="23"/>
      <c r="OTA92" s="23"/>
      <c r="OTB92" s="23"/>
      <c r="OTC92" s="23"/>
      <c r="OTD92" s="23"/>
      <c r="OTE92" s="23"/>
      <c r="OTF92" s="23"/>
      <c r="OTG92" s="23"/>
      <c r="OTH92" s="23"/>
      <c r="OTI92" s="23"/>
      <c r="OTJ92" s="23"/>
      <c r="OTK92" s="23"/>
      <c r="OTL92" s="23"/>
      <c r="OTM92" s="23"/>
      <c r="OTN92" s="23"/>
      <c r="OTO92" s="23"/>
      <c r="OTP92" s="23"/>
      <c r="OTQ92" s="23"/>
      <c r="OTR92" s="23"/>
      <c r="OTS92" s="23"/>
      <c r="OTT92" s="23"/>
      <c r="OTU92" s="23"/>
      <c r="OTV92" s="23"/>
      <c r="OTW92" s="23"/>
      <c r="OTX92" s="23"/>
      <c r="OTY92" s="23"/>
      <c r="OTZ92" s="23"/>
      <c r="OUA92" s="23"/>
      <c r="OUB92" s="23"/>
      <c r="OUC92" s="23"/>
      <c r="OUD92" s="23"/>
      <c r="OUE92" s="23"/>
      <c r="OUF92" s="23"/>
      <c r="OUG92" s="23"/>
      <c r="OUH92" s="23"/>
      <c r="OUI92" s="23"/>
      <c r="OUJ92" s="23"/>
      <c r="OUK92" s="23"/>
      <c r="OUL92" s="23"/>
      <c r="OUM92" s="23"/>
      <c r="OUN92" s="23"/>
      <c r="OUO92" s="23"/>
      <c r="OUP92" s="23"/>
      <c r="OUQ92" s="23"/>
      <c r="OUR92" s="23"/>
      <c r="OUS92" s="23"/>
      <c r="OUT92" s="23"/>
      <c r="OUU92" s="23"/>
      <c r="OUV92" s="23"/>
      <c r="OUW92" s="23"/>
      <c r="OUX92" s="23"/>
      <c r="OUY92" s="23"/>
      <c r="OUZ92" s="23"/>
      <c r="OVA92" s="23"/>
      <c r="OVB92" s="23"/>
      <c r="OVC92" s="23"/>
      <c r="OVD92" s="23"/>
      <c r="OVE92" s="23"/>
      <c r="OVF92" s="23"/>
      <c r="OVG92" s="23"/>
      <c r="OVH92" s="23"/>
      <c r="OVI92" s="23"/>
      <c r="OVJ92" s="23"/>
      <c r="OVK92" s="23"/>
      <c r="OVL92" s="23"/>
      <c r="OVM92" s="23"/>
      <c r="OVN92" s="23"/>
      <c r="OVO92" s="23"/>
      <c r="OVP92" s="23"/>
      <c r="OVQ92" s="23"/>
      <c r="OVR92" s="23"/>
      <c r="OVS92" s="23"/>
      <c r="OVT92" s="23"/>
      <c r="OVU92" s="23"/>
      <c r="OVV92" s="23"/>
      <c r="OVW92" s="23"/>
      <c r="OVX92" s="23"/>
      <c r="OVY92" s="23"/>
      <c r="OVZ92" s="23"/>
      <c r="OWA92" s="23"/>
      <c r="OWB92" s="23"/>
      <c r="OWC92" s="23"/>
      <c r="OWD92" s="23"/>
      <c r="OWE92" s="23"/>
      <c r="OWF92" s="23"/>
      <c r="OWG92" s="23"/>
      <c r="OWH92" s="23"/>
      <c r="OWI92" s="23"/>
      <c r="OWJ92" s="23"/>
      <c r="OWK92" s="23"/>
      <c r="OWL92" s="23"/>
      <c r="OWM92" s="23"/>
      <c r="OWN92" s="23"/>
      <c r="OWO92" s="23"/>
      <c r="OWP92" s="23"/>
      <c r="OWQ92" s="23"/>
      <c r="OWR92" s="23"/>
      <c r="OWS92" s="23"/>
      <c r="OWT92" s="23"/>
      <c r="OWU92" s="23"/>
      <c r="OWV92" s="23"/>
      <c r="OWW92" s="23"/>
      <c r="OWX92" s="23"/>
      <c r="OWY92" s="23"/>
      <c r="OWZ92" s="23"/>
      <c r="OXA92" s="23"/>
      <c r="OXB92" s="23"/>
      <c r="OXC92" s="23"/>
      <c r="OXD92" s="23"/>
      <c r="OXE92" s="23"/>
      <c r="OXF92" s="23"/>
      <c r="OXG92" s="23"/>
      <c r="OXH92" s="23"/>
      <c r="OXI92" s="23"/>
      <c r="OXJ92" s="23"/>
      <c r="OXK92" s="23"/>
      <c r="OXL92" s="23"/>
      <c r="OXM92" s="23"/>
      <c r="OXN92" s="23"/>
      <c r="OXO92" s="23"/>
      <c r="OXP92" s="23"/>
      <c r="OXQ92" s="23"/>
      <c r="OXR92" s="23"/>
      <c r="OXS92" s="23"/>
      <c r="OXT92" s="23"/>
      <c r="OXU92" s="23"/>
      <c r="OXV92" s="23"/>
      <c r="OXW92" s="23"/>
      <c r="OXX92" s="23"/>
      <c r="OXY92" s="23"/>
      <c r="OXZ92" s="23"/>
      <c r="OYA92" s="23"/>
      <c r="OYB92" s="23"/>
      <c r="OYC92" s="23"/>
      <c r="OYD92" s="23"/>
      <c r="OYE92" s="23"/>
      <c r="OYF92" s="23"/>
      <c r="OYG92" s="23"/>
      <c r="OYH92" s="23"/>
      <c r="OYI92" s="23"/>
      <c r="OYJ92" s="23"/>
      <c r="OYK92" s="23"/>
      <c r="OYL92" s="23"/>
      <c r="OYM92" s="23"/>
      <c r="OYN92" s="23"/>
      <c r="OYO92" s="23"/>
      <c r="OYP92" s="23"/>
      <c r="OYQ92" s="23"/>
      <c r="OYR92" s="23"/>
      <c r="OYS92" s="23"/>
      <c r="OYT92" s="23"/>
      <c r="OYU92" s="23"/>
      <c r="OYV92" s="23"/>
      <c r="OYW92" s="23"/>
      <c r="OYX92" s="23"/>
      <c r="OYY92" s="23"/>
      <c r="OYZ92" s="23"/>
      <c r="OZA92" s="23"/>
      <c r="OZB92" s="23"/>
      <c r="OZC92" s="23"/>
      <c r="OZD92" s="23"/>
      <c r="OZE92" s="23"/>
      <c r="OZF92" s="23"/>
      <c r="OZG92" s="23"/>
      <c r="OZH92" s="23"/>
      <c r="OZI92" s="23"/>
      <c r="OZJ92" s="23"/>
      <c r="OZK92" s="23"/>
      <c r="OZL92" s="23"/>
      <c r="OZM92" s="23"/>
      <c r="OZN92" s="23"/>
      <c r="OZO92" s="23"/>
      <c r="OZP92" s="23"/>
      <c r="OZQ92" s="23"/>
      <c r="OZR92" s="23"/>
      <c r="OZS92" s="23"/>
      <c r="OZT92" s="23"/>
      <c r="OZU92" s="23"/>
      <c r="OZV92" s="23"/>
      <c r="OZW92" s="23"/>
      <c r="OZX92" s="23"/>
      <c r="OZY92" s="23"/>
      <c r="OZZ92" s="23"/>
      <c r="PAA92" s="23"/>
      <c r="PAB92" s="23"/>
      <c r="PAC92" s="23"/>
      <c r="PAD92" s="23"/>
      <c r="PAE92" s="23"/>
      <c r="PAF92" s="23"/>
      <c r="PAG92" s="23"/>
      <c r="PAH92" s="23"/>
      <c r="PAI92" s="23"/>
      <c r="PAJ92" s="23"/>
      <c r="PAK92" s="23"/>
      <c r="PAL92" s="23"/>
      <c r="PAM92" s="23"/>
      <c r="PAN92" s="23"/>
      <c r="PAO92" s="23"/>
      <c r="PAP92" s="23"/>
      <c r="PAQ92" s="23"/>
      <c r="PAR92" s="23"/>
      <c r="PAS92" s="23"/>
      <c r="PAT92" s="23"/>
      <c r="PAU92" s="23"/>
      <c r="PAV92" s="23"/>
      <c r="PAW92" s="23"/>
      <c r="PAX92" s="23"/>
      <c r="PAY92" s="23"/>
      <c r="PAZ92" s="23"/>
      <c r="PBA92" s="23"/>
      <c r="PBB92" s="23"/>
      <c r="PBC92" s="23"/>
      <c r="PBD92" s="23"/>
      <c r="PBE92" s="23"/>
      <c r="PBF92" s="23"/>
      <c r="PBG92" s="23"/>
      <c r="PBH92" s="23"/>
      <c r="PBI92" s="23"/>
      <c r="PBJ92" s="23"/>
      <c r="PBK92" s="23"/>
      <c r="PBL92" s="23"/>
      <c r="PBM92" s="23"/>
      <c r="PBN92" s="23"/>
      <c r="PBO92" s="23"/>
      <c r="PBP92" s="23"/>
      <c r="PBQ92" s="23"/>
      <c r="PBR92" s="23"/>
      <c r="PBS92" s="23"/>
      <c r="PBT92" s="23"/>
      <c r="PBU92" s="23"/>
      <c r="PBV92" s="23"/>
      <c r="PBW92" s="23"/>
      <c r="PBX92" s="23"/>
      <c r="PBY92" s="23"/>
      <c r="PBZ92" s="23"/>
      <c r="PCA92" s="23"/>
      <c r="PCB92" s="23"/>
      <c r="PCC92" s="23"/>
      <c r="PCD92" s="23"/>
      <c r="PCE92" s="23"/>
      <c r="PCF92" s="23"/>
      <c r="PCG92" s="23"/>
      <c r="PCH92" s="23"/>
      <c r="PCI92" s="23"/>
      <c r="PCJ92" s="23"/>
      <c r="PCK92" s="23"/>
      <c r="PCL92" s="23"/>
      <c r="PCM92" s="23"/>
      <c r="PCN92" s="23"/>
      <c r="PCO92" s="23"/>
      <c r="PCP92" s="23"/>
      <c r="PCQ92" s="23"/>
      <c r="PCR92" s="23"/>
      <c r="PCS92" s="23"/>
      <c r="PCT92" s="23"/>
      <c r="PCU92" s="23"/>
      <c r="PCV92" s="23"/>
      <c r="PCW92" s="23"/>
      <c r="PCX92" s="23"/>
      <c r="PCY92" s="23"/>
      <c r="PCZ92" s="23"/>
      <c r="PDA92" s="23"/>
      <c r="PDB92" s="23"/>
      <c r="PDC92" s="23"/>
      <c r="PDD92" s="23"/>
      <c r="PDE92" s="23"/>
      <c r="PDF92" s="23"/>
      <c r="PDG92" s="23"/>
      <c r="PDH92" s="23"/>
      <c r="PDI92" s="23"/>
      <c r="PDJ92" s="23"/>
      <c r="PDK92" s="23"/>
      <c r="PDL92" s="23"/>
      <c r="PDM92" s="23"/>
      <c r="PDN92" s="23"/>
      <c r="PDO92" s="23"/>
      <c r="PDP92" s="23"/>
      <c r="PDQ92" s="23"/>
      <c r="PDR92" s="23"/>
      <c r="PDS92" s="23"/>
      <c r="PDT92" s="23"/>
      <c r="PDU92" s="23"/>
      <c r="PDV92" s="23"/>
      <c r="PDW92" s="23"/>
      <c r="PDX92" s="23"/>
      <c r="PDY92" s="23"/>
      <c r="PDZ92" s="23"/>
      <c r="PEA92" s="23"/>
      <c r="PEB92" s="23"/>
      <c r="PEC92" s="23"/>
      <c r="PED92" s="23"/>
      <c r="PEE92" s="23"/>
      <c r="PEF92" s="23"/>
      <c r="PEG92" s="23"/>
      <c r="PEH92" s="23"/>
      <c r="PEI92" s="23"/>
      <c r="PEJ92" s="23"/>
      <c r="PEK92" s="23"/>
      <c r="PEL92" s="23"/>
      <c r="PEM92" s="23"/>
      <c r="PEN92" s="23"/>
      <c r="PEO92" s="23"/>
      <c r="PEP92" s="23"/>
      <c r="PEQ92" s="23"/>
      <c r="PER92" s="23"/>
      <c r="PES92" s="23"/>
      <c r="PET92" s="23"/>
      <c r="PEU92" s="23"/>
      <c r="PEV92" s="23"/>
      <c r="PEW92" s="23"/>
      <c r="PEX92" s="23"/>
      <c r="PEY92" s="23"/>
      <c r="PEZ92" s="23"/>
      <c r="PFA92" s="23"/>
      <c r="PFB92" s="23"/>
      <c r="PFC92" s="23"/>
      <c r="PFD92" s="23"/>
      <c r="PFE92" s="23"/>
      <c r="PFF92" s="23"/>
      <c r="PFG92" s="23"/>
      <c r="PFH92" s="23"/>
      <c r="PFI92" s="23"/>
      <c r="PFJ92" s="23"/>
      <c r="PFK92" s="23"/>
      <c r="PFL92" s="23"/>
      <c r="PFM92" s="23"/>
      <c r="PFN92" s="23"/>
      <c r="PFO92" s="23"/>
      <c r="PFP92" s="23"/>
      <c r="PFQ92" s="23"/>
      <c r="PFR92" s="23"/>
      <c r="PFS92" s="23"/>
      <c r="PFT92" s="23"/>
      <c r="PFU92" s="23"/>
      <c r="PFV92" s="23"/>
      <c r="PFW92" s="23"/>
      <c r="PFX92" s="23"/>
      <c r="PFY92" s="23"/>
      <c r="PFZ92" s="23"/>
      <c r="PGA92" s="23"/>
      <c r="PGB92" s="23"/>
      <c r="PGC92" s="23"/>
      <c r="PGD92" s="23"/>
      <c r="PGE92" s="23"/>
      <c r="PGF92" s="23"/>
      <c r="PGG92" s="23"/>
      <c r="PGH92" s="23"/>
      <c r="PGI92" s="23"/>
      <c r="PGJ92" s="23"/>
      <c r="PGK92" s="23"/>
      <c r="PGL92" s="23"/>
      <c r="PGM92" s="23"/>
      <c r="PGN92" s="23"/>
      <c r="PGO92" s="23"/>
      <c r="PGP92" s="23"/>
      <c r="PGQ92" s="23"/>
      <c r="PGR92" s="23"/>
      <c r="PGS92" s="23"/>
      <c r="PGT92" s="23"/>
      <c r="PGU92" s="23"/>
      <c r="PGV92" s="23"/>
      <c r="PGW92" s="23"/>
      <c r="PGX92" s="23"/>
      <c r="PGY92" s="23"/>
      <c r="PGZ92" s="23"/>
      <c r="PHA92" s="23"/>
      <c r="PHB92" s="23"/>
      <c r="PHC92" s="23"/>
      <c r="PHD92" s="23"/>
      <c r="PHE92" s="23"/>
      <c r="PHF92" s="23"/>
      <c r="PHG92" s="23"/>
      <c r="PHH92" s="23"/>
      <c r="PHI92" s="23"/>
      <c r="PHJ92" s="23"/>
      <c r="PHK92" s="23"/>
      <c r="PHL92" s="23"/>
      <c r="PHM92" s="23"/>
      <c r="PHN92" s="23"/>
      <c r="PHO92" s="23"/>
      <c r="PHP92" s="23"/>
      <c r="PHQ92" s="23"/>
      <c r="PHR92" s="23"/>
      <c r="PHS92" s="23"/>
      <c r="PHT92" s="23"/>
      <c r="PHU92" s="23"/>
      <c r="PHV92" s="23"/>
      <c r="PHW92" s="23"/>
      <c r="PHX92" s="23"/>
      <c r="PHY92" s="23"/>
      <c r="PHZ92" s="23"/>
      <c r="PIA92" s="23"/>
      <c r="PIB92" s="23"/>
      <c r="PIC92" s="23"/>
      <c r="PID92" s="23"/>
      <c r="PIE92" s="23"/>
      <c r="PIF92" s="23"/>
      <c r="PIG92" s="23"/>
      <c r="PIH92" s="23"/>
      <c r="PII92" s="23"/>
      <c r="PIJ92" s="23"/>
      <c r="PIK92" s="23"/>
      <c r="PIL92" s="23"/>
      <c r="PIM92" s="23"/>
      <c r="PIN92" s="23"/>
      <c r="PIO92" s="23"/>
      <c r="PIP92" s="23"/>
      <c r="PIQ92" s="23"/>
      <c r="PIR92" s="23"/>
      <c r="PIS92" s="23"/>
      <c r="PIT92" s="23"/>
      <c r="PIU92" s="23"/>
      <c r="PIV92" s="23"/>
      <c r="PIW92" s="23"/>
      <c r="PIX92" s="23"/>
      <c r="PIY92" s="23"/>
      <c r="PIZ92" s="23"/>
      <c r="PJA92" s="23"/>
      <c r="PJB92" s="23"/>
      <c r="PJC92" s="23"/>
      <c r="PJD92" s="23"/>
      <c r="PJE92" s="23"/>
      <c r="PJF92" s="23"/>
      <c r="PJG92" s="23"/>
      <c r="PJH92" s="23"/>
      <c r="PJI92" s="23"/>
      <c r="PJJ92" s="23"/>
      <c r="PJK92" s="23"/>
      <c r="PJL92" s="23"/>
      <c r="PJM92" s="23"/>
      <c r="PJN92" s="23"/>
      <c r="PJO92" s="23"/>
      <c r="PJP92" s="23"/>
      <c r="PJQ92" s="23"/>
      <c r="PJR92" s="23"/>
      <c r="PJS92" s="23"/>
      <c r="PJT92" s="23"/>
      <c r="PJU92" s="23"/>
      <c r="PJV92" s="23"/>
      <c r="PJW92" s="23"/>
      <c r="PJX92" s="23"/>
      <c r="PJY92" s="23"/>
      <c r="PJZ92" s="23"/>
      <c r="PKA92" s="23"/>
      <c r="PKB92" s="23"/>
      <c r="PKC92" s="23"/>
      <c r="PKD92" s="23"/>
      <c r="PKE92" s="23"/>
      <c r="PKF92" s="23"/>
      <c r="PKG92" s="23"/>
      <c r="PKH92" s="23"/>
      <c r="PKI92" s="23"/>
      <c r="PKJ92" s="23"/>
      <c r="PKK92" s="23"/>
      <c r="PKL92" s="23"/>
      <c r="PKM92" s="23"/>
      <c r="PKN92" s="23"/>
      <c r="PKO92" s="23"/>
      <c r="PKP92" s="23"/>
      <c r="PKQ92" s="23"/>
      <c r="PKR92" s="23"/>
      <c r="PKS92" s="23"/>
      <c r="PKT92" s="23"/>
      <c r="PKU92" s="23"/>
      <c r="PKV92" s="23"/>
      <c r="PKW92" s="23"/>
      <c r="PKX92" s="23"/>
      <c r="PKY92" s="23"/>
      <c r="PKZ92" s="23"/>
      <c r="PLA92" s="23"/>
      <c r="PLB92" s="23"/>
      <c r="PLC92" s="23"/>
      <c r="PLD92" s="23"/>
      <c r="PLE92" s="23"/>
      <c r="PLF92" s="23"/>
      <c r="PLG92" s="23"/>
      <c r="PLH92" s="23"/>
      <c r="PLI92" s="23"/>
      <c r="PLJ92" s="23"/>
      <c r="PLK92" s="23"/>
      <c r="PLL92" s="23"/>
      <c r="PLM92" s="23"/>
      <c r="PLN92" s="23"/>
      <c r="PLO92" s="23"/>
      <c r="PLP92" s="23"/>
      <c r="PLQ92" s="23"/>
      <c r="PLR92" s="23"/>
      <c r="PLS92" s="23"/>
      <c r="PLT92" s="23"/>
      <c r="PLU92" s="23"/>
      <c r="PLV92" s="23"/>
      <c r="PLW92" s="23"/>
      <c r="PLX92" s="23"/>
      <c r="PLY92" s="23"/>
      <c r="PLZ92" s="23"/>
      <c r="PMA92" s="23"/>
      <c r="PMB92" s="23"/>
      <c r="PMC92" s="23"/>
      <c r="PMD92" s="23"/>
      <c r="PME92" s="23"/>
      <c r="PMF92" s="23"/>
      <c r="PMG92" s="23"/>
      <c r="PMH92" s="23"/>
      <c r="PMI92" s="23"/>
      <c r="PMJ92" s="23"/>
      <c r="PMK92" s="23"/>
      <c r="PML92" s="23"/>
      <c r="PMM92" s="23"/>
      <c r="PMN92" s="23"/>
      <c r="PMO92" s="23"/>
      <c r="PMP92" s="23"/>
      <c r="PMQ92" s="23"/>
      <c r="PMR92" s="23"/>
      <c r="PMS92" s="23"/>
      <c r="PMT92" s="23"/>
      <c r="PMU92" s="23"/>
      <c r="PMV92" s="23"/>
      <c r="PMW92" s="23"/>
      <c r="PMX92" s="23"/>
      <c r="PMY92" s="23"/>
      <c r="PMZ92" s="23"/>
      <c r="PNA92" s="23"/>
      <c r="PNB92" s="23"/>
      <c r="PNC92" s="23"/>
      <c r="PND92" s="23"/>
      <c r="PNE92" s="23"/>
      <c r="PNF92" s="23"/>
      <c r="PNG92" s="23"/>
      <c r="PNH92" s="23"/>
      <c r="PNI92" s="23"/>
      <c r="PNJ92" s="23"/>
      <c r="PNK92" s="23"/>
      <c r="PNL92" s="23"/>
      <c r="PNM92" s="23"/>
      <c r="PNN92" s="23"/>
      <c r="PNO92" s="23"/>
      <c r="PNP92" s="23"/>
      <c r="PNQ92" s="23"/>
      <c r="PNR92" s="23"/>
      <c r="PNS92" s="23"/>
      <c r="PNT92" s="23"/>
      <c r="PNU92" s="23"/>
      <c r="PNV92" s="23"/>
      <c r="PNW92" s="23"/>
      <c r="PNX92" s="23"/>
      <c r="PNY92" s="23"/>
      <c r="PNZ92" s="23"/>
      <c r="POA92" s="23"/>
      <c r="POB92" s="23"/>
      <c r="POC92" s="23"/>
      <c r="POD92" s="23"/>
      <c r="POE92" s="23"/>
      <c r="POF92" s="23"/>
      <c r="POG92" s="23"/>
      <c r="POH92" s="23"/>
      <c r="POI92" s="23"/>
      <c r="POJ92" s="23"/>
      <c r="POK92" s="23"/>
      <c r="POL92" s="23"/>
      <c r="POM92" s="23"/>
      <c r="PON92" s="23"/>
      <c r="POO92" s="23"/>
      <c r="POP92" s="23"/>
      <c r="POQ92" s="23"/>
      <c r="POR92" s="23"/>
      <c r="POS92" s="23"/>
      <c r="POT92" s="23"/>
      <c r="POU92" s="23"/>
      <c r="POV92" s="23"/>
      <c r="POW92" s="23"/>
      <c r="POX92" s="23"/>
      <c r="POY92" s="23"/>
      <c r="POZ92" s="23"/>
      <c r="PPA92" s="23"/>
      <c r="PPB92" s="23"/>
      <c r="PPC92" s="23"/>
      <c r="PPD92" s="23"/>
      <c r="PPE92" s="23"/>
      <c r="PPF92" s="23"/>
      <c r="PPG92" s="23"/>
      <c r="PPH92" s="23"/>
      <c r="PPI92" s="23"/>
      <c r="PPJ92" s="23"/>
      <c r="PPK92" s="23"/>
      <c r="PPL92" s="23"/>
      <c r="PPM92" s="23"/>
      <c r="PPN92" s="23"/>
      <c r="PPO92" s="23"/>
      <c r="PPP92" s="23"/>
      <c r="PPQ92" s="23"/>
      <c r="PPR92" s="23"/>
      <c r="PPS92" s="23"/>
      <c r="PPT92" s="23"/>
      <c r="PPU92" s="23"/>
      <c r="PPV92" s="23"/>
      <c r="PPW92" s="23"/>
      <c r="PPX92" s="23"/>
      <c r="PPY92" s="23"/>
      <c r="PPZ92" s="23"/>
      <c r="PQA92" s="23"/>
      <c r="PQB92" s="23"/>
      <c r="PQC92" s="23"/>
      <c r="PQD92" s="23"/>
      <c r="PQE92" s="23"/>
      <c r="PQF92" s="23"/>
      <c r="PQG92" s="23"/>
      <c r="PQH92" s="23"/>
      <c r="PQI92" s="23"/>
      <c r="PQJ92" s="23"/>
      <c r="PQK92" s="23"/>
      <c r="PQL92" s="23"/>
      <c r="PQM92" s="23"/>
      <c r="PQN92" s="23"/>
      <c r="PQO92" s="23"/>
      <c r="PQP92" s="23"/>
      <c r="PQQ92" s="23"/>
      <c r="PQR92" s="23"/>
      <c r="PQS92" s="23"/>
      <c r="PQT92" s="23"/>
      <c r="PQU92" s="23"/>
      <c r="PQV92" s="23"/>
      <c r="PQW92" s="23"/>
      <c r="PQX92" s="23"/>
      <c r="PQY92" s="23"/>
      <c r="PQZ92" s="23"/>
      <c r="PRA92" s="23"/>
      <c r="PRB92" s="23"/>
      <c r="PRC92" s="23"/>
      <c r="PRD92" s="23"/>
      <c r="PRE92" s="23"/>
      <c r="PRF92" s="23"/>
      <c r="PRG92" s="23"/>
      <c r="PRH92" s="23"/>
      <c r="PRI92" s="23"/>
      <c r="PRJ92" s="23"/>
      <c r="PRK92" s="23"/>
      <c r="PRL92" s="23"/>
      <c r="PRM92" s="23"/>
      <c r="PRN92" s="23"/>
      <c r="PRO92" s="23"/>
      <c r="PRP92" s="23"/>
      <c r="PRQ92" s="23"/>
      <c r="PRR92" s="23"/>
      <c r="PRS92" s="23"/>
      <c r="PRT92" s="23"/>
      <c r="PRU92" s="23"/>
      <c r="PRV92" s="23"/>
      <c r="PRW92" s="23"/>
      <c r="PRX92" s="23"/>
      <c r="PRY92" s="23"/>
      <c r="PRZ92" s="23"/>
      <c r="PSA92" s="23"/>
      <c r="PSB92" s="23"/>
      <c r="PSC92" s="23"/>
      <c r="PSD92" s="23"/>
      <c r="PSE92" s="23"/>
      <c r="PSF92" s="23"/>
      <c r="PSG92" s="23"/>
      <c r="PSH92" s="23"/>
      <c r="PSI92" s="23"/>
      <c r="PSJ92" s="23"/>
      <c r="PSK92" s="23"/>
      <c r="PSL92" s="23"/>
      <c r="PSM92" s="23"/>
      <c r="PSN92" s="23"/>
      <c r="PSO92" s="23"/>
      <c r="PSP92" s="23"/>
      <c r="PSQ92" s="23"/>
      <c r="PSR92" s="23"/>
      <c r="PSS92" s="23"/>
      <c r="PST92" s="23"/>
      <c r="PSU92" s="23"/>
      <c r="PSV92" s="23"/>
      <c r="PSW92" s="23"/>
      <c r="PSX92" s="23"/>
      <c r="PSY92" s="23"/>
      <c r="PSZ92" s="23"/>
      <c r="PTA92" s="23"/>
      <c r="PTB92" s="23"/>
      <c r="PTC92" s="23"/>
      <c r="PTD92" s="23"/>
      <c r="PTE92" s="23"/>
      <c r="PTF92" s="23"/>
      <c r="PTG92" s="23"/>
      <c r="PTH92" s="23"/>
      <c r="PTI92" s="23"/>
      <c r="PTJ92" s="23"/>
      <c r="PTK92" s="23"/>
      <c r="PTL92" s="23"/>
      <c r="PTM92" s="23"/>
      <c r="PTN92" s="23"/>
      <c r="PTO92" s="23"/>
      <c r="PTP92" s="23"/>
      <c r="PTQ92" s="23"/>
      <c r="PTR92" s="23"/>
      <c r="PTS92" s="23"/>
      <c r="PTT92" s="23"/>
      <c r="PTU92" s="23"/>
      <c r="PTV92" s="23"/>
      <c r="PTW92" s="23"/>
      <c r="PTX92" s="23"/>
      <c r="PTY92" s="23"/>
      <c r="PTZ92" s="23"/>
      <c r="PUA92" s="23"/>
      <c r="PUB92" s="23"/>
      <c r="PUC92" s="23"/>
      <c r="PUD92" s="23"/>
      <c r="PUE92" s="23"/>
      <c r="PUF92" s="23"/>
      <c r="PUG92" s="23"/>
      <c r="PUH92" s="23"/>
      <c r="PUI92" s="23"/>
      <c r="PUJ92" s="23"/>
      <c r="PUK92" s="23"/>
      <c r="PUL92" s="23"/>
      <c r="PUM92" s="23"/>
      <c r="PUN92" s="23"/>
      <c r="PUO92" s="23"/>
      <c r="PUP92" s="23"/>
      <c r="PUQ92" s="23"/>
      <c r="PUR92" s="23"/>
      <c r="PUS92" s="23"/>
      <c r="PUT92" s="23"/>
      <c r="PUU92" s="23"/>
      <c r="PUV92" s="23"/>
      <c r="PUW92" s="23"/>
      <c r="PUX92" s="23"/>
      <c r="PUY92" s="23"/>
      <c r="PUZ92" s="23"/>
      <c r="PVA92" s="23"/>
      <c r="PVB92" s="23"/>
      <c r="PVC92" s="23"/>
      <c r="PVD92" s="23"/>
      <c r="PVE92" s="23"/>
      <c r="PVF92" s="23"/>
      <c r="PVG92" s="23"/>
      <c r="PVH92" s="23"/>
      <c r="PVI92" s="23"/>
      <c r="PVJ92" s="23"/>
      <c r="PVK92" s="23"/>
      <c r="PVL92" s="23"/>
      <c r="PVM92" s="23"/>
      <c r="PVN92" s="23"/>
      <c r="PVO92" s="23"/>
      <c r="PVP92" s="23"/>
      <c r="PVQ92" s="23"/>
      <c r="PVR92" s="23"/>
      <c r="PVS92" s="23"/>
      <c r="PVT92" s="23"/>
      <c r="PVU92" s="23"/>
      <c r="PVV92" s="23"/>
      <c r="PVW92" s="23"/>
      <c r="PVX92" s="23"/>
      <c r="PVY92" s="23"/>
      <c r="PVZ92" s="23"/>
      <c r="PWA92" s="23"/>
      <c r="PWB92" s="23"/>
      <c r="PWC92" s="23"/>
      <c r="PWD92" s="23"/>
      <c r="PWE92" s="23"/>
      <c r="PWF92" s="23"/>
      <c r="PWG92" s="23"/>
      <c r="PWH92" s="23"/>
      <c r="PWI92" s="23"/>
      <c r="PWJ92" s="23"/>
      <c r="PWK92" s="23"/>
      <c r="PWL92" s="23"/>
      <c r="PWM92" s="23"/>
      <c r="PWN92" s="23"/>
      <c r="PWO92" s="23"/>
      <c r="PWP92" s="23"/>
      <c r="PWQ92" s="23"/>
      <c r="PWR92" s="23"/>
      <c r="PWS92" s="23"/>
      <c r="PWT92" s="23"/>
      <c r="PWU92" s="23"/>
      <c r="PWV92" s="23"/>
      <c r="PWW92" s="23"/>
      <c r="PWX92" s="23"/>
      <c r="PWY92" s="23"/>
      <c r="PWZ92" s="23"/>
      <c r="PXA92" s="23"/>
      <c r="PXB92" s="23"/>
      <c r="PXC92" s="23"/>
      <c r="PXD92" s="23"/>
      <c r="PXE92" s="23"/>
      <c r="PXF92" s="23"/>
      <c r="PXG92" s="23"/>
      <c r="PXH92" s="23"/>
      <c r="PXI92" s="23"/>
      <c r="PXJ92" s="23"/>
      <c r="PXK92" s="23"/>
      <c r="PXL92" s="23"/>
      <c r="PXM92" s="23"/>
      <c r="PXN92" s="23"/>
      <c r="PXO92" s="23"/>
      <c r="PXP92" s="23"/>
      <c r="PXQ92" s="23"/>
      <c r="PXR92" s="23"/>
      <c r="PXS92" s="23"/>
      <c r="PXT92" s="23"/>
      <c r="PXU92" s="23"/>
      <c r="PXV92" s="23"/>
      <c r="PXW92" s="23"/>
      <c r="PXX92" s="23"/>
      <c r="PXY92" s="23"/>
      <c r="PXZ92" s="23"/>
      <c r="PYA92" s="23"/>
      <c r="PYB92" s="23"/>
      <c r="PYC92" s="23"/>
      <c r="PYD92" s="23"/>
      <c r="PYE92" s="23"/>
      <c r="PYF92" s="23"/>
      <c r="PYG92" s="23"/>
      <c r="PYH92" s="23"/>
      <c r="PYI92" s="23"/>
      <c r="PYJ92" s="23"/>
      <c r="PYK92" s="23"/>
      <c r="PYL92" s="23"/>
      <c r="PYM92" s="23"/>
      <c r="PYN92" s="23"/>
      <c r="PYO92" s="23"/>
      <c r="PYP92" s="23"/>
      <c r="PYQ92" s="23"/>
      <c r="PYR92" s="23"/>
      <c r="PYS92" s="23"/>
      <c r="PYT92" s="23"/>
      <c r="PYU92" s="23"/>
      <c r="PYV92" s="23"/>
      <c r="PYW92" s="23"/>
      <c r="PYX92" s="23"/>
      <c r="PYY92" s="23"/>
      <c r="PYZ92" s="23"/>
      <c r="PZA92" s="23"/>
      <c r="PZB92" s="23"/>
      <c r="PZC92" s="23"/>
      <c r="PZD92" s="23"/>
      <c r="PZE92" s="23"/>
      <c r="PZF92" s="23"/>
      <c r="PZG92" s="23"/>
      <c r="PZH92" s="23"/>
      <c r="PZI92" s="23"/>
      <c r="PZJ92" s="23"/>
      <c r="PZK92" s="23"/>
      <c r="PZL92" s="23"/>
      <c r="PZM92" s="23"/>
      <c r="PZN92" s="23"/>
      <c r="PZO92" s="23"/>
      <c r="PZP92" s="23"/>
      <c r="PZQ92" s="23"/>
      <c r="PZR92" s="23"/>
      <c r="PZS92" s="23"/>
      <c r="PZT92" s="23"/>
      <c r="PZU92" s="23"/>
      <c r="PZV92" s="23"/>
      <c r="PZW92" s="23"/>
      <c r="PZX92" s="23"/>
      <c r="PZY92" s="23"/>
      <c r="PZZ92" s="23"/>
      <c r="QAA92" s="23"/>
      <c r="QAB92" s="23"/>
      <c r="QAC92" s="23"/>
      <c r="QAD92" s="23"/>
      <c r="QAE92" s="23"/>
      <c r="QAF92" s="23"/>
      <c r="QAG92" s="23"/>
      <c r="QAH92" s="23"/>
      <c r="QAI92" s="23"/>
      <c r="QAJ92" s="23"/>
      <c r="QAK92" s="23"/>
      <c r="QAL92" s="23"/>
      <c r="QAM92" s="23"/>
      <c r="QAN92" s="23"/>
      <c r="QAO92" s="23"/>
      <c r="QAP92" s="23"/>
      <c r="QAQ92" s="23"/>
      <c r="QAR92" s="23"/>
      <c r="QAS92" s="23"/>
      <c r="QAT92" s="23"/>
      <c r="QAU92" s="23"/>
      <c r="QAV92" s="23"/>
      <c r="QAW92" s="23"/>
      <c r="QAX92" s="23"/>
      <c r="QAY92" s="23"/>
      <c r="QAZ92" s="23"/>
      <c r="QBA92" s="23"/>
      <c r="QBB92" s="23"/>
      <c r="QBC92" s="23"/>
      <c r="QBD92" s="23"/>
      <c r="QBE92" s="23"/>
      <c r="QBF92" s="23"/>
      <c r="QBG92" s="23"/>
      <c r="QBH92" s="23"/>
      <c r="QBI92" s="23"/>
      <c r="QBJ92" s="23"/>
      <c r="QBK92" s="23"/>
      <c r="QBL92" s="23"/>
      <c r="QBM92" s="23"/>
      <c r="QBN92" s="23"/>
      <c r="QBO92" s="23"/>
      <c r="QBP92" s="23"/>
      <c r="QBQ92" s="23"/>
      <c r="QBR92" s="23"/>
      <c r="QBS92" s="23"/>
      <c r="QBT92" s="23"/>
      <c r="QBU92" s="23"/>
      <c r="QBV92" s="23"/>
      <c r="QBW92" s="23"/>
      <c r="QBX92" s="23"/>
      <c r="QBY92" s="23"/>
      <c r="QBZ92" s="23"/>
      <c r="QCA92" s="23"/>
      <c r="QCB92" s="23"/>
      <c r="QCC92" s="23"/>
      <c r="QCD92" s="23"/>
      <c r="QCE92" s="23"/>
      <c r="QCF92" s="23"/>
      <c r="QCG92" s="23"/>
      <c r="QCH92" s="23"/>
      <c r="QCI92" s="23"/>
      <c r="QCJ92" s="23"/>
      <c r="QCK92" s="23"/>
      <c r="QCL92" s="23"/>
      <c r="QCM92" s="23"/>
      <c r="QCN92" s="23"/>
      <c r="QCO92" s="23"/>
      <c r="QCP92" s="23"/>
      <c r="QCQ92" s="23"/>
      <c r="QCR92" s="23"/>
      <c r="QCS92" s="23"/>
      <c r="QCT92" s="23"/>
      <c r="QCU92" s="23"/>
      <c r="QCV92" s="23"/>
      <c r="QCW92" s="23"/>
      <c r="QCX92" s="23"/>
      <c r="QCY92" s="23"/>
      <c r="QCZ92" s="23"/>
      <c r="QDA92" s="23"/>
      <c r="QDB92" s="23"/>
      <c r="QDC92" s="23"/>
      <c r="QDD92" s="23"/>
      <c r="QDE92" s="23"/>
      <c r="QDF92" s="23"/>
      <c r="QDG92" s="23"/>
      <c r="QDH92" s="23"/>
      <c r="QDI92" s="23"/>
      <c r="QDJ92" s="23"/>
      <c r="QDK92" s="23"/>
      <c r="QDL92" s="23"/>
      <c r="QDM92" s="23"/>
      <c r="QDN92" s="23"/>
      <c r="QDO92" s="23"/>
      <c r="QDP92" s="23"/>
      <c r="QDQ92" s="23"/>
      <c r="QDR92" s="23"/>
      <c r="QDS92" s="23"/>
      <c r="QDT92" s="23"/>
      <c r="QDU92" s="23"/>
      <c r="QDV92" s="23"/>
      <c r="QDW92" s="23"/>
      <c r="QDX92" s="23"/>
      <c r="QDY92" s="23"/>
      <c r="QDZ92" s="23"/>
      <c r="QEA92" s="23"/>
      <c r="QEB92" s="23"/>
      <c r="QEC92" s="23"/>
      <c r="QED92" s="23"/>
      <c r="QEE92" s="23"/>
      <c r="QEF92" s="23"/>
      <c r="QEG92" s="23"/>
      <c r="QEH92" s="23"/>
      <c r="QEI92" s="23"/>
      <c r="QEJ92" s="23"/>
      <c r="QEK92" s="23"/>
      <c r="QEL92" s="23"/>
      <c r="QEM92" s="23"/>
      <c r="QEN92" s="23"/>
      <c r="QEO92" s="23"/>
      <c r="QEP92" s="23"/>
      <c r="QEQ92" s="23"/>
      <c r="QER92" s="23"/>
      <c r="QES92" s="23"/>
      <c r="QET92" s="23"/>
      <c r="QEU92" s="23"/>
      <c r="QEV92" s="23"/>
      <c r="QEW92" s="23"/>
      <c r="QEX92" s="23"/>
      <c r="QEY92" s="23"/>
      <c r="QEZ92" s="23"/>
      <c r="QFA92" s="23"/>
      <c r="QFB92" s="23"/>
      <c r="QFC92" s="23"/>
      <c r="QFD92" s="23"/>
      <c r="QFE92" s="23"/>
      <c r="QFF92" s="23"/>
      <c r="QFG92" s="23"/>
      <c r="QFH92" s="23"/>
      <c r="QFI92" s="23"/>
      <c r="QFJ92" s="23"/>
      <c r="QFK92" s="23"/>
      <c r="QFL92" s="23"/>
      <c r="QFM92" s="23"/>
      <c r="QFN92" s="23"/>
      <c r="QFO92" s="23"/>
      <c r="QFP92" s="23"/>
      <c r="QFQ92" s="23"/>
      <c r="QFR92" s="23"/>
      <c r="QFS92" s="23"/>
      <c r="QFT92" s="23"/>
      <c r="QFU92" s="23"/>
      <c r="QFV92" s="23"/>
      <c r="QFW92" s="23"/>
      <c r="QFX92" s="23"/>
      <c r="QFY92" s="23"/>
      <c r="QFZ92" s="23"/>
      <c r="QGA92" s="23"/>
      <c r="QGB92" s="23"/>
      <c r="QGC92" s="23"/>
      <c r="QGD92" s="23"/>
      <c r="QGE92" s="23"/>
      <c r="QGF92" s="23"/>
      <c r="QGG92" s="23"/>
      <c r="QGH92" s="23"/>
      <c r="QGI92" s="23"/>
      <c r="QGJ92" s="23"/>
      <c r="QGK92" s="23"/>
      <c r="QGL92" s="23"/>
      <c r="QGM92" s="23"/>
      <c r="QGN92" s="23"/>
      <c r="QGO92" s="23"/>
      <c r="QGP92" s="23"/>
      <c r="QGQ92" s="23"/>
      <c r="QGR92" s="23"/>
      <c r="QGS92" s="23"/>
      <c r="QGT92" s="23"/>
      <c r="QGU92" s="23"/>
      <c r="QGV92" s="23"/>
      <c r="QGW92" s="23"/>
      <c r="QGX92" s="23"/>
      <c r="QGY92" s="23"/>
      <c r="QGZ92" s="23"/>
      <c r="QHA92" s="23"/>
      <c r="QHB92" s="23"/>
      <c r="QHC92" s="23"/>
      <c r="QHD92" s="23"/>
      <c r="QHE92" s="23"/>
      <c r="QHF92" s="23"/>
      <c r="QHG92" s="23"/>
      <c r="QHH92" s="23"/>
      <c r="QHI92" s="23"/>
      <c r="QHJ92" s="23"/>
      <c r="QHK92" s="23"/>
      <c r="QHL92" s="23"/>
      <c r="QHM92" s="23"/>
      <c r="QHN92" s="23"/>
      <c r="QHO92" s="23"/>
      <c r="QHP92" s="23"/>
      <c r="QHQ92" s="23"/>
      <c r="QHR92" s="23"/>
      <c r="QHS92" s="23"/>
      <c r="QHT92" s="23"/>
      <c r="QHU92" s="23"/>
      <c r="QHV92" s="23"/>
      <c r="QHW92" s="23"/>
      <c r="QHX92" s="23"/>
      <c r="QHY92" s="23"/>
      <c r="QHZ92" s="23"/>
      <c r="QIA92" s="23"/>
      <c r="QIB92" s="23"/>
      <c r="QIC92" s="23"/>
      <c r="QID92" s="23"/>
      <c r="QIE92" s="23"/>
      <c r="QIF92" s="23"/>
      <c r="QIG92" s="23"/>
      <c r="QIH92" s="23"/>
      <c r="QII92" s="23"/>
      <c r="QIJ92" s="23"/>
      <c r="QIK92" s="23"/>
      <c r="QIL92" s="23"/>
      <c r="QIM92" s="23"/>
      <c r="QIN92" s="23"/>
      <c r="QIO92" s="23"/>
      <c r="QIP92" s="23"/>
      <c r="QIQ92" s="23"/>
      <c r="QIR92" s="23"/>
      <c r="QIS92" s="23"/>
      <c r="QIT92" s="23"/>
      <c r="QIU92" s="23"/>
      <c r="QIV92" s="23"/>
      <c r="QIW92" s="23"/>
      <c r="QIX92" s="23"/>
      <c r="QIY92" s="23"/>
      <c r="QIZ92" s="23"/>
      <c r="QJA92" s="23"/>
      <c r="QJB92" s="23"/>
      <c r="QJC92" s="23"/>
      <c r="QJD92" s="23"/>
      <c r="QJE92" s="23"/>
      <c r="QJF92" s="23"/>
      <c r="QJG92" s="23"/>
      <c r="QJH92" s="23"/>
      <c r="QJI92" s="23"/>
      <c r="QJJ92" s="23"/>
      <c r="QJK92" s="23"/>
      <c r="QJL92" s="23"/>
      <c r="QJM92" s="23"/>
      <c r="QJN92" s="23"/>
      <c r="QJO92" s="23"/>
      <c r="QJP92" s="23"/>
      <c r="QJQ92" s="23"/>
      <c r="QJR92" s="23"/>
      <c r="QJS92" s="23"/>
      <c r="QJT92" s="23"/>
      <c r="QJU92" s="23"/>
      <c r="QJV92" s="23"/>
      <c r="QJW92" s="23"/>
      <c r="QJX92" s="23"/>
      <c r="QJY92" s="23"/>
      <c r="QJZ92" s="23"/>
      <c r="QKA92" s="23"/>
      <c r="QKB92" s="23"/>
      <c r="QKC92" s="23"/>
      <c r="QKD92" s="23"/>
      <c r="QKE92" s="23"/>
      <c r="QKF92" s="23"/>
      <c r="QKG92" s="23"/>
      <c r="QKH92" s="23"/>
      <c r="QKI92" s="23"/>
      <c r="QKJ92" s="23"/>
      <c r="QKK92" s="23"/>
      <c r="QKL92" s="23"/>
      <c r="QKM92" s="23"/>
      <c r="QKN92" s="23"/>
      <c r="QKO92" s="23"/>
      <c r="QKP92" s="23"/>
      <c r="QKQ92" s="23"/>
      <c r="QKR92" s="23"/>
      <c r="QKS92" s="23"/>
      <c r="QKT92" s="23"/>
      <c r="QKU92" s="23"/>
      <c r="QKV92" s="23"/>
      <c r="QKW92" s="23"/>
      <c r="QKX92" s="23"/>
      <c r="QKY92" s="23"/>
      <c r="QKZ92" s="23"/>
      <c r="QLA92" s="23"/>
      <c r="QLB92" s="23"/>
      <c r="QLC92" s="23"/>
      <c r="QLD92" s="23"/>
      <c r="QLE92" s="23"/>
      <c r="QLF92" s="23"/>
      <c r="QLG92" s="23"/>
      <c r="QLH92" s="23"/>
      <c r="QLI92" s="23"/>
      <c r="QLJ92" s="23"/>
      <c r="QLK92" s="23"/>
      <c r="QLL92" s="23"/>
      <c r="QLM92" s="23"/>
      <c r="QLN92" s="23"/>
      <c r="QLO92" s="23"/>
      <c r="QLP92" s="23"/>
      <c r="QLQ92" s="23"/>
      <c r="QLR92" s="23"/>
      <c r="QLS92" s="23"/>
      <c r="QLT92" s="23"/>
      <c r="QLU92" s="23"/>
      <c r="QLV92" s="23"/>
      <c r="QLW92" s="23"/>
      <c r="QLX92" s="23"/>
      <c r="QLY92" s="23"/>
      <c r="QLZ92" s="23"/>
      <c r="QMA92" s="23"/>
      <c r="QMB92" s="23"/>
      <c r="QMC92" s="23"/>
      <c r="QMD92" s="23"/>
      <c r="QME92" s="23"/>
      <c r="QMF92" s="23"/>
      <c r="QMG92" s="23"/>
      <c r="QMH92" s="23"/>
      <c r="QMI92" s="23"/>
      <c r="QMJ92" s="23"/>
      <c r="QMK92" s="23"/>
      <c r="QML92" s="23"/>
      <c r="QMM92" s="23"/>
      <c r="QMN92" s="23"/>
      <c r="QMO92" s="23"/>
      <c r="QMP92" s="23"/>
      <c r="QMQ92" s="23"/>
      <c r="QMR92" s="23"/>
      <c r="QMS92" s="23"/>
      <c r="QMT92" s="23"/>
      <c r="QMU92" s="23"/>
      <c r="QMV92" s="23"/>
      <c r="QMW92" s="23"/>
      <c r="QMX92" s="23"/>
      <c r="QMY92" s="23"/>
      <c r="QMZ92" s="23"/>
      <c r="QNA92" s="23"/>
      <c r="QNB92" s="23"/>
      <c r="QNC92" s="23"/>
      <c r="QND92" s="23"/>
      <c r="QNE92" s="23"/>
      <c r="QNF92" s="23"/>
      <c r="QNG92" s="23"/>
      <c r="QNH92" s="23"/>
      <c r="QNI92" s="23"/>
      <c r="QNJ92" s="23"/>
      <c r="QNK92" s="23"/>
      <c r="QNL92" s="23"/>
      <c r="QNM92" s="23"/>
      <c r="QNN92" s="23"/>
      <c r="QNO92" s="23"/>
      <c r="QNP92" s="23"/>
      <c r="QNQ92" s="23"/>
      <c r="QNR92" s="23"/>
      <c r="QNS92" s="23"/>
      <c r="QNT92" s="23"/>
      <c r="QNU92" s="23"/>
      <c r="QNV92" s="23"/>
      <c r="QNW92" s="23"/>
      <c r="QNX92" s="23"/>
      <c r="QNY92" s="23"/>
      <c r="QNZ92" s="23"/>
      <c r="QOA92" s="23"/>
      <c r="QOB92" s="23"/>
      <c r="QOC92" s="23"/>
      <c r="QOD92" s="23"/>
      <c r="QOE92" s="23"/>
      <c r="QOF92" s="23"/>
      <c r="QOG92" s="23"/>
      <c r="QOH92" s="23"/>
      <c r="QOI92" s="23"/>
      <c r="QOJ92" s="23"/>
      <c r="QOK92" s="23"/>
      <c r="QOL92" s="23"/>
      <c r="QOM92" s="23"/>
      <c r="QON92" s="23"/>
      <c r="QOO92" s="23"/>
      <c r="QOP92" s="23"/>
      <c r="QOQ92" s="23"/>
      <c r="QOR92" s="23"/>
      <c r="QOS92" s="23"/>
      <c r="QOT92" s="23"/>
      <c r="QOU92" s="23"/>
      <c r="QOV92" s="23"/>
      <c r="QOW92" s="23"/>
      <c r="QOX92" s="23"/>
      <c r="QOY92" s="23"/>
      <c r="QOZ92" s="23"/>
      <c r="QPA92" s="23"/>
      <c r="QPB92" s="23"/>
      <c r="QPC92" s="23"/>
      <c r="QPD92" s="23"/>
      <c r="QPE92" s="23"/>
      <c r="QPF92" s="23"/>
      <c r="QPG92" s="23"/>
      <c r="QPH92" s="23"/>
      <c r="QPI92" s="23"/>
      <c r="QPJ92" s="23"/>
      <c r="QPK92" s="23"/>
      <c r="QPL92" s="23"/>
      <c r="QPM92" s="23"/>
      <c r="QPN92" s="23"/>
      <c r="QPO92" s="23"/>
      <c r="QPP92" s="23"/>
      <c r="QPQ92" s="23"/>
      <c r="QPR92" s="23"/>
      <c r="QPS92" s="23"/>
      <c r="QPT92" s="23"/>
      <c r="QPU92" s="23"/>
      <c r="QPV92" s="23"/>
      <c r="QPW92" s="23"/>
      <c r="QPX92" s="23"/>
      <c r="QPY92" s="23"/>
      <c r="QPZ92" s="23"/>
      <c r="QQA92" s="23"/>
      <c r="QQB92" s="23"/>
      <c r="QQC92" s="23"/>
      <c r="QQD92" s="23"/>
      <c r="QQE92" s="23"/>
      <c r="QQF92" s="23"/>
      <c r="QQG92" s="23"/>
      <c r="QQH92" s="23"/>
      <c r="QQI92" s="23"/>
      <c r="QQJ92" s="23"/>
      <c r="QQK92" s="23"/>
      <c r="QQL92" s="23"/>
      <c r="QQM92" s="23"/>
      <c r="QQN92" s="23"/>
      <c r="QQO92" s="23"/>
      <c r="QQP92" s="23"/>
      <c r="QQQ92" s="23"/>
      <c r="QQR92" s="23"/>
      <c r="QQS92" s="23"/>
      <c r="QQT92" s="23"/>
      <c r="QQU92" s="23"/>
      <c r="QQV92" s="23"/>
      <c r="QQW92" s="23"/>
      <c r="QQX92" s="23"/>
      <c r="QQY92" s="23"/>
      <c r="QQZ92" s="23"/>
      <c r="QRA92" s="23"/>
      <c r="QRB92" s="23"/>
      <c r="QRC92" s="23"/>
      <c r="QRD92" s="23"/>
      <c r="QRE92" s="23"/>
      <c r="QRF92" s="23"/>
      <c r="QRG92" s="23"/>
      <c r="QRH92" s="23"/>
      <c r="QRI92" s="23"/>
      <c r="QRJ92" s="23"/>
      <c r="QRK92" s="23"/>
      <c r="QRL92" s="23"/>
      <c r="QRM92" s="23"/>
      <c r="QRN92" s="23"/>
      <c r="QRO92" s="23"/>
      <c r="QRP92" s="23"/>
      <c r="QRQ92" s="23"/>
      <c r="QRR92" s="23"/>
      <c r="QRS92" s="23"/>
      <c r="QRT92" s="23"/>
      <c r="QRU92" s="23"/>
      <c r="QRV92" s="23"/>
      <c r="QRW92" s="23"/>
      <c r="QRX92" s="23"/>
      <c r="QRY92" s="23"/>
      <c r="QRZ92" s="23"/>
      <c r="QSA92" s="23"/>
      <c r="QSB92" s="23"/>
      <c r="QSC92" s="23"/>
      <c r="QSD92" s="23"/>
      <c r="QSE92" s="23"/>
      <c r="QSF92" s="23"/>
      <c r="QSG92" s="23"/>
      <c r="QSH92" s="23"/>
      <c r="QSI92" s="23"/>
      <c r="QSJ92" s="23"/>
      <c r="QSK92" s="23"/>
      <c r="QSL92" s="23"/>
      <c r="QSM92" s="23"/>
      <c r="QSN92" s="23"/>
      <c r="QSO92" s="23"/>
      <c r="QSP92" s="23"/>
      <c r="QSQ92" s="23"/>
      <c r="QSR92" s="23"/>
      <c r="QSS92" s="23"/>
      <c r="QST92" s="23"/>
      <c r="QSU92" s="23"/>
      <c r="QSV92" s="23"/>
      <c r="QSW92" s="23"/>
      <c r="QSX92" s="23"/>
      <c r="QSY92" s="23"/>
      <c r="QSZ92" s="23"/>
      <c r="QTA92" s="23"/>
      <c r="QTB92" s="23"/>
      <c r="QTC92" s="23"/>
      <c r="QTD92" s="23"/>
      <c r="QTE92" s="23"/>
      <c r="QTF92" s="23"/>
      <c r="QTG92" s="23"/>
      <c r="QTH92" s="23"/>
      <c r="QTI92" s="23"/>
      <c r="QTJ92" s="23"/>
      <c r="QTK92" s="23"/>
      <c r="QTL92" s="23"/>
      <c r="QTM92" s="23"/>
      <c r="QTN92" s="23"/>
      <c r="QTO92" s="23"/>
      <c r="QTP92" s="23"/>
      <c r="QTQ92" s="23"/>
      <c r="QTR92" s="23"/>
      <c r="QTS92" s="23"/>
      <c r="QTT92" s="23"/>
      <c r="QTU92" s="23"/>
      <c r="QTV92" s="23"/>
      <c r="QTW92" s="23"/>
      <c r="QTX92" s="23"/>
      <c r="QTY92" s="23"/>
      <c r="QTZ92" s="23"/>
      <c r="QUA92" s="23"/>
      <c r="QUB92" s="23"/>
      <c r="QUC92" s="23"/>
      <c r="QUD92" s="23"/>
      <c r="QUE92" s="23"/>
      <c r="QUF92" s="23"/>
      <c r="QUG92" s="23"/>
      <c r="QUH92" s="23"/>
      <c r="QUI92" s="23"/>
      <c r="QUJ92" s="23"/>
      <c r="QUK92" s="23"/>
      <c r="QUL92" s="23"/>
      <c r="QUM92" s="23"/>
      <c r="QUN92" s="23"/>
      <c r="QUO92" s="23"/>
      <c r="QUP92" s="23"/>
      <c r="QUQ92" s="23"/>
      <c r="QUR92" s="23"/>
      <c r="QUS92" s="23"/>
      <c r="QUT92" s="23"/>
      <c r="QUU92" s="23"/>
      <c r="QUV92" s="23"/>
      <c r="QUW92" s="23"/>
      <c r="QUX92" s="23"/>
      <c r="QUY92" s="23"/>
      <c r="QUZ92" s="23"/>
      <c r="QVA92" s="23"/>
      <c r="QVB92" s="23"/>
      <c r="QVC92" s="23"/>
      <c r="QVD92" s="23"/>
      <c r="QVE92" s="23"/>
      <c r="QVF92" s="23"/>
      <c r="QVG92" s="23"/>
      <c r="QVH92" s="23"/>
      <c r="QVI92" s="23"/>
      <c r="QVJ92" s="23"/>
      <c r="QVK92" s="23"/>
      <c r="QVL92" s="23"/>
      <c r="QVM92" s="23"/>
      <c r="QVN92" s="23"/>
      <c r="QVO92" s="23"/>
      <c r="QVP92" s="23"/>
      <c r="QVQ92" s="23"/>
      <c r="QVR92" s="23"/>
      <c r="QVS92" s="23"/>
      <c r="QVT92" s="23"/>
      <c r="QVU92" s="23"/>
      <c r="QVV92" s="23"/>
      <c r="QVW92" s="23"/>
      <c r="QVX92" s="23"/>
      <c r="QVY92" s="23"/>
      <c r="QVZ92" s="23"/>
      <c r="QWA92" s="23"/>
      <c r="QWB92" s="23"/>
      <c r="QWC92" s="23"/>
      <c r="QWD92" s="23"/>
      <c r="QWE92" s="23"/>
      <c r="QWF92" s="23"/>
      <c r="QWG92" s="23"/>
      <c r="QWH92" s="23"/>
      <c r="QWI92" s="23"/>
      <c r="QWJ92" s="23"/>
      <c r="QWK92" s="23"/>
      <c r="QWL92" s="23"/>
      <c r="QWM92" s="23"/>
      <c r="QWN92" s="23"/>
      <c r="QWO92" s="23"/>
      <c r="QWP92" s="23"/>
      <c r="QWQ92" s="23"/>
      <c r="QWR92" s="23"/>
      <c r="QWS92" s="23"/>
      <c r="QWT92" s="23"/>
      <c r="QWU92" s="23"/>
      <c r="QWV92" s="23"/>
      <c r="QWW92" s="23"/>
      <c r="QWX92" s="23"/>
      <c r="QWY92" s="23"/>
      <c r="QWZ92" s="23"/>
      <c r="QXA92" s="23"/>
      <c r="QXB92" s="23"/>
      <c r="QXC92" s="23"/>
      <c r="QXD92" s="23"/>
      <c r="QXE92" s="23"/>
      <c r="QXF92" s="23"/>
      <c r="QXG92" s="23"/>
      <c r="QXH92" s="23"/>
      <c r="QXI92" s="23"/>
      <c r="QXJ92" s="23"/>
      <c r="QXK92" s="23"/>
      <c r="QXL92" s="23"/>
      <c r="QXM92" s="23"/>
      <c r="QXN92" s="23"/>
      <c r="QXO92" s="23"/>
      <c r="QXP92" s="23"/>
      <c r="QXQ92" s="23"/>
      <c r="QXR92" s="23"/>
      <c r="QXS92" s="23"/>
      <c r="QXT92" s="23"/>
      <c r="QXU92" s="23"/>
      <c r="QXV92" s="23"/>
      <c r="QXW92" s="23"/>
      <c r="QXX92" s="23"/>
      <c r="QXY92" s="23"/>
      <c r="QXZ92" s="23"/>
      <c r="QYA92" s="23"/>
      <c r="QYB92" s="23"/>
      <c r="QYC92" s="23"/>
      <c r="QYD92" s="23"/>
      <c r="QYE92" s="23"/>
      <c r="QYF92" s="23"/>
      <c r="QYG92" s="23"/>
      <c r="QYH92" s="23"/>
      <c r="QYI92" s="23"/>
      <c r="QYJ92" s="23"/>
      <c r="QYK92" s="23"/>
      <c r="QYL92" s="23"/>
      <c r="QYM92" s="23"/>
      <c r="QYN92" s="23"/>
      <c r="QYO92" s="23"/>
      <c r="QYP92" s="23"/>
      <c r="QYQ92" s="23"/>
      <c r="QYR92" s="23"/>
      <c r="QYS92" s="23"/>
      <c r="QYT92" s="23"/>
      <c r="QYU92" s="23"/>
      <c r="QYV92" s="23"/>
      <c r="QYW92" s="23"/>
      <c r="QYX92" s="23"/>
      <c r="QYY92" s="23"/>
      <c r="QYZ92" s="23"/>
      <c r="QZA92" s="23"/>
      <c r="QZB92" s="23"/>
      <c r="QZC92" s="23"/>
      <c r="QZD92" s="23"/>
      <c r="QZE92" s="23"/>
      <c r="QZF92" s="23"/>
      <c r="QZG92" s="23"/>
      <c r="QZH92" s="23"/>
      <c r="QZI92" s="23"/>
      <c r="QZJ92" s="23"/>
      <c r="QZK92" s="23"/>
      <c r="QZL92" s="23"/>
      <c r="QZM92" s="23"/>
      <c r="QZN92" s="23"/>
      <c r="QZO92" s="23"/>
      <c r="QZP92" s="23"/>
      <c r="QZQ92" s="23"/>
      <c r="QZR92" s="23"/>
      <c r="QZS92" s="23"/>
      <c r="QZT92" s="23"/>
      <c r="QZU92" s="23"/>
      <c r="QZV92" s="23"/>
      <c r="QZW92" s="23"/>
      <c r="QZX92" s="23"/>
      <c r="QZY92" s="23"/>
      <c r="QZZ92" s="23"/>
      <c r="RAA92" s="23"/>
      <c r="RAB92" s="23"/>
      <c r="RAC92" s="23"/>
      <c r="RAD92" s="23"/>
      <c r="RAE92" s="23"/>
      <c r="RAF92" s="23"/>
      <c r="RAG92" s="23"/>
      <c r="RAH92" s="23"/>
      <c r="RAI92" s="23"/>
      <c r="RAJ92" s="23"/>
      <c r="RAK92" s="23"/>
      <c r="RAL92" s="23"/>
      <c r="RAM92" s="23"/>
      <c r="RAN92" s="23"/>
      <c r="RAO92" s="23"/>
      <c r="RAP92" s="23"/>
      <c r="RAQ92" s="23"/>
      <c r="RAR92" s="23"/>
      <c r="RAS92" s="23"/>
      <c r="RAT92" s="23"/>
      <c r="RAU92" s="23"/>
      <c r="RAV92" s="23"/>
      <c r="RAW92" s="23"/>
      <c r="RAX92" s="23"/>
      <c r="RAY92" s="23"/>
      <c r="RAZ92" s="23"/>
      <c r="RBA92" s="23"/>
      <c r="RBB92" s="23"/>
      <c r="RBC92" s="23"/>
      <c r="RBD92" s="23"/>
      <c r="RBE92" s="23"/>
      <c r="RBF92" s="23"/>
      <c r="RBG92" s="23"/>
      <c r="RBH92" s="23"/>
      <c r="RBI92" s="23"/>
      <c r="RBJ92" s="23"/>
      <c r="RBK92" s="23"/>
      <c r="RBL92" s="23"/>
      <c r="RBM92" s="23"/>
      <c r="RBN92" s="23"/>
      <c r="RBO92" s="23"/>
      <c r="RBP92" s="23"/>
      <c r="RBQ92" s="23"/>
      <c r="RBR92" s="23"/>
      <c r="RBS92" s="23"/>
      <c r="RBT92" s="23"/>
      <c r="RBU92" s="23"/>
      <c r="RBV92" s="23"/>
      <c r="RBW92" s="23"/>
      <c r="RBX92" s="23"/>
      <c r="RBY92" s="23"/>
      <c r="RBZ92" s="23"/>
      <c r="RCA92" s="23"/>
      <c r="RCB92" s="23"/>
      <c r="RCC92" s="23"/>
      <c r="RCD92" s="23"/>
      <c r="RCE92" s="23"/>
      <c r="RCF92" s="23"/>
      <c r="RCG92" s="23"/>
      <c r="RCH92" s="23"/>
      <c r="RCI92" s="23"/>
      <c r="RCJ92" s="23"/>
      <c r="RCK92" s="23"/>
      <c r="RCL92" s="23"/>
      <c r="RCM92" s="23"/>
      <c r="RCN92" s="23"/>
      <c r="RCO92" s="23"/>
      <c r="RCP92" s="23"/>
      <c r="RCQ92" s="23"/>
      <c r="RCR92" s="23"/>
      <c r="RCS92" s="23"/>
      <c r="RCT92" s="23"/>
      <c r="RCU92" s="23"/>
      <c r="RCV92" s="23"/>
      <c r="RCW92" s="23"/>
      <c r="RCX92" s="23"/>
      <c r="RCY92" s="23"/>
      <c r="RCZ92" s="23"/>
      <c r="RDA92" s="23"/>
      <c r="RDB92" s="23"/>
      <c r="RDC92" s="23"/>
      <c r="RDD92" s="23"/>
      <c r="RDE92" s="23"/>
      <c r="RDF92" s="23"/>
      <c r="RDG92" s="23"/>
      <c r="RDH92" s="23"/>
      <c r="RDI92" s="23"/>
      <c r="RDJ92" s="23"/>
      <c r="RDK92" s="23"/>
      <c r="RDL92" s="23"/>
      <c r="RDM92" s="23"/>
      <c r="RDN92" s="23"/>
      <c r="RDO92" s="23"/>
      <c r="RDP92" s="23"/>
      <c r="RDQ92" s="23"/>
      <c r="RDR92" s="23"/>
      <c r="RDS92" s="23"/>
      <c r="RDT92" s="23"/>
      <c r="RDU92" s="23"/>
      <c r="RDV92" s="23"/>
      <c r="RDW92" s="23"/>
      <c r="RDX92" s="23"/>
      <c r="RDY92" s="23"/>
      <c r="RDZ92" s="23"/>
      <c r="REA92" s="23"/>
      <c r="REB92" s="23"/>
      <c r="REC92" s="23"/>
      <c r="RED92" s="23"/>
      <c r="REE92" s="23"/>
      <c r="REF92" s="23"/>
      <c r="REG92" s="23"/>
      <c r="REH92" s="23"/>
      <c r="REI92" s="23"/>
      <c r="REJ92" s="23"/>
      <c r="REK92" s="23"/>
      <c r="REL92" s="23"/>
      <c r="REM92" s="23"/>
      <c r="REN92" s="23"/>
      <c r="REO92" s="23"/>
      <c r="REP92" s="23"/>
      <c r="REQ92" s="23"/>
      <c r="RER92" s="23"/>
      <c r="RES92" s="23"/>
      <c r="RET92" s="23"/>
      <c r="REU92" s="23"/>
      <c r="REV92" s="23"/>
      <c r="REW92" s="23"/>
      <c r="REX92" s="23"/>
      <c r="REY92" s="23"/>
      <c r="REZ92" s="23"/>
      <c r="RFA92" s="23"/>
      <c r="RFB92" s="23"/>
      <c r="RFC92" s="23"/>
      <c r="RFD92" s="23"/>
      <c r="RFE92" s="23"/>
      <c r="RFF92" s="23"/>
      <c r="RFG92" s="23"/>
      <c r="RFH92" s="23"/>
      <c r="RFI92" s="23"/>
      <c r="RFJ92" s="23"/>
      <c r="RFK92" s="23"/>
      <c r="RFL92" s="23"/>
      <c r="RFM92" s="23"/>
      <c r="RFN92" s="23"/>
      <c r="RFO92" s="23"/>
      <c r="RFP92" s="23"/>
      <c r="RFQ92" s="23"/>
      <c r="RFR92" s="23"/>
      <c r="RFS92" s="23"/>
      <c r="RFT92" s="23"/>
      <c r="RFU92" s="23"/>
      <c r="RFV92" s="23"/>
      <c r="RFW92" s="23"/>
      <c r="RFX92" s="23"/>
      <c r="RFY92" s="23"/>
      <c r="RFZ92" s="23"/>
      <c r="RGA92" s="23"/>
      <c r="RGB92" s="23"/>
      <c r="RGC92" s="23"/>
      <c r="RGD92" s="23"/>
      <c r="RGE92" s="23"/>
      <c r="RGF92" s="23"/>
      <c r="RGG92" s="23"/>
      <c r="RGH92" s="23"/>
      <c r="RGI92" s="23"/>
      <c r="RGJ92" s="23"/>
      <c r="RGK92" s="23"/>
      <c r="RGL92" s="23"/>
      <c r="RGM92" s="23"/>
      <c r="RGN92" s="23"/>
      <c r="RGO92" s="23"/>
      <c r="RGP92" s="23"/>
      <c r="RGQ92" s="23"/>
      <c r="RGR92" s="23"/>
      <c r="RGS92" s="23"/>
      <c r="RGT92" s="23"/>
      <c r="RGU92" s="23"/>
      <c r="RGV92" s="23"/>
      <c r="RGW92" s="23"/>
      <c r="RGX92" s="23"/>
      <c r="RGY92" s="23"/>
      <c r="RGZ92" s="23"/>
      <c r="RHA92" s="23"/>
      <c r="RHB92" s="23"/>
      <c r="RHC92" s="23"/>
      <c r="RHD92" s="23"/>
      <c r="RHE92" s="23"/>
      <c r="RHF92" s="23"/>
      <c r="RHG92" s="23"/>
      <c r="RHH92" s="23"/>
      <c r="RHI92" s="23"/>
      <c r="RHJ92" s="23"/>
      <c r="RHK92" s="23"/>
      <c r="RHL92" s="23"/>
      <c r="RHM92" s="23"/>
      <c r="RHN92" s="23"/>
      <c r="RHO92" s="23"/>
      <c r="RHP92" s="23"/>
      <c r="RHQ92" s="23"/>
      <c r="RHR92" s="23"/>
      <c r="RHS92" s="23"/>
      <c r="RHT92" s="23"/>
      <c r="RHU92" s="23"/>
      <c r="RHV92" s="23"/>
      <c r="RHW92" s="23"/>
      <c r="RHX92" s="23"/>
      <c r="RHY92" s="23"/>
      <c r="RHZ92" s="23"/>
      <c r="RIA92" s="23"/>
      <c r="RIB92" s="23"/>
      <c r="RIC92" s="23"/>
      <c r="RID92" s="23"/>
      <c r="RIE92" s="23"/>
      <c r="RIF92" s="23"/>
      <c r="RIG92" s="23"/>
      <c r="RIH92" s="23"/>
      <c r="RII92" s="23"/>
      <c r="RIJ92" s="23"/>
      <c r="RIK92" s="23"/>
      <c r="RIL92" s="23"/>
      <c r="RIM92" s="23"/>
      <c r="RIN92" s="23"/>
      <c r="RIO92" s="23"/>
      <c r="RIP92" s="23"/>
      <c r="RIQ92" s="23"/>
      <c r="RIR92" s="23"/>
      <c r="RIS92" s="23"/>
      <c r="RIT92" s="23"/>
      <c r="RIU92" s="23"/>
      <c r="RIV92" s="23"/>
      <c r="RIW92" s="23"/>
      <c r="RIX92" s="23"/>
      <c r="RIY92" s="23"/>
      <c r="RIZ92" s="23"/>
      <c r="RJA92" s="23"/>
      <c r="RJB92" s="23"/>
      <c r="RJC92" s="23"/>
      <c r="RJD92" s="23"/>
      <c r="RJE92" s="23"/>
      <c r="RJF92" s="23"/>
      <c r="RJG92" s="23"/>
      <c r="RJH92" s="23"/>
      <c r="RJI92" s="23"/>
      <c r="RJJ92" s="23"/>
      <c r="RJK92" s="23"/>
      <c r="RJL92" s="23"/>
      <c r="RJM92" s="23"/>
      <c r="RJN92" s="23"/>
      <c r="RJO92" s="23"/>
      <c r="RJP92" s="23"/>
      <c r="RJQ92" s="23"/>
      <c r="RJR92" s="23"/>
      <c r="RJS92" s="23"/>
      <c r="RJT92" s="23"/>
      <c r="RJU92" s="23"/>
      <c r="RJV92" s="23"/>
      <c r="RJW92" s="23"/>
      <c r="RJX92" s="23"/>
      <c r="RJY92" s="23"/>
      <c r="RJZ92" s="23"/>
      <c r="RKA92" s="23"/>
      <c r="RKB92" s="23"/>
      <c r="RKC92" s="23"/>
      <c r="RKD92" s="23"/>
      <c r="RKE92" s="23"/>
      <c r="RKF92" s="23"/>
      <c r="RKG92" s="23"/>
      <c r="RKH92" s="23"/>
      <c r="RKI92" s="23"/>
      <c r="RKJ92" s="23"/>
      <c r="RKK92" s="23"/>
      <c r="RKL92" s="23"/>
      <c r="RKM92" s="23"/>
      <c r="RKN92" s="23"/>
      <c r="RKO92" s="23"/>
      <c r="RKP92" s="23"/>
      <c r="RKQ92" s="23"/>
      <c r="RKR92" s="23"/>
      <c r="RKS92" s="23"/>
      <c r="RKT92" s="23"/>
      <c r="RKU92" s="23"/>
      <c r="RKV92" s="23"/>
      <c r="RKW92" s="23"/>
      <c r="RKX92" s="23"/>
      <c r="RKY92" s="23"/>
      <c r="RKZ92" s="23"/>
      <c r="RLA92" s="23"/>
      <c r="RLB92" s="23"/>
      <c r="RLC92" s="23"/>
      <c r="RLD92" s="23"/>
      <c r="RLE92" s="23"/>
      <c r="RLF92" s="23"/>
      <c r="RLG92" s="23"/>
      <c r="RLH92" s="23"/>
      <c r="RLI92" s="23"/>
      <c r="RLJ92" s="23"/>
      <c r="RLK92" s="23"/>
      <c r="RLL92" s="23"/>
      <c r="RLM92" s="23"/>
      <c r="RLN92" s="23"/>
      <c r="RLO92" s="23"/>
      <c r="RLP92" s="23"/>
      <c r="RLQ92" s="23"/>
      <c r="RLR92" s="23"/>
      <c r="RLS92" s="23"/>
      <c r="RLT92" s="23"/>
      <c r="RLU92" s="23"/>
      <c r="RLV92" s="23"/>
      <c r="RLW92" s="23"/>
      <c r="RLX92" s="23"/>
      <c r="RLY92" s="23"/>
      <c r="RLZ92" s="23"/>
      <c r="RMA92" s="23"/>
      <c r="RMB92" s="23"/>
      <c r="RMC92" s="23"/>
      <c r="RMD92" s="23"/>
      <c r="RME92" s="23"/>
      <c r="RMF92" s="23"/>
      <c r="RMG92" s="23"/>
      <c r="RMH92" s="23"/>
      <c r="RMI92" s="23"/>
      <c r="RMJ92" s="23"/>
      <c r="RMK92" s="23"/>
      <c r="RML92" s="23"/>
      <c r="RMM92" s="23"/>
      <c r="RMN92" s="23"/>
      <c r="RMO92" s="23"/>
      <c r="RMP92" s="23"/>
      <c r="RMQ92" s="23"/>
      <c r="RMR92" s="23"/>
      <c r="RMS92" s="23"/>
      <c r="RMT92" s="23"/>
      <c r="RMU92" s="23"/>
      <c r="RMV92" s="23"/>
      <c r="RMW92" s="23"/>
      <c r="RMX92" s="23"/>
      <c r="RMY92" s="23"/>
      <c r="RMZ92" s="23"/>
      <c r="RNA92" s="23"/>
      <c r="RNB92" s="23"/>
      <c r="RNC92" s="23"/>
      <c r="RND92" s="23"/>
      <c r="RNE92" s="23"/>
      <c r="RNF92" s="23"/>
      <c r="RNG92" s="23"/>
      <c r="RNH92" s="23"/>
      <c r="RNI92" s="23"/>
      <c r="RNJ92" s="23"/>
      <c r="RNK92" s="23"/>
      <c r="RNL92" s="23"/>
      <c r="RNM92" s="23"/>
      <c r="RNN92" s="23"/>
      <c r="RNO92" s="23"/>
      <c r="RNP92" s="23"/>
      <c r="RNQ92" s="23"/>
      <c r="RNR92" s="23"/>
      <c r="RNS92" s="23"/>
      <c r="RNT92" s="23"/>
      <c r="RNU92" s="23"/>
      <c r="RNV92" s="23"/>
      <c r="RNW92" s="23"/>
      <c r="RNX92" s="23"/>
      <c r="RNY92" s="23"/>
      <c r="RNZ92" s="23"/>
      <c r="ROA92" s="23"/>
      <c r="ROB92" s="23"/>
      <c r="ROC92" s="23"/>
      <c r="ROD92" s="23"/>
      <c r="ROE92" s="23"/>
      <c r="ROF92" s="23"/>
      <c r="ROG92" s="23"/>
      <c r="ROH92" s="23"/>
      <c r="ROI92" s="23"/>
      <c r="ROJ92" s="23"/>
      <c r="ROK92" s="23"/>
      <c r="ROL92" s="23"/>
      <c r="ROM92" s="23"/>
      <c r="RON92" s="23"/>
      <c r="ROO92" s="23"/>
      <c r="ROP92" s="23"/>
      <c r="ROQ92" s="23"/>
      <c r="ROR92" s="23"/>
      <c r="ROS92" s="23"/>
      <c r="ROT92" s="23"/>
      <c r="ROU92" s="23"/>
      <c r="ROV92" s="23"/>
      <c r="ROW92" s="23"/>
      <c r="ROX92" s="23"/>
      <c r="ROY92" s="23"/>
      <c r="ROZ92" s="23"/>
      <c r="RPA92" s="23"/>
      <c r="RPB92" s="23"/>
      <c r="RPC92" s="23"/>
      <c r="RPD92" s="23"/>
      <c r="RPE92" s="23"/>
      <c r="RPF92" s="23"/>
      <c r="RPG92" s="23"/>
      <c r="RPH92" s="23"/>
      <c r="RPI92" s="23"/>
      <c r="RPJ92" s="23"/>
      <c r="RPK92" s="23"/>
      <c r="RPL92" s="23"/>
      <c r="RPM92" s="23"/>
      <c r="RPN92" s="23"/>
      <c r="RPO92" s="23"/>
      <c r="RPP92" s="23"/>
      <c r="RPQ92" s="23"/>
      <c r="RPR92" s="23"/>
      <c r="RPS92" s="23"/>
      <c r="RPT92" s="23"/>
      <c r="RPU92" s="23"/>
      <c r="RPV92" s="23"/>
      <c r="RPW92" s="23"/>
      <c r="RPX92" s="23"/>
      <c r="RPY92" s="23"/>
      <c r="RPZ92" s="23"/>
      <c r="RQA92" s="23"/>
      <c r="RQB92" s="23"/>
      <c r="RQC92" s="23"/>
      <c r="RQD92" s="23"/>
      <c r="RQE92" s="23"/>
      <c r="RQF92" s="23"/>
      <c r="RQG92" s="23"/>
      <c r="RQH92" s="23"/>
      <c r="RQI92" s="23"/>
      <c r="RQJ92" s="23"/>
      <c r="RQK92" s="23"/>
      <c r="RQL92" s="23"/>
      <c r="RQM92" s="23"/>
      <c r="RQN92" s="23"/>
      <c r="RQO92" s="23"/>
      <c r="RQP92" s="23"/>
      <c r="RQQ92" s="23"/>
      <c r="RQR92" s="23"/>
      <c r="RQS92" s="23"/>
      <c r="RQT92" s="23"/>
      <c r="RQU92" s="23"/>
      <c r="RQV92" s="23"/>
      <c r="RQW92" s="23"/>
      <c r="RQX92" s="23"/>
      <c r="RQY92" s="23"/>
      <c r="RQZ92" s="23"/>
      <c r="RRA92" s="23"/>
      <c r="RRB92" s="23"/>
      <c r="RRC92" s="23"/>
      <c r="RRD92" s="23"/>
      <c r="RRE92" s="23"/>
      <c r="RRF92" s="23"/>
      <c r="RRG92" s="23"/>
      <c r="RRH92" s="23"/>
      <c r="RRI92" s="23"/>
      <c r="RRJ92" s="23"/>
      <c r="RRK92" s="23"/>
      <c r="RRL92" s="23"/>
      <c r="RRM92" s="23"/>
      <c r="RRN92" s="23"/>
      <c r="RRO92" s="23"/>
      <c r="RRP92" s="23"/>
      <c r="RRQ92" s="23"/>
      <c r="RRR92" s="23"/>
      <c r="RRS92" s="23"/>
      <c r="RRT92" s="23"/>
      <c r="RRU92" s="23"/>
      <c r="RRV92" s="23"/>
      <c r="RRW92" s="23"/>
      <c r="RRX92" s="23"/>
      <c r="RRY92" s="23"/>
      <c r="RRZ92" s="23"/>
      <c r="RSA92" s="23"/>
      <c r="RSB92" s="23"/>
      <c r="RSC92" s="23"/>
      <c r="RSD92" s="23"/>
      <c r="RSE92" s="23"/>
      <c r="RSF92" s="23"/>
      <c r="RSG92" s="23"/>
      <c r="RSH92" s="23"/>
      <c r="RSI92" s="23"/>
      <c r="RSJ92" s="23"/>
      <c r="RSK92" s="23"/>
      <c r="RSL92" s="23"/>
      <c r="RSM92" s="23"/>
      <c r="RSN92" s="23"/>
      <c r="RSO92" s="23"/>
      <c r="RSP92" s="23"/>
      <c r="RSQ92" s="23"/>
      <c r="RSR92" s="23"/>
      <c r="RSS92" s="23"/>
      <c r="RST92" s="23"/>
      <c r="RSU92" s="23"/>
      <c r="RSV92" s="23"/>
      <c r="RSW92" s="23"/>
      <c r="RSX92" s="23"/>
      <c r="RSY92" s="23"/>
      <c r="RSZ92" s="23"/>
      <c r="RTA92" s="23"/>
      <c r="RTB92" s="23"/>
      <c r="RTC92" s="23"/>
      <c r="RTD92" s="23"/>
      <c r="RTE92" s="23"/>
      <c r="RTF92" s="23"/>
      <c r="RTG92" s="23"/>
      <c r="RTH92" s="23"/>
      <c r="RTI92" s="23"/>
      <c r="RTJ92" s="23"/>
      <c r="RTK92" s="23"/>
      <c r="RTL92" s="23"/>
      <c r="RTM92" s="23"/>
      <c r="RTN92" s="23"/>
      <c r="RTO92" s="23"/>
      <c r="RTP92" s="23"/>
      <c r="RTQ92" s="23"/>
      <c r="RTR92" s="23"/>
      <c r="RTS92" s="23"/>
      <c r="RTT92" s="23"/>
      <c r="RTU92" s="23"/>
      <c r="RTV92" s="23"/>
      <c r="RTW92" s="23"/>
      <c r="RTX92" s="23"/>
      <c r="RTY92" s="23"/>
      <c r="RTZ92" s="23"/>
      <c r="RUA92" s="23"/>
      <c r="RUB92" s="23"/>
      <c r="RUC92" s="23"/>
      <c r="RUD92" s="23"/>
      <c r="RUE92" s="23"/>
      <c r="RUF92" s="23"/>
      <c r="RUG92" s="23"/>
      <c r="RUH92" s="23"/>
      <c r="RUI92" s="23"/>
      <c r="RUJ92" s="23"/>
      <c r="RUK92" s="23"/>
      <c r="RUL92" s="23"/>
      <c r="RUM92" s="23"/>
      <c r="RUN92" s="23"/>
      <c r="RUO92" s="23"/>
      <c r="RUP92" s="23"/>
      <c r="RUQ92" s="23"/>
      <c r="RUR92" s="23"/>
      <c r="RUS92" s="23"/>
      <c r="RUT92" s="23"/>
      <c r="RUU92" s="23"/>
      <c r="RUV92" s="23"/>
      <c r="RUW92" s="23"/>
      <c r="RUX92" s="23"/>
      <c r="RUY92" s="23"/>
      <c r="RUZ92" s="23"/>
      <c r="RVA92" s="23"/>
      <c r="RVB92" s="23"/>
      <c r="RVC92" s="23"/>
      <c r="RVD92" s="23"/>
      <c r="RVE92" s="23"/>
      <c r="RVF92" s="23"/>
      <c r="RVG92" s="23"/>
      <c r="RVH92" s="23"/>
      <c r="RVI92" s="23"/>
      <c r="RVJ92" s="23"/>
      <c r="RVK92" s="23"/>
      <c r="RVL92" s="23"/>
      <c r="RVM92" s="23"/>
      <c r="RVN92" s="23"/>
      <c r="RVO92" s="23"/>
      <c r="RVP92" s="23"/>
      <c r="RVQ92" s="23"/>
      <c r="RVR92" s="23"/>
      <c r="RVS92" s="23"/>
      <c r="RVT92" s="23"/>
      <c r="RVU92" s="23"/>
      <c r="RVV92" s="23"/>
      <c r="RVW92" s="23"/>
      <c r="RVX92" s="23"/>
      <c r="RVY92" s="23"/>
      <c r="RVZ92" s="23"/>
      <c r="RWA92" s="23"/>
      <c r="RWB92" s="23"/>
      <c r="RWC92" s="23"/>
      <c r="RWD92" s="23"/>
      <c r="RWE92" s="23"/>
      <c r="RWF92" s="23"/>
      <c r="RWG92" s="23"/>
      <c r="RWH92" s="23"/>
      <c r="RWI92" s="23"/>
      <c r="RWJ92" s="23"/>
      <c r="RWK92" s="23"/>
      <c r="RWL92" s="23"/>
      <c r="RWM92" s="23"/>
      <c r="RWN92" s="23"/>
      <c r="RWO92" s="23"/>
      <c r="RWP92" s="23"/>
      <c r="RWQ92" s="23"/>
      <c r="RWR92" s="23"/>
      <c r="RWS92" s="23"/>
      <c r="RWT92" s="23"/>
      <c r="RWU92" s="23"/>
      <c r="RWV92" s="23"/>
      <c r="RWW92" s="23"/>
      <c r="RWX92" s="23"/>
      <c r="RWY92" s="23"/>
      <c r="RWZ92" s="23"/>
      <c r="RXA92" s="23"/>
      <c r="RXB92" s="23"/>
      <c r="RXC92" s="23"/>
      <c r="RXD92" s="23"/>
      <c r="RXE92" s="23"/>
      <c r="RXF92" s="23"/>
      <c r="RXG92" s="23"/>
      <c r="RXH92" s="23"/>
      <c r="RXI92" s="23"/>
      <c r="RXJ92" s="23"/>
      <c r="RXK92" s="23"/>
      <c r="RXL92" s="23"/>
      <c r="RXM92" s="23"/>
      <c r="RXN92" s="23"/>
      <c r="RXO92" s="23"/>
      <c r="RXP92" s="23"/>
      <c r="RXQ92" s="23"/>
      <c r="RXR92" s="23"/>
      <c r="RXS92" s="23"/>
      <c r="RXT92" s="23"/>
      <c r="RXU92" s="23"/>
      <c r="RXV92" s="23"/>
      <c r="RXW92" s="23"/>
      <c r="RXX92" s="23"/>
      <c r="RXY92" s="23"/>
      <c r="RXZ92" s="23"/>
      <c r="RYA92" s="23"/>
      <c r="RYB92" s="23"/>
      <c r="RYC92" s="23"/>
      <c r="RYD92" s="23"/>
      <c r="RYE92" s="23"/>
      <c r="RYF92" s="23"/>
      <c r="RYG92" s="23"/>
      <c r="RYH92" s="23"/>
      <c r="RYI92" s="23"/>
      <c r="RYJ92" s="23"/>
      <c r="RYK92" s="23"/>
      <c r="RYL92" s="23"/>
      <c r="RYM92" s="23"/>
      <c r="RYN92" s="23"/>
      <c r="RYO92" s="23"/>
      <c r="RYP92" s="23"/>
      <c r="RYQ92" s="23"/>
      <c r="RYR92" s="23"/>
      <c r="RYS92" s="23"/>
      <c r="RYT92" s="23"/>
      <c r="RYU92" s="23"/>
      <c r="RYV92" s="23"/>
      <c r="RYW92" s="23"/>
      <c r="RYX92" s="23"/>
      <c r="RYY92" s="23"/>
      <c r="RYZ92" s="23"/>
      <c r="RZA92" s="23"/>
      <c r="RZB92" s="23"/>
      <c r="RZC92" s="23"/>
      <c r="RZD92" s="23"/>
      <c r="RZE92" s="23"/>
      <c r="RZF92" s="23"/>
      <c r="RZG92" s="23"/>
      <c r="RZH92" s="23"/>
      <c r="RZI92" s="23"/>
      <c r="RZJ92" s="23"/>
      <c r="RZK92" s="23"/>
      <c r="RZL92" s="23"/>
      <c r="RZM92" s="23"/>
      <c r="RZN92" s="23"/>
      <c r="RZO92" s="23"/>
      <c r="RZP92" s="23"/>
      <c r="RZQ92" s="23"/>
      <c r="RZR92" s="23"/>
      <c r="RZS92" s="23"/>
      <c r="RZT92" s="23"/>
      <c r="RZU92" s="23"/>
      <c r="RZV92" s="23"/>
      <c r="RZW92" s="23"/>
      <c r="RZX92" s="23"/>
      <c r="RZY92" s="23"/>
      <c r="RZZ92" s="23"/>
      <c r="SAA92" s="23"/>
      <c r="SAB92" s="23"/>
      <c r="SAC92" s="23"/>
      <c r="SAD92" s="23"/>
      <c r="SAE92" s="23"/>
      <c r="SAF92" s="23"/>
      <c r="SAG92" s="23"/>
      <c r="SAH92" s="23"/>
      <c r="SAI92" s="23"/>
      <c r="SAJ92" s="23"/>
      <c r="SAK92" s="23"/>
      <c r="SAL92" s="23"/>
      <c r="SAM92" s="23"/>
      <c r="SAN92" s="23"/>
      <c r="SAO92" s="23"/>
      <c r="SAP92" s="23"/>
      <c r="SAQ92" s="23"/>
      <c r="SAR92" s="23"/>
      <c r="SAS92" s="23"/>
      <c r="SAT92" s="23"/>
      <c r="SAU92" s="23"/>
      <c r="SAV92" s="23"/>
      <c r="SAW92" s="23"/>
      <c r="SAX92" s="23"/>
      <c r="SAY92" s="23"/>
      <c r="SAZ92" s="23"/>
      <c r="SBA92" s="23"/>
      <c r="SBB92" s="23"/>
      <c r="SBC92" s="23"/>
      <c r="SBD92" s="23"/>
      <c r="SBE92" s="23"/>
      <c r="SBF92" s="23"/>
      <c r="SBG92" s="23"/>
      <c r="SBH92" s="23"/>
      <c r="SBI92" s="23"/>
      <c r="SBJ92" s="23"/>
      <c r="SBK92" s="23"/>
      <c r="SBL92" s="23"/>
      <c r="SBM92" s="23"/>
      <c r="SBN92" s="23"/>
      <c r="SBO92" s="23"/>
      <c r="SBP92" s="23"/>
      <c r="SBQ92" s="23"/>
      <c r="SBR92" s="23"/>
      <c r="SBS92" s="23"/>
      <c r="SBT92" s="23"/>
      <c r="SBU92" s="23"/>
      <c r="SBV92" s="23"/>
      <c r="SBW92" s="23"/>
      <c r="SBX92" s="23"/>
      <c r="SBY92" s="23"/>
      <c r="SBZ92" s="23"/>
      <c r="SCA92" s="23"/>
      <c r="SCB92" s="23"/>
      <c r="SCC92" s="23"/>
      <c r="SCD92" s="23"/>
      <c r="SCE92" s="23"/>
      <c r="SCF92" s="23"/>
      <c r="SCG92" s="23"/>
      <c r="SCH92" s="23"/>
      <c r="SCI92" s="23"/>
      <c r="SCJ92" s="23"/>
      <c r="SCK92" s="23"/>
      <c r="SCL92" s="23"/>
      <c r="SCM92" s="23"/>
      <c r="SCN92" s="23"/>
      <c r="SCO92" s="23"/>
      <c r="SCP92" s="23"/>
      <c r="SCQ92" s="23"/>
      <c r="SCR92" s="23"/>
      <c r="SCS92" s="23"/>
      <c r="SCT92" s="23"/>
      <c r="SCU92" s="23"/>
      <c r="SCV92" s="23"/>
      <c r="SCW92" s="23"/>
      <c r="SCX92" s="23"/>
      <c r="SCY92" s="23"/>
      <c r="SCZ92" s="23"/>
      <c r="SDA92" s="23"/>
      <c r="SDB92" s="23"/>
      <c r="SDC92" s="23"/>
      <c r="SDD92" s="23"/>
      <c r="SDE92" s="23"/>
      <c r="SDF92" s="23"/>
      <c r="SDG92" s="23"/>
      <c r="SDH92" s="23"/>
      <c r="SDI92" s="23"/>
      <c r="SDJ92" s="23"/>
      <c r="SDK92" s="23"/>
      <c r="SDL92" s="23"/>
      <c r="SDM92" s="23"/>
      <c r="SDN92" s="23"/>
      <c r="SDO92" s="23"/>
      <c r="SDP92" s="23"/>
      <c r="SDQ92" s="23"/>
      <c r="SDR92" s="23"/>
      <c r="SDS92" s="23"/>
      <c r="SDT92" s="23"/>
      <c r="SDU92" s="23"/>
      <c r="SDV92" s="23"/>
      <c r="SDW92" s="23"/>
      <c r="SDX92" s="23"/>
      <c r="SDY92" s="23"/>
      <c r="SDZ92" s="23"/>
      <c r="SEA92" s="23"/>
      <c r="SEB92" s="23"/>
      <c r="SEC92" s="23"/>
      <c r="SED92" s="23"/>
      <c r="SEE92" s="23"/>
      <c r="SEF92" s="23"/>
      <c r="SEG92" s="23"/>
      <c r="SEH92" s="23"/>
      <c r="SEI92" s="23"/>
      <c r="SEJ92" s="23"/>
      <c r="SEK92" s="23"/>
      <c r="SEL92" s="23"/>
      <c r="SEM92" s="23"/>
      <c r="SEN92" s="23"/>
      <c r="SEO92" s="23"/>
      <c r="SEP92" s="23"/>
      <c r="SEQ92" s="23"/>
      <c r="SER92" s="23"/>
      <c r="SES92" s="23"/>
      <c r="SET92" s="23"/>
      <c r="SEU92" s="23"/>
      <c r="SEV92" s="23"/>
      <c r="SEW92" s="23"/>
      <c r="SEX92" s="23"/>
      <c r="SEY92" s="23"/>
      <c r="SEZ92" s="23"/>
      <c r="SFA92" s="23"/>
      <c r="SFB92" s="23"/>
      <c r="SFC92" s="23"/>
      <c r="SFD92" s="23"/>
      <c r="SFE92" s="23"/>
      <c r="SFF92" s="23"/>
      <c r="SFG92" s="23"/>
      <c r="SFH92" s="23"/>
      <c r="SFI92" s="23"/>
      <c r="SFJ92" s="23"/>
      <c r="SFK92" s="23"/>
      <c r="SFL92" s="23"/>
      <c r="SFM92" s="23"/>
      <c r="SFN92" s="23"/>
      <c r="SFO92" s="23"/>
      <c r="SFP92" s="23"/>
      <c r="SFQ92" s="23"/>
      <c r="SFR92" s="23"/>
      <c r="SFS92" s="23"/>
      <c r="SFT92" s="23"/>
      <c r="SFU92" s="23"/>
      <c r="SFV92" s="23"/>
      <c r="SFW92" s="23"/>
      <c r="SFX92" s="23"/>
      <c r="SFY92" s="23"/>
      <c r="SFZ92" s="23"/>
      <c r="SGA92" s="23"/>
      <c r="SGB92" s="23"/>
      <c r="SGC92" s="23"/>
      <c r="SGD92" s="23"/>
      <c r="SGE92" s="23"/>
      <c r="SGF92" s="23"/>
      <c r="SGG92" s="23"/>
      <c r="SGH92" s="23"/>
      <c r="SGI92" s="23"/>
      <c r="SGJ92" s="23"/>
      <c r="SGK92" s="23"/>
      <c r="SGL92" s="23"/>
      <c r="SGM92" s="23"/>
      <c r="SGN92" s="23"/>
      <c r="SGO92" s="23"/>
      <c r="SGP92" s="23"/>
      <c r="SGQ92" s="23"/>
      <c r="SGR92" s="23"/>
      <c r="SGS92" s="23"/>
      <c r="SGT92" s="23"/>
      <c r="SGU92" s="23"/>
      <c r="SGV92" s="23"/>
      <c r="SGW92" s="23"/>
      <c r="SGX92" s="23"/>
      <c r="SGY92" s="23"/>
      <c r="SGZ92" s="23"/>
      <c r="SHA92" s="23"/>
      <c r="SHB92" s="23"/>
      <c r="SHC92" s="23"/>
      <c r="SHD92" s="23"/>
      <c r="SHE92" s="23"/>
      <c r="SHF92" s="23"/>
      <c r="SHG92" s="23"/>
      <c r="SHH92" s="23"/>
      <c r="SHI92" s="23"/>
      <c r="SHJ92" s="23"/>
      <c r="SHK92" s="23"/>
      <c r="SHL92" s="23"/>
      <c r="SHM92" s="23"/>
      <c r="SHN92" s="23"/>
      <c r="SHO92" s="23"/>
      <c r="SHP92" s="23"/>
      <c r="SHQ92" s="23"/>
      <c r="SHR92" s="23"/>
      <c r="SHS92" s="23"/>
      <c r="SHT92" s="23"/>
      <c r="SHU92" s="23"/>
      <c r="SHV92" s="23"/>
      <c r="SHW92" s="23"/>
      <c r="SHX92" s="23"/>
      <c r="SHY92" s="23"/>
      <c r="SHZ92" s="23"/>
      <c r="SIA92" s="23"/>
      <c r="SIB92" s="23"/>
      <c r="SIC92" s="23"/>
      <c r="SID92" s="23"/>
      <c r="SIE92" s="23"/>
      <c r="SIF92" s="23"/>
      <c r="SIG92" s="23"/>
      <c r="SIH92" s="23"/>
      <c r="SII92" s="23"/>
      <c r="SIJ92" s="23"/>
      <c r="SIK92" s="23"/>
      <c r="SIL92" s="23"/>
      <c r="SIM92" s="23"/>
      <c r="SIN92" s="23"/>
      <c r="SIO92" s="23"/>
      <c r="SIP92" s="23"/>
      <c r="SIQ92" s="23"/>
      <c r="SIR92" s="23"/>
      <c r="SIS92" s="23"/>
      <c r="SIT92" s="23"/>
      <c r="SIU92" s="23"/>
      <c r="SIV92" s="23"/>
      <c r="SIW92" s="23"/>
      <c r="SIX92" s="23"/>
      <c r="SIY92" s="23"/>
      <c r="SIZ92" s="23"/>
      <c r="SJA92" s="23"/>
      <c r="SJB92" s="23"/>
      <c r="SJC92" s="23"/>
      <c r="SJD92" s="23"/>
      <c r="SJE92" s="23"/>
      <c r="SJF92" s="23"/>
      <c r="SJG92" s="23"/>
      <c r="SJH92" s="23"/>
      <c r="SJI92" s="23"/>
      <c r="SJJ92" s="23"/>
      <c r="SJK92" s="23"/>
      <c r="SJL92" s="23"/>
      <c r="SJM92" s="23"/>
      <c r="SJN92" s="23"/>
      <c r="SJO92" s="23"/>
      <c r="SJP92" s="23"/>
      <c r="SJQ92" s="23"/>
      <c r="SJR92" s="23"/>
      <c r="SJS92" s="23"/>
      <c r="SJT92" s="23"/>
      <c r="SJU92" s="23"/>
      <c r="SJV92" s="23"/>
      <c r="SJW92" s="23"/>
      <c r="SJX92" s="23"/>
      <c r="SJY92" s="23"/>
      <c r="SJZ92" s="23"/>
      <c r="SKA92" s="23"/>
      <c r="SKB92" s="23"/>
      <c r="SKC92" s="23"/>
      <c r="SKD92" s="23"/>
      <c r="SKE92" s="23"/>
      <c r="SKF92" s="23"/>
      <c r="SKG92" s="23"/>
      <c r="SKH92" s="23"/>
      <c r="SKI92" s="23"/>
      <c r="SKJ92" s="23"/>
      <c r="SKK92" s="23"/>
      <c r="SKL92" s="23"/>
      <c r="SKM92" s="23"/>
      <c r="SKN92" s="23"/>
      <c r="SKO92" s="23"/>
      <c r="SKP92" s="23"/>
      <c r="SKQ92" s="23"/>
      <c r="SKR92" s="23"/>
      <c r="SKS92" s="23"/>
      <c r="SKT92" s="23"/>
      <c r="SKU92" s="23"/>
      <c r="SKV92" s="23"/>
      <c r="SKW92" s="23"/>
      <c r="SKX92" s="23"/>
      <c r="SKY92" s="23"/>
      <c r="SKZ92" s="23"/>
      <c r="SLA92" s="23"/>
      <c r="SLB92" s="23"/>
      <c r="SLC92" s="23"/>
      <c r="SLD92" s="23"/>
      <c r="SLE92" s="23"/>
      <c r="SLF92" s="23"/>
      <c r="SLG92" s="23"/>
      <c r="SLH92" s="23"/>
      <c r="SLI92" s="23"/>
      <c r="SLJ92" s="23"/>
      <c r="SLK92" s="23"/>
      <c r="SLL92" s="23"/>
      <c r="SLM92" s="23"/>
      <c r="SLN92" s="23"/>
      <c r="SLO92" s="23"/>
      <c r="SLP92" s="23"/>
      <c r="SLQ92" s="23"/>
      <c r="SLR92" s="23"/>
      <c r="SLS92" s="23"/>
      <c r="SLT92" s="23"/>
      <c r="SLU92" s="23"/>
      <c r="SLV92" s="23"/>
      <c r="SLW92" s="23"/>
      <c r="SLX92" s="23"/>
      <c r="SLY92" s="23"/>
      <c r="SLZ92" s="23"/>
      <c r="SMA92" s="23"/>
      <c r="SMB92" s="23"/>
      <c r="SMC92" s="23"/>
      <c r="SMD92" s="23"/>
      <c r="SME92" s="23"/>
      <c r="SMF92" s="23"/>
      <c r="SMG92" s="23"/>
      <c r="SMH92" s="23"/>
      <c r="SMI92" s="23"/>
      <c r="SMJ92" s="23"/>
      <c r="SMK92" s="23"/>
      <c r="SML92" s="23"/>
      <c r="SMM92" s="23"/>
      <c r="SMN92" s="23"/>
      <c r="SMO92" s="23"/>
      <c r="SMP92" s="23"/>
      <c r="SMQ92" s="23"/>
      <c r="SMR92" s="23"/>
      <c r="SMS92" s="23"/>
      <c r="SMT92" s="23"/>
      <c r="SMU92" s="23"/>
      <c r="SMV92" s="23"/>
      <c r="SMW92" s="23"/>
      <c r="SMX92" s="23"/>
      <c r="SMY92" s="23"/>
      <c r="SMZ92" s="23"/>
      <c r="SNA92" s="23"/>
      <c r="SNB92" s="23"/>
      <c r="SNC92" s="23"/>
      <c r="SND92" s="23"/>
      <c r="SNE92" s="23"/>
      <c r="SNF92" s="23"/>
      <c r="SNG92" s="23"/>
      <c r="SNH92" s="23"/>
      <c r="SNI92" s="23"/>
      <c r="SNJ92" s="23"/>
      <c r="SNK92" s="23"/>
      <c r="SNL92" s="23"/>
      <c r="SNM92" s="23"/>
      <c r="SNN92" s="23"/>
      <c r="SNO92" s="23"/>
      <c r="SNP92" s="23"/>
      <c r="SNQ92" s="23"/>
      <c r="SNR92" s="23"/>
      <c r="SNS92" s="23"/>
      <c r="SNT92" s="23"/>
      <c r="SNU92" s="23"/>
      <c r="SNV92" s="23"/>
      <c r="SNW92" s="23"/>
      <c r="SNX92" s="23"/>
      <c r="SNY92" s="23"/>
      <c r="SNZ92" s="23"/>
      <c r="SOA92" s="23"/>
      <c r="SOB92" s="23"/>
      <c r="SOC92" s="23"/>
      <c r="SOD92" s="23"/>
      <c r="SOE92" s="23"/>
      <c r="SOF92" s="23"/>
      <c r="SOG92" s="23"/>
      <c r="SOH92" s="23"/>
      <c r="SOI92" s="23"/>
      <c r="SOJ92" s="23"/>
      <c r="SOK92" s="23"/>
      <c r="SOL92" s="23"/>
      <c r="SOM92" s="23"/>
      <c r="SON92" s="23"/>
      <c r="SOO92" s="23"/>
      <c r="SOP92" s="23"/>
      <c r="SOQ92" s="23"/>
      <c r="SOR92" s="23"/>
      <c r="SOS92" s="23"/>
      <c r="SOT92" s="23"/>
      <c r="SOU92" s="23"/>
      <c r="SOV92" s="23"/>
      <c r="SOW92" s="23"/>
      <c r="SOX92" s="23"/>
      <c r="SOY92" s="23"/>
      <c r="SOZ92" s="23"/>
      <c r="SPA92" s="23"/>
      <c r="SPB92" s="23"/>
      <c r="SPC92" s="23"/>
      <c r="SPD92" s="23"/>
      <c r="SPE92" s="23"/>
      <c r="SPF92" s="23"/>
      <c r="SPG92" s="23"/>
      <c r="SPH92" s="23"/>
      <c r="SPI92" s="23"/>
      <c r="SPJ92" s="23"/>
      <c r="SPK92" s="23"/>
      <c r="SPL92" s="23"/>
      <c r="SPM92" s="23"/>
      <c r="SPN92" s="23"/>
      <c r="SPO92" s="23"/>
      <c r="SPP92" s="23"/>
      <c r="SPQ92" s="23"/>
      <c r="SPR92" s="23"/>
      <c r="SPS92" s="23"/>
      <c r="SPT92" s="23"/>
      <c r="SPU92" s="23"/>
      <c r="SPV92" s="23"/>
      <c r="SPW92" s="23"/>
      <c r="SPX92" s="23"/>
      <c r="SPY92" s="23"/>
      <c r="SPZ92" s="23"/>
      <c r="SQA92" s="23"/>
      <c r="SQB92" s="23"/>
      <c r="SQC92" s="23"/>
      <c r="SQD92" s="23"/>
      <c r="SQE92" s="23"/>
      <c r="SQF92" s="23"/>
      <c r="SQG92" s="23"/>
      <c r="SQH92" s="23"/>
      <c r="SQI92" s="23"/>
      <c r="SQJ92" s="23"/>
      <c r="SQK92" s="23"/>
      <c r="SQL92" s="23"/>
      <c r="SQM92" s="23"/>
      <c r="SQN92" s="23"/>
      <c r="SQO92" s="23"/>
      <c r="SQP92" s="23"/>
      <c r="SQQ92" s="23"/>
      <c r="SQR92" s="23"/>
      <c r="SQS92" s="23"/>
      <c r="SQT92" s="23"/>
      <c r="SQU92" s="23"/>
      <c r="SQV92" s="23"/>
      <c r="SQW92" s="23"/>
      <c r="SQX92" s="23"/>
      <c r="SQY92" s="23"/>
      <c r="SQZ92" s="23"/>
      <c r="SRA92" s="23"/>
      <c r="SRB92" s="23"/>
      <c r="SRC92" s="23"/>
      <c r="SRD92" s="23"/>
      <c r="SRE92" s="23"/>
      <c r="SRF92" s="23"/>
      <c r="SRG92" s="23"/>
      <c r="SRH92" s="23"/>
      <c r="SRI92" s="23"/>
      <c r="SRJ92" s="23"/>
      <c r="SRK92" s="23"/>
      <c r="SRL92" s="23"/>
      <c r="SRM92" s="23"/>
      <c r="SRN92" s="23"/>
      <c r="SRO92" s="23"/>
      <c r="SRP92" s="23"/>
      <c r="SRQ92" s="23"/>
      <c r="SRR92" s="23"/>
      <c r="SRS92" s="23"/>
      <c r="SRT92" s="23"/>
      <c r="SRU92" s="23"/>
      <c r="SRV92" s="23"/>
      <c r="SRW92" s="23"/>
      <c r="SRX92" s="23"/>
      <c r="SRY92" s="23"/>
      <c r="SRZ92" s="23"/>
      <c r="SSA92" s="23"/>
      <c r="SSB92" s="23"/>
      <c r="SSC92" s="23"/>
      <c r="SSD92" s="23"/>
      <c r="SSE92" s="23"/>
      <c r="SSF92" s="23"/>
      <c r="SSG92" s="23"/>
      <c r="SSH92" s="23"/>
      <c r="SSI92" s="23"/>
      <c r="SSJ92" s="23"/>
      <c r="SSK92" s="23"/>
      <c r="SSL92" s="23"/>
      <c r="SSM92" s="23"/>
      <c r="SSN92" s="23"/>
      <c r="SSO92" s="23"/>
      <c r="SSP92" s="23"/>
      <c r="SSQ92" s="23"/>
      <c r="SSR92" s="23"/>
      <c r="SSS92" s="23"/>
      <c r="SST92" s="23"/>
      <c r="SSU92" s="23"/>
      <c r="SSV92" s="23"/>
      <c r="SSW92" s="23"/>
      <c r="SSX92" s="23"/>
      <c r="SSY92" s="23"/>
      <c r="SSZ92" s="23"/>
      <c r="STA92" s="23"/>
      <c r="STB92" s="23"/>
      <c r="STC92" s="23"/>
      <c r="STD92" s="23"/>
      <c r="STE92" s="23"/>
      <c r="STF92" s="23"/>
      <c r="STG92" s="23"/>
      <c r="STH92" s="23"/>
      <c r="STI92" s="23"/>
      <c r="STJ92" s="23"/>
      <c r="STK92" s="23"/>
      <c r="STL92" s="23"/>
      <c r="STM92" s="23"/>
      <c r="STN92" s="23"/>
      <c r="STO92" s="23"/>
      <c r="STP92" s="23"/>
      <c r="STQ92" s="23"/>
      <c r="STR92" s="23"/>
      <c r="STS92" s="23"/>
      <c r="STT92" s="23"/>
      <c r="STU92" s="23"/>
      <c r="STV92" s="23"/>
      <c r="STW92" s="23"/>
      <c r="STX92" s="23"/>
      <c r="STY92" s="23"/>
      <c r="STZ92" s="23"/>
      <c r="SUA92" s="23"/>
      <c r="SUB92" s="23"/>
      <c r="SUC92" s="23"/>
      <c r="SUD92" s="23"/>
      <c r="SUE92" s="23"/>
      <c r="SUF92" s="23"/>
      <c r="SUG92" s="23"/>
      <c r="SUH92" s="23"/>
      <c r="SUI92" s="23"/>
      <c r="SUJ92" s="23"/>
      <c r="SUK92" s="23"/>
      <c r="SUL92" s="23"/>
      <c r="SUM92" s="23"/>
      <c r="SUN92" s="23"/>
      <c r="SUO92" s="23"/>
      <c r="SUP92" s="23"/>
      <c r="SUQ92" s="23"/>
      <c r="SUR92" s="23"/>
      <c r="SUS92" s="23"/>
      <c r="SUT92" s="23"/>
      <c r="SUU92" s="23"/>
      <c r="SUV92" s="23"/>
      <c r="SUW92" s="23"/>
      <c r="SUX92" s="23"/>
      <c r="SUY92" s="23"/>
      <c r="SUZ92" s="23"/>
      <c r="SVA92" s="23"/>
      <c r="SVB92" s="23"/>
      <c r="SVC92" s="23"/>
      <c r="SVD92" s="23"/>
      <c r="SVE92" s="23"/>
      <c r="SVF92" s="23"/>
      <c r="SVG92" s="23"/>
      <c r="SVH92" s="23"/>
      <c r="SVI92" s="23"/>
      <c r="SVJ92" s="23"/>
      <c r="SVK92" s="23"/>
      <c r="SVL92" s="23"/>
      <c r="SVM92" s="23"/>
      <c r="SVN92" s="23"/>
      <c r="SVO92" s="23"/>
      <c r="SVP92" s="23"/>
      <c r="SVQ92" s="23"/>
      <c r="SVR92" s="23"/>
      <c r="SVS92" s="23"/>
      <c r="SVT92" s="23"/>
      <c r="SVU92" s="23"/>
      <c r="SVV92" s="23"/>
      <c r="SVW92" s="23"/>
      <c r="SVX92" s="23"/>
      <c r="SVY92" s="23"/>
      <c r="SVZ92" s="23"/>
      <c r="SWA92" s="23"/>
      <c r="SWB92" s="23"/>
      <c r="SWC92" s="23"/>
      <c r="SWD92" s="23"/>
      <c r="SWE92" s="23"/>
      <c r="SWF92" s="23"/>
      <c r="SWG92" s="23"/>
      <c r="SWH92" s="23"/>
      <c r="SWI92" s="23"/>
      <c r="SWJ92" s="23"/>
      <c r="SWK92" s="23"/>
      <c r="SWL92" s="23"/>
      <c r="SWM92" s="23"/>
      <c r="SWN92" s="23"/>
      <c r="SWO92" s="23"/>
      <c r="SWP92" s="23"/>
      <c r="SWQ92" s="23"/>
      <c r="SWR92" s="23"/>
      <c r="SWS92" s="23"/>
      <c r="SWT92" s="23"/>
      <c r="SWU92" s="23"/>
      <c r="SWV92" s="23"/>
      <c r="SWW92" s="23"/>
      <c r="SWX92" s="23"/>
      <c r="SWY92" s="23"/>
      <c r="SWZ92" s="23"/>
      <c r="SXA92" s="23"/>
      <c r="SXB92" s="23"/>
      <c r="SXC92" s="23"/>
      <c r="SXD92" s="23"/>
      <c r="SXE92" s="23"/>
      <c r="SXF92" s="23"/>
      <c r="SXG92" s="23"/>
      <c r="SXH92" s="23"/>
      <c r="SXI92" s="23"/>
      <c r="SXJ92" s="23"/>
      <c r="SXK92" s="23"/>
      <c r="SXL92" s="23"/>
      <c r="SXM92" s="23"/>
      <c r="SXN92" s="23"/>
      <c r="SXO92" s="23"/>
      <c r="SXP92" s="23"/>
      <c r="SXQ92" s="23"/>
      <c r="SXR92" s="23"/>
      <c r="SXS92" s="23"/>
      <c r="SXT92" s="23"/>
      <c r="SXU92" s="23"/>
      <c r="SXV92" s="23"/>
      <c r="SXW92" s="23"/>
      <c r="SXX92" s="23"/>
      <c r="SXY92" s="23"/>
      <c r="SXZ92" s="23"/>
      <c r="SYA92" s="23"/>
      <c r="SYB92" s="23"/>
      <c r="SYC92" s="23"/>
      <c r="SYD92" s="23"/>
      <c r="SYE92" s="23"/>
      <c r="SYF92" s="23"/>
      <c r="SYG92" s="23"/>
      <c r="SYH92" s="23"/>
      <c r="SYI92" s="23"/>
      <c r="SYJ92" s="23"/>
      <c r="SYK92" s="23"/>
      <c r="SYL92" s="23"/>
      <c r="SYM92" s="23"/>
      <c r="SYN92" s="23"/>
      <c r="SYO92" s="23"/>
      <c r="SYP92" s="23"/>
      <c r="SYQ92" s="23"/>
      <c r="SYR92" s="23"/>
      <c r="SYS92" s="23"/>
      <c r="SYT92" s="23"/>
      <c r="SYU92" s="23"/>
      <c r="SYV92" s="23"/>
      <c r="SYW92" s="23"/>
      <c r="SYX92" s="23"/>
      <c r="SYY92" s="23"/>
      <c r="SYZ92" s="23"/>
      <c r="SZA92" s="23"/>
      <c r="SZB92" s="23"/>
      <c r="SZC92" s="23"/>
      <c r="SZD92" s="23"/>
      <c r="SZE92" s="23"/>
      <c r="SZF92" s="23"/>
      <c r="SZG92" s="23"/>
      <c r="SZH92" s="23"/>
      <c r="SZI92" s="23"/>
      <c r="SZJ92" s="23"/>
      <c r="SZK92" s="23"/>
      <c r="SZL92" s="23"/>
      <c r="SZM92" s="23"/>
      <c r="SZN92" s="23"/>
      <c r="SZO92" s="23"/>
      <c r="SZP92" s="23"/>
      <c r="SZQ92" s="23"/>
      <c r="SZR92" s="23"/>
      <c r="SZS92" s="23"/>
      <c r="SZT92" s="23"/>
      <c r="SZU92" s="23"/>
      <c r="SZV92" s="23"/>
      <c r="SZW92" s="23"/>
      <c r="SZX92" s="23"/>
      <c r="SZY92" s="23"/>
      <c r="SZZ92" s="23"/>
      <c r="TAA92" s="23"/>
      <c r="TAB92" s="23"/>
      <c r="TAC92" s="23"/>
      <c r="TAD92" s="23"/>
      <c r="TAE92" s="23"/>
      <c r="TAF92" s="23"/>
      <c r="TAG92" s="23"/>
      <c r="TAH92" s="23"/>
      <c r="TAI92" s="23"/>
      <c r="TAJ92" s="23"/>
      <c r="TAK92" s="23"/>
      <c r="TAL92" s="23"/>
      <c r="TAM92" s="23"/>
      <c r="TAN92" s="23"/>
      <c r="TAO92" s="23"/>
      <c r="TAP92" s="23"/>
      <c r="TAQ92" s="23"/>
      <c r="TAR92" s="23"/>
      <c r="TAS92" s="23"/>
      <c r="TAT92" s="23"/>
      <c r="TAU92" s="23"/>
      <c r="TAV92" s="23"/>
      <c r="TAW92" s="23"/>
      <c r="TAX92" s="23"/>
      <c r="TAY92" s="23"/>
      <c r="TAZ92" s="23"/>
      <c r="TBA92" s="23"/>
      <c r="TBB92" s="23"/>
      <c r="TBC92" s="23"/>
      <c r="TBD92" s="23"/>
      <c r="TBE92" s="23"/>
      <c r="TBF92" s="23"/>
      <c r="TBG92" s="23"/>
      <c r="TBH92" s="23"/>
      <c r="TBI92" s="23"/>
      <c r="TBJ92" s="23"/>
      <c r="TBK92" s="23"/>
      <c r="TBL92" s="23"/>
      <c r="TBM92" s="23"/>
      <c r="TBN92" s="23"/>
      <c r="TBO92" s="23"/>
      <c r="TBP92" s="23"/>
      <c r="TBQ92" s="23"/>
      <c r="TBR92" s="23"/>
      <c r="TBS92" s="23"/>
      <c r="TBT92" s="23"/>
      <c r="TBU92" s="23"/>
      <c r="TBV92" s="23"/>
      <c r="TBW92" s="23"/>
      <c r="TBX92" s="23"/>
      <c r="TBY92" s="23"/>
      <c r="TBZ92" s="23"/>
      <c r="TCA92" s="23"/>
      <c r="TCB92" s="23"/>
      <c r="TCC92" s="23"/>
      <c r="TCD92" s="23"/>
      <c r="TCE92" s="23"/>
      <c r="TCF92" s="23"/>
      <c r="TCG92" s="23"/>
      <c r="TCH92" s="23"/>
      <c r="TCI92" s="23"/>
      <c r="TCJ92" s="23"/>
      <c r="TCK92" s="23"/>
      <c r="TCL92" s="23"/>
      <c r="TCM92" s="23"/>
      <c r="TCN92" s="23"/>
      <c r="TCO92" s="23"/>
      <c r="TCP92" s="23"/>
      <c r="TCQ92" s="23"/>
      <c r="TCR92" s="23"/>
      <c r="TCS92" s="23"/>
      <c r="TCT92" s="23"/>
      <c r="TCU92" s="23"/>
      <c r="TCV92" s="23"/>
      <c r="TCW92" s="23"/>
      <c r="TCX92" s="23"/>
      <c r="TCY92" s="23"/>
      <c r="TCZ92" s="23"/>
      <c r="TDA92" s="23"/>
      <c r="TDB92" s="23"/>
      <c r="TDC92" s="23"/>
      <c r="TDD92" s="23"/>
      <c r="TDE92" s="23"/>
      <c r="TDF92" s="23"/>
      <c r="TDG92" s="23"/>
      <c r="TDH92" s="23"/>
      <c r="TDI92" s="23"/>
      <c r="TDJ92" s="23"/>
      <c r="TDK92" s="23"/>
      <c r="TDL92" s="23"/>
      <c r="TDM92" s="23"/>
      <c r="TDN92" s="23"/>
      <c r="TDO92" s="23"/>
      <c r="TDP92" s="23"/>
      <c r="TDQ92" s="23"/>
      <c r="TDR92" s="23"/>
      <c r="TDS92" s="23"/>
      <c r="TDT92" s="23"/>
      <c r="TDU92" s="23"/>
      <c r="TDV92" s="23"/>
      <c r="TDW92" s="23"/>
      <c r="TDX92" s="23"/>
      <c r="TDY92" s="23"/>
      <c r="TDZ92" s="23"/>
      <c r="TEA92" s="23"/>
      <c r="TEB92" s="23"/>
      <c r="TEC92" s="23"/>
      <c r="TED92" s="23"/>
      <c r="TEE92" s="23"/>
      <c r="TEF92" s="23"/>
      <c r="TEG92" s="23"/>
      <c r="TEH92" s="23"/>
      <c r="TEI92" s="23"/>
      <c r="TEJ92" s="23"/>
      <c r="TEK92" s="23"/>
      <c r="TEL92" s="23"/>
      <c r="TEM92" s="23"/>
      <c r="TEN92" s="23"/>
      <c r="TEO92" s="23"/>
      <c r="TEP92" s="23"/>
      <c r="TEQ92" s="23"/>
      <c r="TER92" s="23"/>
      <c r="TES92" s="23"/>
      <c r="TET92" s="23"/>
      <c r="TEU92" s="23"/>
      <c r="TEV92" s="23"/>
      <c r="TEW92" s="23"/>
      <c r="TEX92" s="23"/>
      <c r="TEY92" s="23"/>
      <c r="TEZ92" s="23"/>
      <c r="TFA92" s="23"/>
      <c r="TFB92" s="23"/>
      <c r="TFC92" s="23"/>
      <c r="TFD92" s="23"/>
      <c r="TFE92" s="23"/>
      <c r="TFF92" s="23"/>
      <c r="TFG92" s="23"/>
      <c r="TFH92" s="23"/>
      <c r="TFI92" s="23"/>
      <c r="TFJ92" s="23"/>
      <c r="TFK92" s="23"/>
      <c r="TFL92" s="23"/>
      <c r="TFM92" s="23"/>
      <c r="TFN92" s="23"/>
      <c r="TFO92" s="23"/>
      <c r="TFP92" s="23"/>
      <c r="TFQ92" s="23"/>
      <c r="TFR92" s="23"/>
      <c r="TFS92" s="23"/>
      <c r="TFT92" s="23"/>
      <c r="TFU92" s="23"/>
      <c r="TFV92" s="23"/>
      <c r="TFW92" s="23"/>
      <c r="TFX92" s="23"/>
      <c r="TFY92" s="23"/>
      <c r="TFZ92" s="23"/>
      <c r="TGA92" s="23"/>
      <c r="TGB92" s="23"/>
      <c r="TGC92" s="23"/>
      <c r="TGD92" s="23"/>
      <c r="TGE92" s="23"/>
      <c r="TGF92" s="23"/>
      <c r="TGG92" s="23"/>
      <c r="TGH92" s="23"/>
      <c r="TGI92" s="23"/>
      <c r="TGJ92" s="23"/>
      <c r="TGK92" s="23"/>
      <c r="TGL92" s="23"/>
      <c r="TGM92" s="23"/>
      <c r="TGN92" s="23"/>
      <c r="TGO92" s="23"/>
      <c r="TGP92" s="23"/>
      <c r="TGQ92" s="23"/>
      <c r="TGR92" s="23"/>
      <c r="TGS92" s="23"/>
      <c r="TGT92" s="23"/>
      <c r="TGU92" s="23"/>
      <c r="TGV92" s="23"/>
      <c r="TGW92" s="23"/>
      <c r="TGX92" s="23"/>
      <c r="TGY92" s="23"/>
      <c r="TGZ92" s="23"/>
      <c r="THA92" s="23"/>
      <c r="THB92" s="23"/>
      <c r="THC92" s="23"/>
      <c r="THD92" s="23"/>
      <c r="THE92" s="23"/>
      <c r="THF92" s="23"/>
      <c r="THG92" s="23"/>
      <c r="THH92" s="23"/>
      <c r="THI92" s="23"/>
      <c r="THJ92" s="23"/>
      <c r="THK92" s="23"/>
      <c r="THL92" s="23"/>
      <c r="THM92" s="23"/>
      <c r="THN92" s="23"/>
      <c r="THO92" s="23"/>
      <c r="THP92" s="23"/>
      <c r="THQ92" s="23"/>
      <c r="THR92" s="23"/>
      <c r="THS92" s="23"/>
      <c r="THT92" s="23"/>
      <c r="THU92" s="23"/>
      <c r="THV92" s="23"/>
      <c r="THW92" s="23"/>
      <c r="THX92" s="23"/>
      <c r="THY92" s="23"/>
      <c r="THZ92" s="23"/>
      <c r="TIA92" s="23"/>
      <c r="TIB92" s="23"/>
      <c r="TIC92" s="23"/>
      <c r="TID92" s="23"/>
      <c r="TIE92" s="23"/>
      <c r="TIF92" s="23"/>
      <c r="TIG92" s="23"/>
      <c r="TIH92" s="23"/>
      <c r="TII92" s="23"/>
      <c r="TIJ92" s="23"/>
      <c r="TIK92" s="23"/>
      <c r="TIL92" s="23"/>
      <c r="TIM92" s="23"/>
      <c r="TIN92" s="23"/>
      <c r="TIO92" s="23"/>
      <c r="TIP92" s="23"/>
      <c r="TIQ92" s="23"/>
      <c r="TIR92" s="23"/>
      <c r="TIS92" s="23"/>
      <c r="TIT92" s="23"/>
      <c r="TIU92" s="23"/>
      <c r="TIV92" s="23"/>
      <c r="TIW92" s="23"/>
      <c r="TIX92" s="23"/>
      <c r="TIY92" s="23"/>
      <c r="TIZ92" s="23"/>
      <c r="TJA92" s="23"/>
      <c r="TJB92" s="23"/>
      <c r="TJC92" s="23"/>
      <c r="TJD92" s="23"/>
      <c r="TJE92" s="23"/>
      <c r="TJF92" s="23"/>
      <c r="TJG92" s="23"/>
      <c r="TJH92" s="23"/>
      <c r="TJI92" s="23"/>
      <c r="TJJ92" s="23"/>
      <c r="TJK92" s="23"/>
      <c r="TJL92" s="23"/>
      <c r="TJM92" s="23"/>
      <c r="TJN92" s="23"/>
      <c r="TJO92" s="23"/>
      <c r="TJP92" s="23"/>
      <c r="TJQ92" s="23"/>
      <c r="TJR92" s="23"/>
      <c r="TJS92" s="23"/>
      <c r="TJT92" s="23"/>
      <c r="TJU92" s="23"/>
      <c r="TJV92" s="23"/>
      <c r="TJW92" s="23"/>
      <c r="TJX92" s="23"/>
      <c r="TJY92" s="23"/>
      <c r="TJZ92" s="23"/>
      <c r="TKA92" s="23"/>
      <c r="TKB92" s="23"/>
      <c r="TKC92" s="23"/>
      <c r="TKD92" s="23"/>
      <c r="TKE92" s="23"/>
      <c r="TKF92" s="23"/>
      <c r="TKG92" s="23"/>
      <c r="TKH92" s="23"/>
      <c r="TKI92" s="23"/>
      <c r="TKJ92" s="23"/>
      <c r="TKK92" s="23"/>
      <c r="TKL92" s="23"/>
      <c r="TKM92" s="23"/>
      <c r="TKN92" s="23"/>
      <c r="TKO92" s="23"/>
      <c r="TKP92" s="23"/>
      <c r="TKQ92" s="23"/>
      <c r="TKR92" s="23"/>
      <c r="TKS92" s="23"/>
      <c r="TKT92" s="23"/>
      <c r="TKU92" s="23"/>
      <c r="TKV92" s="23"/>
      <c r="TKW92" s="23"/>
      <c r="TKX92" s="23"/>
      <c r="TKY92" s="23"/>
      <c r="TKZ92" s="23"/>
      <c r="TLA92" s="23"/>
      <c r="TLB92" s="23"/>
      <c r="TLC92" s="23"/>
      <c r="TLD92" s="23"/>
      <c r="TLE92" s="23"/>
      <c r="TLF92" s="23"/>
      <c r="TLG92" s="23"/>
      <c r="TLH92" s="23"/>
      <c r="TLI92" s="23"/>
      <c r="TLJ92" s="23"/>
      <c r="TLK92" s="23"/>
      <c r="TLL92" s="23"/>
      <c r="TLM92" s="23"/>
      <c r="TLN92" s="23"/>
      <c r="TLO92" s="23"/>
      <c r="TLP92" s="23"/>
      <c r="TLQ92" s="23"/>
      <c r="TLR92" s="23"/>
      <c r="TLS92" s="23"/>
      <c r="TLT92" s="23"/>
      <c r="TLU92" s="23"/>
      <c r="TLV92" s="23"/>
      <c r="TLW92" s="23"/>
      <c r="TLX92" s="23"/>
      <c r="TLY92" s="23"/>
      <c r="TLZ92" s="23"/>
      <c r="TMA92" s="23"/>
      <c r="TMB92" s="23"/>
      <c r="TMC92" s="23"/>
      <c r="TMD92" s="23"/>
      <c r="TME92" s="23"/>
      <c r="TMF92" s="23"/>
      <c r="TMG92" s="23"/>
      <c r="TMH92" s="23"/>
      <c r="TMI92" s="23"/>
      <c r="TMJ92" s="23"/>
      <c r="TMK92" s="23"/>
      <c r="TML92" s="23"/>
      <c r="TMM92" s="23"/>
      <c r="TMN92" s="23"/>
      <c r="TMO92" s="23"/>
      <c r="TMP92" s="23"/>
      <c r="TMQ92" s="23"/>
      <c r="TMR92" s="23"/>
      <c r="TMS92" s="23"/>
      <c r="TMT92" s="23"/>
      <c r="TMU92" s="23"/>
      <c r="TMV92" s="23"/>
      <c r="TMW92" s="23"/>
      <c r="TMX92" s="23"/>
      <c r="TMY92" s="23"/>
      <c r="TMZ92" s="23"/>
      <c r="TNA92" s="23"/>
      <c r="TNB92" s="23"/>
      <c r="TNC92" s="23"/>
      <c r="TND92" s="23"/>
      <c r="TNE92" s="23"/>
      <c r="TNF92" s="23"/>
      <c r="TNG92" s="23"/>
      <c r="TNH92" s="23"/>
      <c r="TNI92" s="23"/>
      <c r="TNJ92" s="23"/>
      <c r="TNK92" s="23"/>
      <c r="TNL92" s="23"/>
      <c r="TNM92" s="23"/>
      <c r="TNN92" s="23"/>
      <c r="TNO92" s="23"/>
      <c r="TNP92" s="23"/>
      <c r="TNQ92" s="23"/>
      <c r="TNR92" s="23"/>
      <c r="TNS92" s="23"/>
      <c r="TNT92" s="23"/>
      <c r="TNU92" s="23"/>
      <c r="TNV92" s="23"/>
      <c r="TNW92" s="23"/>
      <c r="TNX92" s="23"/>
      <c r="TNY92" s="23"/>
      <c r="TNZ92" s="23"/>
      <c r="TOA92" s="23"/>
      <c r="TOB92" s="23"/>
      <c r="TOC92" s="23"/>
      <c r="TOD92" s="23"/>
      <c r="TOE92" s="23"/>
      <c r="TOF92" s="23"/>
      <c r="TOG92" s="23"/>
      <c r="TOH92" s="23"/>
      <c r="TOI92" s="23"/>
      <c r="TOJ92" s="23"/>
      <c r="TOK92" s="23"/>
      <c r="TOL92" s="23"/>
      <c r="TOM92" s="23"/>
      <c r="TON92" s="23"/>
      <c r="TOO92" s="23"/>
      <c r="TOP92" s="23"/>
      <c r="TOQ92" s="23"/>
      <c r="TOR92" s="23"/>
      <c r="TOS92" s="23"/>
      <c r="TOT92" s="23"/>
      <c r="TOU92" s="23"/>
      <c r="TOV92" s="23"/>
      <c r="TOW92" s="23"/>
      <c r="TOX92" s="23"/>
      <c r="TOY92" s="23"/>
      <c r="TOZ92" s="23"/>
      <c r="TPA92" s="23"/>
      <c r="TPB92" s="23"/>
      <c r="TPC92" s="23"/>
      <c r="TPD92" s="23"/>
      <c r="TPE92" s="23"/>
      <c r="TPF92" s="23"/>
      <c r="TPG92" s="23"/>
      <c r="TPH92" s="23"/>
      <c r="TPI92" s="23"/>
      <c r="TPJ92" s="23"/>
      <c r="TPK92" s="23"/>
      <c r="TPL92" s="23"/>
      <c r="TPM92" s="23"/>
      <c r="TPN92" s="23"/>
      <c r="TPO92" s="23"/>
      <c r="TPP92" s="23"/>
      <c r="TPQ92" s="23"/>
      <c r="TPR92" s="23"/>
      <c r="TPS92" s="23"/>
      <c r="TPT92" s="23"/>
      <c r="TPU92" s="23"/>
      <c r="TPV92" s="23"/>
      <c r="TPW92" s="23"/>
      <c r="TPX92" s="23"/>
      <c r="TPY92" s="23"/>
      <c r="TPZ92" s="23"/>
      <c r="TQA92" s="23"/>
      <c r="TQB92" s="23"/>
      <c r="TQC92" s="23"/>
      <c r="TQD92" s="23"/>
      <c r="TQE92" s="23"/>
      <c r="TQF92" s="23"/>
      <c r="TQG92" s="23"/>
      <c r="TQH92" s="23"/>
      <c r="TQI92" s="23"/>
      <c r="TQJ92" s="23"/>
      <c r="TQK92" s="23"/>
      <c r="TQL92" s="23"/>
      <c r="TQM92" s="23"/>
      <c r="TQN92" s="23"/>
      <c r="TQO92" s="23"/>
      <c r="TQP92" s="23"/>
      <c r="TQQ92" s="23"/>
      <c r="TQR92" s="23"/>
      <c r="TQS92" s="23"/>
      <c r="TQT92" s="23"/>
      <c r="TQU92" s="23"/>
      <c r="TQV92" s="23"/>
      <c r="TQW92" s="23"/>
      <c r="TQX92" s="23"/>
      <c r="TQY92" s="23"/>
      <c r="TQZ92" s="23"/>
      <c r="TRA92" s="23"/>
      <c r="TRB92" s="23"/>
      <c r="TRC92" s="23"/>
      <c r="TRD92" s="23"/>
      <c r="TRE92" s="23"/>
      <c r="TRF92" s="23"/>
      <c r="TRG92" s="23"/>
      <c r="TRH92" s="23"/>
      <c r="TRI92" s="23"/>
      <c r="TRJ92" s="23"/>
      <c r="TRK92" s="23"/>
      <c r="TRL92" s="23"/>
      <c r="TRM92" s="23"/>
      <c r="TRN92" s="23"/>
      <c r="TRO92" s="23"/>
      <c r="TRP92" s="23"/>
      <c r="TRQ92" s="23"/>
      <c r="TRR92" s="23"/>
      <c r="TRS92" s="23"/>
      <c r="TRT92" s="23"/>
      <c r="TRU92" s="23"/>
      <c r="TRV92" s="23"/>
      <c r="TRW92" s="23"/>
      <c r="TRX92" s="23"/>
      <c r="TRY92" s="23"/>
      <c r="TRZ92" s="23"/>
      <c r="TSA92" s="23"/>
      <c r="TSB92" s="23"/>
      <c r="TSC92" s="23"/>
      <c r="TSD92" s="23"/>
      <c r="TSE92" s="23"/>
      <c r="TSF92" s="23"/>
      <c r="TSG92" s="23"/>
      <c r="TSH92" s="23"/>
      <c r="TSI92" s="23"/>
      <c r="TSJ92" s="23"/>
      <c r="TSK92" s="23"/>
      <c r="TSL92" s="23"/>
      <c r="TSM92" s="23"/>
      <c r="TSN92" s="23"/>
      <c r="TSO92" s="23"/>
      <c r="TSP92" s="23"/>
      <c r="TSQ92" s="23"/>
      <c r="TSR92" s="23"/>
      <c r="TSS92" s="23"/>
      <c r="TST92" s="23"/>
      <c r="TSU92" s="23"/>
      <c r="TSV92" s="23"/>
      <c r="TSW92" s="23"/>
      <c r="TSX92" s="23"/>
      <c r="TSY92" s="23"/>
      <c r="TSZ92" s="23"/>
      <c r="TTA92" s="23"/>
      <c r="TTB92" s="23"/>
      <c r="TTC92" s="23"/>
      <c r="TTD92" s="23"/>
      <c r="TTE92" s="23"/>
      <c r="TTF92" s="23"/>
      <c r="TTG92" s="23"/>
      <c r="TTH92" s="23"/>
      <c r="TTI92" s="23"/>
      <c r="TTJ92" s="23"/>
      <c r="TTK92" s="23"/>
      <c r="TTL92" s="23"/>
      <c r="TTM92" s="23"/>
      <c r="TTN92" s="23"/>
      <c r="TTO92" s="23"/>
      <c r="TTP92" s="23"/>
      <c r="TTQ92" s="23"/>
      <c r="TTR92" s="23"/>
      <c r="TTS92" s="23"/>
      <c r="TTT92" s="23"/>
      <c r="TTU92" s="23"/>
      <c r="TTV92" s="23"/>
      <c r="TTW92" s="23"/>
      <c r="TTX92" s="23"/>
      <c r="TTY92" s="23"/>
      <c r="TTZ92" s="23"/>
      <c r="TUA92" s="23"/>
      <c r="TUB92" s="23"/>
      <c r="TUC92" s="23"/>
      <c r="TUD92" s="23"/>
      <c r="TUE92" s="23"/>
      <c r="TUF92" s="23"/>
      <c r="TUG92" s="23"/>
      <c r="TUH92" s="23"/>
      <c r="TUI92" s="23"/>
      <c r="TUJ92" s="23"/>
      <c r="TUK92" s="23"/>
      <c r="TUL92" s="23"/>
      <c r="TUM92" s="23"/>
      <c r="TUN92" s="23"/>
      <c r="TUO92" s="23"/>
      <c r="TUP92" s="23"/>
      <c r="TUQ92" s="23"/>
      <c r="TUR92" s="23"/>
      <c r="TUS92" s="23"/>
      <c r="TUT92" s="23"/>
      <c r="TUU92" s="23"/>
      <c r="TUV92" s="23"/>
      <c r="TUW92" s="23"/>
      <c r="TUX92" s="23"/>
      <c r="TUY92" s="23"/>
      <c r="TUZ92" s="23"/>
      <c r="TVA92" s="23"/>
      <c r="TVB92" s="23"/>
      <c r="TVC92" s="23"/>
      <c r="TVD92" s="23"/>
      <c r="TVE92" s="23"/>
      <c r="TVF92" s="23"/>
      <c r="TVG92" s="23"/>
      <c r="TVH92" s="23"/>
      <c r="TVI92" s="23"/>
      <c r="TVJ92" s="23"/>
      <c r="TVK92" s="23"/>
      <c r="TVL92" s="23"/>
      <c r="TVM92" s="23"/>
      <c r="TVN92" s="23"/>
      <c r="TVO92" s="23"/>
      <c r="TVP92" s="23"/>
      <c r="TVQ92" s="23"/>
      <c r="TVR92" s="23"/>
      <c r="TVS92" s="23"/>
      <c r="TVT92" s="23"/>
      <c r="TVU92" s="23"/>
      <c r="TVV92" s="23"/>
      <c r="TVW92" s="23"/>
      <c r="TVX92" s="23"/>
      <c r="TVY92" s="23"/>
      <c r="TVZ92" s="23"/>
      <c r="TWA92" s="23"/>
      <c r="TWB92" s="23"/>
      <c r="TWC92" s="23"/>
      <c r="TWD92" s="23"/>
      <c r="TWE92" s="23"/>
      <c r="TWF92" s="23"/>
      <c r="TWG92" s="23"/>
      <c r="TWH92" s="23"/>
      <c r="TWI92" s="23"/>
      <c r="TWJ92" s="23"/>
      <c r="TWK92" s="23"/>
      <c r="TWL92" s="23"/>
      <c r="TWM92" s="23"/>
      <c r="TWN92" s="23"/>
      <c r="TWO92" s="23"/>
      <c r="TWP92" s="23"/>
      <c r="TWQ92" s="23"/>
      <c r="TWR92" s="23"/>
      <c r="TWS92" s="23"/>
      <c r="TWT92" s="23"/>
      <c r="TWU92" s="23"/>
      <c r="TWV92" s="23"/>
      <c r="TWW92" s="23"/>
      <c r="TWX92" s="23"/>
      <c r="TWY92" s="23"/>
      <c r="TWZ92" s="23"/>
      <c r="TXA92" s="23"/>
      <c r="TXB92" s="23"/>
      <c r="TXC92" s="23"/>
      <c r="TXD92" s="23"/>
      <c r="TXE92" s="23"/>
      <c r="TXF92" s="23"/>
      <c r="TXG92" s="23"/>
      <c r="TXH92" s="23"/>
      <c r="TXI92" s="23"/>
      <c r="TXJ92" s="23"/>
      <c r="TXK92" s="23"/>
      <c r="TXL92" s="23"/>
      <c r="TXM92" s="23"/>
      <c r="TXN92" s="23"/>
      <c r="TXO92" s="23"/>
      <c r="TXP92" s="23"/>
      <c r="TXQ92" s="23"/>
      <c r="TXR92" s="23"/>
      <c r="TXS92" s="23"/>
      <c r="TXT92" s="23"/>
      <c r="TXU92" s="23"/>
      <c r="TXV92" s="23"/>
      <c r="TXW92" s="23"/>
      <c r="TXX92" s="23"/>
      <c r="TXY92" s="23"/>
      <c r="TXZ92" s="23"/>
      <c r="TYA92" s="23"/>
      <c r="TYB92" s="23"/>
      <c r="TYC92" s="23"/>
      <c r="TYD92" s="23"/>
      <c r="TYE92" s="23"/>
      <c r="TYF92" s="23"/>
      <c r="TYG92" s="23"/>
      <c r="TYH92" s="23"/>
      <c r="TYI92" s="23"/>
      <c r="TYJ92" s="23"/>
      <c r="TYK92" s="23"/>
      <c r="TYL92" s="23"/>
      <c r="TYM92" s="23"/>
      <c r="TYN92" s="23"/>
      <c r="TYO92" s="23"/>
      <c r="TYP92" s="23"/>
      <c r="TYQ92" s="23"/>
      <c r="TYR92" s="23"/>
      <c r="TYS92" s="23"/>
      <c r="TYT92" s="23"/>
      <c r="TYU92" s="23"/>
      <c r="TYV92" s="23"/>
      <c r="TYW92" s="23"/>
      <c r="TYX92" s="23"/>
      <c r="TYY92" s="23"/>
      <c r="TYZ92" s="23"/>
      <c r="TZA92" s="23"/>
      <c r="TZB92" s="23"/>
      <c r="TZC92" s="23"/>
      <c r="TZD92" s="23"/>
      <c r="TZE92" s="23"/>
      <c r="TZF92" s="23"/>
      <c r="TZG92" s="23"/>
      <c r="TZH92" s="23"/>
      <c r="TZI92" s="23"/>
      <c r="TZJ92" s="23"/>
      <c r="TZK92" s="23"/>
      <c r="TZL92" s="23"/>
      <c r="TZM92" s="23"/>
      <c r="TZN92" s="23"/>
      <c r="TZO92" s="23"/>
      <c r="TZP92" s="23"/>
      <c r="TZQ92" s="23"/>
      <c r="TZR92" s="23"/>
      <c r="TZS92" s="23"/>
      <c r="TZT92" s="23"/>
      <c r="TZU92" s="23"/>
      <c r="TZV92" s="23"/>
      <c r="TZW92" s="23"/>
      <c r="TZX92" s="23"/>
      <c r="TZY92" s="23"/>
      <c r="TZZ92" s="23"/>
      <c r="UAA92" s="23"/>
      <c r="UAB92" s="23"/>
      <c r="UAC92" s="23"/>
      <c r="UAD92" s="23"/>
      <c r="UAE92" s="23"/>
      <c r="UAF92" s="23"/>
      <c r="UAG92" s="23"/>
      <c r="UAH92" s="23"/>
      <c r="UAI92" s="23"/>
      <c r="UAJ92" s="23"/>
      <c r="UAK92" s="23"/>
      <c r="UAL92" s="23"/>
      <c r="UAM92" s="23"/>
      <c r="UAN92" s="23"/>
      <c r="UAO92" s="23"/>
      <c r="UAP92" s="23"/>
      <c r="UAQ92" s="23"/>
      <c r="UAR92" s="23"/>
      <c r="UAS92" s="23"/>
      <c r="UAT92" s="23"/>
      <c r="UAU92" s="23"/>
      <c r="UAV92" s="23"/>
      <c r="UAW92" s="23"/>
      <c r="UAX92" s="23"/>
      <c r="UAY92" s="23"/>
      <c r="UAZ92" s="23"/>
      <c r="UBA92" s="23"/>
      <c r="UBB92" s="23"/>
      <c r="UBC92" s="23"/>
      <c r="UBD92" s="23"/>
      <c r="UBE92" s="23"/>
      <c r="UBF92" s="23"/>
      <c r="UBG92" s="23"/>
      <c r="UBH92" s="23"/>
      <c r="UBI92" s="23"/>
      <c r="UBJ92" s="23"/>
      <c r="UBK92" s="23"/>
      <c r="UBL92" s="23"/>
      <c r="UBM92" s="23"/>
      <c r="UBN92" s="23"/>
      <c r="UBO92" s="23"/>
      <c r="UBP92" s="23"/>
      <c r="UBQ92" s="23"/>
      <c r="UBR92" s="23"/>
      <c r="UBS92" s="23"/>
      <c r="UBT92" s="23"/>
      <c r="UBU92" s="23"/>
      <c r="UBV92" s="23"/>
      <c r="UBW92" s="23"/>
      <c r="UBX92" s="23"/>
      <c r="UBY92" s="23"/>
      <c r="UBZ92" s="23"/>
      <c r="UCA92" s="23"/>
      <c r="UCB92" s="23"/>
      <c r="UCC92" s="23"/>
      <c r="UCD92" s="23"/>
      <c r="UCE92" s="23"/>
      <c r="UCF92" s="23"/>
      <c r="UCG92" s="23"/>
      <c r="UCH92" s="23"/>
      <c r="UCI92" s="23"/>
      <c r="UCJ92" s="23"/>
      <c r="UCK92" s="23"/>
      <c r="UCL92" s="23"/>
      <c r="UCM92" s="23"/>
      <c r="UCN92" s="23"/>
      <c r="UCO92" s="23"/>
      <c r="UCP92" s="23"/>
      <c r="UCQ92" s="23"/>
      <c r="UCR92" s="23"/>
      <c r="UCS92" s="23"/>
      <c r="UCT92" s="23"/>
      <c r="UCU92" s="23"/>
      <c r="UCV92" s="23"/>
      <c r="UCW92" s="23"/>
      <c r="UCX92" s="23"/>
      <c r="UCY92" s="23"/>
      <c r="UCZ92" s="23"/>
      <c r="UDA92" s="23"/>
      <c r="UDB92" s="23"/>
      <c r="UDC92" s="23"/>
      <c r="UDD92" s="23"/>
      <c r="UDE92" s="23"/>
      <c r="UDF92" s="23"/>
      <c r="UDG92" s="23"/>
      <c r="UDH92" s="23"/>
      <c r="UDI92" s="23"/>
      <c r="UDJ92" s="23"/>
      <c r="UDK92" s="23"/>
      <c r="UDL92" s="23"/>
      <c r="UDM92" s="23"/>
      <c r="UDN92" s="23"/>
      <c r="UDO92" s="23"/>
      <c r="UDP92" s="23"/>
      <c r="UDQ92" s="23"/>
      <c r="UDR92" s="23"/>
      <c r="UDS92" s="23"/>
      <c r="UDT92" s="23"/>
      <c r="UDU92" s="23"/>
      <c r="UDV92" s="23"/>
      <c r="UDW92" s="23"/>
      <c r="UDX92" s="23"/>
      <c r="UDY92" s="23"/>
      <c r="UDZ92" s="23"/>
      <c r="UEA92" s="23"/>
      <c r="UEB92" s="23"/>
      <c r="UEC92" s="23"/>
      <c r="UED92" s="23"/>
      <c r="UEE92" s="23"/>
      <c r="UEF92" s="23"/>
      <c r="UEG92" s="23"/>
      <c r="UEH92" s="23"/>
      <c r="UEI92" s="23"/>
      <c r="UEJ92" s="23"/>
      <c r="UEK92" s="23"/>
      <c r="UEL92" s="23"/>
      <c r="UEM92" s="23"/>
      <c r="UEN92" s="23"/>
      <c r="UEO92" s="23"/>
      <c r="UEP92" s="23"/>
      <c r="UEQ92" s="23"/>
      <c r="UER92" s="23"/>
      <c r="UES92" s="23"/>
      <c r="UET92" s="23"/>
      <c r="UEU92" s="23"/>
      <c r="UEV92" s="23"/>
      <c r="UEW92" s="23"/>
      <c r="UEX92" s="23"/>
      <c r="UEY92" s="23"/>
      <c r="UEZ92" s="23"/>
      <c r="UFA92" s="23"/>
      <c r="UFB92" s="23"/>
      <c r="UFC92" s="23"/>
      <c r="UFD92" s="23"/>
      <c r="UFE92" s="23"/>
      <c r="UFF92" s="23"/>
      <c r="UFG92" s="23"/>
      <c r="UFH92" s="23"/>
      <c r="UFI92" s="23"/>
      <c r="UFJ92" s="23"/>
      <c r="UFK92" s="23"/>
      <c r="UFL92" s="23"/>
      <c r="UFM92" s="23"/>
      <c r="UFN92" s="23"/>
      <c r="UFO92" s="23"/>
      <c r="UFP92" s="23"/>
      <c r="UFQ92" s="23"/>
      <c r="UFR92" s="23"/>
      <c r="UFS92" s="23"/>
      <c r="UFT92" s="23"/>
      <c r="UFU92" s="23"/>
      <c r="UFV92" s="23"/>
      <c r="UFW92" s="23"/>
      <c r="UFX92" s="23"/>
      <c r="UFY92" s="23"/>
      <c r="UFZ92" s="23"/>
      <c r="UGA92" s="23"/>
      <c r="UGB92" s="23"/>
      <c r="UGC92" s="23"/>
      <c r="UGD92" s="23"/>
      <c r="UGE92" s="23"/>
      <c r="UGF92" s="23"/>
      <c r="UGG92" s="23"/>
      <c r="UGH92" s="23"/>
      <c r="UGI92" s="23"/>
      <c r="UGJ92" s="23"/>
      <c r="UGK92" s="23"/>
      <c r="UGL92" s="23"/>
      <c r="UGM92" s="23"/>
      <c r="UGN92" s="23"/>
      <c r="UGO92" s="23"/>
      <c r="UGP92" s="23"/>
      <c r="UGQ92" s="23"/>
      <c r="UGR92" s="23"/>
      <c r="UGS92" s="23"/>
      <c r="UGT92" s="23"/>
      <c r="UGU92" s="23"/>
      <c r="UGV92" s="23"/>
      <c r="UGW92" s="23"/>
      <c r="UGX92" s="23"/>
      <c r="UGY92" s="23"/>
      <c r="UGZ92" s="23"/>
      <c r="UHA92" s="23"/>
      <c r="UHB92" s="23"/>
      <c r="UHC92" s="23"/>
      <c r="UHD92" s="23"/>
      <c r="UHE92" s="23"/>
      <c r="UHF92" s="23"/>
      <c r="UHG92" s="23"/>
      <c r="UHH92" s="23"/>
      <c r="UHI92" s="23"/>
      <c r="UHJ92" s="23"/>
      <c r="UHK92" s="23"/>
      <c r="UHL92" s="23"/>
      <c r="UHM92" s="23"/>
      <c r="UHN92" s="23"/>
      <c r="UHO92" s="23"/>
      <c r="UHP92" s="23"/>
      <c r="UHQ92" s="23"/>
      <c r="UHR92" s="23"/>
      <c r="UHS92" s="23"/>
      <c r="UHT92" s="23"/>
      <c r="UHU92" s="23"/>
      <c r="UHV92" s="23"/>
      <c r="UHW92" s="23"/>
      <c r="UHX92" s="23"/>
      <c r="UHY92" s="23"/>
      <c r="UHZ92" s="23"/>
      <c r="UIA92" s="23"/>
      <c r="UIB92" s="23"/>
      <c r="UIC92" s="23"/>
      <c r="UID92" s="23"/>
      <c r="UIE92" s="23"/>
      <c r="UIF92" s="23"/>
      <c r="UIG92" s="23"/>
      <c r="UIH92" s="23"/>
      <c r="UII92" s="23"/>
      <c r="UIJ92" s="23"/>
      <c r="UIK92" s="23"/>
      <c r="UIL92" s="23"/>
      <c r="UIM92" s="23"/>
      <c r="UIN92" s="23"/>
      <c r="UIO92" s="23"/>
      <c r="UIP92" s="23"/>
      <c r="UIQ92" s="23"/>
      <c r="UIR92" s="23"/>
      <c r="UIS92" s="23"/>
      <c r="UIT92" s="23"/>
      <c r="UIU92" s="23"/>
      <c r="UIV92" s="23"/>
      <c r="UIW92" s="23"/>
      <c r="UIX92" s="23"/>
      <c r="UIY92" s="23"/>
      <c r="UIZ92" s="23"/>
      <c r="UJA92" s="23"/>
      <c r="UJB92" s="23"/>
      <c r="UJC92" s="23"/>
      <c r="UJD92" s="23"/>
      <c r="UJE92" s="23"/>
      <c r="UJF92" s="23"/>
      <c r="UJG92" s="23"/>
      <c r="UJH92" s="23"/>
      <c r="UJI92" s="23"/>
      <c r="UJJ92" s="23"/>
      <c r="UJK92" s="23"/>
      <c r="UJL92" s="23"/>
      <c r="UJM92" s="23"/>
      <c r="UJN92" s="23"/>
      <c r="UJO92" s="23"/>
      <c r="UJP92" s="23"/>
      <c r="UJQ92" s="23"/>
      <c r="UJR92" s="23"/>
      <c r="UJS92" s="23"/>
      <c r="UJT92" s="23"/>
      <c r="UJU92" s="23"/>
      <c r="UJV92" s="23"/>
      <c r="UJW92" s="23"/>
      <c r="UJX92" s="23"/>
      <c r="UJY92" s="23"/>
      <c r="UJZ92" s="23"/>
      <c r="UKA92" s="23"/>
      <c r="UKB92" s="23"/>
      <c r="UKC92" s="23"/>
      <c r="UKD92" s="23"/>
      <c r="UKE92" s="23"/>
      <c r="UKF92" s="23"/>
      <c r="UKG92" s="23"/>
      <c r="UKH92" s="23"/>
      <c r="UKI92" s="23"/>
      <c r="UKJ92" s="23"/>
      <c r="UKK92" s="23"/>
      <c r="UKL92" s="23"/>
      <c r="UKM92" s="23"/>
      <c r="UKN92" s="23"/>
      <c r="UKO92" s="23"/>
      <c r="UKP92" s="23"/>
      <c r="UKQ92" s="23"/>
      <c r="UKR92" s="23"/>
      <c r="UKS92" s="23"/>
      <c r="UKT92" s="23"/>
      <c r="UKU92" s="23"/>
      <c r="UKV92" s="23"/>
      <c r="UKW92" s="23"/>
      <c r="UKX92" s="23"/>
      <c r="UKY92" s="23"/>
      <c r="UKZ92" s="23"/>
      <c r="ULA92" s="23"/>
      <c r="ULB92" s="23"/>
      <c r="ULC92" s="23"/>
      <c r="ULD92" s="23"/>
      <c r="ULE92" s="23"/>
      <c r="ULF92" s="23"/>
      <c r="ULG92" s="23"/>
      <c r="ULH92" s="23"/>
      <c r="ULI92" s="23"/>
      <c r="ULJ92" s="23"/>
      <c r="ULK92" s="23"/>
      <c r="ULL92" s="23"/>
      <c r="ULM92" s="23"/>
      <c r="ULN92" s="23"/>
      <c r="ULO92" s="23"/>
      <c r="ULP92" s="23"/>
      <c r="ULQ92" s="23"/>
      <c r="ULR92" s="23"/>
      <c r="ULS92" s="23"/>
      <c r="ULT92" s="23"/>
      <c r="ULU92" s="23"/>
      <c r="ULV92" s="23"/>
      <c r="ULW92" s="23"/>
      <c r="ULX92" s="23"/>
      <c r="ULY92" s="23"/>
      <c r="ULZ92" s="23"/>
      <c r="UMA92" s="23"/>
      <c r="UMB92" s="23"/>
      <c r="UMC92" s="23"/>
      <c r="UMD92" s="23"/>
      <c r="UME92" s="23"/>
      <c r="UMF92" s="23"/>
      <c r="UMG92" s="23"/>
      <c r="UMH92" s="23"/>
      <c r="UMI92" s="23"/>
      <c r="UMJ92" s="23"/>
      <c r="UMK92" s="23"/>
      <c r="UML92" s="23"/>
      <c r="UMM92" s="23"/>
      <c r="UMN92" s="23"/>
      <c r="UMO92" s="23"/>
      <c r="UMP92" s="23"/>
      <c r="UMQ92" s="23"/>
      <c r="UMR92" s="23"/>
      <c r="UMS92" s="23"/>
      <c r="UMT92" s="23"/>
      <c r="UMU92" s="23"/>
      <c r="UMV92" s="23"/>
      <c r="UMW92" s="23"/>
      <c r="UMX92" s="23"/>
      <c r="UMY92" s="23"/>
      <c r="UMZ92" s="23"/>
      <c r="UNA92" s="23"/>
      <c r="UNB92" s="23"/>
      <c r="UNC92" s="23"/>
      <c r="UND92" s="23"/>
      <c r="UNE92" s="23"/>
      <c r="UNF92" s="23"/>
      <c r="UNG92" s="23"/>
      <c r="UNH92" s="23"/>
      <c r="UNI92" s="23"/>
      <c r="UNJ92" s="23"/>
      <c r="UNK92" s="23"/>
      <c r="UNL92" s="23"/>
      <c r="UNM92" s="23"/>
      <c r="UNN92" s="23"/>
      <c r="UNO92" s="23"/>
      <c r="UNP92" s="23"/>
      <c r="UNQ92" s="23"/>
      <c r="UNR92" s="23"/>
      <c r="UNS92" s="23"/>
      <c r="UNT92" s="23"/>
      <c r="UNU92" s="23"/>
      <c r="UNV92" s="23"/>
      <c r="UNW92" s="23"/>
      <c r="UNX92" s="23"/>
      <c r="UNY92" s="23"/>
      <c r="UNZ92" s="23"/>
      <c r="UOA92" s="23"/>
      <c r="UOB92" s="23"/>
      <c r="UOC92" s="23"/>
      <c r="UOD92" s="23"/>
      <c r="UOE92" s="23"/>
      <c r="UOF92" s="23"/>
      <c r="UOG92" s="23"/>
      <c r="UOH92" s="23"/>
      <c r="UOI92" s="23"/>
      <c r="UOJ92" s="23"/>
      <c r="UOK92" s="23"/>
      <c r="UOL92" s="23"/>
      <c r="UOM92" s="23"/>
      <c r="UON92" s="23"/>
      <c r="UOO92" s="23"/>
      <c r="UOP92" s="23"/>
      <c r="UOQ92" s="23"/>
      <c r="UOR92" s="23"/>
      <c r="UOS92" s="23"/>
      <c r="UOT92" s="23"/>
      <c r="UOU92" s="23"/>
      <c r="UOV92" s="23"/>
      <c r="UOW92" s="23"/>
      <c r="UOX92" s="23"/>
      <c r="UOY92" s="23"/>
      <c r="UOZ92" s="23"/>
      <c r="UPA92" s="23"/>
      <c r="UPB92" s="23"/>
      <c r="UPC92" s="23"/>
      <c r="UPD92" s="23"/>
      <c r="UPE92" s="23"/>
      <c r="UPF92" s="23"/>
      <c r="UPG92" s="23"/>
      <c r="UPH92" s="23"/>
      <c r="UPI92" s="23"/>
      <c r="UPJ92" s="23"/>
      <c r="UPK92" s="23"/>
      <c r="UPL92" s="23"/>
      <c r="UPM92" s="23"/>
      <c r="UPN92" s="23"/>
      <c r="UPO92" s="23"/>
      <c r="UPP92" s="23"/>
      <c r="UPQ92" s="23"/>
      <c r="UPR92" s="23"/>
      <c r="UPS92" s="23"/>
      <c r="UPT92" s="23"/>
      <c r="UPU92" s="23"/>
      <c r="UPV92" s="23"/>
      <c r="UPW92" s="23"/>
      <c r="UPX92" s="23"/>
      <c r="UPY92" s="23"/>
      <c r="UPZ92" s="23"/>
      <c r="UQA92" s="23"/>
      <c r="UQB92" s="23"/>
      <c r="UQC92" s="23"/>
      <c r="UQD92" s="23"/>
      <c r="UQE92" s="23"/>
      <c r="UQF92" s="23"/>
      <c r="UQG92" s="23"/>
      <c r="UQH92" s="23"/>
      <c r="UQI92" s="23"/>
      <c r="UQJ92" s="23"/>
      <c r="UQK92" s="23"/>
      <c r="UQL92" s="23"/>
      <c r="UQM92" s="23"/>
      <c r="UQN92" s="23"/>
      <c r="UQO92" s="23"/>
      <c r="UQP92" s="23"/>
      <c r="UQQ92" s="23"/>
      <c r="UQR92" s="23"/>
      <c r="UQS92" s="23"/>
      <c r="UQT92" s="23"/>
      <c r="UQU92" s="23"/>
      <c r="UQV92" s="23"/>
      <c r="UQW92" s="23"/>
      <c r="UQX92" s="23"/>
      <c r="UQY92" s="23"/>
      <c r="UQZ92" s="23"/>
      <c r="URA92" s="23"/>
      <c r="URB92" s="23"/>
      <c r="URC92" s="23"/>
      <c r="URD92" s="23"/>
      <c r="URE92" s="23"/>
      <c r="URF92" s="23"/>
      <c r="URG92" s="23"/>
      <c r="URH92" s="23"/>
      <c r="URI92" s="23"/>
      <c r="URJ92" s="23"/>
      <c r="URK92" s="23"/>
      <c r="URL92" s="23"/>
      <c r="URM92" s="23"/>
      <c r="URN92" s="23"/>
      <c r="URO92" s="23"/>
      <c r="URP92" s="23"/>
      <c r="URQ92" s="23"/>
      <c r="URR92" s="23"/>
      <c r="URS92" s="23"/>
      <c r="URT92" s="23"/>
      <c r="URU92" s="23"/>
      <c r="URV92" s="23"/>
      <c r="URW92" s="23"/>
      <c r="URX92" s="23"/>
      <c r="URY92" s="23"/>
      <c r="URZ92" s="23"/>
      <c r="USA92" s="23"/>
      <c r="USB92" s="23"/>
      <c r="USC92" s="23"/>
      <c r="USD92" s="23"/>
      <c r="USE92" s="23"/>
      <c r="USF92" s="23"/>
      <c r="USG92" s="23"/>
      <c r="USH92" s="23"/>
      <c r="USI92" s="23"/>
      <c r="USJ92" s="23"/>
      <c r="USK92" s="23"/>
      <c r="USL92" s="23"/>
      <c r="USM92" s="23"/>
      <c r="USN92" s="23"/>
      <c r="USO92" s="23"/>
      <c r="USP92" s="23"/>
      <c r="USQ92" s="23"/>
      <c r="USR92" s="23"/>
      <c r="USS92" s="23"/>
      <c r="UST92" s="23"/>
      <c r="USU92" s="23"/>
      <c r="USV92" s="23"/>
      <c r="USW92" s="23"/>
      <c r="USX92" s="23"/>
      <c r="USY92" s="23"/>
      <c r="USZ92" s="23"/>
      <c r="UTA92" s="23"/>
      <c r="UTB92" s="23"/>
      <c r="UTC92" s="23"/>
      <c r="UTD92" s="23"/>
      <c r="UTE92" s="23"/>
      <c r="UTF92" s="23"/>
      <c r="UTG92" s="23"/>
      <c r="UTH92" s="23"/>
      <c r="UTI92" s="23"/>
      <c r="UTJ92" s="23"/>
      <c r="UTK92" s="23"/>
      <c r="UTL92" s="23"/>
      <c r="UTM92" s="23"/>
      <c r="UTN92" s="23"/>
      <c r="UTO92" s="23"/>
      <c r="UTP92" s="23"/>
      <c r="UTQ92" s="23"/>
      <c r="UTR92" s="23"/>
      <c r="UTS92" s="23"/>
      <c r="UTT92" s="23"/>
      <c r="UTU92" s="23"/>
      <c r="UTV92" s="23"/>
      <c r="UTW92" s="23"/>
      <c r="UTX92" s="23"/>
      <c r="UTY92" s="23"/>
      <c r="UTZ92" s="23"/>
      <c r="UUA92" s="23"/>
      <c r="UUB92" s="23"/>
      <c r="UUC92" s="23"/>
      <c r="UUD92" s="23"/>
      <c r="UUE92" s="23"/>
      <c r="UUF92" s="23"/>
      <c r="UUG92" s="23"/>
      <c r="UUH92" s="23"/>
      <c r="UUI92" s="23"/>
      <c r="UUJ92" s="23"/>
      <c r="UUK92" s="23"/>
      <c r="UUL92" s="23"/>
      <c r="UUM92" s="23"/>
      <c r="UUN92" s="23"/>
      <c r="UUO92" s="23"/>
      <c r="UUP92" s="23"/>
      <c r="UUQ92" s="23"/>
      <c r="UUR92" s="23"/>
      <c r="UUS92" s="23"/>
      <c r="UUT92" s="23"/>
      <c r="UUU92" s="23"/>
      <c r="UUV92" s="23"/>
      <c r="UUW92" s="23"/>
      <c r="UUX92" s="23"/>
      <c r="UUY92" s="23"/>
      <c r="UUZ92" s="23"/>
      <c r="UVA92" s="23"/>
      <c r="UVB92" s="23"/>
      <c r="UVC92" s="23"/>
      <c r="UVD92" s="23"/>
      <c r="UVE92" s="23"/>
      <c r="UVF92" s="23"/>
      <c r="UVG92" s="23"/>
      <c r="UVH92" s="23"/>
      <c r="UVI92" s="23"/>
      <c r="UVJ92" s="23"/>
      <c r="UVK92" s="23"/>
      <c r="UVL92" s="23"/>
      <c r="UVM92" s="23"/>
      <c r="UVN92" s="23"/>
      <c r="UVO92" s="23"/>
      <c r="UVP92" s="23"/>
      <c r="UVQ92" s="23"/>
      <c r="UVR92" s="23"/>
      <c r="UVS92" s="23"/>
      <c r="UVT92" s="23"/>
      <c r="UVU92" s="23"/>
      <c r="UVV92" s="23"/>
      <c r="UVW92" s="23"/>
      <c r="UVX92" s="23"/>
      <c r="UVY92" s="23"/>
      <c r="UVZ92" s="23"/>
      <c r="UWA92" s="23"/>
      <c r="UWB92" s="23"/>
      <c r="UWC92" s="23"/>
      <c r="UWD92" s="23"/>
      <c r="UWE92" s="23"/>
      <c r="UWF92" s="23"/>
      <c r="UWG92" s="23"/>
      <c r="UWH92" s="23"/>
      <c r="UWI92" s="23"/>
      <c r="UWJ92" s="23"/>
      <c r="UWK92" s="23"/>
      <c r="UWL92" s="23"/>
      <c r="UWM92" s="23"/>
      <c r="UWN92" s="23"/>
      <c r="UWO92" s="23"/>
      <c r="UWP92" s="23"/>
      <c r="UWQ92" s="23"/>
      <c r="UWR92" s="23"/>
      <c r="UWS92" s="23"/>
      <c r="UWT92" s="23"/>
      <c r="UWU92" s="23"/>
      <c r="UWV92" s="23"/>
      <c r="UWW92" s="23"/>
      <c r="UWX92" s="23"/>
      <c r="UWY92" s="23"/>
      <c r="UWZ92" s="23"/>
      <c r="UXA92" s="23"/>
      <c r="UXB92" s="23"/>
      <c r="UXC92" s="23"/>
      <c r="UXD92" s="23"/>
      <c r="UXE92" s="23"/>
      <c r="UXF92" s="23"/>
      <c r="UXG92" s="23"/>
      <c r="UXH92" s="23"/>
      <c r="UXI92" s="23"/>
      <c r="UXJ92" s="23"/>
      <c r="UXK92" s="23"/>
      <c r="UXL92" s="23"/>
      <c r="UXM92" s="23"/>
      <c r="UXN92" s="23"/>
      <c r="UXO92" s="23"/>
      <c r="UXP92" s="23"/>
      <c r="UXQ92" s="23"/>
      <c r="UXR92" s="23"/>
      <c r="UXS92" s="23"/>
      <c r="UXT92" s="23"/>
      <c r="UXU92" s="23"/>
      <c r="UXV92" s="23"/>
      <c r="UXW92" s="23"/>
      <c r="UXX92" s="23"/>
      <c r="UXY92" s="23"/>
      <c r="UXZ92" s="23"/>
      <c r="UYA92" s="23"/>
      <c r="UYB92" s="23"/>
      <c r="UYC92" s="23"/>
      <c r="UYD92" s="23"/>
      <c r="UYE92" s="23"/>
      <c r="UYF92" s="23"/>
      <c r="UYG92" s="23"/>
      <c r="UYH92" s="23"/>
      <c r="UYI92" s="23"/>
      <c r="UYJ92" s="23"/>
      <c r="UYK92" s="23"/>
      <c r="UYL92" s="23"/>
      <c r="UYM92" s="23"/>
      <c r="UYN92" s="23"/>
      <c r="UYO92" s="23"/>
      <c r="UYP92" s="23"/>
      <c r="UYQ92" s="23"/>
      <c r="UYR92" s="23"/>
      <c r="UYS92" s="23"/>
      <c r="UYT92" s="23"/>
      <c r="UYU92" s="23"/>
      <c r="UYV92" s="23"/>
      <c r="UYW92" s="23"/>
      <c r="UYX92" s="23"/>
      <c r="UYY92" s="23"/>
      <c r="UYZ92" s="23"/>
      <c r="UZA92" s="23"/>
      <c r="UZB92" s="23"/>
      <c r="UZC92" s="23"/>
      <c r="UZD92" s="23"/>
      <c r="UZE92" s="23"/>
      <c r="UZF92" s="23"/>
      <c r="UZG92" s="23"/>
      <c r="UZH92" s="23"/>
      <c r="UZI92" s="23"/>
      <c r="UZJ92" s="23"/>
      <c r="UZK92" s="23"/>
      <c r="UZL92" s="23"/>
      <c r="UZM92" s="23"/>
      <c r="UZN92" s="23"/>
      <c r="UZO92" s="23"/>
      <c r="UZP92" s="23"/>
      <c r="UZQ92" s="23"/>
      <c r="UZR92" s="23"/>
      <c r="UZS92" s="23"/>
      <c r="UZT92" s="23"/>
      <c r="UZU92" s="23"/>
      <c r="UZV92" s="23"/>
      <c r="UZW92" s="23"/>
      <c r="UZX92" s="23"/>
      <c r="UZY92" s="23"/>
      <c r="UZZ92" s="23"/>
      <c r="VAA92" s="23"/>
      <c r="VAB92" s="23"/>
      <c r="VAC92" s="23"/>
      <c r="VAD92" s="23"/>
      <c r="VAE92" s="23"/>
      <c r="VAF92" s="23"/>
      <c r="VAG92" s="23"/>
      <c r="VAH92" s="23"/>
      <c r="VAI92" s="23"/>
      <c r="VAJ92" s="23"/>
      <c r="VAK92" s="23"/>
      <c r="VAL92" s="23"/>
      <c r="VAM92" s="23"/>
      <c r="VAN92" s="23"/>
      <c r="VAO92" s="23"/>
      <c r="VAP92" s="23"/>
      <c r="VAQ92" s="23"/>
      <c r="VAR92" s="23"/>
      <c r="VAS92" s="23"/>
      <c r="VAT92" s="23"/>
      <c r="VAU92" s="23"/>
      <c r="VAV92" s="23"/>
      <c r="VAW92" s="23"/>
      <c r="VAX92" s="23"/>
      <c r="VAY92" s="23"/>
      <c r="VAZ92" s="23"/>
      <c r="VBA92" s="23"/>
      <c r="VBB92" s="23"/>
      <c r="VBC92" s="23"/>
      <c r="VBD92" s="23"/>
      <c r="VBE92" s="23"/>
      <c r="VBF92" s="23"/>
      <c r="VBG92" s="23"/>
      <c r="VBH92" s="23"/>
      <c r="VBI92" s="23"/>
      <c r="VBJ92" s="23"/>
      <c r="VBK92" s="23"/>
      <c r="VBL92" s="23"/>
      <c r="VBM92" s="23"/>
      <c r="VBN92" s="23"/>
      <c r="VBO92" s="23"/>
      <c r="VBP92" s="23"/>
      <c r="VBQ92" s="23"/>
      <c r="VBR92" s="23"/>
      <c r="VBS92" s="23"/>
      <c r="VBT92" s="23"/>
      <c r="VBU92" s="23"/>
      <c r="VBV92" s="23"/>
      <c r="VBW92" s="23"/>
      <c r="VBX92" s="23"/>
      <c r="VBY92" s="23"/>
      <c r="VBZ92" s="23"/>
      <c r="VCA92" s="23"/>
      <c r="VCB92" s="23"/>
      <c r="VCC92" s="23"/>
      <c r="VCD92" s="23"/>
      <c r="VCE92" s="23"/>
      <c r="VCF92" s="23"/>
      <c r="VCG92" s="23"/>
      <c r="VCH92" s="23"/>
      <c r="VCI92" s="23"/>
      <c r="VCJ92" s="23"/>
      <c r="VCK92" s="23"/>
      <c r="VCL92" s="23"/>
      <c r="VCM92" s="23"/>
      <c r="VCN92" s="23"/>
      <c r="VCO92" s="23"/>
      <c r="VCP92" s="23"/>
      <c r="VCQ92" s="23"/>
      <c r="VCR92" s="23"/>
      <c r="VCS92" s="23"/>
      <c r="VCT92" s="23"/>
      <c r="VCU92" s="23"/>
      <c r="VCV92" s="23"/>
      <c r="VCW92" s="23"/>
      <c r="VCX92" s="23"/>
      <c r="VCY92" s="23"/>
      <c r="VCZ92" s="23"/>
      <c r="VDA92" s="23"/>
      <c r="VDB92" s="23"/>
      <c r="VDC92" s="23"/>
      <c r="VDD92" s="23"/>
      <c r="VDE92" s="23"/>
      <c r="VDF92" s="23"/>
      <c r="VDG92" s="23"/>
      <c r="VDH92" s="23"/>
      <c r="VDI92" s="23"/>
      <c r="VDJ92" s="23"/>
      <c r="VDK92" s="23"/>
      <c r="VDL92" s="23"/>
      <c r="VDM92" s="23"/>
      <c r="VDN92" s="23"/>
      <c r="VDO92" s="23"/>
      <c r="VDP92" s="23"/>
      <c r="VDQ92" s="23"/>
      <c r="VDR92" s="23"/>
      <c r="VDS92" s="23"/>
      <c r="VDT92" s="23"/>
      <c r="VDU92" s="23"/>
      <c r="VDV92" s="23"/>
      <c r="VDW92" s="23"/>
      <c r="VDX92" s="23"/>
      <c r="VDY92" s="23"/>
      <c r="VDZ92" s="23"/>
      <c r="VEA92" s="23"/>
      <c r="VEB92" s="23"/>
      <c r="VEC92" s="23"/>
      <c r="VED92" s="23"/>
      <c r="VEE92" s="23"/>
      <c r="VEF92" s="23"/>
      <c r="VEG92" s="23"/>
      <c r="VEH92" s="23"/>
      <c r="VEI92" s="23"/>
      <c r="VEJ92" s="23"/>
      <c r="VEK92" s="23"/>
      <c r="VEL92" s="23"/>
      <c r="VEM92" s="23"/>
      <c r="VEN92" s="23"/>
      <c r="VEO92" s="23"/>
      <c r="VEP92" s="23"/>
      <c r="VEQ92" s="23"/>
      <c r="VER92" s="23"/>
      <c r="VES92" s="23"/>
      <c r="VET92" s="23"/>
      <c r="VEU92" s="23"/>
      <c r="VEV92" s="23"/>
      <c r="VEW92" s="23"/>
      <c r="VEX92" s="23"/>
      <c r="VEY92" s="23"/>
      <c r="VEZ92" s="23"/>
      <c r="VFA92" s="23"/>
      <c r="VFB92" s="23"/>
      <c r="VFC92" s="23"/>
      <c r="VFD92" s="23"/>
      <c r="VFE92" s="23"/>
      <c r="VFF92" s="23"/>
      <c r="VFG92" s="23"/>
      <c r="VFH92" s="23"/>
      <c r="VFI92" s="23"/>
      <c r="VFJ92" s="23"/>
      <c r="VFK92" s="23"/>
      <c r="VFL92" s="23"/>
      <c r="VFM92" s="23"/>
      <c r="VFN92" s="23"/>
      <c r="VFO92" s="23"/>
      <c r="VFP92" s="23"/>
      <c r="VFQ92" s="23"/>
      <c r="VFR92" s="23"/>
      <c r="VFS92" s="23"/>
      <c r="VFT92" s="23"/>
      <c r="VFU92" s="23"/>
      <c r="VFV92" s="23"/>
      <c r="VFW92" s="23"/>
      <c r="VFX92" s="23"/>
      <c r="VFY92" s="23"/>
      <c r="VFZ92" s="23"/>
      <c r="VGA92" s="23"/>
      <c r="VGB92" s="23"/>
      <c r="VGC92" s="23"/>
      <c r="VGD92" s="23"/>
      <c r="VGE92" s="23"/>
      <c r="VGF92" s="23"/>
      <c r="VGG92" s="23"/>
      <c r="VGH92" s="23"/>
      <c r="VGI92" s="23"/>
      <c r="VGJ92" s="23"/>
      <c r="VGK92" s="23"/>
      <c r="VGL92" s="23"/>
      <c r="VGM92" s="23"/>
      <c r="VGN92" s="23"/>
      <c r="VGO92" s="23"/>
      <c r="VGP92" s="23"/>
      <c r="VGQ92" s="23"/>
      <c r="VGR92" s="23"/>
      <c r="VGS92" s="23"/>
      <c r="VGT92" s="23"/>
      <c r="VGU92" s="23"/>
      <c r="VGV92" s="23"/>
      <c r="VGW92" s="23"/>
      <c r="VGX92" s="23"/>
      <c r="VGY92" s="23"/>
      <c r="VGZ92" s="23"/>
      <c r="VHA92" s="23"/>
      <c r="VHB92" s="23"/>
      <c r="VHC92" s="23"/>
      <c r="VHD92" s="23"/>
      <c r="VHE92" s="23"/>
      <c r="VHF92" s="23"/>
      <c r="VHG92" s="23"/>
      <c r="VHH92" s="23"/>
      <c r="VHI92" s="23"/>
      <c r="VHJ92" s="23"/>
      <c r="VHK92" s="23"/>
      <c r="VHL92" s="23"/>
      <c r="VHM92" s="23"/>
      <c r="VHN92" s="23"/>
      <c r="VHO92" s="23"/>
      <c r="VHP92" s="23"/>
      <c r="VHQ92" s="23"/>
      <c r="VHR92" s="23"/>
      <c r="VHS92" s="23"/>
      <c r="VHT92" s="23"/>
      <c r="VHU92" s="23"/>
      <c r="VHV92" s="23"/>
      <c r="VHW92" s="23"/>
      <c r="VHX92" s="23"/>
      <c r="VHY92" s="23"/>
      <c r="VHZ92" s="23"/>
      <c r="VIA92" s="23"/>
      <c r="VIB92" s="23"/>
      <c r="VIC92" s="23"/>
      <c r="VID92" s="23"/>
      <c r="VIE92" s="23"/>
      <c r="VIF92" s="23"/>
      <c r="VIG92" s="23"/>
      <c r="VIH92" s="23"/>
      <c r="VII92" s="23"/>
      <c r="VIJ92" s="23"/>
      <c r="VIK92" s="23"/>
      <c r="VIL92" s="23"/>
      <c r="VIM92" s="23"/>
      <c r="VIN92" s="23"/>
      <c r="VIO92" s="23"/>
      <c r="VIP92" s="23"/>
      <c r="VIQ92" s="23"/>
      <c r="VIR92" s="23"/>
      <c r="VIS92" s="23"/>
      <c r="VIT92" s="23"/>
      <c r="VIU92" s="23"/>
      <c r="VIV92" s="23"/>
      <c r="VIW92" s="23"/>
      <c r="VIX92" s="23"/>
      <c r="VIY92" s="23"/>
      <c r="VIZ92" s="23"/>
      <c r="VJA92" s="23"/>
      <c r="VJB92" s="23"/>
      <c r="VJC92" s="23"/>
      <c r="VJD92" s="23"/>
      <c r="VJE92" s="23"/>
      <c r="VJF92" s="23"/>
      <c r="VJG92" s="23"/>
      <c r="VJH92" s="23"/>
      <c r="VJI92" s="23"/>
      <c r="VJJ92" s="23"/>
      <c r="VJK92" s="23"/>
      <c r="VJL92" s="23"/>
      <c r="VJM92" s="23"/>
      <c r="VJN92" s="23"/>
      <c r="VJO92" s="23"/>
      <c r="VJP92" s="23"/>
      <c r="VJQ92" s="23"/>
      <c r="VJR92" s="23"/>
      <c r="VJS92" s="23"/>
      <c r="VJT92" s="23"/>
      <c r="VJU92" s="23"/>
      <c r="VJV92" s="23"/>
      <c r="VJW92" s="23"/>
      <c r="VJX92" s="23"/>
      <c r="VJY92" s="23"/>
      <c r="VJZ92" s="23"/>
      <c r="VKA92" s="23"/>
      <c r="VKB92" s="23"/>
      <c r="VKC92" s="23"/>
      <c r="VKD92" s="23"/>
      <c r="VKE92" s="23"/>
      <c r="VKF92" s="23"/>
      <c r="VKG92" s="23"/>
      <c r="VKH92" s="23"/>
      <c r="VKI92" s="23"/>
      <c r="VKJ92" s="23"/>
      <c r="VKK92" s="23"/>
      <c r="VKL92" s="23"/>
      <c r="VKM92" s="23"/>
      <c r="VKN92" s="23"/>
      <c r="VKO92" s="23"/>
      <c r="VKP92" s="23"/>
      <c r="VKQ92" s="23"/>
      <c r="VKR92" s="23"/>
      <c r="VKS92" s="23"/>
      <c r="VKT92" s="23"/>
      <c r="VKU92" s="23"/>
      <c r="VKV92" s="23"/>
      <c r="VKW92" s="23"/>
      <c r="VKX92" s="23"/>
      <c r="VKY92" s="23"/>
      <c r="VKZ92" s="23"/>
      <c r="VLA92" s="23"/>
      <c r="VLB92" s="23"/>
      <c r="VLC92" s="23"/>
      <c r="VLD92" s="23"/>
      <c r="VLE92" s="23"/>
      <c r="VLF92" s="23"/>
      <c r="VLG92" s="23"/>
      <c r="VLH92" s="23"/>
      <c r="VLI92" s="23"/>
      <c r="VLJ92" s="23"/>
      <c r="VLK92" s="23"/>
      <c r="VLL92" s="23"/>
      <c r="VLM92" s="23"/>
      <c r="VLN92" s="23"/>
      <c r="VLO92" s="23"/>
      <c r="VLP92" s="23"/>
      <c r="VLQ92" s="23"/>
      <c r="VLR92" s="23"/>
      <c r="VLS92" s="23"/>
      <c r="VLT92" s="23"/>
      <c r="VLU92" s="23"/>
      <c r="VLV92" s="23"/>
      <c r="VLW92" s="23"/>
      <c r="VLX92" s="23"/>
      <c r="VLY92" s="23"/>
      <c r="VLZ92" s="23"/>
      <c r="VMA92" s="23"/>
      <c r="VMB92" s="23"/>
      <c r="VMC92" s="23"/>
      <c r="VMD92" s="23"/>
      <c r="VME92" s="23"/>
      <c r="VMF92" s="23"/>
      <c r="VMG92" s="23"/>
      <c r="VMH92" s="23"/>
      <c r="VMI92" s="23"/>
      <c r="VMJ92" s="23"/>
      <c r="VMK92" s="23"/>
      <c r="VML92" s="23"/>
      <c r="VMM92" s="23"/>
      <c r="VMN92" s="23"/>
      <c r="VMO92" s="23"/>
      <c r="VMP92" s="23"/>
      <c r="VMQ92" s="23"/>
      <c r="VMR92" s="23"/>
      <c r="VMS92" s="23"/>
      <c r="VMT92" s="23"/>
      <c r="VMU92" s="23"/>
      <c r="VMV92" s="23"/>
      <c r="VMW92" s="23"/>
      <c r="VMX92" s="23"/>
      <c r="VMY92" s="23"/>
      <c r="VMZ92" s="23"/>
      <c r="VNA92" s="23"/>
      <c r="VNB92" s="23"/>
      <c r="VNC92" s="23"/>
      <c r="VND92" s="23"/>
      <c r="VNE92" s="23"/>
      <c r="VNF92" s="23"/>
      <c r="VNG92" s="23"/>
      <c r="VNH92" s="23"/>
      <c r="VNI92" s="23"/>
      <c r="VNJ92" s="23"/>
      <c r="VNK92" s="23"/>
      <c r="VNL92" s="23"/>
      <c r="VNM92" s="23"/>
      <c r="VNN92" s="23"/>
      <c r="VNO92" s="23"/>
      <c r="VNP92" s="23"/>
      <c r="VNQ92" s="23"/>
      <c r="VNR92" s="23"/>
      <c r="VNS92" s="23"/>
      <c r="VNT92" s="23"/>
      <c r="VNU92" s="23"/>
      <c r="VNV92" s="23"/>
      <c r="VNW92" s="23"/>
      <c r="VNX92" s="23"/>
      <c r="VNY92" s="23"/>
      <c r="VNZ92" s="23"/>
      <c r="VOA92" s="23"/>
      <c r="VOB92" s="23"/>
      <c r="VOC92" s="23"/>
      <c r="VOD92" s="23"/>
      <c r="VOE92" s="23"/>
      <c r="VOF92" s="23"/>
      <c r="VOG92" s="23"/>
      <c r="VOH92" s="23"/>
      <c r="VOI92" s="23"/>
      <c r="VOJ92" s="23"/>
      <c r="VOK92" s="23"/>
      <c r="VOL92" s="23"/>
      <c r="VOM92" s="23"/>
      <c r="VON92" s="23"/>
      <c r="VOO92" s="23"/>
      <c r="VOP92" s="23"/>
      <c r="VOQ92" s="23"/>
      <c r="VOR92" s="23"/>
      <c r="VOS92" s="23"/>
      <c r="VOT92" s="23"/>
      <c r="VOU92" s="23"/>
      <c r="VOV92" s="23"/>
      <c r="VOW92" s="23"/>
      <c r="VOX92" s="23"/>
      <c r="VOY92" s="23"/>
      <c r="VOZ92" s="23"/>
      <c r="VPA92" s="23"/>
      <c r="VPB92" s="23"/>
      <c r="VPC92" s="23"/>
      <c r="VPD92" s="23"/>
      <c r="VPE92" s="23"/>
      <c r="VPF92" s="23"/>
      <c r="VPG92" s="23"/>
      <c r="VPH92" s="23"/>
      <c r="VPI92" s="23"/>
      <c r="VPJ92" s="23"/>
      <c r="VPK92" s="23"/>
      <c r="VPL92" s="23"/>
      <c r="VPM92" s="23"/>
      <c r="VPN92" s="23"/>
      <c r="VPO92" s="23"/>
      <c r="VPP92" s="23"/>
      <c r="VPQ92" s="23"/>
      <c r="VPR92" s="23"/>
      <c r="VPS92" s="23"/>
      <c r="VPT92" s="23"/>
      <c r="VPU92" s="23"/>
      <c r="VPV92" s="23"/>
      <c r="VPW92" s="23"/>
      <c r="VPX92" s="23"/>
      <c r="VPY92" s="23"/>
      <c r="VPZ92" s="23"/>
      <c r="VQA92" s="23"/>
      <c r="VQB92" s="23"/>
      <c r="VQC92" s="23"/>
      <c r="VQD92" s="23"/>
      <c r="VQE92" s="23"/>
      <c r="VQF92" s="23"/>
      <c r="VQG92" s="23"/>
      <c r="VQH92" s="23"/>
      <c r="VQI92" s="23"/>
      <c r="VQJ92" s="23"/>
      <c r="VQK92" s="23"/>
      <c r="VQL92" s="23"/>
      <c r="VQM92" s="23"/>
      <c r="VQN92" s="23"/>
      <c r="VQO92" s="23"/>
      <c r="VQP92" s="23"/>
      <c r="VQQ92" s="23"/>
      <c r="VQR92" s="23"/>
      <c r="VQS92" s="23"/>
      <c r="VQT92" s="23"/>
      <c r="VQU92" s="23"/>
      <c r="VQV92" s="23"/>
      <c r="VQW92" s="23"/>
      <c r="VQX92" s="23"/>
      <c r="VQY92" s="23"/>
      <c r="VQZ92" s="23"/>
      <c r="VRA92" s="23"/>
      <c r="VRB92" s="23"/>
      <c r="VRC92" s="23"/>
      <c r="VRD92" s="23"/>
      <c r="VRE92" s="23"/>
      <c r="VRF92" s="23"/>
      <c r="VRG92" s="23"/>
      <c r="VRH92" s="23"/>
      <c r="VRI92" s="23"/>
      <c r="VRJ92" s="23"/>
      <c r="VRK92" s="23"/>
      <c r="VRL92" s="23"/>
      <c r="VRM92" s="23"/>
      <c r="VRN92" s="23"/>
      <c r="VRO92" s="23"/>
      <c r="VRP92" s="23"/>
      <c r="VRQ92" s="23"/>
      <c r="VRR92" s="23"/>
      <c r="VRS92" s="23"/>
      <c r="VRT92" s="23"/>
      <c r="VRU92" s="23"/>
      <c r="VRV92" s="23"/>
      <c r="VRW92" s="23"/>
      <c r="VRX92" s="23"/>
      <c r="VRY92" s="23"/>
      <c r="VRZ92" s="23"/>
      <c r="VSA92" s="23"/>
      <c r="VSB92" s="23"/>
      <c r="VSC92" s="23"/>
      <c r="VSD92" s="23"/>
      <c r="VSE92" s="23"/>
      <c r="VSF92" s="23"/>
      <c r="VSG92" s="23"/>
      <c r="VSH92" s="23"/>
      <c r="VSI92" s="23"/>
      <c r="VSJ92" s="23"/>
      <c r="VSK92" s="23"/>
      <c r="VSL92" s="23"/>
      <c r="VSM92" s="23"/>
      <c r="VSN92" s="23"/>
      <c r="VSO92" s="23"/>
      <c r="VSP92" s="23"/>
      <c r="VSQ92" s="23"/>
      <c r="VSR92" s="23"/>
      <c r="VSS92" s="23"/>
      <c r="VST92" s="23"/>
      <c r="VSU92" s="23"/>
      <c r="VSV92" s="23"/>
      <c r="VSW92" s="23"/>
      <c r="VSX92" s="23"/>
      <c r="VSY92" s="23"/>
      <c r="VSZ92" s="23"/>
      <c r="VTA92" s="23"/>
      <c r="VTB92" s="23"/>
      <c r="VTC92" s="23"/>
      <c r="VTD92" s="23"/>
      <c r="VTE92" s="23"/>
      <c r="VTF92" s="23"/>
      <c r="VTG92" s="23"/>
      <c r="VTH92" s="23"/>
      <c r="VTI92" s="23"/>
      <c r="VTJ92" s="23"/>
      <c r="VTK92" s="23"/>
      <c r="VTL92" s="23"/>
      <c r="VTM92" s="23"/>
      <c r="VTN92" s="23"/>
      <c r="VTO92" s="23"/>
      <c r="VTP92" s="23"/>
      <c r="VTQ92" s="23"/>
      <c r="VTR92" s="23"/>
      <c r="VTS92" s="23"/>
      <c r="VTT92" s="23"/>
      <c r="VTU92" s="23"/>
      <c r="VTV92" s="23"/>
      <c r="VTW92" s="23"/>
      <c r="VTX92" s="23"/>
      <c r="VTY92" s="23"/>
      <c r="VTZ92" s="23"/>
      <c r="VUA92" s="23"/>
      <c r="VUB92" s="23"/>
      <c r="VUC92" s="23"/>
      <c r="VUD92" s="23"/>
      <c r="VUE92" s="23"/>
      <c r="VUF92" s="23"/>
      <c r="VUG92" s="23"/>
      <c r="VUH92" s="23"/>
      <c r="VUI92" s="23"/>
      <c r="VUJ92" s="23"/>
      <c r="VUK92" s="23"/>
      <c r="VUL92" s="23"/>
      <c r="VUM92" s="23"/>
      <c r="VUN92" s="23"/>
      <c r="VUO92" s="23"/>
      <c r="VUP92" s="23"/>
      <c r="VUQ92" s="23"/>
      <c r="VUR92" s="23"/>
      <c r="VUS92" s="23"/>
      <c r="VUT92" s="23"/>
      <c r="VUU92" s="23"/>
      <c r="VUV92" s="23"/>
      <c r="VUW92" s="23"/>
      <c r="VUX92" s="23"/>
      <c r="VUY92" s="23"/>
      <c r="VUZ92" s="23"/>
      <c r="VVA92" s="23"/>
      <c r="VVB92" s="23"/>
      <c r="VVC92" s="23"/>
      <c r="VVD92" s="23"/>
      <c r="VVE92" s="23"/>
      <c r="VVF92" s="23"/>
      <c r="VVG92" s="23"/>
      <c r="VVH92" s="23"/>
      <c r="VVI92" s="23"/>
      <c r="VVJ92" s="23"/>
      <c r="VVK92" s="23"/>
      <c r="VVL92" s="23"/>
      <c r="VVM92" s="23"/>
      <c r="VVN92" s="23"/>
      <c r="VVO92" s="23"/>
      <c r="VVP92" s="23"/>
      <c r="VVQ92" s="23"/>
      <c r="VVR92" s="23"/>
      <c r="VVS92" s="23"/>
      <c r="VVT92" s="23"/>
      <c r="VVU92" s="23"/>
      <c r="VVV92" s="23"/>
      <c r="VVW92" s="23"/>
      <c r="VVX92" s="23"/>
      <c r="VVY92" s="23"/>
      <c r="VVZ92" s="23"/>
      <c r="VWA92" s="23"/>
      <c r="VWB92" s="23"/>
      <c r="VWC92" s="23"/>
      <c r="VWD92" s="23"/>
      <c r="VWE92" s="23"/>
      <c r="VWF92" s="23"/>
      <c r="VWG92" s="23"/>
      <c r="VWH92" s="23"/>
      <c r="VWI92" s="23"/>
      <c r="VWJ92" s="23"/>
      <c r="VWK92" s="23"/>
      <c r="VWL92" s="23"/>
      <c r="VWM92" s="23"/>
      <c r="VWN92" s="23"/>
      <c r="VWO92" s="23"/>
      <c r="VWP92" s="23"/>
      <c r="VWQ92" s="23"/>
      <c r="VWR92" s="23"/>
      <c r="VWS92" s="23"/>
      <c r="VWT92" s="23"/>
      <c r="VWU92" s="23"/>
      <c r="VWV92" s="23"/>
      <c r="VWW92" s="23"/>
      <c r="VWX92" s="23"/>
      <c r="VWY92" s="23"/>
      <c r="VWZ92" s="23"/>
      <c r="VXA92" s="23"/>
      <c r="VXB92" s="23"/>
      <c r="VXC92" s="23"/>
      <c r="VXD92" s="23"/>
      <c r="VXE92" s="23"/>
      <c r="VXF92" s="23"/>
      <c r="VXG92" s="23"/>
      <c r="VXH92" s="23"/>
      <c r="VXI92" s="23"/>
      <c r="VXJ92" s="23"/>
      <c r="VXK92" s="23"/>
      <c r="VXL92" s="23"/>
      <c r="VXM92" s="23"/>
      <c r="VXN92" s="23"/>
      <c r="VXO92" s="23"/>
      <c r="VXP92" s="23"/>
      <c r="VXQ92" s="23"/>
      <c r="VXR92" s="23"/>
      <c r="VXS92" s="23"/>
      <c r="VXT92" s="23"/>
      <c r="VXU92" s="23"/>
      <c r="VXV92" s="23"/>
      <c r="VXW92" s="23"/>
      <c r="VXX92" s="23"/>
      <c r="VXY92" s="23"/>
      <c r="VXZ92" s="23"/>
      <c r="VYA92" s="23"/>
      <c r="VYB92" s="23"/>
      <c r="VYC92" s="23"/>
      <c r="VYD92" s="23"/>
      <c r="VYE92" s="23"/>
      <c r="VYF92" s="23"/>
      <c r="VYG92" s="23"/>
      <c r="VYH92" s="23"/>
      <c r="VYI92" s="23"/>
      <c r="VYJ92" s="23"/>
      <c r="VYK92" s="23"/>
      <c r="VYL92" s="23"/>
      <c r="VYM92" s="23"/>
      <c r="VYN92" s="23"/>
      <c r="VYO92" s="23"/>
      <c r="VYP92" s="23"/>
      <c r="VYQ92" s="23"/>
      <c r="VYR92" s="23"/>
      <c r="VYS92" s="23"/>
      <c r="VYT92" s="23"/>
      <c r="VYU92" s="23"/>
      <c r="VYV92" s="23"/>
      <c r="VYW92" s="23"/>
      <c r="VYX92" s="23"/>
      <c r="VYY92" s="23"/>
      <c r="VYZ92" s="23"/>
      <c r="VZA92" s="23"/>
      <c r="VZB92" s="23"/>
      <c r="VZC92" s="23"/>
      <c r="VZD92" s="23"/>
      <c r="VZE92" s="23"/>
      <c r="VZF92" s="23"/>
      <c r="VZG92" s="23"/>
      <c r="VZH92" s="23"/>
      <c r="VZI92" s="23"/>
      <c r="VZJ92" s="23"/>
      <c r="VZK92" s="23"/>
      <c r="VZL92" s="23"/>
      <c r="VZM92" s="23"/>
      <c r="VZN92" s="23"/>
      <c r="VZO92" s="23"/>
      <c r="VZP92" s="23"/>
      <c r="VZQ92" s="23"/>
      <c r="VZR92" s="23"/>
      <c r="VZS92" s="23"/>
      <c r="VZT92" s="23"/>
      <c r="VZU92" s="23"/>
      <c r="VZV92" s="23"/>
      <c r="VZW92" s="23"/>
      <c r="VZX92" s="23"/>
      <c r="VZY92" s="23"/>
      <c r="VZZ92" s="23"/>
      <c r="WAA92" s="23"/>
      <c r="WAB92" s="23"/>
      <c r="WAC92" s="23"/>
      <c r="WAD92" s="23"/>
      <c r="WAE92" s="23"/>
      <c r="WAF92" s="23"/>
      <c r="WAG92" s="23"/>
      <c r="WAH92" s="23"/>
      <c r="WAI92" s="23"/>
      <c r="WAJ92" s="23"/>
      <c r="WAK92" s="23"/>
      <c r="WAL92" s="23"/>
      <c r="WAM92" s="23"/>
      <c r="WAN92" s="23"/>
      <c r="WAO92" s="23"/>
      <c r="WAP92" s="23"/>
      <c r="WAQ92" s="23"/>
      <c r="WAR92" s="23"/>
      <c r="WAS92" s="23"/>
      <c r="WAT92" s="23"/>
      <c r="WAU92" s="23"/>
      <c r="WAV92" s="23"/>
      <c r="WAW92" s="23"/>
      <c r="WAX92" s="23"/>
      <c r="WAY92" s="23"/>
      <c r="WAZ92" s="23"/>
      <c r="WBA92" s="23"/>
      <c r="WBB92" s="23"/>
      <c r="WBC92" s="23"/>
      <c r="WBD92" s="23"/>
      <c r="WBE92" s="23"/>
      <c r="WBF92" s="23"/>
      <c r="WBG92" s="23"/>
      <c r="WBH92" s="23"/>
      <c r="WBI92" s="23"/>
      <c r="WBJ92" s="23"/>
      <c r="WBK92" s="23"/>
      <c r="WBL92" s="23"/>
      <c r="WBM92" s="23"/>
      <c r="WBN92" s="23"/>
      <c r="WBO92" s="23"/>
      <c r="WBP92" s="23"/>
      <c r="WBQ92" s="23"/>
      <c r="WBR92" s="23"/>
      <c r="WBS92" s="23"/>
      <c r="WBT92" s="23"/>
      <c r="WBU92" s="23"/>
      <c r="WBV92" s="23"/>
      <c r="WBW92" s="23"/>
      <c r="WBX92" s="23"/>
      <c r="WBY92" s="23"/>
      <c r="WBZ92" s="23"/>
      <c r="WCA92" s="23"/>
      <c r="WCB92" s="23"/>
      <c r="WCC92" s="23"/>
      <c r="WCD92" s="23"/>
      <c r="WCE92" s="23"/>
      <c r="WCF92" s="23"/>
      <c r="WCG92" s="23"/>
      <c r="WCH92" s="23"/>
      <c r="WCI92" s="23"/>
      <c r="WCJ92" s="23"/>
      <c r="WCK92" s="23"/>
      <c r="WCL92" s="23"/>
      <c r="WCM92" s="23"/>
      <c r="WCN92" s="23"/>
      <c r="WCO92" s="23"/>
      <c r="WCP92" s="23"/>
      <c r="WCQ92" s="23"/>
      <c r="WCR92" s="23"/>
      <c r="WCS92" s="23"/>
      <c r="WCT92" s="23"/>
      <c r="WCU92" s="23"/>
      <c r="WCV92" s="23"/>
      <c r="WCW92" s="23"/>
      <c r="WCX92" s="23"/>
      <c r="WCY92" s="23"/>
      <c r="WCZ92" s="23"/>
      <c r="WDA92" s="23"/>
      <c r="WDB92" s="23"/>
      <c r="WDC92" s="23"/>
      <c r="WDD92" s="23"/>
      <c r="WDE92" s="23"/>
      <c r="WDF92" s="23"/>
      <c r="WDG92" s="23"/>
      <c r="WDH92" s="23"/>
      <c r="WDI92" s="23"/>
      <c r="WDJ92" s="23"/>
      <c r="WDK92" s="23"/>
      <c r="WDL92" s="23"/>
      <c r="WDM92" s="23"/>
      <c r="WDN92" s="23"/>
      <c r="WDO92" s="23"/>
      <c r="WDP92" s="23"/>
      <c r="WDQ92" s="23"/>
      <c r="WDR92" s="23"/>
      <c r="WDS92" s="23"/>
      <c r="WDT92" s="23"/>
      <c r="WDU92" s="23"/>
      <c r="WDV92" s="23"/>
      <c r="WDW92" s="23"/>
      <c r="WDX92" s="23"/>
      <c r="WDY92" s="23"/>
      <c r="WDZ92" s="23"/>
      <c r="WEA92" s="23"/>
      <c r="WEB92" s="23"/>
      <c r="WEC92" s="23"/>
      <c r="WED92" s="23"/>
      <c r="WEE92" s="23"/>
      <c r="WEF92" s="23"/>
      <c r="WEG92" s="23"/>
      <c r="WEH92" s="23"/>
      <c r="WEI92" s="23"/>
      <c r="WEJ92" s="23"/>
      <c r="WEK92" s="23"/>
      <c r="WEL92" s="23"/>
      <c r="WEM92" s="23"/>
      <c r="WEN92" s="23"/>
      <c r="WEO92" s="23"/>
      <c r="WEP92" s="23"/>
      <c r="WEQ92" s="23"/>
      <c r="WER92" s="23"/>
      <c r="WES92" s="23"/>
      <c r="WET92" s="23"/>
      <c r="WEU92" s="23"/>
      <c r="WEV92" s="23"/>
      <c r="WEW92" s="23"/>
      <c r="WEX92" s="23"/>
      <c r="WEY92" s="23"/>
      <c r="WEZ92" s="23"/>
      <c r="WFA92" s="23"/>
      <c r="WFB92" s="23"/>
      <c r="WFC92" s="23"/>
      <c r="WFD92" s="23"/>
      <c r="WFE92" s="23"/>
      <c r="WFF92" s="23"/>
      <c r="WFG92" s="23"/>
      <c r="WFH92" s="23"/>
      <c r="WFI92" s="23"/>
      <c r="WFJ92" s="23"/>
      <c r="WFK92" s="23"/>
      <c r="WFL92" s="23"/>
      <c r="WFM92" s="23"/>
      <c r="WFN92" s="23"/>
      <c r="WFO92" s="23"/>
      <c r="WFP92" s="23"/>
      <c r="WFQ92" s="23"/>
      <c r="WFR92" s="23"/>
      <c r="WFS92" s="23"/>
      <c r="WFT92" s="23"/>
      <c r="WFU92" s="23"/>
      <c r="WFV92" s="23"/>
      <c r="WFW92" s="23"/>
      <c r="WFX92" s="23"/>
      <c r="WFY92" s="23"/>
      <c r="WFZ92" s="23"/>
      <c r="WGA92" s="23"/>
      <c r="WGB92" s="23"/>
      <c r="WGC92" s="23"/>
      <c r="WGD92" s="23"/>
      <c r="WGE92" s="23"/>
      <c r="WGF92" s="23"/>
      <c r="WGG92" s="23"/>
      <c r="WGH92" s="23"/>
      <c r="WGI92" s="23"/>
      <c r="WGJ92" s="23"/>
      <c r="WGK92" s="23"/>
      <c r="WGL92" s="23"/>
      <c r="WGM92" s="23"/>
      <c r="WGN92" s="23"/>
      <c r="WGO92" s="23"/>
      <c r="WGP92" s="23"/>
      <c r="WGQ92" s="23"/>
      <c r="WGR92" s="23"/>
      <c r="WGS92" s="23"/>
      <c r="WGT92" s="23"/>
      <c r="WGU92" s="23"/>
      <c r="WGV92" s="23"/>
      <c r="WGW92" s="23"/>
      <c r="WGX92" s="23"/>
      <c r="WGY92" s="23"/>
      <c r="WGZ92" s="23"/>
      <c r="WHA92" s="23"/>
      <c r="WHB92" s="23"/>
      <c r="WHC92" s="23"/>
      <c r="WHD92" s="23"/>
      <c r="WHE92" s="23"/>
      <c r="WHF92" s="23"/>
      <c r="WHG92" s="23"/>
      <c r="WHH92" s="23"/>
      <c r="WHI92" s="23"/>
      <c r="WHJ92" s="23"/>
      <c r="WHK92" s="23"/>
      <c r="WHL92" s="23"/>
      <c r="WHM92" s="23"/>
      <c r="WHN92" s="23"/>
      <c r="WHO92" s="23"/>
      <c r="WHP92" s="23"/>
      <c r="WHQ92" s="23"/>
      <c r="WHR92" s="23"/>
      <c r="WHS92" s="23"/>
      <c r="WHT92" s="23"/>
      <c r="WHU92" s="23"/>
      <c r="WHV92" s="23"/>
      <c r="WHW92" s="23"/>
      <c r="WHX92" s="23"/>
      <c r="WHY92" s="23"/>
      <c r="WHZ92" s="23"/>
      <c r="WIA92" s="23"/>
      <c r="WIB92" s="23"/>
      <c r="WIC92" s="23"/>
      <c r="WID92" s="23"/>
      <c r="WIE92" s="23"/>
      <c r="WIF92" s="23"/>
      <c r="WIG92" s="23"/>
      <c r="WIH92" s="23"/>
      <c r="WII92" s="23"/>
      <c r="WIJ92" s="23"/>
      <c r="WIK92" s="23"/>
      <c r="WIL92" s="23"/>
      <c r="WIM92" s="23"/>
      <c r="WIN92" s="23"/>
      <c r="WIO92" s="23"/>
      <c r="WIP92" s="23"/>
      <c r="WIQ92" s="23"/>
      <c r="WIR92" s="23"/>
      <c r="WIS92" s="23"/>
      <c r="WIT92" s="23"/>
      <c r="WIU92" s="23"/>
      <c r="WIV92" s="23"/>
      <c r="WIW92" s="23"/>
      <c r="WIX92" s="23"/>
      <c r="WIY92" s="23"/>
      <c r="WIZ92" s="23"/>
      <c r="WJA92" s="23"/>
      <c r="WJB92" s="23"/>
      <c r="WJC92" s="23"/>
      <c r="WJD92" s="23"/>
      <c r="WJE92" s="23"/>
      <c r="WJF92" s="23"/>
      <c r="WJG92" s="23"/>
      <c r="WJH92" s="23"/>
      <c r="WJI92" s="23"/>
      <c r="WJJ92" s="23"/>
      <c r="WJK92" s="23"/>
      <c r="WJL92" s="23"/>
      <c r="WJM92" s="23"/>
      <c r="WJN92" s="23"/>
      <c r="WJO92" s="23"/>
      <c r="WJP92" s="23"/>
      <c r="WJQ92" s="23"/>
      <c r="WJR92" s="23"/>
      <c r="WJS92" s="23"/>
      <c r="WJT92" s="23"/>
      <c r="WJU92" s="23"/>
      <c r="WJV92" s="23"/>
      <c r="WJW92" s="23"/>
      <c r="WJX92" s="23"/>
      <c r="WJY92" s="23"/>
      <c r="WJZ92" s="23"/>
      <c r="WKA92" s="23"/>
      <c r="WKB92" s="23"/>
      <c r="WKC92" s="23"/>
      <c r="WKD92" s="23"/>
      <c r="WKE92" s="23"/>
      <c r="WKF92" s="23"/>
      <c r="WKG92" s="23"/>
      <c r="WKH92" s="23"/>
      <c r="WKI92" s="23"/>
      <c r="WKJ92" s="23"/>
      <c r="WKK92" s="23"/>
      <c r="WKL92" s="23"/>
      <c r="WKM92" s="23"/>
      <c r="WKN92" s="23"/>
      <c r="WKO92" s="23"/>
      <c r="WKP92" s="23"/>
      <c r="WKQ92" s="23"/>
      <c r="WKR92" s="23"/>
      <c r="WKS92" s="23"/>
      <c r="WKT92" s="23"/>
      <c r="WKU92" s="23"/>
      <c r="WKV92" s="23"/>
      <c r="WKW92" s="23"/>
      <c r="WKX92" s="23"/>
      <c r="WKY92" s="23"/>
      <c r="WKZ92" s="23"/>
      <c r="WLA92" s="23"/>
      <c r="WLB92" s="23"/>
      <c r="WLC92" s="23"/>
      <c r="WLD92" s="23"/>
      <c r="WLE92" s="23"/>
      <c r="WLF92" s="23"/>
      <c r="WLG92" s="23"/>
      <c r="WLH92" s="23"/>
      <c r="WLI92" s="23"/>
      <c r="WLJ92" s="23"/>
      <c r="WLK92" s="23"/>
      <c r="WLL92" s="23"/>
      <c r="WLM92" s="23"/>
      <c r="WLN92" s="23"/>
      <c r="WLO92" s="23"/>
      <c r="WLP92" s="23"/>
      <c r="WLQ92" s="23"/>
      <c r="WLR92" s="23"/>
      <c r="WLS92" s="23"/>
      <c r="WLT92" s="23"/>
      <c r="WLU92" s="23"/>
      <c r="WLV92" s="23"/>
      <c r="WLW92" s="23"/>
      <c r="WLX92" s="23"/>
      <c r="WLY92" s="23"/>
      <c r="WLZ92" s="23"/>
      <c r="WMA92" s="23"/>
      <c r="WMB92" s="23"/>
      <c r="WMC92" s="23"/>
      <c r="WMD92" s="23"/>
      <c r="WME92" s="23"/>
      <c r="WMF92" s="23"/>
      <c r="WMG92" s="23"/>
      <c r="WMH92" s="23"/>
      <c r="WMI92" s="23"/>
      <c r="WMJ92" s="23"/>
      <c r="WMK92" s="23"/>
      <c r="WML92" s="23"/>
      <c r="WMM92" s="23"/>
      <c r="WMN92" s="23"/>
      <c r="WMO92" s="23"/>
      <c r="WMP92" s="23"/>
      <c r="WMQ92" s="23"/>
      <c r="WMR92" s="23"/>
      <c r="WMS92" s="23"/>
      <c r="WMT92" s="23"/>
      <c r="WMU92" s="23"/>
      <c r="WMV92" s="23"/>
      <c r="WMW92" s="23"/>
      <c r="WMX92" s="23"/>
      <c r="WMY92" s="23"/>
      <c r="WMZ92" s="23"/>
      <c r="WNA92" s="23"/>
      <c r="WNB92" s="23"/>
      <c r="WNC92" s="23"/>
      <c r="WND92" s="23"/>
      <c r="WNE92" s="23"/>
      <c r="WNF92" s="23"/>
      <c r="WNG92" s="23"/>
      <c r="WNH92" s="23"/>
      <c r="WNI92" s="23"/>
      <c r="WNJ92" s="23"/>
      <c r="WNK92" s="23"/>
      <c r="WNL92" s="23"/>
      <c r="WNM92" s="23"/>
      <c r="WNN92" s="23"/>
      <c r="WNO92" s="23"/>
      <c r="WNP92" s="23"/>
      <c r="WNQ92" s="23"/>
      <c r="WNR92" s="23"/>
      <c r="WNS92" s="23"/>
      <c r="WNT92" s="23"/>
      <c r="WNU92" s="23"/>
      <c r="WNV92" s="23"/>
      <c r="WNW92" s="23"/>
      <c r="WNX92" s="23"/>
      <c r="WNY92" s="23"/>
      <c r="WNZ92" s="23"/>
      <c r="WOA92" s="23"/>
      <c r="WOB92" s="23"/>
      <c r="WOC92" s="23"/>
      <c r="WOD92" s="23"/>
      <c r="WOE92" s="23"/>
      <c r="WOF92" s="23"/>
      <c r="WOG92" s="23"/>
      <c r="WOH92" s="23"/>
      <c r="WOI92" s="23"/>
      <c r="WOJ92" s="23"/>
      <c r="WOK92" s="23"/>
      <c r="WOL92" s="23"/>
      <c r="WOM92" s="23"/>
      <c r="WON92" s="23"/>
      <c r="WOO92" s="23"/>
      <c r="WOP92" s="23"/>
      <c r="WOQ92" s="23"/>
      <c r="WOR92" s="23"/>
      <c r="WOS92" s="23"/>
      <c r="WOT92" s="23"/>
      <c r="WOU92" s="23"/>
      <c r="WOV92" s="23"/>
      <c r="WOW92" s="23"/>
      <c r="WOX92" s="23"/>
      <c r="WOY92" s="23"/>
      <c r="WOZ92" s="23"/>
      <c r="WPA92" s="23"/>
      <c r="WPB92" s="23"/>
      <c r="WPC92" s="23"/>
      <c r="WPD92" s="23"/>
      <c r="WPE92" s="23"/>
      <c r="WPF92" s="23"/>
      <c r="WPG92" s="23"/>
      <c r="WPH92" s="23"/>
      <c r="WPI92" s="23"/>
      <c r="WPJ92" s="23"/>
      <c r="WPK92" s="23"/>
      <c r="WPL92" s="23"/>
      <c r="WPM92" s="23"/>
      <c r="WPN92" s="23"/>
      <c r="WPO92" s="23"/>
      <c r="WPP92" s="23"/>
      <c r="WPQ92" s="23"/>
      <c r="WPR92" s="23"/>
      <c r="WPS92" s="23"/>
      <c r="WPT92" s="23"/>
      <c r="WPU92" s="23"/>
      <c r="WPV92" s="23"/>
      <c r="WPW92" s="23"/>
      <c r="WPX92" s="23"/>
      <c r="WPY92" s="23"/>
      <c r="WPZ92" s="23"/>
      <c r="WQA92" s="23"/>
      <c r="WQB92" s="23"/>
      <c r="WQC92" s="23"/>
      <c r="WQD92" s="23"/>
      <c r="WQE92" s="23"/>
      <c r="WQF92" s="23"/>
      <c r="WQG92" s="23"/>
      <c r="WQH92" s="23"/>
      <c r="WQI92" s="23"/>
      <c r="WQJ92" s="23"/>
      <c r="WQK92" s="23"/>
      <c r="WQL92" s="23"/>
      <c r="WQM92" s="23"/>
      <c r="WQN92" s="23"/>
      <c r="WQO92" s="23"/>
      <c r="WQP92" s="23"/>
      <c r="WQQ92" s="23"/>
      <c r="WQR92" s="23"/>
      <c r="WQS92" s="23"/>
      <c r="WQT92" s="23"/>
      <c r="WQU92" s="23"/>
      <c r="WQV92" s="23"/>
      <c r="WQW92" s="23"/>
      <c r="WQX92" s="23"/>
      <c r="WQY92" s="23"/>
      <c r="WQZ92" s="23"/>
      <c r="WRA92" s="23"/>
      <c r="WRB92" s="23"/>
      <c r="WRC92" s="23"/>
      <c r="WRD92" s="23"/>
      <c r="WRE92" s="23"/>
      <c r="WRF92" s="23"/>
      <c r="WRG92" s="23"/>
      <c r="WRH92" s="23"/>
      <c r="WRI92" s="23"/>
      <c r="WRJ92" s="23"/>
      <c r="WRK92" s="23"/>
      <c r="WRL92" s="23"/>
      <c r="WRM92" s="23"/>
      <c r="WRN92" s="23"/>
      <c r="WRO92" s="23"/>
      <c r="WRP92" s="23"/>
      <c r="WRQ92" s="23"/>
      <c r="WRR92" s="23"/>
      <c r="WRS92" s="23"/>
      <c r="WRT92" s="23"/>
      <c r="WRU92" s="23"/>
      <c r="WRV92" s="23"/>
      <c r="WRW92" s="23"/>
      <c r="WRX92" s="23"/>
      <c r="WRY92" s="23"/>
      <c r="WRZ92" s="23"/>
      <c r="WSA92" s="23"/>
      <c r="WSB92" s="23"/>
      <c r="WSC92" s="23"/>
      <c r="WSD92" s="23"/>
      <c r="WSE92" s="23"/>
      <c r="WSF92" s="23"/>
      <c r="WSG92" s="23"/>
      <c r="WSH92" s="23"/>
      <c r="WSI92" s="23"/>
      <c r="WSJ92" s="23"/>
      <c r="WSK92" s="23"/>
      <c r="WSL92" s="23"/>
      <c r="WSM92" s="23"/>
      <c r="WSN92" s="23"/>
      <c r="WSO92" s="23"/>
      <c r="WSP92" s="23"/>
      <c r="WSQ92" s="23"/>
      <c r="WSR92" s="23"/>
      <c r="WSS92" s="23"/>
      <c r="WST92" s="23"/>
      <c r="WSU92" s="23"/>
      <c r="WSV92" s="23"/>
      <c r="WSW92" s="23"/>
      <c r="WSX92" s="23"/>
      <c r="WSY92" s="23"/>
      <c r="WSZ92" s="23"/>
      <c r="WTA92" s="23"/>
      <c r="WTB92" s="23"/>
      <c r="WTC92" s="23"/>
      <c r="WTD92" s="23"/>
      <c r="WTE92" s="23"/>
      <c r="WTF92" s="23"/>
      <c r="WTG92" s="23"/>
      <c r="WTH92" s="23"/>
      <c r="WTI92" s="23"/>
      <c r="WTJ92" s="23"/>
      <c r="WTK92" s="23"/>
      <c r="WTL92" s="23"/>
      <c r="WTM92" s="23"/>
      <c r="WTN92" s="23"/>
      <c r="WTO92" s="23"/>
      <c r="WTP92" s="23"/>
      <c r="WTQ92" s="23"/>
      <c r="WTR92" s="23"/>
      <c r="WTS92" s="23"/>
      <c r="WTT92" s="23"/>
      <c r="WTU92" s="23"/>
      <c r="WTV92" s="23"/>
      <c r="WTW92" s="23"/>
      <c r="WTX92" s="23"/>
      <c r="WTY92" s="23"/>
      <c r="WTZ92" s="23"/>
      <c r="WUA92" s="23"/>
      <c r="WUB92" s="23"/>
      <c r="WUC92" s="23"/>
      <c r="WUD92" s="23"/>
      <c r="WUE92" s="23"/>
      <c r="WUF92" s="23"/>
      <c r="WUG92" s="23"/>
      <c r="WUH92" s="23"/>
      <c r="WUI92" s="23"/>
      <c r="WUJ92" s="23"/>
      <c r="WUK92" s="23"/>
      <c r="WUL92" s="23"/>
      <c r="WUM92" s="23"/>
      <c r="WUN92" s="23"/>
      <c r="WUO92" s="23"/>
      <c r="WUP92" s="23"/>
      <c r="WUQ92" s="23"/>
      <c r="WUR92" s="23"/>
      <c r="WUS92" s="23"/>
      <c r="WUT92" s="23"/>
      <c r="WUU92" s="23"/>
      <c r="WUV92" s="23"/>
      <c r="WUW92" s="23"/>
      <c r="WUX92" s="23"/>
      <c r="WUY92" s="23"/>
      <c r="WUZ92" s="23"/>
      <c r="WVA92" s="23"/>
      <c r="WVB92" s="23"/>
      <c r="WVC92" s="23"/>
      <c r="WVD92" s="23"/>
      <c r="WVE92" s="23"/>
      <c r="WVF92" s="23"/>
      <c r="WVG92" s="23"/>
      <c r="WVH92" s="23"/>
      <c r="WVI92" s="23"/>
      <c r="WVJ92" s="23"/>
      <c r="WVK92" s="23"/>
      <c r="WVL92" s="23"/>
      <c r="WVM92" s="23"/>
      <c r="WVN92" s="23"/>
      <c r="WVO92" s="23"/>
      <c r="WVP92" s="23"/>
      <c r="WVQ92" s="23"/>
      <c r="WVR92" s="23"/>
    </row>
    <row r="93" spans="1:16138" s="22" customFormat="1" ht="21.75" customHeight="1">
      <c r="A93" s="23"/>
      <c r="B93" s="23"/>
      <c r="C93" s="23"/>
      <c r="D93" s="23"/>
      <c r="E93" s="23"/>
      <c r="F93" s="23"/>
      <c r="G93" s="23"/>
      <c r="H93" s="23"/>
      <c r="I93" s="39"/>
      <c r="J93" s="39"/>
      <c r="K93" s="39"/>
      <c r="L93" s="39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3"/>
      <c r="KC93" s="23"/>
      <c r="KD93" s="23"/>
      <c r="KE93" s="23"/>
      <c r="KF93" s="23"/>
      <c r="KG93" s="23"/>
      <c r="KH93" s="23"/>
      <c r="KI93" s="23"/>
      <c r="KJ93" s="23"/>
      <c r="KK93" s="23"/>
      <c r="KL93" s="23"/>
      <c r="KM93" s="23"/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3"/>
      <c r="LN93" s="23"/>
      <c r="LO93" s="23"/>
      <c r="LP93" s="23"/>
      <c r="LQ93" s="23"/>
      <c r="LR93" s="23"/>
      <c r="LS93" s="23"/>
      <c r="LT93" s="23"/>
      <c r="LU93" s="23"/>
      <c r="LV93" s="23"/>
      <c r="LW93" s="23"/>
      <c r="LX93" s="23"/>
      <c r="LY93" s="23"/>
      <c r="LZ93" s="23"/>
      <c r="MA93" s="23"/>
      <c r="MB93" s="23"/>
      <c r="MC93" s="23"/>
      <c r="MD93" s="23"/>
      <c r="ME93" s="23"/>
      <c r="MF93" s="23"/>
      <c r="MG93" s="23"/>
      <c r="MH93" s="23"/>
      <c r="MI93" s="23"/>
      <c r="MJ93" s="23"/>
      <c r="MK93" s="23"/>
      <c r="ML93" s="23"/>
      <c r="MM93" s="23"/>
      <c r="MN93" s="23"/>
      <c r="MO93" s="23"/>
      <c r="MP93" s="23"/>
      <c r="MQ93" s="23"/>
      <c r="MR93" s="23"/>
      <c r="MS93" s="23"/>
      <c r="MT93" s="23"/>
      <c r="MU93" s="23"/>
      <c r="MV93" s="23"/>
      <c r="MW93" s="23"/>
      <c r="MX93" s="23"/>
      <c r="MY93" s="23"/>
      <c r="MZ93" s="23"/>
      <c r="NA93" s="23"/>
      <c r="NB93" s="23"/>
      <c r="NC93" s="23"/>
      <c r="ND93" s="23"/>
      <c r="NE93" s="23"/>
      <c r="NF93" s="23"/>
      <c r="NG93" s="23"/>
      <c r="NH93" s="23"/>
      <c r="NI93" s="23"/>
      <c r="NJ93" s="23"/>
      <c r="NK93" s="23"/>
      <c r="NL93" s="23"/>
      <c r="NM93" s="23"/>
      <c r="NN93" s="23"/>
      <c r="NO93" s="23"/>
      <c r="NP93" s="23"/>
      <c r="NQ93" s="23"/>
      <c r="NR93" s="23"/>
      <c r="NS93" s="23"/>
      <c r="NT93" s="23"/>
      <c r="NU93" s="23"/>
      <c r="NV93" s="23"/>
      <c r="NW93" s="23"/>
      <c r="NX93" s="23"/>
      <c r="NY93" s="23"/>
      <c r="NZ93" s="23"/>
      <c r="OA93" s="23"/>
      <c r="OB93" s="23"/>
      <c r="OC93" s="23"/>
      <c r="OD93" s="23"/>
      <c r="OE93" s="23"/>
      <c r="OF93" s="23"/>
      <c r="OG93" s="23"/>
      <c r="OH93" s="23"/>
      <c r="OI93" s="23"/>
      <c r="OJ93" s="23"/>
      <c r="OK93" s="23"/>
      <c r="OL93" s="23"/>
      <c r="OM93" s="23"/>
      <c r="ON93" s="23"/>
      <c r="OO93" s="23"/>
      <c r="OP93" s="23"/>
      <c r="OQ93" s="23"/>
      <c r="OR93" s="23"/>
      <c r="OS93" s="23"/>
      <c r="OT93" s="23"/>
      <c r="OU93" s="23"/>
      <c r="OV93" s="23"/>
      <c r="OW93" s="23"/>
      <c r="OX93" s="23"/>
      <c r="OY93" s="23"/>
      <c r="OZ93" s="23"/>
      <c r="PA93" s="23"/>
      <c r="PB93" s="23"/>
      <c r="PC93" s="23"/>
      <c r="PD93" s="23"/>
      <c r="PE93" s="23"/>
      <c r="PF93" s="23"/>
      <c r="PG93" s="23"/>
      <c r="PH93" s="23"/>
      <c r="PI93" s="23"/>
      <c r="PJ93" s="23"/>
      <c r="PK93" s="23"/>
      <c r="PL93" s="23"/>
      <c r="PM93" s="23"/>
      <c r="PN93" s="23"/>
      <c r="PO93" s="23"/>
      <c r="PP93" s="23"/>
      <c r="PQ93" s="23"/>
      <c r="PR93" s="23"/>
      <c r="PS93" s="23"/>
      <c r="PT93" s="23"/>
      <c r="PU93" s="23"/>
      <c r="PV93" s="23"/>
      <c r="PW93" s="23"/>
      <c r="PX93" s="23"/>
      <c r="PY93" s="23"/>
      <c r="PZ93" s="23"/>
      <c r="QA93" s="23"/>
      <c r="QB93" s="23"/>
      <c r="QC93" s="23"/>
      <c r="QD93" s="23"/>
      <c r="QE93" s="23"/>
      <c r="QF93" s="23"/>
      <c r="QG93" s="23"/>
      <c r="QH93" s="23"/>
      <c r="QI93" s="23"/>
      <c r="QJ93" s="23"/>
      <c r="QK93" s="23"/>
      <c r="QL93" s="23"/>
      <c r="QM93" s="23"/>
      <c r="QN93" s="23"/>
      <c r="QO93" s="23"/>
      <c r="QP93" s="23"/>
      <c r="QQ93" s="23"/>
      <c r="QR93" s="23"/>
      <c r="QS93" s="23"/>
      <c r="QT93" s="23"/>
      <c r="QU93" s="23"/>
      <c r="QV93" s="23"/>
      <c r="QW93" s="23"/>
      <c r="QX93" s="23"/>
      <c r="QY93" s="23"/>
      <c r="QZ93" s="23"/>
      <c r="RA93" s="23"/>
      <c r="RB93" s="23"/>
      <c r="RC93" s="23"/>
      <c r="RD93" s="23"/>
      <c r="RE93" s="23"/>
      <c r="RF93" s="23"/>
      <c r="RG93" s="23"/>
      <c r="RH93" s="23"/>
      <c r="RI93" s="23"/>
      <c r="RJ93" s="23"/>
      <c r="RK93" s="23"/>
      <c r="RL93" s="23"/>
      <c r="RM93" s="23"/>
      <c r="RN93" s="23"/>
      <c r="RO93" s="23"/>
      <c r="RP93" s="23"/>
      <c r="RQ93" s="23"/>
      <c r="RR93" s="23"/>
      <c r="RS93" s="23"/>
      <c r="RT93" s="23"/>
      <c r="RU93" s="23"/>
      <c r="RV93" s="23"/>
      <c r="RW93" s="23"/>
      <c r="RX93" s="23"/>
      <c r="RY93" s="23"/>
      <c r="RZ93" s="23"/>
      <c r="SA93" s="23"/>
      <c r="SB93" s="23"/>
      <c r="SC93" s="23"/>
      <c r="SD93" s="23"/>
      <c r="SE93" s="23"/>
      <c r="SF93" s="23"/>
      <c r="SG93" s="23"/>
      <c r="SH93" s="23"/>
      <c r="SI93" s="23"/>
      <c r="SJ93" s="23"/>
      <c r="SK93" s="23"/>
      <c r="SL93" s="23"/>
      <c r="SM93" s="23"/>
      <c r="SN93" s="23"/>
      <c r="SO93" s="23"/>
      <c r="SP93" s="23"/>
      <c r="SQ93" s="23"/>
      <c r="SR93" s="23"/>
      <c r="SS93" s="23"/>
      <c r="ST93" s="23"/>
      <c r="SU93" s="23"/>
      <c r="SV93" s="23"/>
      <c r="SW93" s="23"/>
      <c r="SX93" s="23"/>
      <c r="SY93" s="23"/>
      <c r="SZ93" s="23"/>
      <c r="TA93" s="23"/>
      <c r="TB93" s="23"/>
      <c r="TC93" s="23"/>
      <c r="TD93" s="23"/>
      <c r="TE93" s="23"/>
      <c r="TF93" s="23"/>
      <c r="TG93" s="23"/>
      <c r="TH93" s="23"/>
      <c r="TI93" s="23"/>
      <c r="TJ93" s="23"/>
      <c r="TK93" s="23"/>
      <c r="TL93" s="23"/>
      <c r="TM93" s="23"/>
      <c r="TN93" s="23"/>
      <c r="TO93" s="23"/>
      <c r="TP93" s="23"/>
      <c r="TQ93" s="23"/>
      <c r="TR93" s="23"/>
      <c r="TS93" s="23"/>
      <c r="TT93" s="23"/>
      <c r="TU93" s="23"/>
      <c r="TV93" s="23"/>
      <c r="TW93" s="23"/>
      <c r="TX93" s="23"/>
      <c r="TY93" s="23"/>
      <c r="TZ93" s="23"/>
      <c r="UA93" s="23"/>
      <c r="UB93" s="23"/>
      <c r="UC93" s="23"/>
      <c r="UD93" s="23"/>
      <c r="UE93" s="23"/>
      <c r="UF93" s="23"/>
      <c r="UG93" s="23"/>
      <c r="UH93" s="23"/>
      <c r="UI93" s="23"/>
      <c r="UJ93" s="23"/>
      <c r="UK93" s="23"/>
      <c r="UL93" s="23"/>
      <c r="UM93" s="23"/>
      <c r="UN93" s="23"/>
      <c r="UO93" s="23"/>
      <c r="UP93" s="23"/>
      <c r="UQ93" s="23"/>
      <c r="UR93" s="23"/>
      <c r="US93" s="23"/>
      <c r="UT93" s="23"/>
      <c r="UU93" s="23"/>
      <c r="UV93" s="23"/>
      <c r="UW93" s="23"/>
      <c r="UX93" s="23"/>
      <c r="UY93" s="23"/>
      <c r="UZ93" s="23"/>
      <c r="VA93" s="23"/>
      <c r="VB93" s="23"/>
      <c r="VC93" s="23"/>
      <c r="VD93" s="23"/>
      <c r="VE93" s="23"/>
      <c r="VF93" s="23"/>
      <c r="VG93" s="23"/>
      <c r="VH93" s="23"/>
      <c r="VI93" s="23"/>
      <c r="VJ93" s="23"/>
      <c r="VK93" s="23"/>
      <c r="VL93" s="23"/>
      <c r="VM93" s="23"/>
      <c r="VN93" s="23"/>
      <c r="VO93" s="23"/>
      <c r="VP93" s="23"/>
      <c r="VQ93" s="23"/>
      <c r="VR93" s="23"/>
      <c r="VS93" s="23"/>
      <c r="VT93" s="23"/>
      <c r="VU93" s="23"/>
      <c r="VV93" s="23"/>
      <c r="VW93" s="23"/>
      <c r="VX93" s="23"/>
      <c r="VY93" s="23"/>
      <c r="VZ93" s="23"/>
      <c r="WA93" s="23"/>
      <c r="WB93" s="23"/>
      <c r="WC93" s="23"/>
      <c r="WD93" s="23"/>
      <c r="WE93" s="23"/>
      <c r="WF93" s="23"/>
      <c r="WG93" s="23"/>
      <c r="WH93" s="23"/>
      <c r="WI93" s="23"/>
      <c r="WJ93" s="23"/>
      <c r="WK93" s="23"/>
      <c r="WL93" s="23"/>
      <c r="WM93" s="23"/>
      <c r="WN93" s="23"/>
      <c r="WO93" s="23"/>
      <c r="WP93" s="23"/>
      <c r="WQ93" s="23"/>
      <c r="WR93" s="23"/>
      <c r="WS93" s="23"/>
      <c r="WT93" s="23"/>
      <c r="WU93" s="23"/>
      <c r="WV93" s="23"/>
      <c r="WW93" s="23"/>
      <c r="WX93" s="23"/>
      <c r="WY93" s="23"/>
      <c r="WZ93" s="23"/>
      <c r="XA93" s="23"/>
      <c r="XB93" s="23"/>
      <c r="XC93" s="23"/>
      <c r="XD93" s="23"/>
      <c r="XE93" s="23"/>
      <c r="XF93" s="23"/>
      <c r="XG93" s="23"/>
      <c r="XH93" s="23"/>
      <c r="XI93" s="23"/>
      <c r="XJ93" s="23"/>
      <c r="XK93" s="23"/>
      <c r="XL93" s="23"/>
      <c r="XM93" s="23"/>
      <c r="XN93" s="23"/>
      <c r="XO93" s="23"/>
      <c r="XP93" s="23"/>
      <c r="XQ93" s="23"/>
      <c r="XR93" s="23"/>
      <c r="XS93" s="23"/>
      <c r="XT93" s="23"/>
      <c r="XU93" s="23"/>
      <c r="XV93" s="23"/>
      <c r="XW93" s="23"/>
      <c r="XX93" s="23"/>
      <c r="XY93" s="23"/>
      <c r="XZ93" s="23"/>
      <c r="YA93" s="23"/>
      <c r="YB93" s="23"/>
      <c r="YC93" s="23"/>
      <c r="YD93" s="23"/>
      <c r="YE93" s="23"/>
      <c r="YF93" s="23"/>
      <c r="YG93" s="23"/>
      <c r="YH93" s="23"/>
      <c r="YI93" s="23"/>
      <c r="YJ93" s="23"/>
      <c r="YK93" s="23"/>
      <c r="YL93" s="23"/>
      <c r="YM93" s="23"/>
      <c r="YN93" s="23"/>
      <c r="YO93" s="23"/>
      <c r="YP93" s="23"/>
      <c r="YQ93" s="23"/>
      <c r="YR93" s="23"/>
      <c r="YS93" s="23"/>
      <c r="YT93" s="23"/>
      <c r="YU93" s="23"/>
      <c r="YV93" s="23"/>
      <c r="YW93" s="23"/>
      <c r="YX93" s="23"/>
      <c r="YY93" s="23"/>
      <c r="YZ93" s="23"/>
      <c r="ZA93" s="23"/>
      <c r="ZB93" s="23"/>
      <c r="ZC93" s="23"/>
      <c r="ZD93" s="23"/>
      <c r="ZE93" s="23"/>
      <c r="ZF93" s="23"/>
      <c r="ZG93" s="23"/>
      <c r="ZH93" s="23"/>
      <c r="ZI93" s="23"/>
      <c r="ZJ93" s="23"/>
      <c r="ZK93" s="23"/>
      <c r="ZL93" s="23"/>
      <c r="ZM93" s="23"/>
      <c r="ZN93" s="23"/>
      <c r="ZO93" s="23"/>
      <c r="ZP93" s="23"/>
      <c r="ZQ93" s="23"/>
      <c r="ZR93" s="23"/>
      <c r="ZS93" s="23"/>
      <c r="ZT93" s="23"/>
      <c r="ZU93" s="23"/>
      <c r="ZV93" s="23"/>
      <c r="ZW93" s="23"/>
      <c r="ZX93" s="23"/>
      <c r="ZY93" s="23"/>
      <c r="ZZ93" s="23"/>
      <c r="AAA93" s="23"/>
      <c r="AAB93" s="23"/>
      <c r="AAC93" s="23"/>
      <c r="AAD93" s="23"/>
      <c r="AAE93" s="23"/>
      <c r="AAF93" s="23"/>
      <c r="AAG93" s="23"/>
      <c r="AAH93" s="23"/>
      <c r="AAI93" s="23"/>
      <c r="AAJ93" s="23"/>
      <c r="AAK93" s="23"/>
      <c r="AAL93" s="23"/>
      <c r="AAM93" s="23"/>
      <c r="AAN93" s="23"/>
      <c r="AAO93" s="23"/>
      <c r="AAP93" s="23"/>
      <c r="AAQ93" s="23"/>
      <c r="AAR93" s="23"/>
      <c r="AAS93" s="23"/>
      <c r="AAT93" s="23"/>
      <c r="AAU93" s="23"/>
      <c r="AAV93" s="23"/>
      <c r="AAW93" s="23"/>
      <c r="AAX93" s="23"/>
      <c r="AAY93" s="23"/>
      <c r="AAZ93" s="23"/>
      <c r="ABA93" s="23"/>
      <c r="ABB93" s="23"/>
      <c r="ABC93" s="23"/>
      <c r="ABD93" s="23"/>
      <c r="ABE93" s="23"/>
      <c r="ABF93" s="23"/>
      <c r="ABG93" s="23"/>
      <c r="ABH93" s="23"/>
      <c r="ABI93" s="23"/>
      <c r="ABJ93" s="23"/>
      <c r="ABK93" s="23"/>
      <c r="ABL93" s="23"/>
      <c r="ABM93" s="23"/>
      <c r="ABN93" s="23"/>
      <c r="ABO93" s="23"/>
      <c r="ABP93" s="23"/>
      <c r="ABQ93" s="23"/>
      <c r="ABR93" s="23"/>
      <c r="ABS93" s="23"/>
      <c r="ABT93" s="23"/>
      <c r="ABU93" s="23"/>
      <c r="ABV93" s="23"/>
      <c r="ABW93" s="23"/>
      <c r="ABX93" s="23"/>
      <c r="ABY93" s="23"/>
      <c r="ABZ93" s="23"/>
      <c r="ACA93" s="23"/>
      <c r="ACB93" s="23"/>
      <c r="ACC93" s="23"/>
      <c r="ACD93" s="23"/>
      <c r="ACE93" s="23"/>
      <c r="ACF93" s="23"/>
      <c r="ACG93" s="23"/>
      <c r="ACH93" s="23"/>
      <c r="ACI93" s="23"/>
      <c r="ACJ93" s="23"/>
      <c r="ACK93" s="23"/>
      <c r="ACL93" s="23"/>
      <c r="ACM93" s="23"/>
      <c r="ACN93" s="23"/>
      <c r="ACO93" s="23"/>
      <c r="ACP93" s="23"/>
      <c r="ACQ93" s="23"/>
      <c r="ACR93" s="23"/>
      <c r="ACS93" s="23"/>
      <c r="ACT93" s="23"/>
      <c r="ACU93" s="23"/>
      <c r="ACV93" s="23"/>
      <c r="ACW93" s="23"/>
      <c r="ACX93" s="23"/>
      <c r="ACY93" s="23"/>
      <c r="ACZ93" s="23"/>
      <c r="ADA93" s="23"/>
      <c r="ADB93" s="23"/>
      <c r="ADC93" s="23"/>
      <c r="ADD93" s="23"/>
      <c r="ADE93" s="23"/>
      <c r="ADF93" s="23"/>
      <c r="ADG93" s="23"/>
      <c r="ADH93" s="23"/>
      <c r="ADI93" s="23"/>
      <c r="ADJ93" s="23"/>
      <c r="ADK93" s="23"/>
      <c r="ADL93" s="23"/>
      <c r="ADM93" s="23"/>
      <c r="ADN93" s="23"/>
      <c r="ADO93" s="23"/>
      <c r="ADP93" s="23"/>
      <c r="ADQ93" s="23"/>
      <c r="ADR93" s="23"/>
      <c r="ADS93" s="23"/>
      <c r="ADT93" s="23"/>
      <c r="ADU93" s="23"/>
      <c r="ADV93" s="23"/>
      <c r="ADW93" s="23"/>
      <c r="ADX93" s="23"/>
      <c r="ADY93" s="23"/>
      <c r="ADZ93" s="23"/>
      <c r="AEA93" s="23"/>
      <c r="AEB93" s="23"/>
      <c r="AEC93" s="23"/>
      <c r="AED93" s="23"/>
      <c r="AEE93" s="23"/>
      <c r="AEF93" s="23"/>
      <c r="AEG93" s="23"/>
      <c r="AEH93" s="23"/>
      <c r="AEI93" s="23"/>
      <c r="AEJ93" s="23"/>
      <c r="AEK93" s="23"/>
      <c r="AEL93" s="23"/>
      <c r="AEM93" s="23"/>
      <c r="AEN93" s="23"/>
      <c r="AEO93" s="23"/>
      <c r="AEP93" s="23"/>
      <c r="AEQ93" s="23"/>
      <c r="AER93" s="23"/>
      <c r="AES93" s="23"/>
      <c r="AET93" s="23"/>
      <c r="AEU93" s="23"/>
      <c r="AEV93" s="23"/>
      <c r="AEW93" s="23"/>
      <c r="AEX93" s="23"/>
      <c r="AEY93" s="23"/>
      <c r="AEZ93" s="23"/>
      <c r="AFA93" s="23"/>
      <c r="AFB93" s="23"/>
      <c r="AFC93" s="23"/>
      <c r="AFD93" s="23"/>
      <c r="AFE93" s="23"/>
      <c r="AFF93" s="23"/>
      <c r="AFG93" s="23"/>
      <c r="AFH93" s="23"/>
      <c r="AFI93" s="23"/>
      <c r="AFJ93" s="23"/>
      <c r="AFK93" s="23"/>
      <c r="AFL93" s="23"/>
      <c r="AFM93" s="23"/>
      <c r="AFN93" s="23"/>
      <c r="AFO93" s="23"/>
      <c r="AFP93" s="23"/>
      <c r="AFQ93" s="23"/>
      <c r="AFR93" s="23"/>
      <c r="AFS93" s="23"/>
      <c r="AFT93" s="23"/>
      <c r="AFU93" s="23"/>
      <c r="AFV93" s="23"/>
      <c r="AFW93" s="23"/>
      <c r="AFX93" s="23"/>
      <c r="AFY93" s="23"/>
      <c r="AFZ93" s="23"/>
      <c r="AGA93" s="23"/>
      <c r="AGB93" s="23"/>
      <c r="AGC93" s="23"/>
      <c r="AGD93" s="23"/>
      <c r="AGE93" s="23"/>
      <c r="AGF93" s="23"/>
      <c r="AGG93" s="23"/>
      <c r="AGH93" s="23"/>
      <c r="AGI93" s="23"/>
      <c r="AGJ93" s="23"/>
      <c r="AGK93" s="23"/>
      <c r="AGL93" s="23"/>
      <c r="AGM93" s="23"/>
      <c r="AGN93" s="23"/>
      <c r="AGO93" s="23"/>
      <c r="AGP93" s="23"/>
      <c r="AGQ93" s="23"/>
      <c r="AGR93" s="23"/>
      <c r="AGS93" s="23"/>
      <c r="AGT93" s="23"/>
      <c r="AGU93" s="23"/>
      <c r="AGV93" s="23"/>
      <c r="AGW93" s="23"/>
      <c r="AGX93" s="23"/>
      <c r="AGY93" s="23"/>
      <c r="AGZ93" s="23"/>
      <c r="AHA93" s="23"/>
      <c r="AHB93" s="23"/>
      <c r="AHC93" s="23"/>
      <c r="AHD93" s="23"/>
      <c r="AHE93" s="23"/>
      <c r="AHF93" s="23"/>
      <c r="AHG93" s="23"/>
      <c r="AHH93" s="23"/>
      <c r="AHI93" s="23"/>
      <c r="AHJ93" s="23"/>
      <c r="AHK93" s="23"/>
      <c r="AHL93" s="23"/>
      <c r="AHM93" s="23"/>
      <c r="AHN93" s="23"/>
      <c r="AHO93" s="23"/>
      <c r="AHP93" s="23"/>
      <c r="AHQ93" s="23"/>
      <c r="AHR93" s="23"/>
      <c r="AHS93" s="23"/>
      <c r="AHT93" s="23"/>
      <c r="AHU93" s="23"/>
      <c r="AHV93" s="23"/>
      <c r="AHW93" s="23"/>
      <c r="AHX93" s="23"/>
      <c r="AHY93" s="23"/>
      <c r="AHZ93" s="23"/>
      <c r="AIA93" s="23"/>
      <c r="AIB93" s="23"/>
      <c r="AIC93" s="23"/>
      <c r="AID93" s="23"/>
      <c r="AIE93" s="23"/>
      <c r="AIF93" s="23"/>
      <c r="AIG93" s="23"/>
      <c r="AIH93" s="23"/>
      <c r="AII93" s="23"/>
      <c r="AIJ93" s="23"/>
      <c r="AIK93" s="23"/>
      <c r="AIL93" s="23"/>
      <c r="AIM93" s="23"/>
      <c r="AIN93" s="23"/>
      <c r="AIO93" s="23"/>
      <c r="AIP93" s="23"/>
      <c r="AIQ93" s="23"/>
      <c r="AIR93" s="23"/>
      <c r="AIS93" s="23"/>
      <c r="AIT93" s="23"/>
      <c r="AIU93" s="23"/>
      <c r="AIV93" s="23"/>
      <c r="AIW93" s="23"/>
      <c r="AIX93" s="23"/>
      <c r="AIY93" s="23"/>
      <c r="AIZ93" s="23"/>
      <c r="AJA93" s="23"/>
      <c r="AJB93" s="23"/>
      <c r="AJC93" s="23"/>
      <c r="AJD93" s="23"/>
      <c r="AJE93" s="23"/>
      <c r="AJF93" s="23"/>
      <c r="AJG93" s="23"/>
      <c r="AJH93" s="23"/>
      <c r="AJI93" s="23"/>
      <c r="AJJ93" s="23"/>
      <c r="AJK93" s="23"/>
      <c r="AJL93" s="23"/>
      <c r="AJM93" s="23"/>
      <c r="AJN93" s="23"/>
      <c r="AJO93" s="23"/>
      <c r="AJP93" s="23"/>
      <c r="AJQ93" s="23"/>
      <c r="AJR93" s="23"/>
      <c r="AJS93" s="23"/>
      <c r="AJT93" s="23"/>
      <c r="AJU93" s="23"/>
      <c r="AJV93" s="23"/>
      <c r="AJW93" s="23"/>
      <c r="AJX93" s="23"/>
      <c r="AJY93" s="23"/>
      <c r="AJZ93" s="23"/>
      <c r="AKA93" s="23"/>
      <c r="AKB93" s="23"/>
      <c r="AKC93" s="23"/>
      <c r="AKD93" s="23"/>
      <c r="AKE93" s="23"/>
      <c r="AKF93" s="23"/>
      <c r="AKG93" s="23"/>
      <c r="AKH93" s="23"/>
      <c r="AKI93" s="23"/>
      <c r="AKJ93" s="23"/>
      <c r="AKK93" s="23"/>
      <c r="AKL93" s="23"/>
      <c r="AKM93" s="23"/>
      <c r="AKN93" s="23"/>
      <c r="AKO93" s="23"/>
      <c r="AKP93" s="23"/>
      <c r="AKQ93" s="23"/>
      <c r="AKR93" s="23"/>
      <c r="AKS93" s="23"/>
      <c r="AKT93" s="23"/>
      <c r="AKU93" s="23"/>
      <c r="AKV93" s="23"/>
      <c r="AKW93" s="23"/>
      <c r="AKX93" s="23"/>
      <c r="AKY93" s="23"/>
      <c r="AKZ93" s="23"/>
      <c r="ALA93" s="23"/>
      <c r="ALB93" s="23"/>
      <c r="ALC93" s="23"/>
      <c r="ALD93" s="23"/>
      <c r="ALE93" s="23"/>
      <c r="ALF93" s="23"/>
      <c r="ALG93" s="23"/>
      <c r="ALH93" s="23"/>
      <c r="ALI93" s="23"/>
      <c r="ALJ93" s="23"/>
      <c r="ALK93" s="23"/>
      <c r="ALL93" s="23"/>
      <c r="ALM93" s="23"/>
      <c r="ALN93" s="23"/>
      <c r="ALO93" s="23"/>
      <c r="ALP93" s="23"/>
      <c r="ALQ93" s="23"/>
      <c r="ALR93" s="23"/>
      <c r="ALS93" s="23"/>
      <c r="ALT93" s="23"/>
      <c r="ALU93" s="23"/>
      <c r="ALV93" s="23"/>
      <c r="ALW93" s="23"/>
      <c r="ALX93" s="23"/>
      <c r="ALY93" s="23"/>
      <c r="ALZ93" s="23"/>
      <c r="AMA93" s="23"/>
      <c r="AMB93" s="23"/>
      <c r="AMC93" s="23"/>
      <c r="AMD93" s="23"/>
      <c r="AME93" s="23"/>
      <c r="AMF93" s="23"/>
      <c r="AMG93" s="23"/>
      <c r="AMH93" s="23"/>
      <c r="AMI93" s="23"/>
      <c r="AMJ93" s="23"/>
      <c r="AMK93" s="23"/>
      <c r="AML93" s="23"/>
      <c r="AMM93" s="23"/>
      <c r="AMN93" s="23"/>
      <c r="AMO93" s="23"/>
      <c r="AMP93" s="23"/>
      <c r="AMQ93" s="23"/>
      <c r="AMR93" s="23"/>
      <c r="AMS93" s="23"/>
      <c r="AMT93" s="23"/>
      <c r="AMU93" s="23"/>
      <c r="AMV93" s="23"/>
      <c r="AMW93" s="23"/>
      <c r="AMX93" s="23"/>
      <c r="AMY93" s="23"/>
      <c r="AMZ93" s="23"/>
      <c r="ANA93" s="23"/>
      <c r="ANB93" s="23"/>
      <c r="ANC93" s="23"/>
      <c r="AND93" s="23"/>
      <c r="ANE93" s="23"/>
      <c r="ANF93" s="23"/>
      <c r="ANG93" s="23"/>
      <c r="ANH93" s="23"/>
      <c r="ANI93" s="23"/>
      <c r="ANJ93" s="23"/>
      <c r="ANK93" s="23"/>
      <c r="ANL93" s="23"/>
      <c r="ANM93" s="23"/>
      <c r="ANN93" s="23"/>
      <c r="ANO93" s="23"/>
      <c r="ANP93" s="23"/>
      <c r="ANQ93" s="23"/>
      <c r="ANR93" s="23"/>
      <c r="ANS93" s="23"/>
      <c r="ANT93" s="23"/>
      <c r="ANU93" s="23"/>
      <c r="ANV93" s="23"/>
      <c r="ANW93" s="23"/>
      <c r="ANX93" s="23"/>
      <c r="ANY93" s="23"/>
      <c r="ANZ93" s="23"/>
      <c r="AOA93" s="23"/>
      <c r="AOB93" s="23"/>
      <c r="AOC93" s="23"/>
      <c r="AOD93" s="23"/>
      <c r="AOE93" s="23"/>
      <c r="AOF93" s="23"/>
      <c r="AOG93" s="23"/>
      <c r="AOH93" s="23"/>
      <c r="AOI93" s="23"/>
      <c r="AOJ93" s="23"/>
      <c r="AOK93" s="23"/>
      <c r="AOL93" s="23"/>
      <c r="AOM93" s="23"/>
      <c r="AON93" s="23"/>
      <c r="AOO93" s="23"/>
      <c r="AOP93" s="23"/>
      <c r="AOQ93" s="23"/>
      <c r="AOR93" s="23"/>
      <c r="AOS93" s="23"/>
      <c r="AOT93" s="23"/>
      <c r="AOU93" s="23"/>
      <c r="AOV93" s="23"/>
      <c r="AOW93" s="23"/>
      <c r="AOX93" s="23"/>
      <c r="AOY93" s="23"/>
      <c r="AOZ93" s="23"/>
      <c r="APA93" s="23"/>
      <c r="APB93" s="23"/>
      <c r="APC93" s="23"/>
      <c r="APD93" s="23"/>
      <c r="APE93" s="23"/>
      <c r="APF93" s="23"/>
      <c r="APG93" s="23"/>
      <c r="APH93" s="23"/>
      <c r="API93" s="23"/>
      <c r="APJ93" s="23"/>
      <c r="APK93" s="23"/>
      <c r="APL93" s="23"/>
      <c r="APM93" s="23"/>
      <c r="APN93" s="23"/>
      <c r="APO93" s="23"/>
      <c r="APP93" s="23"/>
      <c r="APQ93" s="23"/>
      <c r="APR93" s="23"/>
      <c r="APS93" s="23"/>
      <c r="APT93" s="23"/>
      <c r="APU93" s="23"/>
      <c r="APV93" s="23"/>
      <c r="APW93" s="23"/>
      <c r="APX93" s="23"/>
      <c r="APY93" s="23"/>
      <c r="APZ93" s="23"/>
      <c r="AQA93" s="23"/>
      <c r="AQB93" s="23"/>
      <c r="AQC93" s="23"/>
      <c r="AQD93" s="23"/>
      <c r="AQE93" s="23"/>
      <c r="AQF93" s="23"/>
      <c r="AQG93" s="23"/>
      <c r="AQH93" s="23"/>
      <c r="AQI93" s="23"/>
      <c r="AQJ93" s="23"/>
      <c r="AQK93" s="23"/>
      <c r="AQL93" s="23"/>
      <c r="AQM93" s="23"/>
      <c r="AQN93" s="23"/>
      <c r="AQO93" s="23"/>
      <c r="AQP93" s="23"/>
      <c r="AQQ93" s="23"/>
      <c r="AQR93" s="23"/>
      <c r="AQS93" s="23"/>
      <c r="AQT93" s="23"/>
      <c r="AQU93" s="23"/>
      <c r="AQV93" s="23"/>
      <c r="AQW93" s="23"/>
      <c r="AQX93" s="23"/>
      <c r="AQY93" s="23"/>
      <c r="AQZ93" s="23"/>
      <c r="ARA93" s="23"/>
      <c r="ARB93" s="23"/>
      <c r="ARC93" s="23"/>
      <c r="ARD93" s="23"/>
      <c r="ARE93" s="23"/>
      <c r="ARF93" s="23"/>
      <c r="ARG93" s="23"/>
      <c r="ARH93" s="23"/>
      <c r="ARI93" s="23"/>
      <c r="ARJ93" s="23"/>
      <c r="ARK93" s="23"/>
      <c r="ARL93" s="23"/>
      <c r="ARM93" s="23"/>
      <c r="ARN93" s="23"/>
      <c r="ARO93" s="23"/>
      <c r="ARP93" s="23"/>
      <c r="ARQ93" s="23"/>
      <c r="ARR93" s="23"/>
      <c r="ARS93" s="23"/>
      <c r="ART93" s="23"/>
      <c r="ARU93" s="23"/>
      <c r="ARV93" s="23"/>
      <c r="ARW93" s="23"/>
      <c r="ARX93" s="23"/>
      <c r="ARY93" s="23"/>
      <c r="ARZ93" s="23"/>
      <c r="ASA93" s="23"/>
      <c r="ASB93" s="23"/>
      <c r="ASC93" s="23"/>
      <c r="ASD93" s="23"/>
      <c r="ASE93" s="23"/>
      <c r="ASF93" s="23"/>
      <c r="ASG93" s="23"/>
      <c r="ASH93" s="23"/>
      <c r="ASI93" s="23"/>
      <c r="ASJ93" s="23"/>
      <c r="ASK93" s="23"/>
      <c r="ASL93" s="23"/>
      <c r="ASM93" s="23"/>
      <c r="ASN93" s="23"/>
      <c r="ASO93" s="23"/>
      <c r="ASP93" s="23"/>
      <c r="ASQ93" s="23"/>
      <c r="ASR93" s="23"/>
      <c r="ASS93" s="23"/>
      <c r="AST93" s="23"/>
      <c r="ASU93" s="23"/>
      <c r="ASV93" s="23"/>
      <c r="ASW93" s="23"/>
      <c r="ASX93" s="23"/>
      <c r="ASY93" s="23"/>
      <c r="ASZ93" s="23"/>
      <c r="ATA93" s="23"/>
      <c r="ATB93" s="23"/>
      <c r="ATC93" s="23"/>
      <c r="ATD93" s="23"/>
      <c r="ATE93" s="23"/>
      <c r="ATF93" s="23"/>
      <c r="ATG93" s="23"/>
      <c r="ATH93" s="23"/>
      <c r="ATI93" s="23"/>
      <c r="ATJ93" s="23"/>
      <c r="ATK93" s="23"/>
      <c r="ATL93" s="23"/>
      <c r="ATM93" s="23"/>
      <c r="ATN93" s="23"/>
      <c r="ATO93" s="23"/>
      <c r="ATP93" s="23"/>
      <c r="ATQ93" s="23"/>
      <c r="ATR93" s="23"/>
      <c r="ATS93" s="23"/>
      <c r="ATT93" s="23"/>
      <c r="ATU93" s="23"/>
      <c r="ATV93" s="23"/>
      <c r="ATW93" s="23"/>
      <c r="ATX93" s="23"/>
      <c r="ATY93" s="23"/>
      <c r="ATZ93" s="23"/>
      <c r="AUA93" s="23"/>
      <c r="AUB93" s="23"/>
      <c r="AUC93" s="23"/>
      <c r="AUD93" s="23"/>
      <c r="AUE93" s="23"/>
      <c r="AUF93" s="23"/>
      <c r="AUG93" s="23"/>
      <c r="AUH93" s="23"/>
      <c r="AUI93" s="23"/>
      <c r="AUJ93" s="23"/>
      <c r="AUK93" s="23"/>
      <c r="AUL93" s="23"/>
      <c r="AUM93" s="23"/>
      <c r="AUN93" s="23"/>
      <c r="AUO93" s="23"/>
      <c r="AUP93" s="23"/>
      <c r="AUQ93" s="23"/>
      <c r="AUR93" s="23"/>
      <c r="AUS93" s="23"/>
      <c r="AUT93" s="23"/>
      <c r="AUU93" s="23"/>
      <c r="AUV93" s="23"/>
      <c r="AUW93" s="23"/>
      <c r="AUX93" s="23"/>
      <c r="AUY93" s="23"/>
      <c r="AUZ93" s="23"/>
      <c r="AVA93" s="23"/>
      <c r="AVB93" s="23"/>
      <c r="AVC93" s="23"/>
      <c r="AVD93" s="23"/>
      <c r="AVE93" s="23"/>
      <c r="AVF93" s="23"/>
      <c r="AVG93" s="23"/>
      <c r="AVH93" s="23"/>
      <c r="AVI93" s="23"/>
      <c r="AVJ93" s="23"/>
      <c r="AVK93" s="23"/>
      <c r="AVL93" s="23"/>
      <c r="AVM93" s="23"/>
      <c r="AVN93" s="23"/>
      <c r="AVO93" s="23"/>
      <c r="AVP93" s="23"/>
      <c r="AVQ93" s="23"/>
      <c r="AVR93" s="23"/>
      <c r="AVS93" s="23"/>
      <c r="AVT93" s="23"/>
      <c r="AVU93" s="23"/>
      <c r="AVV93" s="23"/>
      <c r="AVW93" s="23"/>
      <c r="AVX93" s="23"/>
      <c r="AVY93" s="23"/>
      <c r="AVZ93" s="23"/>
      <c r="AWA93" s="23"/>
      <c r="AWB93" s="23"/>
      <c r="AWC93" s="23"/>
      <c r="AWD93" s="23"/>
      <c r="AWE93" s="23"/>
      <c r="AWF93" s="23"/>
      <c r="AWG93" s="23"/>
      <c r="AWH93" s="23"/>
      <c r="AWI93" s="23"/>
      <c r="AWJ93" s="23"/>
      <c r="AWK93" s="23"/>
      <c r="AWL93" s="23"/>
      <c r="AWM93" s="23"/>
      <c r="AWN93" s="23"/>
      <c r="AWO93" s="23"/>
      <c r="AWP93" s="23"/>
      <c r="AWQ93" s="23"/>
      <c r="AWR93" s="23"/>
      <c r="AWS93" s="23"/>
      <c r="AWT93" s="23"/>
      <c r="AWU93" s="23"/>
      <c r="AWV93" s="23"/>
      <c r="AWW93" s="23"/>
      <c r="AWX93" s="23"/>
      <c r="AWY93" s="23"/>
      <c r="AWZ93" s="23"/>
      <c r="AXA93" s="23"/>
      <c r="AXB93" s="23"/>
      <c r="AXC93" s="23"/>
      <c r="AXD93" s="23"/>
      <c r="AXE93" s="23"/>
      <c r="AXF93" s="23"/>
      <c r="AXG93" s="23"/>
      <c r="AXH93" s="23"/>
      <c r="AXI93" s="23"/>
      <c r="AXJ93" s="23"/>
      <c r="AXK93" s="23"/>
      <c r="AXL93" s="23"/>
      <c r="AXM93" s="23"/>
      <c r="AXN93" s="23"/>
      <c r="AXO93" s="23"/>
      <c r="AXP93" s="23"/>
      <c r="AXQ93" s="23"/>
      <c r="AXR93" s="23"/>
      <c r="AXS93" s="23"/>
      <c r="AXT93" s="23"/>
      <c r="AXU93" s="23"/>
      <c r="AXV93" s="23"/>
      <c r="AXW93" s="23"/>
      <c r="AXX93" s="23"/>
      <c r="AXY93" s="23"/>
      <c r="AXZ93" s="23"/>
      <c r="AYA93" s="23"/>
      <c r="AYB93" s="23"/>
      <c r="AYC93" s="23"/>
      <c r="AYD93" s="23"/>
      <c r="AYE93" s="23"/>
      <c r="AYF93" s="23"/>
      <c r="AYG93" s="23"/>
      <c r="AYH93" s="23"/>
      <c r="AYI93" s="23"/>
      <c r="AYJ93" s="23"/>
      <c r="AYK93" s="23"/>
      <c r="AYL93" s="23"/>
      <c r="AYM93" s="23"/>
      <c r="AYN93" s="23"/>
      <c r="AYO93" s="23"/>
      <c r="AYP93" s="23"/>
      <c r="AYQ93" s="23"/>
      <c r="AYR93" s="23"/>
      <c r="AYS93" s="23"/>
      <c r="AYT93" s="23"/>
      <c r="AYU93" s="23"/>
      <c r="AYV93" s="23"/>
      <c r="AYW93" s="23"/>
      <c r="AYX93" s="23"/>
      <c r="AYY93" s="23"/>
      <c r="AYZ93" s="23"/>
      <c r="AZA93" s="23"/>
      <c r="AZB93" s="23"/>
      <c r="AZC93" s="23"/>
      <c r="AZD93" s="23"/>
      <c r="AZE93" s="23"/>
      <c r="AZF93" s="23"/>
      <c r="AZG93" s="23"/>
      <c r="AZH93" s="23"/>
      <c r="AZI93" s="23"/>
      <c r="AZJ93" s="23"/>
      <c r="AZK93" s="23"/>
      <c r="AZL93" s="23"/>
      <c r="AZM93" s="23"/>
      <c r="AZN93" s="23"/>
      <c r="AZO93" s="23"/>
      <c r="AZP93" s="23"/>
      <c r="AZQ93" s="23"/>
      <c r="AZR93" s="23"/>
      <c r="AZS93" s="23"/>
      <c r="AZT93" s="23"/>
      <c r="AZU93" s="23"/>
      <c r="AZV93" s="23"/>
      <c r="AZW93" s="23"/>
      <c r="AZX93" s="23"/>
      <c r="AZY93" s="23"/>
      <c r="AZZ93" s="23"/>
      <c r="BAA93" s="23"/>
      <c r="BAB93" s="23"/>
      <c r="BAC93" s="23"/>
      <c r="BAD93" s="23"/>
      <c r="BAE93" s="23"/>
      <c r="BAF93" s="23"/>
      <c r="BAG93" s="23"/>
      <c r="BAH93" s="23"/>
      <c r="BAI93" s="23"/>
      <c r="BAJ93" s="23"/>
      <c r="BAK93" s="23"/>
      <c r="BAL93" s="23"/>
      <c r="BAM93" s="23"/>
      <c r="BAN93" s="23"/>
      <c r="BAO93" s="23"/>
      <c r="BAP93" s="23"/>
      <c r="BAQ93" s="23"/>
      <c r="BAR93" s="23"/>
      <c r="BAS93" s="23"/>
      <c r="BAT93" s="23"/>
      <c r="BAU93" s="23"/>
      <c r="BAV93" s="23"/>
      <c r="BAW93" s="23"/>
      <c r="BAX93" s="23"/>
      <c r="BAY93" s="23"/>
      <c r="BAZ93" s="23"/>
      <c r="BBA93" s="23"/>
      <c r="BBB93" s="23"/>
      <c r="BBC93" s="23"/>
      <c r="BBD93" s="23"/>
      <c r="BBE93" s="23"/>
      <c r="BBF93" s="23"/>
      <c r="BBG93" s="23"/>
      <c r="BBH93" s="23"/>
      <c r="BBI93" s="23"/>
      <c r="BBJ93" s="23"/>
      <c r="BBK93" s="23"/>
      <c r="BBL93" s="23"/>
      <c r="BBM93" s="23"/>
      <c r="BBN93" s="23"/>
      <c r="BBO93" s="23"/>
      <c r="BBP93" s="23"/>
      <c r="BBQ93" s="23"/>
      <c r="BBR93" s="23"/>
      <c r="BBS93" s="23"/>
      <c r="BBT93" s="23"/>
      <c r="BBU93" s="23"/>
      <c r="BBV93" s="23"/>
      <c r="BBW93" s="23"/>
      <c r="BBX93" s="23"/>
      <c r="BBY93" s="23"/>
      <c r="BBZ93" s="23"/>
      <c r="BCA93" s="23"/>
      <c r="BCB93" s="23"/>
      <c r="BCC93" s="23"/>
      <c r="BCD93" s="23"/>
      <c r="BCE93" s="23"/>
      <c r="BCF93" s="23"/>
      <c r="BCG93" s="23"/>
      <c r="BCH93" s="23"/>
      <c r="BCI93" s="23"/>
      <c r="BCJ93" s="23"/>
      <c r="BCK93" s="23"/>
      <c r="BCL93" s="23"/>
      <c r="BCM93" s="23"/>
      <c r="BCN93" s="23"/>
      <c r="BCO93" s="23"/>
      <c r="BCP93" s="23"/>
      <c r="BCQ93" s="23"/>
      <c r="BCR93" s="23"/>
      <c r="BCS93" s="23"/>
      <c r="BCT93" s="23"/>
      <c r="BCU93" s="23"/>
      <c r="BCV93" s="23"/>
      <c r="BCW93" s="23"/>
      <c r="BCX93" s="23"/>
      <c r="BCY93" s="23"/>
      <c r="BCZ93" s="23"/>
      <c r="BDA93" s="23"/>
      <c r="BDB93" s="23"/>
      <c r="BDC93" s="23"/>
      <c r="BDD93" s="23"/>
      <c r="BDE93" s="23"/>
      <c r="BDF93" s="23"/>
      <c r="BDG93" s="23"/>
      <c r="BDH93" s="23"/>
      <c r="BDI93" s="23"/>
      <c r="BDJ93" s="23"/>
      <c r="BDK93" s="23"/>
      <c r="BDL93" s="23"/>
      <c r="BDM93" s="23"/>
      <c r="BDN93" s="23"/>
      <c r="BDO93" s="23"/>
      <c r="BDP93" s="23"/>
      <c r="BDQ93" s="23"/>
      <c r="BDR93" s="23"/>
      <c r="BDS93" s="23"/>
      <c r="BDT93" s="23"/>
      <c r="BDU93" s="23"/>
      <c r="BDV93" s="23"/>
      <c r="BDW93" s="23"/>
      <c r="BDX93" s="23"/>
      <c r="BDY93" s="23"/>
      <c r="BDZ93" s="23"/>
      <c r="BEA93" s="23"/>
      <c r="BEB93" s="23"/>
      <c r="BEC93" s="23"/>
      <c r="BED93" s="23"/>
      <c r="BEE93" s="23"/>
      <c r="BEF93" s="23"/>
      <c r="BEG93" s="23"/>
      <c r="BEH93" s="23"/>
      <c r="BEI93" s="23"/>
      <c r="BEJ93" s="23"/>
      <c r="BEK93" s="23"/>
      <c r="BEL93" s="23"/>
      <c r="BEM93" s="23"/>
      <c r="BEN93" s="23"/>
      <c r="BEO93" s="23"/>
      <c r="BEP93" s="23"/>
      <c r="BEQ93" s="23"/>
      <c r="BER93" s="23"/>
      <c r="BES93" s="23"/>
      <c r="BET93" s="23"/>
      <c r="BEU93" s="23"/>
      <c r="BEV93" s="23"/>
      <c r="BEW93" s="23"/>
      <c r="BEX93" s="23"/>
      <c r="BEY93" s="23"/>
      <c r="BEZ93" s="23"/>
      <c r="BFA93" s="23"/>
      <c r="BFB93" s="23"/>
      <c r="BFC93" s="23"/>
      <c r="BFD93" s="23"/>
      <c r="BFE93" s="23"/>
      <c r="BFF93" s="23"/>
      <c r="BFG93" s="23"/>
      <c r="BFH93" s="23"/>
      <c r="BFI93" s="23"/>
      <c r="BFJ93" s="23"/>
      <c r="BFK93" s="23"/>
      <c r="BFL93" s="23"/>
      <c r="BFM93" s="23"/>
      <c r="BFN93" s="23"/>
      <c r="BFO93" s="23"/>
      <c r="BFP93" s="23"/>
      <c r="BFQ93" s="23"/>
      <c r="BFR93" s="23"/>
      <c r="BFS93" s="23"/>
      <c r="BFT93" s="23"/>
      <c r="BFU93" s="23"/>
      <c r="BFV93" s="23"/>
      <c r="BFW93" s="23"/>
      <c r="BFX93" s="23"/>
      <c r="BFY93" s="23"/>
      <c r="BFZ93" s="23"/>
      <c r="BGA93" s="23"/>
      <c r="BGB93" s="23"/>
      <c r="BGC93" s="23"/>
      <c r="BGD93" s="23"/>
      <c r="BGE93" s="23"/>
      <c r="BGF93" s="23"/>
      <c r="BGG93" s="23"/>
      <c r="BGH93" s="23"/>
      <c r="BGI93" s="23"/>
      <c r="BGJ93" s="23"/>
      <c r="BGK93" s="23"/>
      <c r="BGL93" s="23"/>
      <c r="BGM93" s="23"/>
      <c r="BGN93" s="23"/>
      <c r="BGO93" s="23"/>
      <c r="BGP93" s="23"/>
      <c r="BGQ93" s="23"/>
      <c r="BGR93" s="23"/>
      <c r="BGS93" s="23"/>
      <c r="BGT93" s="23"/>
      <c r="BGU93" s="23"/>
      <c r="BGV93" s="23"/>
      <c r="BGW93" s="23"/>
      <c r="BGX93" s="23"/>
      <c r="BGY93" s="23"/>
      <c r="BGZ93" s="23"/>
      <c r="BHA93" s="23"/>
      <c r="BHB93" s="23"/>
      <c r="BHC93" s="23"/>
      <c r="BHD93" s="23"/>
      <c r="BHE93" s="23"/>
      <c r="BHF93" s="23"/>
      <c r="BHG93" s="23"/>
      <c r="BHH93" s="23"/>
      <c r="BHI93" s="23"/>
      <c r="BHJ93" s="23"/>
      <c r="BHK93" s="23"/>
      <c r="BHL93" s="23"/>
      <c r="BHM93" s="23"/>
      <c r="BHN93" s="23"/>
      <c r="BHO93" s="23"/>
      <c r="BHP93" s="23"/>
      <c r="BHQ93" s="23"/>
      <c r="BHR93" s="23"/>
      <c r="BHS93" s="23"/>
      <c r="BHT93" s="23"/>
      <c r="BHU93" s="23"/>
      <c r="BHV93" s="23"/>
      <c r="BHW93" s="23"/>
      <c r="BHX93" s="23"/>
      <c r="BHY93" s="23"/>
      <c r="BHZ93" s="23"/>
      <c r="BIA93" s="23"/>
      <c r="BIB93" s="23"/>
      <c r="BIC93" s="23"/>
      <c r="BID93" s="23"/>
      <c r="BIE93" s="23"/>
      <c r="BIF93" s="23"/>
      <c r="BIG93" s="23"/>
      <c r="BIH93" s="23"/>
      <c r="BII93" s="23"/>
      <c r="BIJ93" s="23"/>
      <c r="BIK93" s="23"/>
      <c r="BIL93" s="23"/>
      <c r="BIM93" s="23"/>
      <c r="BIN93" s="23"/>
      <c r="BIO93" s="23"/>
      <c r="BIP93" s="23"/>
      <c r="BIQ93" s="23"/>
      <c r="BIR93" s="23"/>
      <c r="BIS93" s="23"/>
      <c r="BIT93" s="23"/>
      <c r="BIU93" s="23"/>
      <c r="BIV93" s="23"/>
      <c r="BIW93" s="23"/>
      <c r="BIX93" s="23"/>
      <c r="BIY93" s="23"/>
      <c r="BIZ93" s="23"/>
      <c r="BJA93" s="23"/>
      <c r="BJB93" s="23"/>
      <c r="BJC93" s="23"/>
      <c r="BJD93" s="23"/>
      <c r="BJE93" s="23"/>
      <c r="BJF93" s="23"/>
      <c r="BJG93" s="23"/>
      <c r="BJH93" s="23"/>
      <c r="BJI93" s="23"/>
      <c r="BJJ93" s="23"/>
      <c r="BJK93" s="23"/>
      <c r="BJL93" s="23"/>
      <c r="BJM93" s="23"/>
      <c r="BJN93" s="23"/>
      <c r="BJO93" s="23"/>
      <c r="BJP93" s="23"/>
      <c r="BJQ93" s="23"/>
      <c r="BJR93" s="23"/>
      <c r="BJS93" s="23"/>
      <c r="BJT93" s="23"/>
      <c r="BJU93" s="23"/>
      <c r="BJV93" s="23"/>
      <c r="BJW93" s="23"/>
      <c r="BJX93" s="23"/>
      <c r="BJY93" s="23"/>
      <c r="BJZ93" s="23"/>
      <c r="BKA93" s="23"/>
      <c r="BKB93" s="23"/>
      <c r="BKC93" s="23"/>
      <c r="BKD93" s="23"/>
      <c r="BKE93" s="23"/>
      <c r="BKF93" s="23"/>
      <c r="BKG93" s="23"/>
      <c r="BKH93" s="23"/>
      <c r="BKI93" s="23"/>
      <c r="BKJ93" s="23"/>
      <c r="BKK93" s="23"/>
      <c r="BKL93" s="23"/>
      <c r="BKM93" s="23"/>
      <c r="BKN93" s="23"/>
      <c r="BKO93" s="23"/>
      <c r="BKP93" s="23"/>
      <c r="BKQ93" s="23"/>
      <c r="BKR93" s="23"/>
      <c r="BKS93" s="23"/>
      <c r="BKT93" s="23"/>
      <c r="BKU93" s="23"/>
      <c r="BKV93" s="23"/>
      <c r="BKW93" s="23"/>
      <c r="BKX93" s="23"/>
      <c r="BKY93" s="23"/>
      <c r="BKZ93" s="23"/>
      <c r="BLA93" s="23"/>
      <c r="BLB93" s="23"/>
      <c r="BLC93" s="23"/>
      <c r="BLD93" s="23"/>
      <c r="BLE93" s="23"/>
      <c r="BLF93" s="23"/>
      <c r="BLG93" s="23"/>
      <c r="BLH93" s="23"/>
      <c r="BLI93" s="23"/>
      <c r="BLJ93" s="23"/>
      <c r="BLK93" s="23"/>
      <c r="BLL93" s="23"/>
      <c r="BLM93" s="23"/>
      <c r="BLN93" s="23"/>
      <c r="BLO93" s="23"/>
      <c r="BLP93" s="23"/>
      <c r="BLQ93" s="23"/>
      <c r="BLR93" s="23"/>
      <c r="BLS93" s="23"/>
      <c r="BLT93" s="23"/>
      <c r="BLU93" s="23"/>
      <c r="BLV93" s="23"/>
      <c r="BLW93" s="23"/>
      <c r="BLX93" s="23"/>
      <c r="BLY93" s="23"/>
      <c r="BLZ93" s="23"/>
      <c r="BMA93" s="23"/>
      <c r="BMB93" s="23"/>
      <c r="BMC93" s="23"/>
      <c r="BMD93" s="23"/>
      <c r="BME93" s="23"/>
      <c r="BMF93" s="23"/>
      <c r="BMG93" s="23"/>
      <c r="BMH93" s="23"/>
      <c r="BMI93" s="23"/>
      <c r="BMJ93" s="23"/>
      <c r="BMK93" s="23"/>
      <c r="BML93" s="23"/>
      <c r="BMM93" s="23"/>
      <c r="BMN93" s="23"/>
      <c r="BMO93" s="23"/>
      <c r="BMP93" s="23"/>
      <c r="BMQ93" s="23"/>
      <c r="BMR93" s="23"/>
      <c r="BMS93" s="23"/>
      <c r="BMT93" s="23"/>
      <c r="BMU93" s="23"/>
      <c r="BMV93" s="23"/>
      <c r="BMW93" s="23"/>
      <c r="BMX93" s="23"/>
      <c r="BMY93" s="23"/>
      <c r="BMZ93" s="23"/>
      <c r="BNA93" s="23"/>
      <c r="BNB93" s="23"/>
      <c r="BNC93" s="23"/>
      <c r="BND93" s="23"/>
      <c r="BNE93" s="23"/>
      <c r="BNF93" s="23"/>
      <c r="BNG93" s="23"/>
      <c r="BNH93" s="23"/>
      <c r="BNI93" s="23"/>
      <c r="BNJ93" s="23"/>
      <c r="BNK93" s="23"/>
      <c r="BNL93" s="23"/>
      <c r="BNM93" s="23"/>
      <c r="BNN93" s="23"/>
      <c r="BNO93" s="23"/>
      <c r="BNP93" s="23"/>
      <c r="BNQ93" s="23"/>
      <c r="BNR93" s="23"/>
      <c r="BNS93" s="23"/>
      <c r="BNT93" s="23"/>
      <c r="BNU93" s="23"/>
      <c r="BNV93" s="23"/>
      <c r="BNW93" s="23"/>
      <c r="BNX93" s="23"/>
      <c r="BNY93" s="23"/>
      <c r="BNZ93" s="23"/>
      <c r="BOA93" s="23"/>
      <c r="BOB93" s="23"/>
      <c r="BOC93" s="23"/>
      <c r="BOD93" s="23"/>
      <c r="BOE93" s="23"/>
      <c r="BOF93" s="23"/>
      <c r="BOG93" s="23"/>
      <c r="BOH93" s="23"/>
      <c r="BOI93" s="23"/>
      <c r="BOJ93" s="23"/>
      <c r="BOK93" s="23"/>
      <c r="BOL93" s="23"/>
      <c r="BOM93" s="23"/>
      <c r="BON93" s="23"/>
      <c r="BOO93" s="23"/>
      <c r="BOP93" s="23"/>
      <c r="BOQ93" s="23"/>
      <c r="BOR93" s="23"/>
      <c r="BOS93" s="23"/>
      <c r="BOT93" s="23"/>
      <c r="BOU93" s="23"/>
      <c r="BOV93" s="23"/>
      <c r="BOW93" s="23"/>
      <c r="BOX93" s="23"/>
      <c r="BOY93" s="23"/>
      <c r="BOZ93" s="23"/>
      <c r="BPA93" s="23"/>
      <c r="BPB93" s="23"/>
      <c r="BPC93" s="23"/>
      <c r="BPD93" s="23"/>
      <c r="BPE93" s="23"/>
      <c r="BPF93" s="23"/>
      <c r="BPG93" s="23"/>
      <c r="BPH93" s="23"/>
      <c r="BPI93" s="23"/>
      <c r="BPJ93" s="23"/>
      <c r="BPK93" s="23"/>
      <c r="BPL93" s="23"/>
      <c r="BPM93" s="23"/>
      <c r="BPN93" s="23"/>
      <c r="BPO93" s="23"/>
      <c r="BPP93" s="23"/>
      <c r="BPQ93" s="23"/>
      <c r="BPR93" s="23"/>
      <c r="BPS93" s="23"/>
      <c r="BPT93" s="23"/>
      <c r="BPU93" s="23"/>
      <c r="BPV93" s="23"/>
      <c r="BPW93" s="23"/>
      <c r="BPX93" s="23"/>
      <c r="BPY93" s="23"/>
      <c r="BPZ93" s="23"/>
      <c r="BQA93" s="23"/>
      <c r="BQB93" s="23"/>
      <c r="BQC93" s="23"/>
      <c r="BQD93" s="23"/>
      <c r="BQE93" s="23"/>
      <c r="BQF93" s="23"/>
      <c r="BQG93" s="23"/>
      <c r="BQH93" s="23"/>
      <c r="BQI93" s="23"/>
      <c r="BQJ93" s="23"/>
      <c r="BQK93" s="23"/>
      <c r="BQL93" s="23"/>
      <c r="BQM93" s="23"/>
      <c r="BQN93" s="23"/>
      <c r="BQO93" s="23"/>
      <c r="BQP93" s="23"/>
      <c r="BQQ93" s="23"/>
      <c r="BQR93" s="23"/>
      <c r="BQS93" s="23"/>
      <c r="BQT93" s="23"/>
      <c r="BQU93" s="23"/>
      <c r="BQV93" s="23"/>
      <c r="BQW93" s="23"/>
      <c r="BQX93" s="23"/>
      <c r="BQY93" s="23"/>
      <c r="BQZ93" s="23"/>
      <c r="BRA93" s="23"/>
      <c r="BRB93" s="23"/>
      <c r="BRC93" s="23"/>
      <c r="BRD93" s="23"/>
      <c r="BRE93" s="23"/>
      <c r="BRF93" s="23"/>
      <c r="BRG93" s="23"/>
      <c r="BRH93" s="23"/>
      <c r="BRI93" s="23"/>
      <c r="BRJ93" s="23"/>
      <c r="BRK93" s="23"/>
      <c r="BRL93" s="23"/>
      <c r="BRM93" s="23"/>
      <c r="BRN93" s="23"/>
      <c r="BRO93" s="23"/>
      <c r="BRP93" s="23"/>
      <c r="BRQ93" s="23"/>
      <c r="BRR93" s="23"/>
      <c r="BRS93" s="23"/>
      <c r="BRT93" s="23"/>
      <c r="BRU93" s="23"/>
      <c r="BRV93" s="23"/>
      <c r="BRW93" s="23"/>
      <c r="BRX93" s="23"/>
      <c r="BRY93" s="23"/>
      <c r="BRZ93" s="23"/>
      <c r="BSA93" s="23"/>
      <c r="BSB93" s="23"/>
      <c r="BSC93" s="23"/>
      <c r="BSD93" s="23"/>
      <c r="BSE93" s="23"/>
      <c r="BSF93" s="23"/>
      <c r="BSG93" s="23"/>
      <c r="BSH93" s="23"/>
      <c r="BSI93" s="23"/>
      <c r="BSJ93" s="23"/>
      <c r="BSK93" s="23"/>
      <c r="BSL93" s="23"/>
      <c r="BSM93" s="23"/>
      <c r="BSN93" s="23"/>
      <c r="BSO93" s="23"/>
      <c r="BSP93" s="23"/>
      <c r="BSQ93" s="23"/>
      <c r="BSR93" s="23"/>
      <c r="BSS93" s="23"/>
      <c r="BST93" s="23"/>
      <c r="BSU93" s="23"/>
      <c r="BSV93" s="23"/>
      <c r="BSW93" s="23"/>
      <c r="BSX93" s="23"/>
      <c r="BSY93" s="23"/>
      <c r="BSZ93" s="23"/>
      <c r="BTA93" s="23"/>
      <c r="BTB93" s="23"/>
      <c r="BTC93" s="23"/>
      <c r="BTD93" s="23"/>
      <c r="BTE93" s="23"/>
      <c r="BTF93" s="23"/>
      <c r="BTG93" s="23"/>
      <c r="BTH93" s="23"/>
      <c r="BTI93" s="23"/>
      <c r="BTJ93" s="23"/>
      <c r="BTK93" s="23"/>
      <c r="BTL93" s="23"/>
      <c r="BTM93" s="23"/>
      <c r="BTN93" s="23"/>
      <c r="BTO93" s="23"/>
      <c r="BTP93" s="23"/>
      <c r="BTQ93" s="23"/>
      <c r="BTR93" s="23"/>
      <c r="BTS93" s="23"/>
      <c r="BTT93" s="23"/>
      <c r="BTU93" s="23"/>
      <c r="BTV93" s="23"/>
      <c r="BTW93" s="23"/>
      <c r="BTX93" s="23"/>
      <c r="BTY93" s="23"/>
      <c r="BTZ93" s="23"/>
      <c r="BUA93" s="23"/>
      <c r="BUB93" s="23"/>
      <c r="BUC93" s="23"/>
      <c r="BUD93" s="23"/>
      <c r="BUE93" s="23"/>
      <c r="BUF93" s="23"/>
      <c r="BUG93" s="23"/>
      <c r="BUH93" s="23"/>
      <c r="BUI93" s="23"/>
      <c r="BUJ93" s="23"/>
      <c r="BUK93" s="23"/>
      <c r="BUL93" s="23"/>
      <c r="BUM93" s="23"/>
      <c r="BUN93" s="23"/>
      <c r="BUO93" s="23"/>
      <c r="BUP93" s="23"/>
      <c r="BUQ93" s="23"/>
      <c r="BUR93" s="23"/>
      <c r="BUS93" s="23"/>
      <c r="BUT93" s="23"/>
      <c r="BUU93" s="23"/>
      <c r="BUV93" s="23"/>
      <c r="BUW93" s="23"/>
      <c r="BUX93" s="23"/>
      <c r="BUY93" s="23"/>
      <c r="BUZ93" s="23"/>
      <c r="BVA93" s="23"/>
      <c r="BVB93" s="23"/>
      <c r="BVC93" s="23"/>
      <c r="BVD93" s="23"/>
      <c r="BVE93" s="23"/>
      <c r="BVF93" s="23"/>
      <c r="BVG93" s="23"/>
      <c r="BVH93" s="23"/>
      <c r="BVI93" s="23"/>
      <c r="BVJ93" s="23"/>
      <c r="BVK93" s="23"/>
      <c r="BVL93" s="23"/>
      <c r="BVM93" s="23"/>
      <c r="BVN93" s="23"/>
      <c r="BVO93" s="23"/>
      <c r="BVP93" s="23"/>
      <c r="BVQ93" s="23"/>
      <c r="BVR93" s="23"/>
      <c r="BVS93" s="23"/>
      <c r="BVT93" s="23"/>
      <c r="BVU93" s="23"/>
      <c r="BVV93" s="23"/>
      <c r="BVW93" s="23"/>
      <c r="BVX93" s="23"/>
      <c r="BVY93" s="23"/>
      <c r="BVZ93" s="23"/>
      <c r="BWA93" s="23"/>
      <c r="BWB93" s="23"/>
      <c r="BWC93" s="23"/>
      <c r="BWD93" s="23"/>
      <c r="BWE93" s="23"/>
      <c r="BWF93" s="23"/>
      <c r="BWG93" s="23"/>
      <c r="BWH93" s="23"/>
      <c r="BWI93" s="23"/>
      <c r="BWJ93" s="23"/>
      <c r="BWK93" s="23"/>
      <c r="BWL93" s="23"/>
      <c r="BWM93" s="23"/>
      <c r="BWN93" s="23"/>
      <c r="BWO93" s="23"/>
      <c r="BWP93" s="23"/>
      <c r="BWQ93" s="23"/>
      <c r="BWR93" s="23"/>
      <c r="BWS93" s="23"/>
      <c r="BWT93" s="23"/>
      <c r="BWU93" s="23"/>
      <c r="BWV93" s="23"/>
      <c r="BWW93" s="23"/>
      <c r="BWX93" s="23"/>
      <c r="BWY93" s="23"/>
      <c r="BWZ93" s="23"/>
      <c r="BXA93" s="23"/>
      <c r="BXB93" s="23"/>
      <c r="BXC93" s="23"/>
      <c r="BXD93" s="23"/>
      <c r="BXE93" s="23"/>
      <c r="BXF93" s="23"/>
      <c r="BXG93" s="23"/>
      <c r="BXH93" s="23"/>
      <c r="BXI93" s="23"/>
      <c r="BXJ93" s="23"/>
      <c r="BXK93" s="23"/>
      <c r="BXL93" s="23"/>
      <c r="BXM93" s="23"/>
      <c r="BXN93" s="23"/>
      <c r="BXO93" s="23"/>
      <c r="BXP93" s="23"/>
      <c r="BXQ93" s="23"/>
      <c r="BXR93" s="23"/>
      <c r="BXS93" s="23"/>
      <c r="BXT93" s="23"/>
      <c r="BXU93" s="23"/>
      <c r="BXV93" s="23"/>
      <c r="BXW93" s="23"/>
      <c r="BXX93" s="23"/>
      <c r="BXY93" s="23"/>
      <c r="BXZ93" s="23"/>
      <c r="BYA93" s="23"/>
      <c r="BYB93" s="23"/>
      <c r="BYC93" s="23"/>
      <c r="BYD93" s="23"/>
      <c r="BYE93" s="23"/>
      <c r="BYF93" s="23"/>
      <c r="BYG93" s="23"/>
      <c r="BYH93" s="23"/>
      <c r="BYI93" s="23"/>
      <c r="BYJ93" s="23"/>
      <c r="BYK93" s="23"/>
      <c r="BYL93" s="23"/>
      <c r="BYM93" s="23"/>
      <c r="BYN93" s="23"/>
      <c r="BYO93" s="23"/>
      <c r="BYP93" s="23"/>
      <c r="BYQ93" s="23"/>
      <c r="BYR93" s="23"/>
      <c r="BYS93" s="23"/>
      <c r="BYT93" s="23"/>
      <c r="BYU93" s="23"/>
      <c r="BYV93" s="23"/>
      <c r="BYW93" s="23"/>
      <c r="BYX93" s="23"/>
      <c r="BYY93" s="23"/>
      <c r="BYZ93" s="23"/>
      <c r="BZA93" s="23"/>
      <c r="BZB93" s="23"/>
      <c r="BZC93" s="23"/>
      <c r="BZD93" s="23"/>
      <c r="BZE93" s="23"/>
      <c r="BZF93" s="23"/>
      <c r="BZG93" s="23"/>
      <c r="BZH93" s="23"/>
      <c r="BZI93" s="23"/>
      <c r="BZJ93" s="23"/>
      <c r="BZK93" s="23"/>
      <c r="BZL93" s="23"/>
      <c r="BZM93" s="23"/>
      <c r="BZN93" s="23"/>
      <c r="BZO93" s="23"/>
      <c r="BZP93" s="23"/>
      <c r="BZQ93" s="23"/>
      <c r="BZR93" s="23"/>
      <c r="BZS93" s="23"/>
      <c r="BZT93" s="23"/>
      <c r="BZU93" s="23"/>
      <c r="BZV93" s="23"/>
      <c r="BZW93" s="23"/>
      <c r="BZX93" s="23"/>
      <c r="BZY93" s="23"/>
      <c r="BZZ93" s="23"/>
      <c r="CAA93" s="23"/>
      <c r="CAB93" s="23"/>
      <c r="CAC93" s="23"/>
      <c r="CAD93" s="23"/>
      <c r="CAE93" s="23"/>
      <c r="CAF93" s="23"/>
      <c r="CAG93" s="23"/>
      <c r="CAH93" s="23"/>
      <c r="CAI93" s="23"/>
      <c r="CAJ93" s="23"/>
      <c r="CAK93" s="23"/>
      <c r="CAL93" s="23"/>
      <c r="CAM93" s="23"/>
      <c r="CAN93" s="23"/>
      <c r="CAO93" s="23"/>
      <c r="CAP93" s="23"/>
      <c r="CAQ93" s="23"/>
      <c r="CAR93" s="23"/>
      <c r="CAS93" s="23"/>
      <c r="CAT93" s="23"/>
      <c r="CAU93" s="23"/>
      <c r="CAV93" s="23"/>
      <c r="CAW93" s="23"/>
      <c r="CAX93" s="23"/>
      <c r="CAY93" s="23"/>
      <c r="CAZ93" s="23"/>
      <c r="CBA93" s="23"/>
      <c r="CBB93" s="23"/>
      <c r="CBC93" s="23"/>
      <c r="CBD93" s="23"/>
      <c r="CBE93" s="23"/>
      <c r="CBF93" s="23"/>
      <c r="CBG93" s="23"/>
      <c r="CBH93" s="23"/>
      <c r="CBI93" s="23"/>
      <c r="CBJ93" s="23"/>
      <c r="CBK93" s="23"/>
      <c r="CBL93" s="23"/>
      <c r="CBM93" s="23"/>
      <c r="CBN93" s="23"/>
      <c r="CBO93" s="23"/>
      <c r="CBP93" s="23"/>
      <c r="CBQ93" s="23"/>
      <c r="CBR93" s="23"/>
      <c r="CBS93" s="23"/>
      <c r="CBT93" s="23"/>
      <c r="CBU93" s="23"/>
      <c r="CBV93" s="23"/>
      <c r="CBW93" s="23"/>
      <c r="CBX93" s="23"/>
      <c r="CBY93" s="23"/>
      <c r="CBZ93" s="23"/>
      <c r="CCA93" s="23"/>
      <c r="CCB93" s="23"/>
      <c r="CCC93" s="23"/>
      <c r="CCD93" s="23"/>
      <c r="CCE93" s="23"/>
      <c r="CCF93" s="23"/>
      <c r="CCG93" s="23"/>
      <c r="CCH93" s="23"/>
      <c r="CCI93" s="23"/>
      <c r="CCJ93" s="23"/>
      <c r="CCK93" s="23"/>
      <c r="CCL93" s="23"/>
      <c r="CCM93" s="23"/>
      <c r="CCN93" s="23"/>
      <c r="CCO93" s="23"/>
      <c r="CCP93" s="23"/>
      <c r="CCQ93" s="23"/>
      <c r="CCR93" s="23"/>
      <c r="CCS93" s="23"/>
      <c r="CCT93" s="23"/>
      <c r="CCU93" s="23"/>
      <c r="CCV93" s="23"/>
      <c r="CCW93" s="23"/>
      <c r="CCX93" s="23"/>
      <c r="CCY93" s="23"/>
      <c r="CCZ93" s="23"/>
      <c r="CDA93" s="23"/>
      <c r="CDB93" s="23"/>
      <c r="CDC93" s="23"/>
      <c r="CDD93" s="23"/>
      <c r="CDE93" s="23"/>
      <c r="CDF93" s="23"/>
      <c r="CDG93" s="23"/>
      <c r="CDH93" s="23"/>
      <c r="CDI93" s="23"/>
      <c r="CDJ93" s="23"/>
      <c r="CDK93" s="23"/>
      <c r="CDL93" s="23"/>
      <c r="CDM93" s="23"/>
      <c r="CDN93" s="23"/>
      <c r="CDO93" s="23"/>
      <c r="CDP93" s="23"/>
      <c r="CDQ93" s="23"/>
      <c r="CDR93" s="23"/>
      <c r="CDS93" s="23"/>
      <c r="CDT93" s="23"/>
      <c r="CDU93" s="23"/>
      <c r="CDV93" s="23"/>
      <c r="CDW93" s="23"/>
      <c r="CDX93" s="23"/>
      <c r="CDY93" s="23"/>
      <c r="CDZ93" s="23"/>
      <c r="CEA93" s="23"/>
      <c r="CEB93" s="23"/>
      <c r="CEC93" s="23"/>
      <c r="CED93" s="23"/>
      <c r="CEE93" s="23"/>
      <c r="CEF93" s="23"/>
      <c r="CEG93" s="23"/>
      <c r="CEH93" s="23"/>
      <c r="CEI93" s="23"/>
      <c r="CEJ93" s="23"/>
      <c r="CEK93" s="23"/>
      <c r="CEL93" s="23"/>
      <c r="CEM93" s="23"/>
      <c r="CEN93" s="23"/>
      <c r="CEO93" s="23"/>
      <c r="CEP93" s="23"/>
      <c r="CEQ93" s="23"/>
      <c r="CER93" s="23"/>
      <c r="CES93" s="23"/>
      <c r="CET93" s="23"/>
      <c r="CEU93" s="23"/>
      <c r="CEV93" s="23"/>
      <c r="CEW93" s="23"/>
      <c r="CEX93" s="23"/>
      <c r="CEY93" s="23"/>
      <c r="CEZ93" s="23"/>
      <c r="CFA93" s="23"/>
      <c r="CFB93" s="23"/>
      <c r="CFC93" s="23"/>
      <c r="CFD93" s="23"/>
      <c r="CFE93" s="23"/>
      <c r="CFF93" s="23"/>
      <c r="CFG93" s="23"/>
      <c r="CFH93" s="23"/>
      <c r="CFI93" s="23"/>
      <c r="CFJ93" s="23"/>
      <c r="CFK93" s="23"/>
      <c r="CFL93" s="23"/>
      <c r="CFM93" s="23"/>
      <c r="CFN93" s="23"/>
      <c r="CFO93" s="23"/>
      <c r="CFP93" s="23"/>
      <c r="CFQ93" s="23"/>
      <c r="CFR93" s="23"/>
      <c r="CFS93" s="23"/>
      <c r="CFT93" s="23"/>
      <c r="CFU93" s="23"/>
      <c r="CFV93" s="23"/>
      <c r="CFW93" s="23"/>
      <c r="CFX93" s="23"/>
      <c r="CFY93" s="23"/>
      <c r="CFZ93" s="23"/>
      <c r="CGA93" s="23"/>
      <c r="CGB93" s="23"/>
      <c r="CGC93" s="23"/>
      <c r="CGD93" s="23"/>
      <c r="CGE93" s="23"/>
      <c r="CGF93" s="23"/>
      <c r="CGG93" s="23"/>
      <c r="CGH93" s="23"/>
      <c r="CGI93" s="23"/>
      <c r="CGJ93" s="23"/>
      <c r="CGK93" s="23"/>
      <c r="CGL93" s="23"/>
      <c r="CGM93" s="23"/>
      <c r="CGN93" s="23"/>
      <c r="CGO93" s="23"/>
      <c r="CGP93" s="23"/>
      <c r="CGQ93" s="23"/>
      <c r="CGR93" s="23"/>
      <c r="CGS93" s="23"/>
      <c r="CGT93" s="23"/>
      <c r="CGU93" s="23"/>
      <c r="CGV93" s="23"/>
      <c r="CGW93" s="23"/>
      <c r="CGX93" s="23"/>
      <c r="CGY93" s="23"/>
      <c r="CGZ93" s="23"/>
      <c r="CHA93" s="23"/>
      <c r="CHB93" s="23"/>
      <c r="CHC93" s="23"/>
      <c r="CHD93" s="23"/>
      <c r="CHE93" s="23"/>
      <c r="CHF93" s="23"/>
      <c r="CHG93" s="23"/>
      <c r="CHH93" s="23"/>
      <c r="CHI93" s="23"/>
      <c r="CHJ93" s="23"/>
      <c r="CHK93" s="23"/>
      <c r="CHL93" s="23"/>
      <c r="CHM93" s="23"/>
      <c r="CHN93" s="23"/>
      <c r="CHO93" s="23"/>
      <c r="CHP93" s="23"/>
      <c r="CHQ93" s="23"/>
      <c r="CHR93" s="23"/>
      <c r="CHS93" s="23"/>
      <c r="CHT93" s="23"/>
      <c r="CHU93" s="23"/>
      <c r="CHV93" s="23"/>
      <c r="CHW93" s="23"/>
      <c r="CHX93" s="23"/>
      <c r="CHY93" s="23"/>
      <c r="CHZ93" s="23"/>
      <c r="CIA93" s="23"/>
      <c r="CIB93" s="23"/>
      <c r="CIC93" s="23"/>
      <c r="CID93" s="23"/>
      <c r="CIE93" s="23"/>
      <c r="CIF93" s="23"/>
      <c r="CIG93" s="23"/>
      <c r="CIH93" s="23"/>
      <c r="CII93" s="23"/>
      <c r="CIJ93" s="23"/>
      <c r="CIK93" s="23"/>
      <c r="CIL93" s="23"/>
      <c r="CIM93" s="23"/>
      <c r="CIN93" s="23"/>
      <c r="CIO93" s="23"/>
      <c r="CIP93" s="23"/>
      <c r="CIQ93" s="23"/>
      <c r="CIR93" s="23"/>
      <c r="CIS93" s="23"/>
      <c r="CIT93" s="23"/>
      <c r="CIU93" s="23"/>
      <c r="CIV93" s="23"/>
      <c r="CIW93" s="23"/>
      <c r="CIX93" s="23"/>
      <c r="CIY93" s="23"/>
      <c r="CIZ93" s="23"/>
      <c r="CJA93" s="23"/>
      <c r="CJB93" s="23"/>
      <c r="CJC93" s="23"/>
      <c r="CJD93" s="23"/>
      <c r="CJE93" s="23"/>
      <c r="CJF93" s="23"/>
      <c r="CJG93" s="23"/>
      <c r="CJH93" s="23"/>
      <c r="CJI93" s="23"/>
      <c r="CJJ93" s="23"/>
      <c r="CJK93" s="23"/>
      <c r="CJL93" s="23"/>
      <c r="CJM93" s="23"/>
      <c r="CJN93" s="23"/>
      <c r="CJO93" s="23"/>
      <c r="CJP93" s="23"/>
      <c r="CJQ93" s="23"/>
      <c r="CJR93" s="23"/>
      <c r="CJS93" s="23"/>
      <c r="CJT93" s="23"/>
      <c r="CJU93" s="23"/>
      <c r="CJV93" s="23"/>
      <c r="CJW93" s="23"/>
      <c r="CJX93" s="23"/>
      <c r="CJY93" s="23"/>
      <c r="CJZ93" s="23"/>
      <c r="CKA93" s="23"/>
      <c r="CKB93" s="23"/>
      <c r="CKC93" s="23"/>
      <c r="CKD93" s="23"/>
      <c r="CKE93" s="23"/>
      <c r="CKF93" s="23"/>
      <c r="CKG93" s="23"/>
      <c r="CKH93" s="23"/>
      <c r="CKI93" s="23"/>
      <c r="CKJ93" s="23"/>
      <c r="CKK93" s="23"/>
      <c r="CKL93" s="23"/>
      <c r="CKM93" s="23"/>
      <c r="CKN93" s="23"/>
      <c r="CKO93" s="23"/>
      <c r="CKP93" s="23"/>
      <c r="CKQ93" s="23"/>
      <c r="CKR93" s="23"/>
      <c r="CKS93" s="23"/>
      <c r="CKT93" s="23"/>
      <c r="CKU93" s="23"/>
      <c r="CKV93" s="23"/>
      <c r="CKW93" s="23"/>
      <c r="CKX93" s="23"/>
      <c r="CKY93" s="23"/>
      <c r="CKZ93" s="23"/>
      <c r="CLA93" s="23"/>
      <c r="CLB93" s="23"/>
      <c r="CLC93" s="23"/>
      <c r="CLD93" s="23"/>
      <c r="CLE93" s="23"/>
      <c r="CLF93" s="23"/>
      <c r="CLG93" s="23"/>
      <c r="CLH93" s="23"/>
      <c r="CLI93" s="23"/>
      <c r="CLJ93" s="23"/>
      <c r="CLK93" s="23"/>
      <c r="CLL93" s="23"/>
      <c r="CLM93" s="23"/>
      <c r="CLN93" s="23"/>
      <c r="CLO93" s="23"/>
      <c r="CLP93" s="23"/>
      <c r="CLQ93" s="23"/>
      <c r="CLR93" s="23"/>
      <c r="CLS93" s="23"/>
      <c r="CLT93" s="23"/>
      <c r="CLU93" s="23"/>
      <c r="CLV93" s="23"/>
      <c r="CLW93" s="23"/>
      <c r="CLX93" s="23"/>
      <c r="CLY93" s="23"/>
      <c r="CLZ93" s="23"/>
      <c r="CMA93" s="23"/>
      <c r="CMB93" s="23"/>
      <c r="CMC93" s="23"/>
      <c r="CMD93" s="23"/>
      <c r="CME93" s="23"/>
      <c r="CMF93" s="23"/>
      <c r="CMG93" s="23"/>
      <c r="CMH93" s="23"/>
      <c r="CMI93" s="23"/>
      <c r="CMJ93" s="23"/>
      <c r="CMK93" s="23"/>
      <c r="CML93" s="23"/>
      <c r="CMM93" s="23"/>
      <c r="CMN93" s="23"/>
      <c r="CMO93" s="23"/>
      <c r="CMP93" s="23"/>
      <c r="CMQ93" s="23"/>
      <c r="CMR93" s="23"/>
      <c r="CMS93" s="23"/>
      <c r="CMT93" s="23"/>
      <c r="CMU93" s="23"/>
      <c r="CMV93" s="23"/>
      <c r="CMW93" s="23"/>
      <c r="CMX93" s="23"/>
      <c r="CMY93" s="23"/>
      <c r="CMZ93" s="23"/>
      <c r="CNA93" s="23"/>
      <c r="CNB93" s="23"/>
      <c r="CNC93" s="23"/>
      <c r="CND93" s="23"/>
      <c r="CNE93" s="23"/>
      <c r="CNF93" s="23"/>
      <c r="CNG93" s="23"/>
      <c r="CNH93" s="23"/>
      <c r="CNI93" s="23"/>
      <c r="CNJ93" s="23"/>
      <c r="CNK93" s="23"/>
      <c r="CNL93" s="23"/>
      <c r="CNM93" s="23"/>
      <c r="CNN93" s="23"/>
      <c r="CNO93" s="23"/>
      <c r="CNP93" s="23"/>
      <c r="CNQ93" s="23"/>
      <c r="CNR93" s="23"/>
      <c r="CNS93" s="23"/>
      <c r="CNT93" s="23"/>
      <c r="CNU93" s="23"/>
      <c r="CNV93" s="23"/>
      <c r="CNW93" s="23"/>
      <c r="CNX93" s="23"/>
      <c r="CNY93" s="23"/>
      <c r="CNZ93" s="23"/>
      <c r="COA93" s="23"/>
      <c r="COB93" s="23"/>
      <c r="COC93" s="23"/>
      <c r="COD93" s="23"/>
      <c r="COE93" s="23"/>
      <c r="COF93" s="23"/>
      <c r="COG93" s="23"/>
      <c r="COH93" s="23"/>
      <c r="COI93" s="23"/>
      <c r="COJ93" s="23"/>
      <c r="COK93" s="23"/>
      <c r="COL93" s="23"/>
      <c r="COM93" s="23"/>
      <c r="CON93" s="23"/>
      <c r="COO93" s="23"/>
      <c r="COP93" s="23"/>
      <c r="COQ93" s="23"/>
      <c r="COR93" s="23"/>
      <c r="COS93" s="23"/>
      <c r="COT93" s="23"/>
      <c r="COU93" s="23"/>
      <c r="COV93" s="23"/>
      <c r="COW93" s="23"/>
      <c r="COX93" s="23"/>
      <c r="COY93" s="23"/>
      <c r="COZ93" s="23"/>
      <c r="CPA93" s="23"/>
      <c r="CPB93" s="23"/>
      <c r="CPC93" s="23"/>
      <c r="CPD93" s="23"/>
      <c r="CPE93" s="23"/>
      <c r="CPF93" s="23"/>
      <c r="CPG93" s="23"/>
      <c r="CPH93" s="23"/>
      <c r="CPI93" s="23"/>
      <c r="CPJ93" s="23"/>
      <c r="CPK93" s="23"/>
      <c r="CPL93" s="23"/>
      <c r="CPM93" s="23"/>
      <c r="CPN93" s="23"/>
      <c r="CPO93" s="23"/>
      <c r="CPP93" s="23"/>
      <c r="CPQ93" s="23"/>
      <c r="CPR93" s="23"/>
      <c r="CPS93" s="23"/>
      <c r="CPT93" s="23"/>
      <c r="CPU93" s="23"/>
      <c r="CPV93" s="23"/>
      <c r="CPW93" s="23"/>
      <c r="CPX93" s="23"/>
      <c r="CPY93" s="23"/>
      <c r="CPZ93" s="23"/>
      <c r="CQA93" s="23"/>
      <c r="CQB93" s="23"/>
      <c r="CQC93" s="23"/>
      <c r="CQD93" s="23"/>
      <c r="CQE93" s="23"/>
      <c r="CQF93" s="23"/>
      <c r="CQG93" s="23"/>
      <c r="CQH93" s="23"/>
      <c r="CQI93" s="23"/>
      <c r="CQJ93" s="23"/>
      <c r="CQK93" s="23"/>
      <c r="CQL93" s="23"/>
      <c r="CQM93" s="23"/>
      <c r="CQN93" s="23"/>
      <c r="CQO93" s="23"/>
      <c r="CQP93" s="23"/>
      <c r="CQQ93" s="23"/>
      <c r="CQR93" s="23"/>
      <c r="CQS93" s="23"/>
      <c r="CQT93" s="23"/>
      <c r="CQU93" s="23"/>
      <c r="CQV93" s="23"/>
      <c r="CQW93" s="23"/>
      <c r="CQX93" s="23"/>
      <c r="CQY93" s="23"/>
      <c r="CQZ93" s="23"/>
      <c r="CRA93" s="23"/>
      <c r="CRB93" s="23"/>
      <c r="CRC93" s="23"/>
      <c r="CRD93" s="23"/>
      <c r="CRE93" s="23"/>
      <c r="CRF93" s="23"/>
      <c r="CRG93" s="23"/>
      <c r="CRH93" s="23"/>
      <c r="CRI93" s="23"/>
      <c r="CRJ93" s="23"/>
      <c r="CRK93" s="23"/>
      <c r="CRL93" s="23"/>
      <c r="CRM93" s="23"/>
      <c r="CRN93" s="23"/>
      <c r="CRO93" s="23"/>
      <c r="CRP93" s="23"/>
      <c r="CRQ93" s="23"/>
      <c r="CRR93" s="23"/>
      <c r="CRS93" s="23"/>
      <c r="CRT93" s="23"/>
      <c r="CRU93" s="23"/>
      <c r="CRV93" s="23"/>
      <c r="CRW93" s="23"/>
      <c r="CRX93" s="23"/>
      <c r="CRY93" s="23"/>
      <c r="CRZ93" s="23"/>
      <c r="CSA93" s="23"/>
      <c r="CSB93" s="23"/>
      <c r="CSC93" s="23"/>
      <c r="CSD93" s="23"/>
      <c r="CSE93" s="23"/>
      <c r="CSF93" s="23"/>
      <c r="CSG93" s="23"/>
      <c r="CSH93" s="23"/>
      <c r="CSI93" s="23"/>
      <c r="CSJ93" s="23"/>
      <c r="CSK93" s="23"/>
      <c r="CSL93" s="23"/>
      <c r="CSM93" s="23"/>
      <c r="CSN93" s="23"/>
      <c r="CSO93" s="23"/>
      <c r="CSP93" s="23"/>
      <c r="CSQ93" s="23"/>
      <c r="CSR93" s="23"/>
      <c r="CSS93" s="23"/>
      <c r="CST93" s="23"/>
      <c r="CSU93" s="23"/>
      <c r="CSV93" s="23"/>
      <c r="CSW93" s="23"/>
      <c r="CSX93" s="23"/>
      <c r="CSY93" s="23"/>
      <c r="CSZ93" s="23"/>
      <c r="CTA93" s="23"/>
      <c r="CTB93" s="23"/>
      <c r="CTC93" s="23"/>
      <c r="CTD93" s="23"/>
      <c r="CTE93" s="23"/>
      <c r="CTF93" s="23"/>
      <c r="CTG93" s="23"/>
      <c r="CTH93" s="23"/>
      <c r="CTI93" s="23"/>
      <c r="CTJ93" s="23"/>
      <c r="CTK93" s="23"/>
      <c r="CTL93" s="23"/>
      <c r="CTM93" s="23"/>
      <c r="CTN93" s="23"/>
      <c r="CTO93" s="23"/>
      <c r="CTP93" s="23"/>
      <c r="CTQ93" s="23"/>
      <c r="CTR93" s="23"/>
      <c r="CTS93" s="23"/>
      <c r="CTT93" s="23"/>
      <c r="CTU93" s="23"/>
      <c r="CTV93" s="23"/>
      <c r="CTW93" s="23"/>
      <c r="CTX93" s="23"/>
      <c r="CTY93" s="23"/>
      <c r="CTZ93" s="23"/>
      <c r="CUA93" s="23"/>
      <c r="CUB93" s="23"/>
      <c r="CUC93" s="23"/>
      <c r="CUD93" s="23"/>
      <c r="CUE93" s="23"/>
      <c r="CUF93" s="23"/>
      <c r="CUG93" s="23"/>
      <c r="CUH93" s="23"/>
      <c r="CUI93" s="23"/>
      <c r="CUJ93" s="23"/>
      <c r="CUK93" s="23"/>
      <c r="CUL93" s="23"/>
      <c r="CUM93" s="23"/>
      <c r="CUN93" s="23"/>
      <c r="CUO93" s="23"/>
      <c r="CUP93" s="23"/>
      <c r="CUQ93" s="23"/>
      <c r="CUR93" s="23"/>
      <c r="CUS93" s="23"/>
      <c r="CUT93" s="23"/>
      <c r="CUU93" s="23"/>
      <c r="CUV93" s="23"/>
      <c r="CUW93" s="23"/>
      <c r="CUX93" s="23"/>
      <c r="CUY93" s="23"/>
      <c r="CUZ93" s="23"/>
      <c r="CVA93" s="23"/>
      <c r="CVB93" s="23"/>
      <c r="CVC93" s="23"/>
      <c r="CVD93" s="23"/>
      <c r="CVE93" s="23"/>
      <c r="CVF93" s="23"/>
      <c r="CVG93" s="23"/>
      <c r="CVH93" s="23"/>
      <c r="CVI93" s="23"/>
      <c r="CVJ93" s="23"/>
      <c r="CVK93" s="23"/>
      <c r="CVL93" s="23"/>
      <c r="CVM93" s="23"/>
      <c r="CVN93" s="23"/>
      <c r="CVO93" s="23"/>
      <c r="CVP93" s="23"/>
      <c r="CVQ93" s="23"/>
      <c r="CVR93" s="23"/>
      <c r="CVS93" s="23"/>
      <c r="CVT93" s="23"/>
      <c r="CVU93" s="23"/>
      <c r="CVV93" s="23"/>
      <c r="CVW93" s="23"/>
      <c r="CVX93" s="23"/>
      <c r="CVY93" s="23"/>
      <c r="CVZ93" s="23"/>
      <c r="CWA93" s="23"/>
      <c r="CWB93" s="23"/>
      <c r="CWC93" s="23"/>
      <c r="CWD93" s="23"/>
      <c r="CWE93" s="23"/>
      <c r="CWF93" s="23"/>
      <c r="CWG93" s="23"/>
      <c r="CWH93" s="23"/>
      <c r="CWI93" s="23"/>
      <c r="CWJ93" s="23"/>
      <c r="CWK93" s="23"/>
      <c r="CWL93" s="23"/>
      <c r="CWM93" s="23"/>
      <c r="CWN93" s="23"/>
      <c r="CWO93" s="23"/>
      <c r="CWP93" s="23"/>
      <c r="CWQ93" s="23"/>
      <c r="CWR93" s="23"/>
      <c r="CWS93" s="23"/>
      <c r="CWT93" s="23"/>
      <c r="CWU93" s="23"/>
      <c r="CWV93" s="23"/>
      <c r="CWW93" s="23"/>
      <c r="CWX93" s="23"/>
      <c r="CWY93" s="23"/>
      <c r="CWZ93" s="23"/>
      <c r="CXA93" s="23"/>
      <c r="CXB93" s="23"/>
      <c r="CXC93" s="23"/>
      <c r="CXD93" s="23"/>
      <c r="CXE93" s="23"/>
      <c r="CXF93" s="23"/>
      <c r="CXG93" s="23"/>
      <c r="CXH93" s="23"/>
      <c r="CXI93" s="23"/>
      <c r="CXJ93" s="23"/>
      <c r="CXK93" s="23"/>
      <c r="CXL93" s="23"/>
      <c r="CXM93" s="23"/>
      <c r="CXN93" s="23"/>
      <c r="CXO93" s="23"/>
      <c r="CXP93" s="23"/>
      <c r="CXQ93" s="23"/>
      <c r="CXR93" s="23"/>
      <c r="CXS93" s="23"/>
      <c r="CXT93" s="23"/>
      <c r="CXU93" s="23"/>
      <c r="CXV93" s="23"/>
      <c r="CXW93" s="23"/>
      <c r="CXX93" s="23"/>
      <c r="CXY93" s="23"/>
      <c r="CXZ93" s="23"/>
      <c r="CYA93" s="23"/>
      <c r="CYB93" s="23"/>
      <c r="CYC93" s="23"/>
      <c r="CYD93" s="23"/>
      <c r="CYE93" s="23"/>
      <c r="CYF93" s="23"/>
      <c r="CYG93" s="23"/>
      <c r="CYH93" s="23"/>
      <c r="CYI93" s="23"/>
      <c r="CYJ93" s="23"/>
      <c r="CYK93" s="23"/>
      <c r="CYL93" s="23"/>
      <c r="CYM93" s="23"/>
      <c r="CYN93" s="23"/>
      <c r="CYO93" s="23"/>
      <c r="CYP93" s="23"/>
      <c r="CYQ93" s="23"/>
      <c r="CYR93" s="23"/>
      <c r="CYS93" s="23"/>
      <c r="CYT93" s="23"/>
      <c r="CYU93" s="23"/>
      <c r="CYV93" s="23"/>
      <c r="CYW93" s="23"/>
      <c r="CYX93" s="23"/>
      <c r="CYY93" s="23"/>
      <c r="CYZ93" s="23"/>
      <c r="CZA93" s="23"/>
      <c r="CZB93" s="23"/>
      <c r="CZC93" s="23"/>
      <c r="CZD93" s="23"/>
      <c r="CZE93" s="23"/>
      <c r="CZF93" s="23"/>
      <c r="CZG93" s="23"/>
      <c r="CZH93" s="23"/>
      <c r="CZI93" s="23"/>
      <c r="CZJ93" s="23"/>
      <c r="CZK93" s="23"/>
      <c r="CZL93" s="23"/>
      <c r="CZM93" s="23"/>
      <c r="CZN93" s="23"/>
      <c r="CZO93" s="23"/>
      <c r="CZP93" s="23"/>
      <c r="CZQ93" s="23"/>
      <c r="CZR93" s="23"/>
      <c r="CZS93" s="23"/>
      <c r="CZT93" s="23"/>
      <c r="CZU93" s="23"/>
      <c r="CZV93" s="23"/>
      <c r="CZW93" s="23"/>
      <c r="CZX93" s="23"/>
      <c r="CZY93" s="23"/>
      <c r="CZZ93" s="23"/>
      <c r="DAA93" s="23"/>
      <c r="DAB93" s="23"/>
      <c r="DAC93" s="23"/>
      <c r="DAD93" s="23"/>
      <c r="DAE93" s="23"/>
      <c r="DAF93" s="23"/>
      <c r="DAG93" s="23"/>
      <c r="DAH93" s="23"/>
      <c r="DAI93" s="23"/>
      <c r="DAJ93" s="23"/>
      <c r="DAK93" s="23"/>
      <c r="DAL93" s="23"/>
      <c r="DAM93" s="23"/>
      <c r="DAN93" s="23"/>
      <c r="DAO93" s="23"/>
      <c r="DAP93" s="23"/>
      <c r="DAQ93" s="23"/>
      <c r="DAR93" s="23"/>
      <c r="DAS93" s="23"/>
      <c r="DAT93" s="23"/>
      <c r="DAU93" s="23"/>
      <c r="DAV93" s="23"/>
      <c r="DAW93" s="23"/>
      <c r="DAX93" s="23"/>
      <c r="DAY93" s="23"/>
      <c r="DAZ93" s="23"/>
      <c r="DBA93" s="23"/>
      <c r="DBB93" s="23"/>
      <c r="DBC93" s="23"/>
      <c r="DBD93" s="23"/>
      <c r="DBE93" s="23"/>
      <c r="DBF93" s="23"/>
      <c r="DBG93" s="23"/>
      <c r="DBH93" s="23"/>
      <c r="DBI93" s="23"/>
      <c r="DBJ93" s="23"/>
      <c r="DBK93" s="23"/>
      <c r="DBL93" s="23"/>
      <c r="DBM93" s="23"/>
      <c r="DBN93" s="23"/>
      <c r="DBO93" s="23"/>
      <c r="DBP93" s="23"/>
      <c r="DBQ93" s="23"/>
      <c r="DBR93" s="23"/>
      <c r="DBS93" s="23"/>
      <c r="DBT93" s="23"/>
      <c r="DBU93" s="23"/>
      <c r="DBV93" s="23"/>
      <c r="DBW93" s="23"/>
      <c r="DBX93" s="23"/>
      <c r="DBY93" s="23"/>
      <c r="DBZ93" s="23"/>
      <c r="DCA93" s="23"/>
      <c r="DCB93" s="23"/>
      <c r="DCC93" s="23"/>
      <c r="DCD93" s="23"/>
      <c r="DCE93" s="23"/>
      <c r="DCF93" s="23"/>
      <c r="DCG93" s="23"/>
      <c r="DCH93" s="23"/>
      <c r="DCI93" s="23"/>
      <c r="DCJ93" s="23"/>
      <c r="DCK93" s="23"/>
      <c r="DCL93" s="23"/>
      <c r="DCM93" s="23"/>
      <c r="DCN93" s="23"/>
      <c r="DCO93" s="23"/>
      <c r="DCP93" s="23"/>
      <c r="DCQ93" s="23"/>
      <c r="DCR93" s="23"/>
      <c r="DCS93" s="23"/>
      <c r="DCT93" s="23"/>
      <c r="DCU93" s="23"/>
      <c r="DCV93" s="23"/>
      <c r="DCW93" s="23"/>
      <c r="DCX93" s="23"/>
      <c r="DCY93" s="23"/>
      <c r="DCZ93" s="23"/>
      <c r="DDA93" s="23"/>
      <c r="DDB93" s="23"/>
      <c r="DDC93" s="23"/>
      <c r="DDD93" s="23"/>
      <c r="DDE93" s="23"/>
      <c r="DDF93" s="23"/>
      <c r="DDG93" s="23"/>
      <c r="DDH93" s="23"/>
      <c r="DDI93" s="23"/>
      <c r="DDJ93" s="23"/>
      <c r="DDK93" s="23"/>
      <c r="DDL93" s="23"/>
      <c r="DDM93" s="23"/>
      <c r="DDN93" s="23"/>
      <c r="DDO93" s="23"/>
      <c r="DDP93" s="23"/>
      <c r="DDQ93" s="23"/>
      <c r="DDR93" s="23"/>
      <c r="DDS93" s="23"/>
      <c r="DDT93" s="23"/>
      <c r="DDU93" s="23"/>
      <c r="DDV93" s="23"/>
      <c r="DDW93" s="23"/>
      <c r="DDX93" s="23"/>
      <c r="DDY93" s="23"/>
      <c r="DDZ93" s="23"/>
      <c r="DEA93" s="23"/>
      <c r="DEB93" s="23"/>
      <c r="DEC93" s="23"/>
      <c r="DED93" s="23"/>
      <c r="DEE93" s="23"/>
      <c r="DEF93" s="23"/>
      <c r="DEG93" s="23"/>
      <c r="DEH93" s="23"/>
      <c r="DEI93" s="23"/>
      <c r="DEJ93" s="23"/>
      <c r="DEK93" s="23"/>
      <c r="DEL93" s="23"/>
      <c r="DEM93" s="23"/>
      <c r="DEN93" s="23"/>
      <c r="DEO93" s="23"/>
      <c r="DEP93" s="23"/>
      <c r="DEQ93" s="23"/>
      <c r="DER93" s="23"/>
      <c r="DES93" s="23"/>
      <c r="DET93" s="23"/>
      <c r="DEU93" s="23"/>
      <c r="DEV93" s="23"/>
      <c r="DEW93" s="23"/>
      <c r="DEX93" s="23"/>
      <c r="DEY93" s="23"/>
      <c r="DEZ93" s="23"/>
      <c r="DFA93" s="23"/>
      <c r="DFB93" s="23"/>
      <c r="DFC93" s="23"/>
      <c r="DFD93" s="23"/>
      <c r="DFE93" s="23"/>
      <c r="DFF93" s="23"/>
      <c r="DFG93" s="23"/>
      <c r="DFH93" s="23"/>
      <c r="DFI93" s="23"/>
      <c r="DFJ93" s="23"/>
      <c r="DFK93" s="23"/>
      <c r="DFL93" s="23"/>
      <c r="DFM93" s="23"/>
      <c r="DFN93" s="23"/>
      <c r="DFO93" s="23"/>
      <c r="DFP93" s="23"/>
      <c r="DFQ93" s="23"/>
      <c r="DFR93" s="23"/>
      <c r="DFS93" s="23"/>
      <c r="DFT93" s="23"/>
      <c r="DFU93" s="23"/>
      <c r="DFV93" s="23"/>
      <c r="DFW93" s="23"/>
      <c r="DFX93" s="23"/>
      <c r="DFY93" s="23"/>
      <c r="DFZ93" s="23"/>
      <c r="DGA93" s="23"/>
      <c r="DGB93" s="23"/>
      <c r="DGC93" s="23"/>
      <c r="DGD93" s="23"/>
      <c r="DGE93" s="23"/>
      <c r="DGF93" s="23"/>
      <c r="DGG93" s="23"/>
      <c r="DGH93" s="23"/>
      <c r="DGI93" s="23"/>
      <c r="DGJ93" s="23"/>
      <c r="DGK93" s="23"/>
      <c r="DGL93" s="23"/>
      <c r="DGM93" s="23"/>
      <c r="DGN93" s="23"/>
      <c r="DGO93" s="23"/>
      <c r="DGP93" s="23"/>
      <c r="DGQ93" s="23"/>
      <c r="DGR93" s="23"/>
      <c r="DGS93" s="23"/>
      <c r="DGT93" s="23"/>
      <c r="DGU93" s="23"/>
      <c r="DGV93" s="23"/>
      <c r="DGW93" s="23"/>
      <c r="DGX93" s="23"/>
      <c r="DGY93" s="23"/>
      <c r="DGZ93" s="23"/>
      <c r="DHA93" s="23"/>
      <c r="DHB93" s="23"/>
      <c r="DHC93" s="23"/>
      <c r="DHD93" s="23"/>
      <c r="DHE93" s="23"/>
      <c r="DHF93" s="23"/>
      <c r="DHG93" s="23"/>
      <c r="DHH93" s="23"/>
      <c r="DHI93" s="23"/>
      <c r="DHJ93" s="23"/>
      <c r="DHK93" s="23"/>
      <c r="DHL93" s="23"/>
      <c r="DHM93" s="23"/>
      <c r="DHN93" s="23"/>
      <c r="DHO93" s="23"/>
      <c r="DHP93" s="23"/>
      <c r="DHQ93" s="23"/>
      <c r="DHR93" s="23"/>
      <c r="DHS93" s="23"/>
      <c r="DHT93" s="23"/>
      <c r="DHU93" s="23"/>
      <c r="DHV93" s="23"/>
      <c r="DHW93" s="23"/>
      <c r="DHX93" s="23"/>
      <c r="DHY93" s="23"/>
      <c r="DHZ93" s="23"/>
      <c r="DIA93" s="23"/>
      <c r="DIB93" s="23"/>
      <c r="DIC93" s="23"/>
      <c r="DID93" s="23"/>
      <c r="DIE93" s="23"/>
      <c r="DIF93" s="23"/>
      <c r="DIG93" s="23"/>
      <c r="DIH93" s="23"/>
      <c r="DII93" s="23"/>
      <c r="DIJ93" s="23"/>
      <c r="DIK93" s="23"/>
      <c r="DIL93" s="23"/>
      <c r="DIM93" s="23"/>
      <c r="DIN93" s="23"/>
      <c r="DIO93" s="23"/>
      <c r="DIP93" s="23"/>
      <c r="DIQ93" s="23"/>
      <c r="DIR93" s="23"/>
      <c r="DIS93" s="23"/>
      <c r="DIT93" s="23"/>
      <c r="DIU93" s="23"/>
      <c r="DIV93" s="23"/>
      <c r="DIW93" s="23"/>
      <c r="DIX93" s="23"/>
      <c r="DIY93" s="23"/>
      <c r="DIZ93" s="23"/>
      <c r="DJA93" s="23"/>
      <c r="DJB93" s="23"/>
      <c r="DJC93" s="23"/>
      <c r="DJD93" s="23"/>
      <c r="DJE93" s="23"/>
      <c r="DJF93" s="23"/>
      <c r="DJG93" s="23"/>
      <c r="DJH93" s="23"/>
      <c r="DJI93" s="23"/>
      <c r="DJJ93" s="23"/>
      <c r="DJK93" s="23"/>
      <c r="DJL93" s="23"/>
      <c r="DJM93" s="23"/>
      <c r="DJN93" s="23"/>
      <c r="DJO93" s="23"/>
      <c r="DJP93" s="23"/>
      <c r="DJQ93" s="23"/>
      <c r="DJR93" s="23"/>
      <c r="DJS93" s="23"/>
      <c r="DJT93" s="23"/>
      <c r="DJU93" s="23"/>
      <c r="DJV93" s="23"/>
      <c r="DJW93" s="23"/>
      <c r="DJX93" s="23"/>
      <c r="DJY93" s="23"/>
      <c r="DJZ93" s="23"/>
      <c r="DKA93" s="23"/>
      <c r="DKB93" s="23"/>
      <c r="DKC93" s="23"/>
      <c r="DKD93" s="23"/>
      <c r="DKE93" s="23"/>
      <c r="DKF93" s="23"/>
      <c r="DKG93" s="23"/>
      <c r="DKH93" s="23"/>
      <c r="DKI93" s="23"/>
      <c r="DKJ93" s="23"/>
      <c r="DKK93" s="23"/>
      <c r="DKL93" s="23"/>
      <c r="DKM93" s="23"/>
      <c r="DKN93" s="23"/>
      <c r="DKO93" s="23"/>
      <c r="DKP93" s="23"/>
      <c r="DKQ93" s="23"/>
      <c r="DKR93" s="23"/>
      <c r="DKS93" s="23"/>
      <c r="DKT93" s="23"/>
      <c r="DKU93" s="23"/>
      <c r="DKV93" s="23"/>
      <c r="DKW93" s="23"/>
      <c r="DKX93" s="23"/>
      <c r="DKY93" s="23"/>
      <c r="DKZ93" s="23"/>
      <c r="DLA93" s="23"/>
      <c r="DLB93" s="23"/>
      <c r="DLC93" s="23"/>
      <c r="DLD93" s="23"/>
      <c r="DLE93" s="23"/>
      <c r="DLF93" s="23"/>
      <c r="DLG93" s="23"/>
      <c r="DLH93" s="23"/>
      <c r="DLI93" s="23"/>
      <c r="DLJ93" s="23"/>
      <c r="DLK93" s="23"/>
      <c r="DLL93" s="23"/>
      <c r="DLM93" s="23"/>
      <c r="DLN93" s="23"/>
      <c r="DLO93" s="23"/>
      <c r="DLP93" s="23"/>
      <c r="DLQ93" s="23"/>
      <c r="DLR93" s="23"/>
      <c r="DLS93" s="23"/>
      <c r="DLT93" s="23"/>
      <c r="DLU93" s="23"/>
      <c r="DLV93" s="23"/>
      <c r="DLW93" s="23"/>
      <c r="DLX93" s="23"/>
      <c r="DLY93" s="23"/>
      <c r="DLZ93" s="23"/>
      <c r="DMA93" s="23"/>
      <c r="DMB93" s="23"/>
      <c r="DMC93" s="23"/>
      <c r="DMD93" s="23"/>
      <c r="DME93" s="23"/>
      <c r="DMF93" s="23"/>
      <c r="DMG93" s="23"/>
      <c r="DMH93" s="23"/>
      <c r="DMI93" s="23"/>
      <c r="DMJ93" s="23"/>
      <c r="DMK93" s="23"/>
      <c r="DML93" s="23"/>
      <c r="DMM93" s="23"/>
      <c r="DMN93" s="23"/>
      <c r="DMO93" s="23"/>
      <c r="DMP93" s="23"/>
      <c r="DMQ93" s="23"/>
      <c r="DMR93" s="23"/>
      <c r="DMS93" s="23"/>
      <c r="DMT93" s="23"/>
      <c r="DMU93" s="23"/>
      <c r="DMV93" s="23"/>
      <c r="DMW93" s="23"/>
      <c r="DMX93" s="23"/>
      <c r="DMY93" s="23"/>
      <c r="DMZ93" s="23"/>
      <c r="DNA93" s="23"/>
      <c r="DNB93" s="23"/>
      <c r="DNC93" s="23"/>
      <c r="DND93" s="23"/>
      <c r="DNE93" s="23"/>
      <c r="DNF93" s="23"/>
      <c r="DNG93" s="23"/>
      <c r="DNH93" s="23"/>
      <c r="DNI93" s="23"/>
      <c r="DNJ93" s="23"/>
      <c r="DNK93" s="23"/>
      <c r="DNL93" s="23"/>
      <c r="DNM93" s="23"/>
      <c r="DNN93" s="23"/>
      <c r="DNO93" s="23"/>
      <c r="DNP93" s="23"/>
      <c r="DNQ93" s="23"/>
      <c r="DNR93" s="23"/>
      <c r="DNS93" s="23"/>
      <c r="DNT93" s="23"/>
      <c r="DNU93" s="23"/>
      <c r="DNV93" s="23"/>
      <c r="DNW93" s="23"/>
      <c r="DNX93" s="23"/>
      <c r="DNY93" s="23"/>
      <c r="DNZ93" s="23"/>
      <c r="DOA93" s="23"/>
      <c r="DOB93" s="23"/>
      <c r="DOC93" s="23"/>
      <c r="DOD93" s="23"/>
      <c r="DOE93" s="23"/>
      <c r="DOF93" s="23"/>
      <c r="DOG93" s="23"/>
      <c r="DOH93" s="23"/>
      <c r="DOI93" s="23"/>
      <c r="DOJ93" s="23"/>
      <c r="DOK93" s="23"/>
      <c r="DOL93" s="23"/>
      <c r="DOM93" s="23"/>
      <c r="DON93" s="23"/>
      <c r="DOO93" s="23"/>
      <c r="DOP93" s="23"/>
      <c r="DOQ93" s="23"/>
      <c r="DOR93" s="23"/>
      <c r="DOS93" s="23"/>
      <c r="DOT93" s="23"/>
      <c r="DOU93" s="23"/>
      <c r="DOV93" s="23"/>
      <c r="DOW93" s="23"/>
      <c r="DOX93" s="23"/>
      <c r="DOY93" s="23"/>
      <c r="DOZ93" s="23"/>
      <c r="DPA93" s="23"/>
      <c r="DPB93" s="23"/>
      <c r="DPC93" s="23"/>
      <c r="DPD93" s="23"/>
      <c r="DPE93" s="23"/>
      <c r="DPF93" s="23"/>
      <c r="DPG93" s="23"/>
      <c r="DPH93" s="23"/>
      <c r="DPI93" s="23"/>
      <c r="DPJ93" s="23"/>
      <c r="DPK93" s="23"/>
      <c r="DPL93" s="23"/>
      <c r="DPM93" s="23"/>
      <c r="DPN93" s="23"/>
      <c r="DPO93" s="23"/>
      <c r="DPP93" s="23"/>
      <c r="DPQ93" s="23"/>
      <c r="DPR93" s="23"/>
      <c r="DPS93" s="23"/>
      <c r="DPT93" s="23"/>
      <c r="DPU93" s="23"/>
      <c r="DPV93" s="23"/>
      <c r="DPW93" s="23"/>
      <c r="DPX93" s="23"/>
      <c r="DPY93" s="23"/>
      <c r="DPZ93" s="23"/>
      <c r="DQA93" s="23"/>
      <c r="DQB93" s="23"/>
      <c r="DQC93" s="23"/>
      <c r="DQD93" s="23"/>
      <c r="DQE93" s="23"/>
      <c r="DQF93" s="23"/>
      <c r="DQG93" s="23"/>
      <c r="DQH93" s="23"/>
      <c r="DQI93" s="23"/>
      <c r="DQJ93" s="23"/>
      <c r="DQK93" s="23"/>
      <c r="DQL93" s="23"/>
      <c r="DQM93" s="23"/>
      <c r="DQN93" s="23"/>
      <c r="DQO93" s="23"/>
      <c r="DQP93" s="23"/>
      <c r="DQQ93" s="23"/>
      <c r="DQR93" s="23"/>
      <c r="DQS93" s="23"/>
      <c r="DQT93" s="23"/>
      <c r="DQU93" s="23"/>
      <c r="DQV93" s="23"/>
      <c r="DQW93" s="23"/>
      <c r="DQX93" s="23"/>
      <c r="DQY93" s="23"/>
      <c r="DQZ93" s="23"/>
      <c r="DRA93" s="23"/>
      <c r="DRB93" s="23"/>
      <c r="DRC93" s="23"/>
      <c r="DRD93" s="23"/>
      <c r="DRE93" s="23"/>
      <c r="DRF93" s="23"/>
      <c r="DRG93" s="23"/>
      <c r="DRH93" s="23"/>
      <c r="DRI93" s="23"/>
      <c r="DRJ93" s="23"/>
      <c r="DRK93" s="23"/>
      <c r="DRL93" s="23"/>
      <c r="DRM93" s="23"/>
      <c r="DRN93" s="23"/>
      <c r="DRO93" s="23"/>
      <c r="DRP93" s="23"/>
      <c r="DRQ93" s="23"/>
      <c r="DRR93" s="23"/>
      <c r="DRS93" s="23"/>
      <c r="DRT93" s="23"/>
      <c r="DRU93" s="23"/>
      <c r="DRV93" s="23"/>
      <c r="DRW93" s="23"/>
      <c r="DRX93" s="23"/>
      <c r="DRY93" s="23"/>
      <c r="DRZ93" s="23"/>
      <c r="DSA93" s="23"/>
      <c r="DSB93" s="23"/>
      <c r="DSC93" s="23"/>
      <c r="DSD93" s="23"/>
      <c r="DSE93" s="23"/>
      <c r="DSF93" s="23"/>
      <c r="DSG93" s="23"/>
      <c r="DSH93" s="23"/>
      <c r="DSI93" s="23"/>
      <c r="DSJ93" s="23"/>
      <c r="DSK93" s="23"/>
      <c r="DSL93" s="23"/>
      <c r="DSM93" s="23"/>
      <c r="DSN93" s="23"/>
      <c r="DSO93" s="23"/>
      <c r="DSP93" s="23"/>
      <c r="DSQ93" s="23"/>
      <c r="DSR93" s="23"/>
      <c r="DSS93" s="23"/>
      <c r="DST93" s="23"/>
      <c r="DSU93" s="23"/>
      <c r="DSV93" s="23"/>
      <c r="DSW93" s="23"/>
      <c r="DSX93" s="23"/>
      <c r="DSY93" s="23"/>
      <c r="DSZ93" s="23"/>
      <c r="DTA93" s="23"/>
      <c r="DTB93" s="23"/>
      <c r="DTC93" s="23"/>
      <c r="DTD93" s="23"/>
      <c r="DTE93" s="23"/>
      <c r="DTF93" s="23"/>
      <c r="DTG93" s="23"/>
      <c r="DTH93" s="23"/>
      <c r="DTI93" s="23"/>
      <c r="DTJ93" s="23"/>
      <c r="DTK93" s="23"/>
      <c r="DTL93" s="23"/>
      <c r="DTM93" s="23"/>
      <c r="DTN93" s="23"/>
      <c r="DTO93" s="23"/>
      <c r="DTP93" s="23"/>
      <c r="DTQ93" s="23"/>
      <c r="DTR93" s="23"/>
      <c r="DTS93" s="23"/>
      <c r="DTT93" s="23"/>
      <c r="DTU93" s="23"/>
      <c r="DTV93" s="23"/>
      <c r="DTW93" s="23"/>
      <c r="DTX93" s="23"/>
      <c r="DTY93" s="23"/>
      <c r="DTZ93" s="23"/>
      <c r="DUA93" s="23"/>
      <c r="DUB93" s="23"/>
      <c r="DUC93" s="23"/>
      <c r="DUD93" s="23"/>
      <c r="DUE93" s="23"/>
      <c r="DUF93" s="23"/>
      <c r="DUG93" s="23"/>
      <c r="DUH93" s="23"/>
      <c r="DUI93" s="23"/>
      <c r="DUJ93" s="23"/>
      <c r="DUK93" s="23"/>
      <c r="DUL93" s="23"/>
      <c r="DUM93" s="23"/>
      <c r="DUN93" s="23"/>
      <c r="DUO93" s="23"/>
      <c r="DUP93" s="23"/>
      <c r="DUQ93" s="23"/>
      <c r="DUR93" s="23"/>
      <c r="DUS93" s="23"/>
      <c r="DUT93" s="23"/>
      <c r="DUU93" s="23"/>
      <c r="DUV93" s="23"/>
      <c r="DUW93" s="23"/>
      <c r="DUX93" s="23"/>
      <c r="DUY93" s="23"/>
      <c r="DUZ93" s="23"/>
      <c r="DVA93" s="23"/>
      <c r="DVB93" s="23"/>
      <c r="DVC93" s="23"/>
      <c r="DVD93" s="23"/>
      <c r="DVE93" s="23"/>
      <c r="DVF93" s="23"/>
      <c r="DVG93" s="23"/>
      <c r="DVH93" s="23"/>
      <c r="DVI93" s="23"/>
      <c r="DVJ93" s="23"/>
      <c r="DVK93" s="23"/>
      <c r="DVL93" s="23"/>
      <c r="DVM93" s="23"/>
      <c r="DVN93" s="23"/>
      <c r="DVO93" s="23"/>
      <c r="DVP93" s="23"/>
      <c r="DVQ93" s="23"/>
      <c r="DVR93" s="23"/>
      <c r="DVS93" s="23"/>
      <c r="DVT93" s="23"/>
      <c r="DVU93" s="23"/>
      <c r="DVV93" s="23"/>
      <c r="DVW93" s="23"/>
      <c r="DVX93" s="23"/>
      <c r="DVY93" s="23"/>
      <c r="DVZ93" s="23"/>
      <c r="DWA93" s="23"/>
      <c r="DWB93" s="23"/>
      <c r="DWC93" s="23"/>
      <c r="DWD93" s="23"/>
      <c r="DWE93" s="23"/>
      <c r="DWF93" s="23"/>
      <c r="DWG93" s="23"/>
      <c r="DWH93" s="23"/>
      <c r="DWI93" s="23"/>
      <c r="DWJ93" s="23"/>
      <c r="DWK93" s="23"/>
      <c r="DWL93" s="23"/>
      <c r="DWM93" s="23"/>
      <c r="DWN93" s="23"/>
      <c r="DWO93" s="23"/>
      <c r="DWP93" s="23"/>
      <c r="DWQ93" s="23"/>
      <c r="DWR93" s="23"/>
      <c r="DWS93" s="23"/>
      <c r="DWT93" s="23"/>
      <c r="DWU93" s="23"/>
      <c r="DWV93" s="23"/>
      <c r="DWW93" s="23"/>
      <c r="DWX93" s="23"/>
      <c r="DWY93" s="23"/>
      <c r="DWZ93" s="23"/>
      <c r="DXA93" s="23"/>
      <c r="DXB93" s="23"/>
      <c r="DXC93" s="23"/>
      <c r="DXD93" s="23"/>
      <c r="DXE93" s="23"/>
      <c r="DXF93" s="23"/>
      <c r="DXG93" s="23"/>
      <c r="DXH93" s="23"/>
      <c r="DXI93" s="23"/>
      <c r="DXJ93" s="23"/>
      <c r="DXK93" s="23"/>
      <c r="DXL93" s="23"/>
      <c r="DXM93" s="23"/>
      <c r="DXN93" s="23"/>
      <c r="DXO93" s="23"/>
      <c r="DXP93" s="23"/>
      <c r="DXQ93" s="23"/>
      <c r="DXR93" s="23"/>
      <c r="DXS93" s="23"/>
      <c r="DXT93" s="23"/>
      <c r="DXU93" s="23"/>
      <c r="DXV93" s="23"/>
      <c r="DXW93" s="23"/>
      <c r="DXX93" s="23"/>
      <c r="DXY93" s="23"/>
      <c r="DXZ93" s="23"/>
      <c r="DYA93" s="23"/>
      <c r="DYB93" s="23"/>
      <c r="DYC93" s="23"/>
      <c r="DYD93" s="23"/>
      <c r="DYE93" s="23"/>
      <c r="DYF93" s="23"/>
      <c r="DYG93" s="23"/>
      <c r="DYH93" s="23"/>
      <c r="DYI93" s="23"/>
      <c r="DYJ93" s="23"/>
      <c r="DYK93" s="23"/>
      <c r="DYL93" s="23"/>
      <c r="DYM93" s="23"/>
      <c r="DYN93" s="23"/>
      <c r="DYO93" s="23"/>
      <c r="DYP93" s="23"/>
      <c r="DYQ93" s="23"/>
      <c r="DYR93" s="23"/>
      <c r="DYS93" s="23"/>
      <c r="DYT93" s="23"/>
      <c r="DYU93" s="23"/>
      <c r="DYV93" s="23"/>
      <c r="DYW93" s="23"/>
      <c r="DYX93" s="23"/>
      <c r="DYY93" s="23"/>
      <c r="DYZ93" s="23"/>
      <c r="DZA93" s="23"/>
      <c r="DZB93" s="23"/>
      <c r="DZC93" s="23"/>
      <c r="DZD93" s="23"/>
      <c r="DZE93" s="23"/>
      <c r="DZF93" s="23"/>
      <c r="DZG93" s="23"/>
      <c r="DZH93" s="23"/>
      <c r="DZI93" s="23"/>
      <c r="DZJ93" s="23"/>
      <c r="DZK93" s="23"/>
      <c r="DZL93" s="23"/>
      <c r="DZM93" s="23"/>
      <c r="DZN93" s="23"/>
      <c r="DZO93" s="23"/>
      <c r="DZP93" s="23"/>
      <c r="DZQ93" s="23"/>
      <c r="DZR93" s="23"/>
      <c r="DZS93" s="23"/>
      <c r="DZT93" s="23"/>
      <c r="DZU93" s="23"/>
      <c r="DZV93" s="23"/>
      <c r="DZW93" s="23"/>
      <c r="DZX93" s="23"/>
      <c r="DZY93" s="23"/>
      <c r="DZZ93" s="23"/>
      <c r="EAA93" s="23"/>
      <c r="EAB93" s="23"/>
      <c r="EAC93" s="23"/>
      <c r="EAD93" s="23"/>
      <c r="EAE93" s="23"/>
      <c r="EAF93" s="23"/>
      <c r="EAG93" s="23"/>
      <c r="EAH93" s="23"/>
      <c r="EAI93" s="23"/>
      <c r="EAJ93" s="23"/>
      <c r="EAK93" s="23"/>
      <c r="EAL93" s="23"/>
      <c r="EAM93" s="23"/>
      <c r="EAN93" s="23"/>
      <c r="EAO93" s="23"/>
      <c r="EAP93" s="23"/>
      <c r="EAQ93" s="23"/>
      <c r="EAR93" s="23"/>
      <c r="EAS93" s="23"/>
      <c r="EAT93" s="23"/>
      <c r="EAU93" s="23"/>
      <c r="EAV93" s="23"/>
      <c r="EAW93" s="23"/>
      <c r="EAX93" s="23"/>
      <c r="EAY93" s="23"/>
      <c r="EAZ93" s="23"/>
      <c r="EBA93" s="23"/>
      <c r="EBB93" s="23"/>
      <c r="EBC93" s="23"/>
      <c r="EBD93" s="23"/>
      <c r="EBE93" s="23"/>
      <c r="EBF93" s="23"/>
      <c r="EBG93" s="23"/>
      <c r="EBH93" s="23"/>
      <c r="EBI93" s="23"/>
      <c r="EBJ93" s="23"/>
      <c r="EBK93" s="23"/>
      <c r="EBL93" s="23"/>
      <c r="EBM93" s="23"/>
      <c r="EBN93" s="23"/>
      <c r="EBO93" s="23"/>
      <c r="EBP93" s="23"/>
      <c r="EBQ93" s="23"/>
      <c r="EBR93" s="23"/>
      <c r="EBS93" s="23"/>
      <c r="EBT93" s="23"/>
      <c r="EBU93" s="23"/>
      <c r="EBV93" s="23"/>
      <c r="EBW93" s="23"/>
      <c r="EBX93" s="23"/>
      <c r="EBY93" s="23"/>
      <c r="EBZ93" s="23"/>
      <c r="ECA93" s="23"/>
      <c r="ECB93" s="23"/>
      <c r="ECC93" s="23"/>
      <c r="ECD93" s="23"/>
      <c r="ECE93" s="23"/>
      <c r="ECF93" s="23"/>
      <c r="ECG93" s="23"/>
      <c r="ECH93" s="23"/>
      <c r="ECI93" s="23"/>
      <c r="ECJ93" s="23"/>
      <c r="ECK93" s="23"/>
      <c r="ECL93" s="23"/>
      <c r="ECM93" s="23"/>
      <c r="ECN93" s="23"/>
      <c r="ECO93" s="23"/>
      <c r="ECP93" s="23"/>
      <c r="ECQ93" s="23"/>
      <c r="ECR93" s="23"/>
      <c r="ECS93" s="23"/>
      <c r="ECT93" s="23"/>
      <c r="ECU93" s="23"/>
      <c r="ECV93" s="23"/>
      <c r="ECW93" s="23"/>
      <c r="ECX93" s="23"/>
      <c r="ECY93" s="23"/>
      <c r="ECZ93" s="23"/>
      <c r="EDA93" s="23"/>
      <c r="EDB93" s="23"/>
      <c r="EDC93" s="23"/>
      <c r="EDD93" s="23"/>
      <c r="EDE93" s="23"/>
      <c r="EDF93" s="23"/>
      <c r="EDG93" s="23"/>
      <c r="EDH93" s="23"/>
      <c r="EDI93" s="23"/>
      <c r="EDJ93" s="23"/>
      <c r="EDK93" s="23"/>
      <c r="EDL93" s="23"/>
      <c r="EDM93" s="23"/>
      <c r="EDN93" s="23"/>
      <c r="EDO93" s="23"/>
      <c r="EDP93" s="23"/>
      <c r="EDQ93" s="23"/>
      <c r="EDR93" s="23"/>
      <c r="EDS93" s="23"/>
      <c r="EDT93" s="23"/>
      <c r="EDU93" s="23"/>
      <c r="EDV93" s="23"/>
      <c r="EDW93" s="23"/>
      <c r="EDX93" s="23"/>
      <c r="EDY93" s="23"/>
      <c r="EDZ93" s="23"/>
      <c r="EEA93" s="23"/>
      <c r="EEB93" s="23"/>
      <c r="EEC93" s="23"/>
      <c r="EED93" s="23"/>
      <c r="EEE93" s="23"/>
      <c r="EEF93" s="23"/>
      <c r="EEG93" s="23"/>
      <c r="EEH93" s="23"/>
      <c r="EEI93" s="23"/>
      <c r="EEJ93" s="23"/>
      <c r="EEK93" s="23"/>
      <c r="EEL93" s="23"/>
      <c r="EEM93" s="23"/>
      <c r="EEN93" s="23"/>
      <c r="EEO93" s="23"/>
      <c r="EEP93" s="23"/>
      <c r="EEQ93" s="23"/>
      <c r="EER93" s="23"/>
      <c r="EES93" s="23"/>
      <c r="EET93" s="23"/>
      <c r="EEU93" s="23"/>
      <c r="EEV93" s="23"/>
      <c r="EEW93" s="23"/>
      <c r="EEX93" s="23"/>
      <c r="EEY93" s="23"/>
      <c r="EEZ93" s="23"/>
      <c r="EFA93" s="23"/>
      <c r="EFB93" s="23"/>
      <c r="EFC93" s="23"/>
      <c r="EFD93" s="23"/>
      <c r="EFE93" s="23"/>
      <c r="EFF93" s="23"/>
      <c r="EFG93" s="23"/>
      <c r="EFH93" s="23"/>
      <c r="EFI93" s="23"/>
      <c r="EFJ93" s="23"/>
      <c r="EFK93" s="23"/>
      <c r="EFL93" s="23"/>
      <c r="EFM93" s="23"/>
      <c r="EFN93" s="23"/>
      <c r="EFO93" s="23"/>
      <c r="EFP93" s="23"/>
      <c r="EFQ93" s="23"/>
      <c r="EFR93" s="23"/>
      <c r="EFS93" s="23"/>
      <c r="EFT93" s="23"/>
      <c r="EFU93" s="23"/>
      <c r="EFV93" s="23"/>
      <c r="EFW93" s="23"/>
      <c r="EFX93" s="23"/>
      <c r="EFY93" s="23"/>
      <c r="EFZ93" s="23"/>
      <c r="EGA93" s="23"/>
      <c r="EGB93" s="23"/>
      <c r="EGC93" s="23"/>
      <c r="EGD93" s="23"/>
      <c r="EGE93" s="23"/>
      <c r="EGF93" s="23"/>
      <c r="EGG93" s="23"/>
      <c r="EGH93" s="23"/>
      <c r="EGI93" s="23"/>
      <c r="EGJ93" s="23"/>
      <c r="EGK93" s="23"/>
      <c r="EGL93" s="23"/>
      <c r="EGM93" s="23"/>
      <c r="EGN93" s="23"/>
      <c r="EGO93" s="23"/>
      <c r="EGP93" s="23"/>
      <c r="EGQ93" s="23"/>
      <c r="EGR93" s="23"/>
      <c r="EGS93" s="23"/>
      <c r="EGT93" s="23"/>
      <c r="EGU93" s="23"/>
      <c r="EGV93" s="23"/>
      <c r="EGW93" s="23"/>
      <c r="EGX93" s="23"/>
      <c r="EGY93" s="23"/>
      <c r="EGZ93" s="23"/>
      <c r="EHA93" s="23"/>
      <c r="EHB93" s="23"/>
      <c r="EHC93" s="23"/>
      <c r="EHD93" s="23"/>
      <c r="EHE93" s="23"/>
      <c r="EHF93" s="23"/>
      <c r="EHG93" s="23"/>
      <c r="EHH93" s="23"/>
      <c r="EHI93" s="23"/>
      <c r="EHJ93" s="23"/>
      <c r="EHK93" s="23"/>
      <c r="EHL93" s="23"/>
      <c r="EHM93" s="23"/>
      <c r="EHN93" s="23"/>
      <c r="EHO93" s="23"/>
      <c r="EHP93" s="23"/>
      <c r="EHQ93" s="23"/>
      <c r="EHR93" s="23"/>
      <c r="EHS93" s="23"/>
      <c r="EHT93" s="23"/>
      <c r="EHU93" s="23"/>
      <c r="EHV93" s="23"/>
      <c r="EHW93" s="23"/>
      <c r="EHX93" s="23"/>
      <c r="EHY93" s="23"/>
      <c r="EHZ93" s="23"/>
      <c r="EIA93" s="23"/>
      <c r="EIB93" s="23"/>
      <c r="EIC93" s="23"/>
      <c r="EID93" s="23"/>
      <c r="EIE93" s="23"/>
      <c r="EIF93" s="23"/>
      <c r="EIG93" s="23"/>
      <c r="EIH93" s="23"/>
      <c r="EII93" s="23"/>
      <c r="EIJ93" s="23"/>
      <c r="EIK93" s="23"/>
      <c r="EIL93" s="23"/>
      <c r="EIM93" s="23"/>
      <c r="EIN93" s="23"/>
      <c r="EIO93" s="23"/>
      <c r="EIP93" s="23"/>
      <c r="EIQ93" s="23"/>
      <c r="EIR93" s="23"/>
      <c r="EIS93" s="23"/>
      <c r="EIT93" s="23"/>
      <c r="EIU93" s="23"/>
      <c r="EIV93" s="23"/>
      <c r="EIW93" s="23"/>
      <c r="EIX93" s="23"/>
      <c r="EIY93" s="23"/>
      <c r="EIZ93" s="23"/>
      <c r="EJA93" s="23"/>
      <c r="EJB93" s="23"/>
      <c r="EJC93" s="23"/>
      <c r="EJD93" s="23"/>
      <c r="EJE93" s="23"/>
      <c r="EJF93" s="23"/>
      <c r="EJG93" s="23"/>
      <c r="EJH93" s="23"/>
      <c r="EJI93" s="23"/>
      <c r="EJJ93" s="23"/>
      <c r="EJK93" s="23"/>
      <c r="EJL93" s="23"/>
      <c r="EJM93" s="23"/>
      <c r="EJN93" s="23"/>
      <c r="EJO93" s="23"/>
      <c r="EJP93" s="23"/>
      <c r="EJQ93" s="23"/>
      <c r="EJR93" s="23"/>
      <c r="EJS93" s="23"/>
      <c r="EJT93" s="23"/>
      <c r="EJU93" s="23"/>
      <c r="EJV93" s="23"/>
      <c r="EJW93" s="23"/>
      <c r="EJX93" s="23"/>
      <c r="EJY93" s="23"/>
      <c r="EJZ93" s="23"/>
      <c r="EKA93" s="23"/>
      <c r="EKB93" s="23"/>
      <c r="EKC93" s="23"/>
      <c r="EKD93" s="23"/>
      <c r="EKE93" s="23"/>
      <c r="EKF93" s="23"/>
      <c r="EKG93" s="23"/>
      <c r="EKH93" s="23"/>
      <c r="EKI93" s="23"/>
      <c r="EKJ93" s="23"/>
      <c r="EKK93" s="23"/>
      <c r="EKL93" s="23"/>
      <c r="EKM93" s="23"/>
      <c r="EKN93" s="23"/>
      <c r="EKO93" s="23"/>
      <c r="EKP93" s="23"/>
      <c r="EKQ93" s="23"/>
      <c r="EKR93" s="23"/>
      <c r="EKS93" s="23"/>
      <c r="EKT93" s="23"/>
      <c r="EKU93" s="23"/>
      <c r="EKV93" s="23"/>
      <c r="EKW93" s="23"/>
      <c r="EKX93" s="23"/>
      <c r="EKY93" s="23"/>
      <c r="EKZ93" s="23"/>
      <c r="ELA93" s="23"/>
      <c r="ELB93" s="23"/>
      <c r="ELC93" s="23"/>
      <c r="ELD93" s="23"/>
      <c r="ELE93" s="23"/>
      <c r="ELF93" s="23"/>
      <c r="ELG93" s="23"/>
      <c r="ELH93" s="23"/>
      <c r="ELI93" s="23"/>
      <c r="ELJ93" s="23"/>
      <c r="ELK93" s="23"/>
      <c r="ELL93" s="23"/>
      <c r="ELM93" s="23"/>
      <c r="ELN93" s="23"/>
      <c r="ELO93" s="23"/>
      <c r="ELP93" s="23"/>
      <c r="ELQ93" s="23"/>
      <c r="ELR93" s="23"/>
      <c r="ELS93" s="23"/>
      <c r="ELT93" s="23"/>
      <c r="ELU93" s="23"/>
      <c r="ELV93" s="23"/>
      <c r="ELW93" s="23"/>
      <c r="ELX93" s="23"/>
      <c r="ELY93" s="23"/>
      <c r="ELZ93" s="23"/>
      <c r="EMA93" s="23"/>
      <c r="EMB93" s="23"/>
      <c r="EMC93" s="23"/>
      <c r="EMD93" s="23"/>
      <c r="EME93" s="23"/>
      <c r="EMF93" s="23"/>
      <c r="EMG93" s="23"/>
      <c r="EMH93" s="23"/>
      <c r="EMI93" s="23"/>
      <c r="EMJ93" s="23"/>
      <c r="EMK93" s="23"/>
      <c r="EML93" s="23"/>
      <c r="EMM93" s="23"/>
      <c r="EMN93" s="23"/>
      <c r="EMO93" s="23"/>
      <c r="EMP93" s="23"/>
      <c r="EMQ93" s="23"/>
      <c r="EMR93" s="23"/>
      <c r="EMS93" s="23"/>
      <c r="EMT93" s="23"/>
      <c r="EMU93" s="23"/>
      <c r="EMV93" s="23"/>
      <c r="EMW93" s="23"/>
      <c r="EMX93" s="23"/>
      <c r="EMY93" s="23"/>
      <c r="EMZ93" s="23"/>
      <c r="ENA93" s="23"/>
      <c r="ENB93" s="23"/>
      <c r="ENC93" s="23"/>
      <c r="END93" s="23"/>
      <c r="ENE93" s="23"/>
      <c r="ENF93" s="23"/>
      <c r="ENG93" s="23"/>
      <c r="ENH93" s="23"/>
      <c r="ENI93" s="23"/>
      <c r="ENJ93" s="23"/>
      <c r="ENK93" s="23"/>
      <c r="ENL93" s="23"/>
      <c r="ENM93" s="23"/>
      <c r="ENN93" s="23"/>
      <c r="ENO93" s="23"/>
      <c r="ENP93" s="23"/>
      <c r="ENQ93" s="23"/>
      <c r="ENR93" s="23"/>
      <c r="ENS93" s="23"/>
      <c r="ENT93" s="23"/>
      <c r="ENU93" s="23"/>
      <c r="ENV93" s="23"/>
      <c r="ENW93" s="23"/>
      <c r="ENX93" s="23"/>
      <c r="ENY93" s="23"/>
      <c r="ENZ93" s="23"/>
      <c r="EOA93" s="23"/>
      <c r="EOB93" s="23"/>
      <c r="EOC93" s="23"/>
      <c r="EOD93" s="23"/>
      <c r="EOE93" s="23"/>
      <c r="EOF93" s="23"/>
      <c r="EOG93" s="23"/>
      <c r="EOH93" s="23"/>
      <c r="EOI93" s="23"/>
      <c r="EOJ93" s="23"/>
      <c r="EOK93" s="23"/>
      <c r="EOL93" s="23"/>
      <c r="EOM93" s="23"/>
      <c r="EON93" s="23"/>
      <c r="EOO93" s="23"/>
      <c r="EOP93" s="23"/>
      <c r="EOQ93" s="23"/>
      <c r="EOR93" s="23"/>
      <c r="EOS93" s="23"/>
      <c r="EOT93" s="23"/>
      <c r="EOU93" s="23"/>
      <c r="EOV93" s="23"/>
      <c r="EOW93" s="23"/>
      <c r="EOX93" s="23"/>
      <c r="EOY93" s="23"/>
      <c r="EOZ93" s="23"/>
      <c r="EPA93" s="23"/>
      <c r="EPB93" s="23"/>
      <c r="EPC93" s="23"/>
      <c r="EPD93" s="23"/>
      <c r="EPE93" s="23"/>
      <c r="EPF93" s="23"/>
      <c r="EPG93" s="23"/>
      <c r="EPH93" s="23"/>
      <c r="EPI93" s="23"/>
      <c r="EPJ93" s="23"/>
      <c r="EPK93" s="23"/>
      <c r="EPL93" s="23"/>
      <c r="EPM93" s="23"/>
      <c r="EPN93" s="23"/>
      <c r="EPO93" s="23"/>
      <c r="EPP93" s="23"/>
      <c r="EPQ93" s="23"/>
      <c r="EPR93" s="23"/>
      <c r="EPS93" s="23"/>
      <c r="EPT93" s="23"/>
      <c r="EPU93" s="23"/>
      <c r="EPV93" s="23"/>
      <c r="EPW93" s="23"/>
      <c r="EPX93" s="23"/>
      <c r="EPY93" s="23"/>
      <c r="EPZ93" s="23"/>
      <c r="EQA93" s="23"/>
      <c r="EQB93" s="23"/>
      <c r="EQC93" s="23"/>
      <c r="EQD93" s="23"/>
      <c r="EQE93" s="23"/>
      <c r="EQF93" s="23"/>
      <c r="EQG93" s="23"/>
      <c r="EQH93" s="23"/>
      <c r="EQI93" s="23"/>
      <c r="EQJ93" s="23"/>
      <c r="EQK93" s="23"/>
      <c r="EQL93" s="23"/>
      <c r="EQM93" s="23"/>
      <c r="EQN93" s="23"/>
      <c r="EQO93" s="23"/>
      <c r="EQP93" s="23"/>
      <c r="EQQ93" s="23"/>
      <c r="EQR93" s="23"/>
      <c r="EQS93" s="23"/>
      <c r="EQT93" s="23"/>
      <c r="EQU93" s="23"/>
      <c r="EQV93" s="23"/>
      <c r="EQW93" s="23"/>
      <c r="EQX93" s="23"/>
      <c r="EQY93" s="23"/>
      <c r="EQZ93" s="23"/>
      <c r="ERA93" s="23"/>
      <c r="ERB93" s="23"/>
      <c r="ERC93" s="23"/>
      <c r="ERD93" s="23"/>
      <c r="ERE93" s="23"/>
      <c r="ERF93" s="23"/>
      <c r="ERG93" s="23"/>
      <c r="ERH93" s="23"/>
      <c r="ERI93" s="23"/>
      <c r="ERJ93" s="23"/>
      <c r="ERK93" s="23"/>
      <c r="ERL93" s="23"/>
      <c r="ERM93" s="23"/>
      <c r="ERN93" s="23"/>
      <c r="ERO93" s="23"/>
      <c r="ERP93" s="23"/>
      <c r="ERQ93" s="23"/>
      <c r="ERR93" s="23"/>
      <c r="ERS93" s="23"/>
      <c r="ERT93" s="23"/>
      <c r="ERU93" s="23"/>
      <c r="ERV93" s="23"/>
      <c r="ERW93" s="23"/>
      <c r="ERX93" s="23"/>
      <c r="ERY93" s="23"/>
      <c r="ERZ93" s="23"/>
      <c r="ESA93" s="23"/>
      <c r="ESB93" s="23"/>
      <c r="ESC93" s="23"/>
      <c r="ESD93" s="23"/>
      <c r="ESE93" s="23"/>
      <c r="ESF93" s="23"/>
      <c r="ESG93" s="23"/>
      <c r="ESH93" s="23"/>
      <c r="ESI93" s="23"/>
      <c r="ESJ93" s="23"/>
      <c r="ESK93" s="23"/>
      <c r="ESL93" s="23"/>
      <c r="ESM93" s="23"/>
      <c r="ESN93" s="23"/>
      <c r="ESO93" s="23"/>
      <c r="ESP93" s="23"/>
      <c r="ESQ93" s="23"/>
      <c r="ESR93" s="23"/>
      <c r="ESS93" s="23"/>
      <c r="EST93" s="23"/>
      <c r="ESU93" s="23"/>
      <c r="ESV93" s="23"/>
      <c r="ESW93" s="23"/>
      <c r="ESX93" s="23"/>
      <c r="ESY93" s="23"/>
      <c r="ESZ93" s="23"/>
      <c r="ETA93" s="23"/>
      <c r="ETB93" s="23"/>
      <c r="ETC93" s="23"/>
      <c r="ETD93" s="23"/>
      <c r="ETE93" s="23"/>
      <c r="ETF93" s="23"/>
      <c r="ETG93" s="23"/>
      <c r="ETH93" s="23"/>
      <c r="ETI93" s="23"/>
      <c r="ETJ93" s="23"/>
      <c r="ETK93" s="23"/>
      <c r="ETL93" s="23"/>
      <c r="ETM93" s="23"/>
      <c r="ETN93" s="23"/>
      <c r="ETO93" s="23"/>
      <c r="ETP93" s="23"/>
      <c r="ETQ93" s="23"/>
      <c r="ETR93" s="23"/>
      <c r="ETS93" s="23"/>
      <c r="ETT93" s="23"/>
      <c r="ETU93" s="23"/>
      <c r="ETV93" s="23"/>
      <c r="ETW93" s="23"/>
      <c r="ETX93" s="23"/>
      <c r="ETY93" s="23"/>
      <c r="ETZ93" s="23"/>
      <c r="EUA93" s="23"/>
      <c r="EUB93" s="23"/>
      <c r="EUC93" s="23"/>
      <c r="EUD93" s="23"/>
      <c r="EUE93" s="23"/>
      <c r="EUF93" s="23"/>
      <c r="EUG93" s="23"/>
      <c r="EUH93" s="23"/>
      <c r="EUI93" s="23"/>
      <c r="EUJ93" s="23"/>
      <c r="EUK93" s="23"/>
      <c r="EUL93" s="23"/>
      <c r="EUM93" s="23"/>
      <c r="EUN93" s="23"/>
      <c r="EUO93" s="23"/>
      <c r="EUP93" s="23"/>
      <c r="EUQ93" s="23"/>
      <c r="EUR93" s="23"/>
      <c r="EUS93" s="23"/>
      <c r="EUT93" s="23"/>
      <c r="EUU93" s="23"/>
      <c r="EUV93" s="23"/>
      <c r="EUW93" s="23"/>
      <c r="EUX93" s="23"/>
      <c r="EUY93" s="23"/>
      <c r="EUZ93" s="23"/>
      <c r="EVA93" s="23"/>
      <c r="EVB93" s="23"/>
      <c r="EVC93" s="23"/>
      <c r="EVD93" s="23"/>
      <c r="EVE93" s="23"/>
      <c r="EVF93" s="23"/>
      <c r="EVG93" s="23"/>
      <c r="EVH93" s="23"/>
      <c r="EVI93" s="23"/>
      <c r="EVJ93" s="23"/>
      <c r="EVK93" s="23"/>
      <c r="EVL93" s="23"/>
      <c r="EVM93" s="23"/>
      <c r="EVN93" s="23"/>
      <c r="EVO93" s="23"/>
      <c r="EVP93" s="23"/>
      <c r="EVQ93" s="23"/>
      <c r="EVR93" s="23"/>
      <c r="EVS93" s="23"/>
      <c r="EVT93" s="23"/>
      <c r="EVU93" s="23"/>
      <c r="EVV93" s="23"/>
      <c r="EVW93" s="23"/>
      <c r="EVX93" s="23"/>
      <c r="EVY93" s="23"/>
      <c r="EVZ93" s="23"/>
      <c r="EWA93" s="23"/>
      <c r="EWB93" s="23"/>
      <c r="EWC93" s="23"/>
      <c r="EWD93" s="23"/>
      <c r="EWE93" s="23"/>
      <c r="EWF93" s="23"/>
      <c r="EWG93" s="23"/>
      <c r="EWH93" s="23"/>
      <c r="EWI93" s="23"/>
      <c r="EWJ93" s="23"/>
      <c r="EWK93" s="23"/>
      <c r="EWL93" s="23"/>
      <c r="EWM93" s="23"/>
      <c r="EWN93" s="23"/>
      <c r="EWO93" s="23"/>
      <c r="EWP93" s="23"/>
      <c r="EWQ93" s="23"/>
      <c r="EWR93" s="23"/>
      <c r="EWS93" s="23"/>
      <c r="EWT93" s="23"/>
      <c r="EWU93" s="23"/>
      <c r="EWV93" s="23"/>
      <c r="EWW93" s="23"/>
      <c r="EWX93" s="23"/>
      <c r="EWY93" s="23"/>
      <c r="EWZ93" s="23"/>
      <c r="EXA93" s="23"/>
      <c r="EXB93" s="23"/>
      <c r="EXC93" s="23"/>
      <c r="EXD93" s="23"/>
      <c r="EXE93" s="23"/>
      <c r="EXF93" s="23"/>
      <c r="EXG93" s="23"/>
      <c r="EXH93" s="23"/>
      <c r="EXI93" s="23"/>
      <c r="EXJ93" s="23"/>
      <c r="EXK93" s="23"/>
      <c r="EXL93" s="23"/>
      <c r="EXM93" s="23"/>
      <c r="EXN93" s="23"/>
      <c r="EXO93" s="23"/>
      <c r="EXP93" s="23"/>
      <c r="EXQ93" s="23"/>
      <c r="EXR93" s="23"/>
      <c r="EXS93" s="23"/>
      <c r="EXT93" s="23"/>
      <c r="EXU93" s="23"/>
      <c r="EXV93" s="23"/>
      <c r="EXW93" s="23"/>
      <c r="EXX93" s="23"/>
      <c r="EXY93" s="23"/>
      <c r="EXZ93" s="23"/>
      <c r="EYA93" s="23"/>
      <c r="EYB93" s="23"/>
      <c r="EYC93" s="23"/>
      <c r="EYD93" s="23"/>
      <c r="EYE93" s="23"/>
      <c r="EYF93" s="23"/>
      <c r="EYG93" s="23"/>
      <c r="EYH93" s="23"/>
      <c r="EYI93" s="23"/>
      <c r="EYJ93" s="23"/>
      <c r="EYK93" s="23"/>
      <c r="EYL93" s="23"/>
      <c r="EYM93" s="23"/>
      <c r="EYN93" s="23"/>
      <c r="EYO93" s="23"/>
      <c r="EYP93" s="23"/>
      <c r="EYQ93" s="23"/>
      <c r="EYR93" s="23"/>
      <c r="EYS93" s="23"/>
      <c r="EYT93" s="23"/>
      <c r="EYU93" s="23"/>
      <c r="EYV93" s="23"/>
      <c r="EYW93" s="23"/>
      <c r="EYX93" s="23"/>
      <c r="EYY93" s="23"/>
      <c r="EYZ93" s="23"/>
      <c r="EZA93" s="23"/>
      <c r="EZB93" s="23"/>
      <c r="EZC93" s="23"/>
      <c r="EZD93" s="23"/>
      <c r="EZE93" s="23"/>
      <c r="EZF93" s="23"/>
      <c r="EZG93" s="23"/>
      <c r="EZH93" s="23"/>
      <c r="EZI93" s="23"/>
      <c r="EZJ93" s="23"/>
      <c r="EZK93" s="23"/>
      <c r="EZL93" s="23"/>
      <c r="EZM93" s="23"/>
      <c r="EZN93" s="23"/>
      <c r="EZO93" s="23"/>
      <c r="EZP93" s="23"/>
      <c r="EZQ93" s="23"/>
      <c r="EZR93" s="23"/>
      <c r="EZS93" s="23"/>
      <c r="EZT93" s="23"/>
      <c r="EZU93" s="23"/>
      <c r="EZV93" s="23"/>
      <c r="EZW93" s="23"/>
      <c r="EZX93" s="23"/>
      <c r="EZY93" s="23"/>
      <c r="EZZ93" s="23"/>
      <c r="FAA93" s="23"/>
      <c r="FAB93" s="23"/>
      <c r="FAC93" s="23"/>
      <c r="FAD93" s="23"/>
      <c r="FAE93" s="23"/>
      <c r="FAF93" s="23"/>
      <c r="FAG93" s="23"/>
      <c r="FAH93" s="23"/>
      <c r="FAI93" s="23"/>
      <c r="FAJ93" s="23"/>
      <c r="FAK93" s="23"/>
      <c r="FAL93" s="23"/>
      <c r="FAM93" s="23"/>
      <c r="FAN93" s="23"/>
      <c r="FAO93" s="23"/>
      <c r="FAP93" s="23"/>
      <c r="FAQ93" s="23"/>
      <c r="FAR93" s="23"/>
      <c r="FAS93" s="23"/>
      <c r="FAT93" s="23"/>
      <c r="FAU93" s="23"/>
      <c r="FAV93" s="23"/>
      <c r="FAW93" s="23"/>
      <c r="FAX93" s="23"/>
      <c r="FAY93" s="23"/>
      <c r="FAZ93" s="23"/>
      <c r="FBA93" s="23"/>
      <c r="FBB93" s="23"/>
      <c r="FBC93" s="23"/>
      <c r="FBD93" s="23"/>
      <c r="FBE93" s="23"/>
      <c r="FBF93" s="23"/>
      <c r="FBG93" s="23"/>
      <c r="FBH93" s="23"/>
      <c r="FBI93" s="23"/>
      <c r="FBJ93" s="23"/>
      <c r="FBK93" s="23"/>
      <c r="FBL93" s="23"/>
      <c r="FBM93" s="23"/>
      <c r="FBN93" s="23"/>
      <c r="FBO93" s="23"/>
      <c r="FBP93" s="23"/>
      <c r="FBQ93" s="23"/>
      <c r="FBR93" s="23"/>
      <c r="FBS93" s="23"/>
      <c r="FBT93" s="23"/>
      <c r="FBU93" s="23"/>
      <c r="FBV93" s="23"/>
      <c r="FBW93" s="23"/>
      <c r="FBX93" s="23"/>
      <c r="FBY93" s="23"/>
      <c r="FBZ93" s="23"/>
      <c r="FCA93" s="23"/>
      <c r="FCB93" s="23"/>
      <c r="FCC93" s="23"/>
      <c r="FCD93" s="23"/>
      <c r="FCE93" s="23"/>
      <c r="FCF93" s="23"/>
      <c r="FCG93" s="23"/>
      <c r="FCH93" s="23"/>
      <c r="FCI93" s="23"/>
      <c r="FCJ93" s="23"/>
      <c r="FCK93" s="23"/>
      <c r="FCL93" s="23"/>
      <c r="FCM93" s="23"/>
      <c r="FCN93" s="23"/>
      <c r="FCO93" s="23"/>
      <c r="FCP93" s="23"/>
      <c r="FCQ93" s="23"/>
      <c r="FCR93" s="23"/>
      <c r="FCS93" s="23"/>
      <c r="FCT93" s="23"/>
      <c r="FCU93" s="23"/>
      <c r="FCV93" s="23"/>
      <c r="FCW93" s="23"/>
      <c r="FCX93" s="23"/>
      <c r="FCY93" s="23"/>
      <c r="FCZ93" s="23"/>
      <c r="FDA93" s="23"/>
      <c r="FDB93" s="23"/>
      <c r="FDC93" s="23"/>
      <c r="FDD93" s="23"/>
      <c r="FDE93" s="23"/>
      <c r="FDF93" s="23"/>
      <c r="FDG93" s="23"/>
      <c r="FDH93" s="23"/>
      <c r="FDI93" s="23"/>
      <c r="FDJ93" s="23"/>
      <c r="FDK93" s="23"/>
      <c r="FDL93" s="23"/>
      <c r="FDM93" s="23"/>
      <c r="FDN93" s="23"/>
      <c r="FDO93" s="23"/>
      <c r="FDP93" s="23"/>
      <c r="FDQ93" s="23"/>
      <c r="FDR93" s="23"/>
      <c r="FDS93" s="23"/>
      <c r="FDT93" s="23"/>
      <c r="FDU93" s="23"/>
      <c r="FDV93" s="23"/>
      <c r="FDW93" s="23"/>
      <c r="FDX93" s="23"/>
      <c r="FDY93" s="23"/>
      <c r="FDZ93" s="23"/>
      <c r="FEA93" s="23"/>
      <c r="FEB93" s="23"/>
      <c r="FEC93" s="23"/>
      <c r="FED93" s="23"/>
      <c r="FEE93" s="23"/>
      <c r="FEF93" s="23"/>
      <c r="FEG93" s="23"/>
      <c r="FEH93" s="23"/>
      <c r="FEI93" s="23"/>
      <c r="FEJ93" s="23"/>
      <c r="FEK93" s="23"/>
      <c r="FEL93" s="23"/>
      <c r="FEM93" s="23"/>
      <c r="FEN93" s="23"/>
      <c r="FEO93" s="23"/>
      <c r="FEP93" s="23"/>
      <c r="FEQ93" s="23"/>
      <c r="FER93" s="23"/>
      <c r="FES93" s="23"/>
      <c r="FET93" s="23"/>
      <c r="FEU93" s="23"/>
      <c r="FEV93" s="23"/>
      <c r="FEW93" s="23"/>
      <c r="FEX93" s="23"/>
      <c r="FEY93" s="23"/>
      <c r="FEZ93" s="23"/>
      <c r="FFA93" s="23"/>
      <c r="FFB93" s="23"/>
      <c r="FFC93" s="23"/>
      <c r="FFD93" s="23"/>
      <c r="FFE93" s="23"/>
      <c r="FFF93" s="23"/>
      <c r="FFG93" s="23"/>
      <c r="FFH93" s="23"/>
      <c r="FFI93" s="23"/>
      <c r="FFJ93" s="23"/>
      <c r="FFK93" s="23"/>
      <c r="FFL93" s="23"/>
      <c r="FFM93" s="23"/>
      <c r="FFN93" s="23"/>
      <c r="FFO93" s="23"/>
      <c r="FFP93" s="23"/>
      <c r="FFQ93" s="23"/>
      <c r="FFR93" s="23"/>
      <c r="FFS93" s="23"/>
      <c r="FFT93" s="23"/>
      <c r="FFU93" s="23"/>
      <c r="FFV93" s="23"/>
      <c r="FFW93" s="23"/>
      <c r="FFX93" s="23"/>
      <c r="FFY93" s="23"/>
      <c r="FFZ93" s="23"/>
      <c r="FGA93" s="23"/>
      <c r="FGB93" s="23"/>
      <c r="FGC93" s="23"/>
      <c r="FGD93" s="23"/>
      <c r="FGE93" s="23"/>
      <c r="FGF93" s="23"/>
      <c r="FGG93" s="23"/>
      <c r="FGH93" s="23"/>
      <c r="FGI93" s="23"/>
      <c r="FGJ93" s="23"/>
      <c r="FGK93" s="23"/>
      <c r="FGL93" s="23"/>
      <c r="FGM93" s="23"/>
      <c r="FGN93" s="23"/>
      <c r="FGO93" s="23"/>
      <c r="FGP93" s="23"/>
      <c r="FGQ93" s="23"/>
      <c r="FGR93" s="23"/>
      <c r="FGS93" s="23"/>
      <c r="FGT93" s="23"/>
      <c r="FGU93" s="23"/>
      <c r="FGV93" s="23"/>
      <c r="FGW93" s="23"/>
      <c r="FGX93" s="23"/>
      <c r="FGY93" s="23"/>
      <c r="FGZ93" s="23"/>
      <c r="FHA93" s="23"/>
      <c r="FHB93" s="23"/>
      <c r="FHC93" s="23"/>
      <c r="FHD93" s="23"/>
      <c r="FHE93" s="23"/>
      <c r="FHF93" s="23"/>
      <c r="FHG93" s="23"/>
      <c r="FHH93" s="23"/>
      <c r="FHI93" s="23"/>
      <c r="FHJ93" s="23"/>
      <c r="FHK93" s="23"/>
      <c r="FHL93" s="23"/>
      <c r="FHM93" s="23"/>
      <c r="FHN93" s="23"/>
      <c r="FHO93" s="23"/>
      <c r="FHP93" s="23"/>
      <c r="FHQ93" s="23"/>
      <c r="FHR93" s="23"/>
      <c r="FHS93" s="23"/>
      <c r="FHT93" s="23"/>
      <c r="FHU93" s="23"/>
      <c r="FHV93" s="23"/>
      <c r="FHW93" s="23"/>
      <c r="FHX93" s="23"/>
      <c r="FHY93" s="23"/>
      <c r="FHZ93" s="23"/>
      <c r="FIA93" s="23"/>
      <c r="FIB93" s="23"/>
      <c r="FIC93" s="23"/>
      <c r="FID93" s="23"/>
      <c r="FIE93" s="23"/>
      <c r="FIF93" s="23"/>
      <c r="FIG93" s="23"/>
      <c r="FIH93" s="23"/>
      <c r="FII93" s="23"/>
      <c r="FIJ93" s="23"/>
      <c r="FIK93" s="23"/>
      <c r="FIL93" s="23"/>
      <c r="FIM93" s="23"/>
      <c r="FIN93" s="23"/>
      <c r="FIO93" s="23"/>
      <c r="FIP93" s="23"/>
      <c r="FIQ93" s="23"/>
      <c r="FIR93" s="23"/>
      <c r="FIS93" s="23"/>
      <c r="FIT93" s="23"/>
      <c r="FIU93" s="23"/>
      <c r="FIV93" s="23"/>
      <c r="FIW93" s="23"/>
      <c r="FIX93" s="23"/>
      <c r="FIY93" s="23"/>
      <c r="FIZ93" s="23"/>
      <c r="FJA93" s="23"/>
      <c r="FJB93" s="23"/>
      <c r="FJC93" s="23"/>
      <c r="FJD93" s="23"/>
      <c r="FJE93" s="23"/>
      <c r="FJF93" s="23"/>
      <c r="FJG93" s="23"/>
      <c r="FJH93" s="23"/>
      <c r="FJI93" s="23"/>
      <c r="FJJ93" s="23"/>
      <c r="FJK93" s="23"/>
      <c r="FJL93" s="23"/>
      <c r="FJM93" s="23"/>
      <c r="FJN93" s="23"/>
      <c r="FJO93" s="23"/>
      <c r="FJP93" s="23"/>
      <c r="FJQ93" s="23"/>
      <c r="FJR93" s="23"/>
      <c r="FJS93" s="23"/>
      <c r="FJT93" s="23"/>
      <c r="FJU93" s="23"/>
      <c r="FJV93" s="23"/>
      <c r="FJW93" s="23"/>
      <c r="FJX93" s="23"/>
      <c r="FJY93" s="23"/>
      <c r="FJZ93" s="23"/>
      <c r="FKA93" s="23"/>
      <c r="FKB93" s="23"/>
      <c r="FKC93" s="23"/>
      <c r="FKD93" s="23"/>
      <c r="FKE93" s="23"/>
      <c r="FKF93" s="23"/>
      <c r="FKG93" s="23"/>
      <c r="FKH93" s="23"/>
      <c r="FKI93" s="23"/>
      <c r="FKJ93" s="23"/>
      <c r="FKK93" s="23"/>
      <c r="FKL93" s="23"/>
      <c r="FKM93" s="23"/>
      <c r="FKN93" s="23"/>
      <c r="FKO93" s="23"/>
      <c r="FKP93" s="23"/>
      <c r="FKQ93" s="23"/>
      <c r="FKR93" s="23"/>
      <c r="FKS93" s="23"/>
      <c r="FKT93" s="23"/>
      <c r="FKU93" s="23"/>
      <c r="FKV93" s="23"/>
      <c r="FKW93" s="23"/>
      <c r="FKX93" s="23"/>
      <c r="FKY93" s="23"/>
      <c r="FKZ93" s="23"/>
      <c r="FLA93" s="23"/>
      <c r="FLB93" s="23"/>
      <c r="FLC93" s="23"/>
      <c r="FLD93" s="23"/>
      <c r="FLE93" s="23"/>
      <c r="FLF93" s="23"/>
      <c r="FLG93" s="23"/>
      <c r="FLH93" s="23"/>
      <c r="FLI93" s="23"/>
      <c r="FLJ93" s="23"/>
      <c r="FLK93" s="23"/>
      <c r="FLL93" s="23"/>
      <c r="FLM93" s="23"/>
      <c r="FLN93" s="23"/>
      <c r="FLO93" s="23"/>
      <c r="FLP93" s="23"/>
      <c r="FLQ93" s="23"/>
      <c r="FLR93" s="23"/>
      <c r="FLS93" s="23"/>
      <c r="FLT93" s="23"/>
      <c r="FLU93" s="23"/>
      <c r="FLV93" s="23"/>
      <c r="FLW93" s="23"/>
      <c r="FLX93" s="23"/>
      <c r="FLY93" s="23"/>
      <c r="FLZ93" s="23"/>
      <c r="FMA93" s="23"/>
      <c r="FMB93" s="23"/>
      <c r="FMC93" s="23"/>
      <c r="FMD93" s="23"/>
      <c r="FME93" s="23"/>
      <c r="FMF93" s="23"/>
      <c r="FMG93" s="23"/>
      <c r="FMH93" s="23"/>
      <c r="FMI93" s="23"/>
      <c r="FMJ93" s="23"/>
      <c r="FMK93" s="23"/>
      <c r="FML93" s="23"/>
      <c r="FMM93" s="23"/>
      <c r="FMN93" s="23"/>
      <c r="FMO93" s="23"/>
      <c r="FMP93" s="23"/>
      <c r="FMQ93" s="23"/>
      <c r="FMR93" s="23"/>
      <c r="FMS93" s="23"/>
      <c r="FMT93" s="23"/>
      <c r="FMU93" s="23"/>
      <c r="FMV93" s="23"/>
      <c r="FMW93" s="23"/>
      <c r="FMX93" s="23"/>
      <c r="FMY93" s="23"/>
      <c r="FMZ93" s="23"/>
      <c r="FNA93" s="23"/>
      <c r="FNB93" s="23"/>
      <c r="FNC93" s="23"/>
      <c r="FND93" s="23"/>
      <c r="FNE93" s="23"/>
      <c r="FNF93" s="23"/>
      <c r="FNG93" s="23"/>
      <c r="FNH93" s="23"/>
      <c r="FNI93" s="23"/>
      <c r="FNJ93" s="23"/>
      <c r="FNK93" s="23"/>
      <c r="FNL93" s="23"/>
      <c r="FNM93" s="23"/>
      <c r="FNN93" s="23"/>
      <c r="FNO93" s="23"/>
      <c r="FNP93" s="23"/>
      <c r="FNQ93" s="23"/>
      <c r="FNR93" s="23"/>
      <c r="FNS93" s="23"/>
      <c r="FNT93" s="23"/>
      <c r="FNU93" s="23"/>
      <c r="FNV93" s="23"/>
      <c r="FNW93" s="23"/>
      <c r="FNX93" s="23"/>
      <c r="FNY93" s="23"/>
      <c r="FNZ93" s="23"/>
      <c r="FOA93" s="23"/>
      <c r="FOB93" s="23"/>
      <c r="FOC93" s="23"/>
      <c r="FOD93" s="23"/>
      <c r="FOE93" s="23"/>
      <c r="FOF93" s="23"/>
      <c r="FOG93" s="23"/>
      <c r="FOH93" s="23"/>
      <c r="FOI93" s="23"/>
      <c r="FOJ93" s="23"/>
      <c r="FOK93" s="23"/>
      <c r="FOL93" s="23"/>
      <c r="FOM93" s="23"/>
      <c r="FON93" s="23"/>
      <c r="FOO93" s="23"/>
      <c r="FOP93" s="23"/>
      <c r="FOQ93" s="23"/>
      <c r="FOR93" s="23"/>
      <c r="FOS93" s="23"/>
      <c r="FOT93" s="23"/>
      <c r="FOU93" s="23"/>
      <c r="FOV93" s="23"/>
      <c r="FOW93" s="23"/>
      <c r="FOX93" s="23"/>
      <c r="FOY93" s="23"/>
      <c r="FOZ93" s="23"/>
      <c r="FPA93" s="23"/>
      <c r="FPB93" s="23"/>
      <c r="FPC93" s="23"/>
      <c r="FPD93" s="23"/>
      <c r="FPE93" s="23"/>
      <c r="FPF93" s="23"/>
      <c r="FPG93" s="23"/>
      <c r="FPH93" s="23"/>
      <c r="FPI93" s="23"/>
      <c r="FPJ93" s="23"/>
      <c r="FPK93" s="23"/>
      <c r="FPL93" s="23"/>
      <c r="FPM93" s="23"/>
      <c r="FPN93" s="23"/>
      <c r="FPO93" s="23"/>
      <c r="FPP93" s="23"/>
      <c r="FPQ93" s="23"/>
      <c r="FPR93" s="23"/>
      <c r="FPS93" s="23"/>
      <c r="FPT93" s="23"/>
      <c r="FPU93" s="23"/>
      <c r="FPV93" s="23"/>
      <c r="FPW93" s="23"/>
      <c r="FPX93" s="23"/>
      <c r="FPY93" s="23"/>
      <c r="FPZ93" s="23"/>
      <c r="FQA93" s="23"/>
      <c r="FQB93" s="23"/>
      <c r="FQC93" s="23"/>
      <c r="FQD93" s="23"/>
      <c r="FQE93" s="23"/>
      <c r="FQF93" s="23"/>
      <c r="FQG93" s="23"/>
      <c r="FQH93" s="23"/>
      <c r="FQI93" s="23"/>
      <c r="FQJ93" s="23"/>
      <c r="FQK93" s="23"/>
      <c r="FQL93" s="23"/>
      <c r="FQM93" s="23"/>
      <c r="FQN93" s="23"/>
      <c r="FQO93" s="23"/>
      <c r="FQP93" s="23"/>
      <c r="FQQ93" s="23"/>
      <c r="FQR93" s="23"/>
      <c r="FQS93" s="23"/>
      <c r="FQT93" s="23"/>
      <c r="FQU93" s="23"/>
      <c r="FQV93" s="23"/>
      <c r="FQW93" s="23"/>
      <c r="FQX93" s="23"/>
      <c r="FQY93" s="23"/>
      <c r="FQZ93" s="23"/>
      <c r="FRA93" s="23"/>
      <c r="FRB93" s="23"/>
      <c r="FRC93" s="23"/>
      <c r="FRD93" s="23"/>
      <c r="FRE93" s="23"/>
      <c r="FRF93" s="23"/>
      <c r="FRG93" s="23"/>
      <c r="FRH93" s="23"/>
      <c r="FRI93" s="23"/>
      <c r="FRJ93" s="23"/>
      <c r="FRK93" s="23"/>
      <c r="FRL93" s="23"/>
      <c r="FRM93" s="23"/>
      <c r="FRN93" s="23"/>
      <c r="FRO93" s="23"/>
      <c r="FRP93" s="23"/>
      <c r="FRQ93" s="23"/>
      <c r="FRR93" s="23"/>
      <c r="FRS93" s="23"/>
      <c r="FRT93" s="23"/>
      <c r="FRU93" s="23"/>
      <c r="FRV93" s="23"/>
      <c r="FRW93" s="23"/>
      <c r="FRX93" s="23"/>
      <c r="FRY93" s="23"/>
      <c r="FRZ93" s="23"/>
      <c r="FSA93" s="23"/>
      <c r="FSB93" s="23"/>
      <c r="FSC93" s="23"/>
      <c r="FSD93" s="23"/>
      <c r="FSE93" s="23"/>
      <c r="FSF93" s="23"/>
      <c r="FSG93" s="23"/>
      <c r="FSH93" s="23"/>
      <c r="FSI93" s="23"/>
      <c r="FSJ93" s="23"/>
      <c r="FSK93" s="23"/>
      <c r="FSL93" s="23"/>
      <c r="FSM93" s="23"/>
      <c r="FSN93" s="23"/>
      <c r="FSO93" s="23"/>
      <c r="FSP93" s="23"/>
      <c r="FSQ93" s="23"/>
      <c r="FSR93" s="23"/>
      <c r="FSS93" s="23"/>
      <c r="FST93" s="23"/>
      <c r="FSU93" s="23"/>
      <c r="FSV93" s="23"/>
      <c r="FSW93" s="23"/>
      <c r="FSX93" s="23"/>
      <c r="FSY93" s="23"/>
      <c r="FSZ93" s="23"/>
      <c r="FTA93" s="23"/>
      <c r="FTB93" s="23"/>
      <c r="FTC93" s="23"/>
      <c r="FTD93" s="23"/>
      <c r="FTE93" s="23"/>
      <c r="FTF93" s="23"/>
      <c r="FTG93" s="23"/>
      <c r="FTH93" s="23"/>
      <c r="FTI93" s="23"/>
      <c r="FTJ93" s="23"/>
      <c r="FTK93" s="23"/>
      <c r="FTL93" s="23"/>
      <c r="FTM93" s="23"/>
      <c r="FTN93" s="23"/>
      <c r="FTO93" s="23"/>
      <c r="FTP93" s="23"/>
      <c r="FTQ93" s="23"/>
      <c r="FTR93" s="23"/>
      <c r="FTS93" s="23"/>
      <c r="FTT93" s="23"/>
      <c r="FTU93" s="23"/>
      <c r="FTV93" s="23"/>
      <c r="FTW93" s="23"/>
      <c r="FTX93" s="23"/>
      <c r="FTY93" s="23"/>
      <c r="FTZ93" s="23"/>
      <c r="FUA93" s="23"/>
      <c r="FUB93" s="23"/>
      <c r="FUC93" s="23"/>
      <c r="FUD93" s="23"/>
      <c r="FUE93" s="23"/>
      <c r="FUF93" s="23"/>
      <c r="FUG93" s="23"/>
      <c r="FUH93" s="23"/>
      <c r="FUI93" s="23"/>
      <c r="FUJ93" s="23"/>
      <c r="FUK93" s="23"/>
      <c r="FUL93" s="23"/>
      <c r="FUM93" s="23"/>
      <c r="FUN93" s="23"/>
      <c r="FUO93" s="23"/>
      <c r="FUP93" s="23"/>
      <c r="FUQ93" s="23"/>
      <c r="FUR93" s="23"/>
      <c r="FUS93" s="23"/>
      <c r="FUT93" s="23"/>
      <c r="FUU93" s="23"/>
      <c r="FUV93" s="23"/>
      <c r="FUW93" s="23"/>
      <c r="FUX93" s="23"/>
      <c r="FUY93" s="23"/>
      <c r="FUZ93" s="23"/>
      <c r="FVA93" s="23"/>
      <c r="FVB93" s="23"/>
      <c r="FVC93" s="23"/>
      <c r="FVD93" s="23"/>
      <c r="FVE93" s="23"/>
      <c r="FVF93" s="23"/>
      <c r="FVG93" s="23"/>
      <c r="FVH93" s="23"/>
      <c r="FVI93" s="23"/>
      <c r="FVJ93" s="23"/>
      <c r="FVK93" s="23"/>
      <c r="FVL93" s="23"/>
      <c r="FVM93" s="23"/>
      <c r="FVN93" s="23"/>
      <c r="FVO93" s="23"/>
      <c r="FVP93" s="23"/>
      <c r="FVQ93" s="23"/>
      <c r="FVR93" s="23"/>
      <c r="FVS93" s="23"/>
      <c r="FVT93" s="23"/>
      <c r="FVU93" s="23"/>
      <c r="FVV93" s="23"/>
      <c r="FVW93" s="23"/>
      <c r="FVX93" s="23"/>
      <c r="FVY93" s="23"/>
      <c r="FVZ93" s="23"/>
      <c r="FWA93" s="23"/>
      <c r="FWB93" s="23"/>
      <c r="FWC93" s="23"/>
      <c r="FWD93" s="23"/>
      <c r="FWE93" s="23"/>
      <c r="FWF93" s="23"/>
      <c r="FWG93" s="23"/>
      <c r="FWH93" s="23"/>
      <c r="FWI93" s="23"/>
      <c r="FWJ93" s="23"/>
      <c r="FWK93" s="23"/>
      <c r="FWL93" s="23"/>
      <c r="FWM93" s="23"/>
      <c r="FWN93" s="23"/>
      <c r="FWO93" s="23"/>
      <c r="FWP93" s="23"/>
      <c r="FWQ93" s="23"/>
      <c r="FWR93" s="23"/>
      <c r="FWS93" s="23"/>
      <c r="FWT93" s="23"/>
      <c r="FWU93" s="23"/>
      <c r="FWV93" s="23"/>
      <c r="FWW93" s="23"/>
      <c r="FWX93" s="23"/>
      <c r="FWY93" s="23"/>
      <c r="FWZ93" s="23"/>
      <c r="FXA93" s="23"/>
      <c r="FXB93" s="23"/>
      <c r="FXC93" s="23"/>
      <c r="FXD93" s="23"/>
      <c r="FXE93" s="23"/>
      <c r="FXF93" s="23"/>
      <c r="FXG93" s="23"/>
      <c r="FXH93" s="23"/>
      <c r="FXI93" s="23"/>
      <c r="FXJ93" s="23"/>
      <c r="FXK93" s="23"/>
      <c r="FXL93" s="23"/>
      <c r="FXM93" s="23"/>
      <c r="FXN93" s="23"/>
      <c r="FXO93" s="23"/>
      <c r="FXP93" s="23"/>
      <c r="FXQ93" s="23"/>
      <c r="FXR93" s="23"/>
      <c r="FXS93" s="23"/>
      <c r="FXT93" s="23"/>
      <c r="FXU93" s="23"/>
      <c r="FXV93" s="23"/>
      <c r="FXW93" s="23"/>
      <c r="FXX93" s="23"/>
      <c r="FXY93" s="23"/>
      <c r="FXZ93" s="23"/>
      <c r="FYA93" s="23"/>
      <c r="FYB93" s="23"/>
      <c r="FYC93" s="23"/>
      <c r="FYD93" s="23"/>
      <c r="FYE93" s="23"/>
      <c r="FYF93" s="23"/>
      <c r="FYG93" s="23"/>
      <c r="FYH93" s="23"/>
      <c r="FYI93" s="23"/>
      <c r="FYJ93" s="23"/>
      <c r="FYK93" s="23"/>
      <c r="FYL93" s="23"/>
      <c r="FYM93" s="23"/>
      <c r="FYN93" s="23"/>
      <c r="FYO93" s="23"/>
      <c r="FYP93" s="23"/>
      <c r="FYQ93" s="23"/>
      <c r="FYR93" s="23"/>
      <c r="FYS93" s="23"/>
      <c r="FYT93" s="23"/>
      <c r="FYU93" s="23"/>
      <c r="FYV93" s="23"/>
      <c r="FYW93" s="23"/>
      <c r="FYX93" s="23"/>
      <c r="FYY93" s="23"/>
      <c r="FYZ93" s="23"/>
      <c r="FZA93" s="23"/>
      <c r="FZB93" s="23"/>
      <c r="FZC93" s="23"/>
      <c r="FZD93" s="23"/>
      <c r="FZE93" s="23"/>
      <c r="FZF93" s="23"/>
      <c r="FZG93" s="23"/>
      <c r="FZH93" s="23"/>
      <c r="FZI93" s="23"/>
      <c r="FZJ93" s="23"/>
      <c r="FZK93" s="23"/>
      <c r="FZL93" s="23"/>
      <c r="FZM93" s="23"/>
      <c r="FZN93" s="23"/>
      <c r="FZO93" s="23"/>
      <c r="FZP93" s="23"/>
      <c r="FZQ93" s="23"/>
      <c r="FZR93" s="23"/>
      <c r="FZS93" s="23"/>
      <c r="FZT93" s="23"/>
      <c r="FZU93" s="23"/>
      <c r="FZV93" s="23"/>
      <c r="FZW93" s="23"/>
      <c r="FZX93" s="23"/>
      <c r="FZY93" s="23"/>
      <c r="FZZ93" s="23"/>
      <c r="GAA93" s="23"/>
      <c r="GAB93" s="23"/>
      <c r="GAC93" s="23"/>
      <c r="GAD93" s="23"/>
      <c r="GAE93" s="23"/>
      <c r="GAF93" s="23"/>
      <c r="GAG93" s="23"/>
      <c r="GAH93" s="23"/>
      <c r="GAI93" s="23"/>
      <c r="GAJ93" s="23"/>
      <c r="GAK93" s="23"/>
      <c r="GAL93" s="23"/>
      <c r="GAM93" s="23"/>
      <c r="GAN93" s="23"/>
      <c r="GAO93" s="23"/>
      <c r="GAP93" s="23"/>
      <c r="GAQ93" s="23"/>
      <c r="GAR93" s="23"/>
      <c r="GAS93" s="23"/>
      <c r="GAT93" s="23"/>
      <c r="GAU93" s="23"/>
      <c r="GAV93" s="23"/>
      <c r="GAW93" s="23"/>
      <c r="GAX93" s="23"/>
      <c r="GAY93" s="23"/>
      <c r="GAZ93" s="23"/>
      <c r="GBA93" s="23"/>
      <c r="GBB93" s="23"/>
      <c r="GBC93" s="23"/>
      <c r="GBD93" s="23"/>
      <c r="GBE93" s="23"/>
      <c r="GBF93" s="23"/>
      <c r="GBG93" s="23"/>
      <c r="GBH93" s="23"/>
      <c r="GBI93" s="23"/>
      <c r="GBJ93" s="23"/>
      <c r="GBK93" s="23"/>
      <c r="GBL93" s="23"/>
      <c r="GBM93" s="23"/>
      <c r="GBN93" s="23"/>
      <c r="GBO93" s="23"/>
      <c r="GBP93" s="23"/>
      <c r="GBQ93" s="23"/>
      <c r="GBR93" s="23"/>
      <c r="GBS93" s="23"/>
      <c r="GBT93" s="23"/>
      <c r="GBU93" s="23"/>
      <c r="GBV93" s="23"/>
      <c r="GBW93" s="23"/>
      <c r="GBX93" s="23"/>
      <c r="GBY93" s="23"/>
      <c r="GBZ93" s="23"/>
      <c r="GCA93" s="23"/>
      <c r="GCB93" s="23"/>
      <c r="GCC93" s="23"/>
      <c r="GCD93" s="23"/>
      <c r="GCE93" s="23"/>
      <c r="GCF93" s="23"/>
      <c r="GCG93" s="23"/>
      <c r="GCH93" s="23"/>
      <c r="GCI93" s="23"/>
      <c r="GCJ93" s="23"/>
      <c r="GCK93" s="23"/>
      <c r="GCL93" s="23"/>
      <c r="GCM93" s="23"/>
      <c r="GCN93" s="23"/>
      <c r="GCO93" s="23"/>
      <c r="GCP93" s="23"/>
      <c r="GCQ93" s="23"/>
      <c r="GCR93" s="23"/>
      <c r="GCS93" s="23"/>
      <c r="GCT93" s="23"/>
      <c r="GCU93" s="23"/>
      <c r="GCV93" s="23"/>
      <c r="GCW93" s="23"/>
      <c r="GCX93" s="23"/>
      <c r="GCY93" s="23"/>
      <c r="GCZ93" s="23"/>
      <c r="GDA93" s="23"/>
      <c r="GDB93" s="23"/>
      <c r="GDC93" s="23"/>
      <c r="GDD93" s="23"/>
      <c r="GDE93" s="23"/>
      <c r="GDF93" s="23"/>
      <c r="GDG93" s="23"/>
      <c r="GDH93" s="23"/>
      <c r="GDI93" s="23"/>
      <c r="GDJ93" s="23"/>
      <c r="GDK93" s="23"/>
      <c r="GDL93" s="23"/>
      <c r="GDM93" s="23"/>
      <c r="GDN93" s="23"/>
      <c r="GDO93" s="23"/>
      <c r="GDP93" s="23"/>
      <c r="GDQ93" s="23"/>
      <c r="GDR93" s="23"/>
      <c r="GDS93" s="23"/>
      <c r="GDT93" s="23"/>
      <c r="GDU93" s="23"/>
      <c r="GDV93" s="23"/>
      <c r="GDW93" s="23"/>
      <c r="GDX93" s="23"/>
      <c r="GDY93" s="23"/>
      <c r="GDZ93" s="23"/>
      <c r="GEA93" s="23"/>
      <c r="GEB93" s="23"/>
      <c r="GEC93" s="23"/>
      <c r="GED93" s="23"/>
      <c r="GEE93" s="23"/>
      <c r="GEF93" s="23"/>
      <c r="GEG93" s="23"/>
      <c r="GEH93" s="23"/>
      <c r="GEI93" s="23"/>
      <c r="GEJ93" s="23"/>
      <c r="GEK93" s="23"/>
      <c r="GEL93" s="23"/>
      <c r="GEM93" s="23"/>
      <c r="GEN93" s="23"/>
      <c r="GEO93" s="23"/>
      <c r="GEP93" s="23"/>
      <c r="GEQ93" s="23"/>
      <c r="GER93" s="23"/>
      <c r="GES93" s="23"/>
      <c r="GET93" s="23"/>
      <c r="GEU93" s="23"/>
      <c r="GEV93" s="23"/>
      <c r="GEW93" s="23"/>
      <c r="GEX93" s="23"/>
      <c r="GEY93" s="23"/>
      <c r="GEZ93" s="23"/>
      <c r="GFA93" s="23"/>
      <c r="GFB93" s="23"/>
      <c r="GFC93" s="23"/>
      <c r="GFD93" s="23"/>
      <c r="GFE93" s="23"/>
      <c r="GFF93" s="23"/>
      <c r="GFG93" s="23"/>
      <c r="GFH93" s="23"/>
      <c r="GFI93" s="23"/>
      <c r="GFJ93" s="23"/>
      <c r="GFK93" s="23"/>
      <c r="GFL93" s="23"/>
      <c r="GFM93" s="23"/>
      <c r="GFN93" s="23"/>
      <c r="GFO93" s="23"/>
      <c r="GFP93" s="23"/>
      <c r="GFQ93" s="23"/>
      <c r="GFR93" s="23"/>
      <c r="GFS93" s="23"/>
      <c r="GFT93" s="23"/>
      <c r="GFU93" s="23"/>
      <c r="GFV93" s="23"/>
      <c r="GFW93" s="23"/>
      <c r="GFX93" s="23"/>
      <c r="GFY93" s="23"/>
      <c r="GFZ93" s="23"/>
      <c r="GGA93" s="23"/>
      <c r="GGB93" s="23"/>
      <c r="GGC93" s="23"/>
      <c r="GGD93" s="23"/>
      <c r="GGE93" s="23"/>
      <c r="GGF93" s="23"/>
      <c r="GGG93" s="23"/>
      <c r="GGH93" s="23"/>
      <c r="GGI93" s="23"/>
      <c r="GGJ93" s="23"/>
      <c r="GGK93" s="23"/>
      <c r="GGL93" s="23"/>
      <c r="GGM93" s="23"/>
      <c r="GGN93" s="23"/>
      <c r="GGO93" s="23"/>
      <c r="GGP93" s="23"/>
      <c r="GGQ93" s="23"/>
      <c r="GGR93" s="23"/>
      <c r="GGS93" s="23"/>
      <c r="GGT93" s="23"/>
      <c r="GGU93" s="23"/>
      <c r="GGV93" s="23"/>
      <c r="GGW93" s="23"/>
      <c r="GGX93" s="23"/>
      <c r="GGY93" s="23"/>
      <c r="GGZ93" s="23"/>
      <c r="GHA93" s="23"/>
      <c r="GHB93" s="23"/>
      <c r="GHC93" s="23"/>
      <c r="GHD93" s="23"/>
      <c r="GHE93" s="23"/>
      <c r="GHF93" s="23"/>
      <c r="GHG93" s="23"/>
      <c r="GHH93" s="23"/>
      <c r="GHI93" s="23"/>
      <c r="GHJ93" s="23"/>
      <c r="GHK93" s="23"/>
      <c r="GHL93" s="23"/>
      <c r="GHM93" s="23"/>
      <c r="GHN93" s="23"/>
      <c r="GHO93" s="23"/>
      <c r="GHP93" s="23"/>
      <c r="GHQ93" s="23"/>
      <c r="GHR93" s="23"/>
      <c r="GHS93" s="23"/>
      <c r="GHT93" s="23"/>
      <c r="GHU93" s="23"/>
      <c r="GHV93" s="23"/>
      <c r="GHW93" s="23"/>
      <c r="GHX93" s="23"/>
      <c r="GHY93" s="23"/>
      <c r="GHZ93" s="23"/>
      <c r="GIA93" s="23"/>
      <c r="GIB93" s="23"/>
      <c r="GIC93" s="23"/>
      <c r="GID93" s="23"/>
      <c r="GIE93" s="23"/>
      <c r="GIF93" s="23"/>
      <c r="GIG93" s="23"/>
      <c r="GIH93" s="23"/>
      <c r="GII93" s="23"/>
      <c r="GIJ93" s="23"/>
      <c r="GIK93" s="23"/>
      <c r="GIL93" s="23"/>
      <c r="GIM93" s="23"/>
      <c r="GIN93" s="23"/>
      <c r="GIO93" s="23"/>
      <c r="GIP93" s="23"/>
      <c r="GIQ93" s="23"/>
      <c r="GIR93" s="23"/>
      <c r="GIS93" s="23"/>
      <c r="GIT93" s="23"/>
      <c r="GIU93" s="23"/>
      <c r="GIV93" s="23"/>
      <c r="GIW93" s="23"/>
      <c r="GIX93" s="23"/>
      <c r="GIY93" s="23"/>
      <c r="GIZ93" s="23"/>
      <c r="GJA93" s="23"/>
      <c r="GJB93" s="23"/>
      <c r="GJC93" s="23"/>
      <c r="GJD93" s="23"/>
      <c r="GJE93" s="23"/>
      <c r="GJF93" s="23"/>
      <c r="GJG93" s="23"/>
      <c r="GJH93" s="23"/>
      <c r="GJI93" s="23"/>
      <c r="GJJ93" s="23"/>
      <c r="GJK93" s="23"/>
      <c r="GJL93" s="23"/>
      <c r="GJM93" s="23"/>
      <c r="GJN93" s="23"/>
      <c r="GJO93" s="23"/>
      <c r="GJP93" s="23"/>
      <c r="GJQ93" s="23"/>
      <c r="GJR93" s="23"/>
      <c r="GJS93" s="23"/>
      <c r="GJT93" s="23"/>
      <c r="GJU93" s="23"/>
      <c r="GJV93" s="23"/>
      <c r="GJW93" s="23"/>
      <c r="GJX93" s="23"/>
      <c r="GJY93" s="23"/>
      <c r="GJZ93" s="23"/>
      <c r="GKA93" s="23"/>
      <c r="GKB93" s="23"/>
      <c r="GKC93" s="23"/>
      <c r="GKD93" s="23"/>
      <c r="GKE93" s="23"/>
      <c r="GKF93" s="23"/>
      <c r="GKG93" s="23"/>
      <c r="GKH93" s="23"/>
      <c r="GKI93" s="23"/>
      <c r="GKJ93" s="23"/>
      <c r="GKK93" s="23"/>
      <c r="GKL93" s="23"/>
      <c r="GKM93" s="23"/>
      <c r="GKN93" s="23"/>
      <c r="GKO93" s="23"/>
      <c r="GKP93" s="23"/>
      <c r="GKQ93" s="23"/>
      <c r="GKR93" s="23"/>
      <c r="GKS93" s="23"/>
      <c r="GKT93" s="23"/>
      <c r="GKU93" s="23"/>
      <c r="GKV93" s="23"/>
      <c r="GKW93" s="23"/>
      <c r="GKX93" s="23"/>
      <c r="GKY93" s="23"/>
      <c r="GKZ93" s="23"/>
      <c r="GLA93" s="23"/>
      <c r="GLB93" s="23"/>
      <c r="GLC93" s="23"/>
      <c r="GLD93" s="23"/>
      <c r="GLE93" s="23"/>
      <c r="GLF93" s="23"/>
      <c r="GLG93" s="23"/>
      <c r="GLH93" s="23"/>
      <c r="GLI93" s="23"/>
      <c r="GLJ93" s="23"/>
      <c r="GLK93" s="23"/>
      <c r="GLL93" s="23"/>
      <c r="GLM93" s="23"/>
      <c r="GLN93" s="23"/>
      <c r="GLO93" s="23"/>
      <c r="GLP93" s="23"/>
      <c r="GLQ93" s="23"/>
      <c r="GLR93" s="23"/>
      <c r="GLS93" s="23"/>
      <c r="GLT93" s="23"/>
      <c r="GLU93" s="23"/>
      <c r="GLV93" s="23"/>
      <c r="GLW93" s="23"/>
      <c r="GLX93" s="23"/>
      <c r="GLY93" s="23"/>
      <c r="GLZ93" s="23"/>
      <c r="GMA93" s="23"/>
      <c r="GMB93" s="23"/>
      <c r="GMC93" s="23"/>
      <c r="GMD93" s="23"/>
      <c r="GME93" s="23"/>
      <c r="GMF93" s="23"/>
      <c r="GMG93" s="23"/>
      <c r="GMH93" s="23"/>
      <c r="GMI93" s="23"/>
      <c r="GMJ93" s="23"/>
      <c r="GMK93" s="23"/>
      <c r="GML93" s="23"/>
      <c r="GMM93" s="23"/>
      <c r="GMN93" s="23"/>
      <c r="GMO93" s="23"/>
      <c r="GMP93" s="23"/>
      <c r="GMQ93" s="23"/>
      <c r="GMR93" s="23"/>
      <c r="GMS93" s="23"/>
      <c r="GMT93" s="23"/>
      <c r="GMU93" s="23"/>
      <c r="GMV93" s="23"/>
      <c r="GMW93" s="23"/>
      <c r="GMX93" s="23"/>
      <c r="GMY93" s="23"/>
      <c r="GMZ93" s="23"/>
      <c r="GNA93" s="23"/>
      <c r="GNB93" s="23"/>
      <c r="GNC93" s="23"/>
      <c r="GND93" s="23"/>
      <c r="GNE93" s="23"/>
      <c r="GNF93" s="23"/>
      <c r="GNG93" s="23"/>
      <c r="GNH93" s="23"/>
      <c r="GNI93" s="23"/>
      <c r="GNJ93" s="23"/>
      <c r="GNK93" s="23"/>
      <c r="GNL93" s="23"/>
      <c r="GNM93" s="23"/>
      <c r="GNN93" s="23"/>
      <c r="GNO93" s="23"/>
      <c r="GNP93" s="23"/>
      <c r="GNQ93" s="23"/>
      <c r="GNR93" s="23"/>
      <c r="GNS93" s="23"/>
      <c r="GNT93" s="23"/>
      <c r="GNU93" s="23"/>
      <c r="GNV93" s="23"/>
      <c r="GNW93" s="23"/>
      <c r="GNX93" s="23"/>
      <c r="GNY93" s="23"/>
      <c r="GNZ93" s="23"/>
      <c r="GOA93" s="23"/>
      <c r="GOB93" s="23"/>
      <c r="GOC93" s="23"/>
      <c r="GOD93" s="23"/>
      <c r="GOE93" s="23"/>
      <c r="GOF93" s="23"/>
      <c r="GOG93" s="23"/>
      <c r="GOH93" s="23"/>
      <c r="GOI93" s="23"/>
      <c r="GOJ93" s="23"/>
      <c r="GOK93" s="23"/>
      <c r="GOL93" s="23"/>
      <c r="GOM93" s="23"/>
      <c r="GON93" s="23"/>
      <c r="GOO93" s="23"/>
      <c r="GOP93" s="23"/>
      <c r="GOQ93" s="23"/>
      <c r="GOR93" s="23"/>
      <c r="GOS93" s="23"/>
      <c r="GOT93" s="23"/>
      <c r="GOU93" s="23"/>
      <c r="GOV93" s="23"/>
      <c r="GOW93" s="23"/>
      <c r="GOX93" s="23"/>
      <c r="GOY93" s="23"/>
      <c r="GOZ93" s="23"/>
      <c r="GPA93" s="23"/>
      <c r="GPB93" s="23"/>
      <c r="GPC93" s="23"/>
      <c r="GPD93" s="23"/>
      <c r="GPE93" s="23"/>
      <c r="GPF93" s="23"/>
      <c r="GPG93" s="23"/>
      <c r="GPH93" s="23"/>
      <c r="GPI93" s="23"/>
      <c r="GPJ93" s="23"/>
      <c r="GPK93" s="23"/>
      <c r="GPL93" s="23"/>
      <c r="GPM93" s="23"/>
      <c r="GPN93" s="23"/>
      <c r="GPO93" s="23"/>
      <c r="GPP93" s="23"/>
      <c r="GPQ93" s="23"/>
      <c r="GPR93" s="23"/>
      <c r="GPS93" s="23"/>
      <c r="GPT93" s="23"/>
      <c r="GPU93" s="23"/>
      <c r="GPV93" s="23"/>
      <c r="GPW93" s="23"/>
      <c r="GPX93" s="23"/>
      <c r="GPY93" s="23"/>
      <c r="GPZ93" s="23"/>
      <c r="GQA93" s="23"/>
      <c r="GQB93" s="23"/>
      <c r="GQC93" s="23"/>
      <c r="GQD93" s="23"/>
      <c r="GQE93" s="23"/>
      <c r="GQF93" s="23"/>
      <c r="GQG93" s="23"/>
      <c r="GQH93" s="23"/>
      <c r="GQI93" s="23"/>
      <c r="GQJ93" s="23"/>
      <c r="GQK93" s="23"/>
      <c r="GQL93" s="23"/>
      <c r="GQM93" s="23"/>
      <c r="GQN93" s="23"/>
      <c r="GQO93" s="23"/>
      <c r="GQP93" s="23"/>
      <c r="GQQ93" s="23"/>
      <c r="GQR93" s="23"/>
      <c r="GQS93" s="23"/>
      <c r="GQT93" s="23"/>
      <c r="GQU93" s="23"/>
      <c r="GQV93" s="23"/>
      <c r="GQW93" s="23"/>
      <c r="GQX93" s="23"/>
      <c r="GQY93" s="23"/>
      <c r="GQZ93" s="23"/>
      <c r="GRA93" s="23"/>
      <c r="GRB93" s="23"/>
      <c r="GRC93" s="23"/>
      <c r="GRD93" s="23"/>
      <c r="GRE93" s="23"/>
      <c r="GRF93" s="23"/>
      <c r="GRG93" s="23"/>
      <c r="GRH93" s="23"/>
      <c r="GRI93" s="23"/>
      <c r="GRJ93" s="23"/>
      <c r="GRK93" s="23"/>
      <c r="GRL93" s="23"/>
      <c r="GRM93" s="23"/>
      <c r="GRN93" s="23"/>
      <c r="GRO93" s="23"/>
      <c r="GRP93" s="23"/>
      <c r="GRQ93" s="23"/>
      <c r="GRR93" s="23"/>
      <c r="GRS93" s="23"/>
      <c r="GRT93" s="23"/>
      <c r="GRU93" s="23"/>
      <c r="GRV93" s="23"/>
      <c r="GRW93" s="23"/>
      <c r="GRX93" s="23"/>
      <c r="GRY93" s="23"/>
      <c r="GRZ93" s="23"/>
      <c r="GSA93" s="23"/>
      <c r="GSB93" s="23"/>
      <c r="GSC93" s="23"/>
      <c r="GSD93" s="23"/>
      <c r="GSE93" s="23"/>
      <c r="GSF93" s="23"/>
      <c r="GSG93" s="23"/>
      <c r="GSH93" s="23"/>
      <c r="GSI93" s="23"/>
      <c r="GSJ93" s="23"/>
      <c r="GSK93" s="23"/>
      <c r="GSL93" s="23"/>
      <c r="GSM93" s="23"/>
      <c r="GSN93" s="23"/>
      <c r="GSO93" s="23"/>
      <c r="GSP93" s="23"/>
      <c r="GSQ93" s="23"/>
      <c r="GSR93" s="23"/>
      <c r="GSS93" s="23"/>
      <c r="GST93" s="23"/>
      <c r="GSU93" s="23"/>
      <c r="GSV93" s="23"/>
      <c r="GSW93" s="23"/>
      <c r="GSX93" s="23"/>
      <c r="GSY93" s="23"/>
      <c r="GSZ93" s="23"/>
      <c r="GTA93" s="23"/>
      <c r="GTB93" s="23"/>
      <c r="GTC93" s="23"/>
      <c r="GTD93" s="23"/>
      <c r="GTE93" s="23"/>
      <c r="GTF93" s="23"/>
      <c r="GTG93" s="23"/>
      <c r="GTH93" s="23"/>
      <c r="GTI93" s="23"/>
      <c r="GTJ93" s="23"/>
      <c r="GTK93" s="23"/>
      <c r="GTL93" s="23"/>
      <c r="GTM93" s="23"/>
      <c r="GTN93" s="23"/>
      <c r="GTO93" s="23"/>
      <c r="GTP93" s="23"/>
      <c r="GTQ93" s="23"/>
      <c r="GTR93" s="23"/>
      <c r="GTS93" s="23"/>
      <c r="GTT93" s="23"/>
      <c r="GTU93" s="23"/>
      <c r="GTV93" s="23"/>
      <c r="GTW93" s="23"/>
      <c r="GTX93" s="23"/>
      <c r="GTY93" s="23"/>
      <c r="GTZ93" s="23"/>
      <c r="GUA93" s="23"/>
      <c r="GUB93" s="23"/>
      <c r="GUC93" s="23"/>
      <c r="GUD93" s="23"/>
      <c r="GUE93" s="23"/>
      <c r="GUF93" s="23"/>
      <c r="GUG93" s="23"/>
      <c r="GUH93" s="23"/>
      <c r="GUI93" s="23"/>
      <c r="GUJ93" s="23"/>
      <c r="GUK93" s="23"/>
      <c r="GUL93" s="23"/>
      <c r="GUM93" s="23"/>
      <c r="GUN93" s="23"/>
      <c r="GUO93" s="23"/>
      <c r="GUP93" s="23"/>
      <c r="GUQ93" s="23"/>
      <c r="GUR93" s="23"/>
      <c r="GUS93" s="23"/>
      <c r="GUT93" s="23"/>
      <c r="GUU93" s="23"/>
      <c r="GUV93" s="23"/>
      <c r="GUW93" s="23"/>
      <c r="GUX93" s="23"/>
      <c r="GUY93" s="23"/>
      <c r="GUZ93" s="23"/>
      <c r="GVA93" s="23"/>
      <c r="GVB93" s="23"/>
      <c r="GVC93" s="23"/>
      <c r="GVD93" s="23"/>
      <c r="GVE93" s="23"/>
      <c r="GVF93" s="23"/>
      <c r="GVG93" s="23"/>
      <c r="GVH93" s="23"/>
      <c r="GVI93" s="23"/>
      <c r="GVJ93" s="23"/>
      <c r="GVK93" s="23"/>
      <c r="GVL93" s="23"/>
      <c r="GVM93" s="23"/>
      <c r="GVN93" s="23"/>
      <c r="GVO93" s="23"/>
      <c r="GVP93" s="23"/>
      <c r="GVQ93" s="23"/>
      <c r="GVR93" s="23"/>
      <c r="GVS93" s="23"/>
      <c r="GVT93" s="23"/>
      <c r="GVU93" s="23"/>
      <c r="GVV93" s="23"/>
      <c r="GVW93" s="23"/>
      <c r="GVX93" s="23"/>
      <c r="GVY93" s="23"/>
      <c r="GVZ93" s="23"/>
      <c r="GWA93" s="23"/>
      <c r="GWB93" s="23"/>
      <c r="GWC93" s="23"/>
      <c r="GWD93" s="23"/>
      <c r="GWE93" s="23"/>
      <c r="GWF93" s="23"/>
      <c r="GWG93" s="23"/>
      <c r="GWH93" s="23"/>
      <c r="GWI93" s="23"/>
      <c r="GWJ93" s="23"/>
      <c r="GWK93" s="23"/>
      <c r="GWL93" s="23"/>
      <c r="GWM93" s="23"/>
      <c r="GWN93" s="23"/>
      <c r="GWO93" s="23"/>
      <c r="GWP93" s="23"/>
      <c r="GWQ93" s="23"/>
      <c r="GWR93" s="23"/>
      <c r="GWS93" s="23"/>
      <c r="GWT93" s="23"/>
      <c r="GWU93" s="23"/>
      <c r="GWV93" s="23"/>
      <c r="GWW93" s="23"/>
      <c r="GWX93" s="23"/>
      <c r="GWY93" s="23"/>
      <c r="GWZ93" s="23"/>
      <c r="GXA93" s="23"/>
      <c r="GXB93" s="23"/>
      <c r="GXC93" s="23"/>
      <c r="GXD93" s="23"/>
      <c r="GXE93" s="23"/>
      <c r="GXF93" s="23"/>
      <c r="GXG93" s="23"/>
      <c r="GXH93" s="23"/>
      <c r="GXI93" s="23"/>
      <c r="GXJ93" s="23"/>
      <c r="GXK93" s="23"/>
      <c r="GXL93" s="23"/>
      <c r="GXM93" s="23"/>
      <c r="GXN93" s="23"/>
      <c r="GXO93" s="23"/>
      <c r="GXP93" s="23"/>
      <c r="GXQ93" s="23"/>
      <c r="GXR93" s="23"/>
      <c r="GXS93" s="23"/>
      <c r="GXT93" s="23"/>
      <c r="GXU93" s="23"/>
      <c r="GXV93" s="23"/>
      <c r="GXW93" s="23"/>
      <c r="GXX93" s="23"/>
      <c r="GXY93" s="23"/>
      <c r="GXZ93" s="23"/>
      <c r="GYA93" s="23"/>
      <c r="GYB93" s="23"/>
      <c r="GYC93" s="23"/>
      <c r="GYD93" s="23"/>
      <c r="GYE93" s="23"/>
      <c r="GYF93" s="23"/>
      <c r="GYG93" s="23"/>
      <c r="GYH93" s="23"/>
      <c r="GYI93" s="23"/>
      <c r="GYJ93" s="23"/>
      <c r="GYK93" s="23"/>
      <c r="GYL93" s="23"/>
      <c r="GYM93" s="23"/>
      <c r="GYN93" s="23"/>
      <c r="GYO93" s="23"/>
      <c r="GYP93" s="23"/>
      <c r="GYQ93" s="23"/>
      <c r="GYR93" s="23"/>
      <c r="GYS93" s="23"/>
      <c r="GYT93" s="23"/>
      <c r="GYU93" s="23"/>
      <c r="GYV93" s="23"/>
      <c r="GYW93" s="23"/>
      <c r="GYX93" s="23"/>
      <c r="GYY93" s="23"/>
      <c r="GYZ93" s="23"/>
      <c r="GZA93" s="23"/>
      <c r="GZB93" s="23"/>
      <c r="GZC93" s="23"/>
      <c r="GZD93" s="23"/>
      <c r="GZE93" s="23"/>
      <c r="GZF93" s="23"/>
      <c r="GZG93" s="23"/>
      <c r="GZH93" s="23"/>
      <c r="GZI93" s="23"/>
      <c r="GZJ93" s="23"/>
      <c r="GZK93" s="23"/>
      <c r="GZL93" s="23"/>
      <c r="GZM93" s="23"/>
      <c r="GZN93" s="23"/>
      <c r="GZO93" s="23"/>
      <c r="GZP93" s="23"/>
      <c r="GZQ93" s="23"/>
      <c r="GZR93" s="23"/>
      <c r="GZS93" s="23"/>
      <c r="GZT93" s="23"/>
      <c r="GZU93" s="23"/>
      <c r="GZV93" s="23"/>
      <c r="GZW93" s="23"/>
      <c r="GZX93" s="23"/>
      <c r="GZY93" s="23"/>
      <c r="GZZ93" s="23"/>
      <c r="HAA93" s="23"/>
      <c r="HAB93" s="23"/>
      <c r="HAC93" s="23"/>
      <c r="HAD93" s="23"/>
      <c r="HAE93" s="23"/>
      <c r="HAF93" s="23"/>
      <c r="HAG93" s="23"/>
      <c r="HAH93" s="23"/>
      <c r="HAI93" s="23"/>
      <c r="HAJ93" s="23"/>
      <c r="HAK93" s="23"/>
      <c r="HAL93" s="23"/>
      <c r="HAM93" s="23"/>
      <c r="HAN93" s="23"/>
      <c r="HAO93" s="23"/>
      <c r="HAP93" s="23"/>
      <c r="HAQ93" s="23"/>
      <c r="HAR93" s="23"/>
      <c r="HAS93" s="23"/>
      <c r="HAT93" s="23"/>
      <c r="HAU93" s="23"/>
      <c r="HAV93" s="23"/>
      <c r="HAW93" s="23"/>
      <c r="HAX93" s="23"/>
      <c r="HAY93" s="23"/>
      <c r="HAZ93" s="23"/>
      <c r="HBA93" s="23"/>
      <c r="HBB93" s="23"/>
      <c r="HBC93" s="23"/>
      <c r="HBD93" s="23"/>
      <c r="HBE93" s="23"/>
      <c r="HBF93" s="23"/>
      <c r="HBG93" s="23"/>
      <c r="HBH93" s="23"/>
      <c r="HBI93" s="23"/>
      <c r="HBJ93" s="23"/>
      <c r="HBK93" s="23"/>
      <c r="HBL93" s="23"/>
      <c r="HBM93" s="23"/>
      <c r="HBN93" s="23"/>
      <c r="HBO93" s="23"/>
      <c r="HBP93" s="23"/>
      <c r="HBQ93" s="23"/>
      <c r="HBR93" s="23"/>
      <c r="HBS93" s="23"/>
      <c r="HBT93" s="23"/>
      <c r="HBU93" s="23"/>
      <c r="HBV93" s="23"/>
      <c r="HBW93" s="23"/>
      <c r="HBX93" s="23"/>
      <c r="HBY93" s="23"/>
      <c r="HBZ93" s="23"/>
      <c r="HCA93" s="23"/>
      <c r="HCB93" s="23"/>
      <c r="HCC93" s="23"/>
      <c r="HCD93" s="23"/>
      <c r="HCE93" s="23"/>
      <c r="HCF93" s="23"/>
      <c r="HCG93" s="23"/>
      <c r="HCH93" s="23"/>
      <c r="HCI93" s="23"/>
      <c r="HCJ93" s="23"/>
      <c r="HCK93" s="23"/>
      <c r="HCL93" s="23"/>
      <c r="HCM93" s="23"/>
      <c r="HCN93" s="23"/>
      <c r="HCO93" s="23"/>
      <c r="HCP93" s="23"/>
      <c r="HCQ93" s="23"/>
      <c r="HCR93" s="23"/>
      <c r="HCS93" s="23"/>
      <c r="HCT93" s="23"/>
      <c r="HCU93" s="23"/>
      <c r="HCV93" s="23"/>
      <c r="HCW93" s="23"/>
      <c r="HCX93" s="23"/>
      <c r="HCY93" s="23"/>
      <c r="HCZ93" s="23"/>
      <c r="HDA93" s="23"/>
      <c r="HDB93" s="23"/>
      <c r="HDC93" s="23"/>
      <c r="HDD93" s="23"/>
      <c r="HDE93" s="23"/>
      <c r="HDF93" s="23"/>
      <c r="HDG93" s="23"/>
      <c r="HDH93" s="23"/>
      <c r="HDI93" s="23"/>
      <c r="HDJ93" s="23"/>
      <c r="HDK93" s="23"/>
      <c r="HDL93" s="23"/>
      <c r="HDM93" s="23"/>
      <c r="HDN93" s="23"/>
      <c r="HDO93" s="23"/>
      <c r="HDP93" s="23"/>
      <c r="HDQ93" s="23"/>
      <c r="HDR93" s="23"/>
      <c r="HDS93" s="23"/>
      <c r="HDT93" s="23"/>
      <c r="HDU93" s="23"/>
      <c r="HDV93" s="23"/>
      <c r="HDW93" s="23"/>
      <c r="HDX93" s="23"/>
      <c r="HDY93" s="23"/>
      <c r="HDZ93" s="23"/>
      <c r="HEA93" s="23"/>
      <c r="HEB93" s="23"/>
      <c r="HEC93" s="23"/>
      <c r="HED93" s="23"/>
      <c r="HEE93" s="23"/>
      <c r="HEF93" s="23"/>
      <c r="HEG93" s="23"/>
      <c r="HEH93" s="23"/>
      <c r="HEI93" s="23"/>
      <c r="HEJ93" s="23"/>
      <c r="HEK93" s="23"/>
      <c r="HEL93" s="23"/>
      <c r="HEM93" s="23"/>
      <c r="HEN93" s="23"/>
      <c r="HEO93" s="23"/>
      <c r="HEP93" s="23"/>
      <c r="HEQ93" s="23"/>
      <c r="HER93" s="23"/>
      <c r="HES93" s="23"/>
      <c r="HET93" s="23"/>
      <c r="HEU93" s="23"/>
      <c r="HEV93" s="23"/>
      <c r="HEW93" s="23"/>
      <c r="HEX93" s="23"/>
      <c r="HEY93" s="23"/>
      <c r="HEZ93" s="23"/>
      <c r="HFA93" s="23"/>
      <c r="HFB93" s="23"/>
      <c r="HFC93" s="23"/>
      <c r="HFD93" s="23"/>
      <c r="HFE93" s="23"/>
      <c r="HFF93" s="23"/>
      <c r="HFG93" s="23"/>
      <c r="HFH93" s="23"/>
      <c r="HFI93" s="23"/>
      <c r="HFJ93" s="23"/>
      <c r="HFK93" s="23"/>
      <c r="HFL93" s="23"/>
      <c r="HFM93" s="23"/>
      <c r="HFN93" s="23"/>
      <c r="HFO93" s="23"/>
      <c r="HFP93" s="23"/>
      <c r="HFQ93" s="23"/>
      <c r="HFR93" s="23"/>
      <c r="HFS93" s="23"/>
      <c r="HFT93" s="23"/>
      <c r="HFU93" s="23"/>
      <c r="HFV93" s="23"/>
      <c r="HFW93" s="23"/>
      <c r="HFX93" s="23"/>
      <c r="HFY93" s="23"/>
      <c r="HFZ93" s="23"/>
      <c r="HGA93" s="23"/>
      <c r="HGB93" s="23"/>
      <c r="HGC93" s="23"/>
      <c r="HGD93" s="23"/>
      <c r="HGE93" s="23"/>
      <c r="HGF93" s="23"/>
      <c r="HGG93" s="23"/>
      <c r="HGH93" s="23"/>
      <c r="HGI93" s="23"/>
      <c r="HGJ93" s="23"/>
      <c r="HGK93" s="23"/>
      <c r="HGL93" s="23"/>
      <c r="HGM93" s="23"/>
      <c r="HGN93" s="23"/>
      <c r="HGO93" s="23"/>
      <c r="HGP93" s="23"/>
      <c r="HGQ93" s="23"/>
      <c r="HGR93" s="23"/>
      <c r="HGS93" s="23"/>
      <c r="HGT93" s="23"/>
      <c r="HGU93" s="23"/>
      <c r="HGV93" s="23"/>
      <c r="HGW93" s="23"/>
      <c r="HGX93" s="23"/>
      <c r="HGY93" s="23"/>
      <c r="HGZ93" s="23"/>
      <c r="HHA93" s="23"/>
      <c r="HHB93" s="23"/>
      <c r="HHC93" s="23"/>
      <c r="HHD93" s="23"/>
      <c r="HHE93" s="23"/>
      <c r="HHF93" s="23"/>
      <c r="HHG93" s="23"/>
      <c r="HHH93" s="23"/>
      <c r="HHI93" s="23"/>
      <c r="HHJ93" s="23"/>
      <c r="HHK93" s="23"/>
      <c r="HHL93" s="23"/>
      <c r="HHM93" s="23"/>
      <c r="HHN93" s="23"/>
      <c r="HHO93" s="23"/>
      <c r="HHP93" s="23"/>
      <c r="HHQ93" s="23"/>
      <c r="HHR93" s="23"/>
      <c r="HHS93" s="23"/>
      <c r="HHT93" s="23"/>
      <c r="HHU93" s="23"/>
      <c r="HHV93" s="23"/>
      <c r="HHW93" s="23"/>
      <c r="HHX93" s="23"/>
      <c r="HHY93" s="23"/>
      <c r="HHZ93" s="23"/>
      <c r="HIA93" s="23"/>
      <c r="HIB93" s="23"/>
      <c r="HIC93" s="23"/>
      <c r="HID93" s="23"/>
      <c r="HIE93" s="23"/>
      <c r="HIF93" s="23"/>
      <c r="HIG93" s="23"/>
      <c r="HIH93" s="23"/>
      <c r="HII93" s="23"/>
      <c r="HIJ93" s="23"/>
      <c r="HIK93" s="23"/>
      <c r="HIL93" s="23"/>
      <c r="HIM93" s="23"/>
      <c r="HIN93" s="23"/>
      <c r="HIO93" s="23"/>
      <c r="HIP93" s="23"/>
      <c r="HIQ93" s="23"/>
      <c r="HIR93" s="23"/>
      <c r="HIS93" s="23"/>
      <c r="HIT93" s="23"/>
      <c r="HIU93" s="23"/>
      <c r="HIV93" s="23"/>
      <c r="HIW93" s="23"/>
      <c r="HIX93" s="23"/>
      <c r="HIY93" s="23"/>
      <c r="HIZ93" s="23"/>
      <c r="HJA93" s="23"/>
      <c r="HJB93" s="23"/>
      <c r="HJC93" s="23"/>
      <c r="HJD93" s="23"/>
      <c r="HJE93" s="23"/>
      <c r="HJF93" s="23"/>
      <c r="HJG93" s="23"/>
      <c r="HJH93" s="23"/>
      <c r="HJI93" s="23"/>
      <c r="HJJ93" s="23"/>
      <c r="HJK93" s="23"/>
      <c r="HJL93" s="23"/>
      <c r="HJM93" s="23"/>
      <c r="HJN93" s="23"/>
      <c r="HJO93" s="23"/>
      <c r="HJP93" s="23"/>
      <c r="HJQ93" s="23"/>
      <c r="HJR93" s="23"/>
      <c r="HJS93" s="23"/>
      <c r="HJT93" s="23"/>
      <c r="HJU93" s="23"/>
      <c r="HJV93" s="23"/>
      <c r="HJW93" s="23"/>
      <c r="HJX93" s="23"/>
      <c r="HJY93" s="23"/>
      <c r="HJZ93" s="23"/>
      <c r="HKA93" s="23"/>
      <c r="HKB93" s="23"/>
      <c r="HKC93" s="23"/>
      <c r="HKD93" s="23"/>
      <c r="HKE93" s="23"/>
      <c r="HKF93" s="23"/>
      <c r="HKG93" s="23"/>
      <c r="HKH93" s="23"/>
      <c r="HKI93" s="23"/>
      <c r="HKJ93" s="23"/>
      <c r="HKK93" s="23"/>
      <c r="HKL93" s="23"/>
      <c r="HKM93" s="23"/>
      <c r="HKN93" s="23"/>
      <c r="HKO93" s="23"/>
      <c r="HKP93" s="23"/>
      <c r="HKQ93" s="23"/>
      <c r="HKR93" s="23"/>
      <c r="HKS93" s="23"/>
      <c r="HKT93" s="23"/>
      <c r="HKU93" s="23"/>
      <c r="HKV93" s="23"/>
      <c r="HKW93" s="23"/>
      <c r="HKX93" s="23"/>
      <c r="HKY93" s="23"/>
      <c r="HKZ93" s="23"/>
      <c r="HLA93" s="23"/>
      <c r="HLB93" s="23"/>
      <c r="HLC93" s="23"/>
      <c r="HLD93" s="23"/>
      <c r="HLE93" s="23"/>
      <c r="HLF93" s="23"/>
      <c r="HLG93" s="23"/>
      <c r="HLH93" s="23"/>
      <c r="HLI93" s="23"/>
      <c r="HLJ93" s="23"/>
      <c r="HLK93" s="23"/>
      <c r="HLL93" s="23"/>
      <c r="HLM93" s="23"/>
      <c r="HLN93" s="23"/>
      <c r="HLO93" s="23"/>
      <c r="HLP93" s="23"/>
      <c r="HLQ93" s="23"/>
      <c r="HLR93" s="23"/>
      <c r="HLS93" s="23"/>
      <c r="HLT93" s="23"/>
      <c r="HLU93" s="23"/>
      <c r="HLV93" s="23"/>
      <c r="HLW93" s="23"/>
      <c r="HLX93" s="23"/>
      <c r="HLY93" s="23"/>
      <c r="HLZ93" s="23"/>
      <c r="HMA93" s="23"/>
      <c r="HMB93" s="23"/>
      <c r="HMC93" s="23"/>
      <c r="HMD93" s="23"/>
      <c r="HME93" s="23"/>
      <c r="HMF93" s="23"/>
      <c r="HMG93" s="23"/>
      <c r="HMH93" s="23"/>
      <c r="HMI93" s="23"/>
      <c r="HMJ93" s="23"/>
      <c r="HMK93" s="23"/>
      <c r="HML93" s="23"/>
      <c r="HMM93" s="23"/>
      <c r="HMN93" s="23"/>
      <c r="HMO93" s="23"/>
      <c r="HMP93" s="23"/>
      <c r="HMQ93" s="23"/>
      <c r="HMR93" s="23"/>
      <c r="HMS93" s="23"/>
      <c r="HMT93" s="23"/>
      <c r="HMU93" s="23"/>
      <c r="HMV93" s="23"/>
      <c r="HMW93" s="23"/>
      <c r="HMX93" s="23"/>
      <c r="HMY93" s="23"/>
      <c r="HMZ93" s="23"/>
      <c r="HNA93" s="23"/>
      <c r="HNB93" s="23"/>
      <c r="HNC93" s="23"/>
      <c r="HND93" s="23"/>
      <c r="HNE93" s="23"/>
      <c r="HNF93" s="23"/>
      <c r="HNG93" s="23"/>
      <c r="HNH93" s="23"/>
      <c r="HNI93" s="23"/>
      <c r="HNJ93" s="23"/>
      <c r="HNK93" s="23"/>
      <c r="HNL93" s="23"/>
      <c r="HNM93" s="23"/>
      <c r="HNN93" s="23"/>
      <c r="HNO93" s="23"/>
      <c r="HNP93" s="23"/>
      <c r="HNQ93" s="23"/>
      <c r="HNR93" s="23"/>
      <c r="HNS93" s="23"/>
      <c r="HNT93" s="23"/>
      <c r="HNU93" s="23"/>
      <c r="HNV93" s="23"/>
      <c r="HNW93" s="23"/>
      <c r="HNX93" s="23"/>
      <c r="HNY93" s="23"/>
      <c r="HNZ93" s="23"/>
      <c r="HOA93" s="23"/>
      <c r="HOB93" s="23"/>
      <c r="HOC93" s="23"/>
      <c r="HOD93" s="23"/>
      <c r="HOE93" s="23"/>
      <c r="HOF93" s="23"/>
      <c r="HOG93" s="23"/>
      <c r="HOH93" s="23"/>
      <c r="HOI93" s="23"/>
      <c r="HOJ93" s="23"/>
      <c r="HOK93" s="23"/>
      <c r="HOL93" s="23"/>
      <c r="HOM93" s="23"/>
      <c r="HON93" s="23"/>
      <c r="HOO93" s="23"/>
      <c r="HOP93" s="23"/>
      <c r="HOQ93" s="23"/>
      <c r="HOR93" s="23"/>
      <c r="HOS93" s="23"/>
      <c r="HOT93" s="23"/>
      <c r="HOU93" s="23"/>
      <c r="HOV93" s="23"/>
      <c r="HOW93" s="23"/>
      <c r="HOX93" s="23"/>
      <c r="HOY93" s="23"/>
      <c r="HOZ93" s="23"/>
      <c r="HPA93" s="23"/>
      <c r="HPB93" s="23"/>
      <c r="HPC93" s="23"/>
      <c r="HPD93" s="23"/>
      <c r="HPE93" s="23"/>
      <c r="HPF93" s="23"/>
      <c r="HPG93" s="23"/>
      <c r="HPH93" s="23"/>
      <c r="HPI93" s="23"/>
      <c r="HPJ93" s="23"/>
      <c r="HPK93" s="23"/>
      <c r="HPL93" s="23"/>
      <c r="HPM93" s="23"/>
      <c r="HPN93" s="23"/>
      <c r="HPO93" s="23"/>
      <c r="HPP93" s="23"/>
      <c r="HPQ93" s="23"/>
      <c r="HPR93" s="23"/>
      <c r="HPS93" s="23"/>
      <c r="HPT93" s="23"/>
      <c r="HPU93" s="23"/>
      <c r="HPV93" s="23"/>
      <c r="HPW93" s="23"/>
      <c r="HPX93" s="23"/>
      <c r="HPY93" s="23"/>
      <c r="HPZ93" s="23"/>
      <c r="HQA93" s="23"/>
      <c r="HQB93" s="23"/>
      <c r="HQC93" s="23"/>
      <c r="HQD93" s="23"/>
      <c r="HQE93" s="23"/>
      <c r="HQF93" s="23"/>
      <c r="HQG93" s="23"/>
      <c r="HQH93" s="23"/>
      <c r="HQI93" s="23"/>
      <c r="HQJ93" s="23"/>
      <c r="HQK93" s="23"/>
      <c r="HQL93" s="23"/>
      <c r="HQM93" s="23"/>
      <c r="HQN93" s="23"/>
      <c r="HQO93" s="23"/>
      <c r="HQP93" s="23"/>
      <c r="HQQ93" s="23"/>
      <c r="HQR93" s="23"/>
      <c r="HQS93" s="23"/>
      <c r="HQT93" s="23"/>
      <c r="HQU93" s="23"/>
      <c r="HQV93" s="23"/>
      <c r="HQW93" s="23"/>
      <c r="HQX93" s="23"/>
      <c r="HQY93" s="23"/>
      <c r="HQZ93" s="23"/>
      <c r="HRA93" s="23"/>
      <c r="HRB93" s="23"/>
      <c r="HRC93" s="23"/>
      <c r="HRD93" s="23"/>
      <c r="HRE93" s="23"/>
      <c r="HRF93" s="23"/>
      <c r="HRG93" s="23"/>
      <c r="HRH93" s="23"/>
      <c r="HRI93" s="23"/>
      <c r="HRJ93" s="23"/>
      <c r="HRK93" s="23"/>
      <c r="HRL93" s="23"/>
      <c r="HRM93" s="23"/>
      <c r="HRN93" s="23"/>
      <c r="HRO93" s="23"/>
      <c r="HRP93" s="23"/>
      <c r="HRQ93" s="23"/>
      <c r="HRR93" s="23"/>
      <c r="HRS93" s="23"/>
      <c r="HRT93" s="23"/>
      <c r="HRU93" s="23"/>
      <c r="HRV93" s="23"/>
      <c r="HRW93" s="23"/>
      <c r="HRX93" s="23"/>
      <c r="HRY93" s="23"/>
      <c r="HRZ93" s="23"/>
      <c r="HSA93" s="23"/>
      <c r="HSB93" s="23"/>
      <c r="HSC93" s="23"/>
      <c r="HSD93" s="23"/>
      <c r="HSE93" s="23"/>
      <c r="HSF93" s="23"/>
      <c r="HSG93" s="23"/>
      <c r="HSH93" s="23"/>
      <c r="HSI93" s="23"/>
      <c r="HSJ93" s="23"/>
      <c r="HSK93" s="23"/>
      <c r="HSL93" s="23"/>
      <c r="HSM93" s="23"/>
      <c r="HSN93" s="23"/>
      <c r="HSO93" s="23"/>
      <c r="HSP93" s="23"/>
      <c r="HSQ93" s="23"/>
      <c r="HSR93" s="23"/>
      <c r="HSS93" s="23"/>
      <c r="HST93" s="23"/>
      <c r="HSU93" s="23"/>
      <c r="HSV93" s="23"/>
      <c r="HSW93" s="23"/>
      <c r="HSX93" s="23"/>
      <c r="HSY93" s="23"/>
      <c r="HSZ93" s="23"/>
      <c r="HTA93" s="23"/>
      <c r="HTB93" s="23"/>
      <c r="HTC93" s="23"/>
      <c r="HTD93" s="23"/>
      <c r="HTE93" s="23"/>
      <c r="HTF93" s="23"/>
      <c r="HTG93" s="23"/>
      <c r="HTH93" s="23"/>
      <c r="HTI93" s="23"/>
      <c r="HTJ93" s="23"/>
      <c r="HTK93" s="23"/>
      <c r="HTL93" s="23"/>
      <c r="HTM93" s="23"/>
      <c r="HTN93" s="23"/>
      <c r="HTO93" s="23"/>
      <c r="HTP93" s="23"/>
      <c r="HTQ93" s="23"/>
      <c r="HTR93" s="23"/>
      <c r="HTS93" s="23"/>
      <c r="HTT93" s="23"/>
      <c r="HTU93" s="23"/>
      <c r="HTV93" s="23"/>
      <c r="HTW93" s="23"/>
      <c r="HTX93" s="23"/>
      <c r="HTY93" s="23"/>
      <c r="HTZ93" s="23"/>
      <c r="HUA93" s="23"/>
      <c r="HUB93" s="23"/>
      <c r="HUC93" s="23"/>
      <c r="HUD93" s="23"/>
      <c r="HUE93" s="23"/>
      <c r="HUF93" s="23"/>
      <c r="HUG93" s="23"/>
      <c r="HUH93" s="23"/>
      <c r="HUI93" s="23"/>
      <c r="HUJ93" s="23"/>
      <c r="HUK93" s="23"/>
      <c r="HUL93" s="23"/>
      <c r="HUM93" s="23"/>
      <c r="HUN93" s="23"/>
      <c r="HUO93" s="23"/>
      <c r="HUP93" s="23"/>
      <c r="HUQ93" s="23"/>
      <c r="HUR93" s="23"/>
      <c r="HUS93" s="23"/>
      <c r="HUT93" s="23"/>
      <c r="HUU93" s="23"/>
      <c r="HUV93" s="23"/>
      <c r="HUW93" s="23"/>
      <c r="HUX93" s="23"/>
      <c r="HUY93" s="23"/>
      <c r="HUZ93" s="23"/>
      <c r="HVA93" s="23"/>
      <c r="HVB93" s="23"/>
      <c r="HVC93" s="23"/>
      <c r="HVD93" s="23"/>
      <c r="HVE93" s="23"/>
      <c r="HVF93" s="23"/>
      <c r="HVG93" s="23"/>
      <c r="HVH93" s="23"/>
      <c r="HVI93" s="23"/>
      <c r="HVJ93" s="23"/>
      <c r="HVK93" s="23"/>
      <c r="HVL93" s="23"/>
      <c r="HVM93" s="23"/>
      <c r="HVN93" s="23"/>
      <c r="HVO93" s="23"/>
      <c r="HVP93" s="23"/>
      <c r="HVQ93" s="23"/>
      <c r="HVR93" s="23"/>
      <c r="HVS93" s="23"/>
      <c r="HVT93" s="23"/>
      <c r="HVU93" s="23"/>
      <c r="HVV93" s="23"/>
      <c r="HVW93" s="23"/>
      <c r="HVX93" s="23"/>
      <c r="HVY93" s="23"/>
      <c r="HVZ93" s="23"/>
      <c r="HWA93" s="23"/>
      <c r="HWB93" s="23"/>
      <c r="HWC93" s="23"/>
      <c r="HWD93" s="23"/>
      <c r="HWE93" s="23"/>
      <c r="HWF93" s="23"/>
      <c r="HWG93" s="23"/>
      <c r="HWH93" s="23"/>
      <c r="HWI93" s="23"/>
      <c r="HWJ93" s="23"/>
      <c r="HWK93" s="23"/>
      <c r="HWL93" s="23"/>
      <c r="HWM93" s="23"/>
      <c r="HWN93" s="23"/>
      <c r="HWO93" s="23"/>
      <c r="HWP93" s="23"/>
      <c r="HWQ93" s="23"/>
      <c r="HWR93" s="23"/>
      <c r="HWS93" s="23"/>
      <c r="HWT93" s="23"/>
      <c r="HWU93" s="23"/>
      <c r="HWV93" s="23"/>
      <c r="HWW93" s="23"/>
      <c r="HWX93" s="23"/>
      <c r="HWY93" s="23"/>
      <c r="HWZ93" s="23"/>
      <c r="HXA93" s="23"/>
      <c r="HXB93" s="23"/>
      <c r="HXC93" s="23"/>
      <c r="HXD93" s="23"/>
      <c r="HXE93" s="23"/>
      <c r="HXF93" s="23"/>
      <c r="HXG93" s="23"/>
      <c r="HXH93" s="23"/>
      <c r="HXI93" s="23"/>
      <c r="HXJ93" s="23"/>
      <c r="HXK93" s="23"/>
      <c r="HXL93" s="23"/>
      <c r="HXM93" s="23"/>
      <c r="HXN93" s="23"/>
      <c r="HXO93" s="23"/>
      <c r="HXP93" s="23"/>
      <c r="HXQ93" s="23"/>
      <c r="HXR93" s="23"/>
      <c r="HXS93" s="23"/>
      <c r="HXT93" s="23"/>
      <c r="HXU93" s="23"/>
      <c r="HXV93" s="23"/>
      <c r="HXW93" s="23"/>
      <c r="HXX93" s="23"/>
      <c r="HXY93" s="23"/>
      <c r="HXZ93" s="23"/>
      <c r="HYA93" s="23"/>
      <c r="HYB93" s="23"/>
      <c r="HYC93" s="23"/>
      <c r="HYD93" s="23"/>
      <c r="HYE93" s="23"/>
      <c r="HYF93" s="23"/>
      <c r="HYG93" s="23"/>
      <c r="HYH93" s="23"/>
      <c r="HYI93" s="23"/>
      <c r="HYJ93" s="23"/>
      <c r="HYK93" s="23"/>
      <c r="HYL93" s="23"/>
      <c r="HYM93" s="23"/>
      <c r="HYN93" s="23"/>
      <c r="HYO93" s="23"/>
      <c r="HYP93" s="23"/>
      <c r="HYQ93" s="23"/>
      <c r="HYR93" s="23"/>
      <c r="HYS93" s="23"/>
      <c r="HYT93" s="23"/>
      <c r="HYU93" s="23"/>
      <c r="HYV93" s="23"/>
      <c r="HYW93" s="23"/>
      <c r="HYX93" s="23"/>
      <c r="HYY93" s="23"/>
      <c r="HYZ93" s="23"/>
      <c r="HZA93" s="23"/>
      <c r="HZB93" s="23"/>
      <c r="HZC93" s="23"/>
      <c r="HZD93" s="23"/>
      <c r="HZE93" s="23"/>
      <c r="HZF93" s="23"/>
      <c r="HZG93" s="23"/>
      <c r="HZH93" s="23"/>
      <c r="HZI93" s="23"/>
      <c r="HZJ93" s="23"/>
      <c r="HZK93" s="23"/>
      <c r="HZL93" s="23"/>
      <c r="HZM93" s="23"/>
      <c r="HZN93" s="23"/>
      <c r="HZO93" s="23"/>
      <c r="HZP93" s="23"/>
      <c r="HZQ93" s="23"/>
      <c r="HZR93" s="23"/>
      <c r="HZS93" s="23"/>
      <c r="HZT93" s="23"/>
      <c r="HZU93" s="23"/>
      <c r="HZV93" s="23"/>
      <c r="HZW93" s="23"/>
      <c r="HZX93" s="23"/>
      <c r="HZY93" s="23"/>
      <c r="HZZ93" s="23"/>
      <c r="IAA93" s="23"/>
      <c r="IAB93" s="23"/>
      <c r="IAC93" s="23"/>
      <c r="IAD93" s="23"/>
      <c r="IAE93" s="23"/>
      <c r="IAF93" s="23"/>
      <c r="IAG93" s="23"/>
      <c r="IAH93" s="23"/>
      <c r="IAI93" s="23"/>
      <c r="IAJ93" s="23"/>
      <c r="IAK93" s="23"/>
      <c r="IAL93" s="23"/>
      <c r="IAM93" s="23"/>
      <c r="IAN93" s="23"/>
      <c r="IAO93" s="23"/>
      <c r="IAP93" s="23"/>
      <c r="IAQ93" s="23"/>
      <c r="IAR93" s="23"/>
      <c r="IAS93" s="23"/>
      <c r="IAT93" s="23"/>
      <c r="IAU93" s="23"/>
      <c r="IAV93" s="23"/>
      <c r="IAW93" s="23"/>
      <c r="IAX93" s="23"/>
      <c r="IAY93" s="23"/>
      <c r="IAZ93" s="23"/>
      <c r="IBA93" s="23"/>
      <c r="IBB93" s="23"/>
      <c r="IBC93" s="23"/>
      <c r="IBD93" s="23"/>
      <c r="IBE93" s="23"/>
      <c r="IBF93" s="23"/>
      <c r="IBG93" s="23"/>
      <c r="IBH93" s="23"/>
      <c r="IBI93" s="23"/>
      <c r="IBJ93" s="23"/>
      <c r="IBK93" s="23"/>
      <c r="IBL93" s="23"/>
      <c r="IBM93" s="23"/>
      <c r="IBN93" s="23"/>
      <c r="IBO93" s="23"/>
      <c r="IBP93" s="23"/>
      <c r="IBQ93" s="23"/>
      <c r="IBR93" s="23"/>
      <c r="IBS93" s="23"/>
      <c r="IBT93" s="23"/>
      <c r="IBU93" s="23"/>
      <c r="IBV93" s="23"/>
      <c r="IBW93" s="23"/>
      <c r="IBX93" s="23"/>
      <c r="IBY93" s="23"/>
      <c r="IBZ93" s="23"/>
      <c r="ICA93" s="23"/>
      <c r="ICB93" s="23"/>
      <c r="ICC93" s="23"/>
      <c r="ICD93" s="23"/>
      <c r="ICE93" s="23"/>
      <c r="ICF93" s="23"/>
      <c r="ICG93" s="23"/>
      <c r="ICH93" s="23"/>
      <c r="ICI93" s="23"/>
      <c r="ICJ93" s="23"/>
      <c r="ICK93" s="23"/>
      <c r="ICL93" s="23"/>
      <c r="ICM93" s="23"/>
      <c r="ICN93" s="23"/>
      <c r="ICO93" s="23"/>
      <c r="ICP93" s="23"/>
      <c r="ICQ93" s="23"/>
      <c r="ICR93" s="23"/>
      <c r="ICS93" s="23"/>
      <c r="ICT93" s="23"/>
      <c r="ICU93" s="23"/>
      <c r="ICV93" s="23"/>
      <c r="ICW93" s="23"/>
      <c r="ICX93" s="23"/>
      <c r="ICY93" s="23"/>
      <c r="ICZ93" s="23"/>
      <c r="IDA93" s="23"/>
      <c r="IDB93" s="23"/>
      <c r="IDC93" s="23"/>
      <c r="IDD93" s="23"/>
      <c r="IDE93" s="23"/>
      <c r="IDF93" s="23"/>
      <c r="IDG93" s="23"/>
      <c r="IDH93" s="23"/>
      <c r="IDI93" s="23"/>
      <c r="IDJ93" s="23"/>
      <c r="IDK93" s="23"/>
      <c r="IDL93" s="23"/>
      <c r="IDM93" s="23"/>
      <c r="IDN93" s="23"/>
      <c r="IDO93" s="23"/>
      <c r="IDP93" s="23"/>
      <c r="IDQ93" s="23"/>
      <c r="IDR93" s="23"/>
      <c r="IDS93" s="23"/>
      <c r="IDT93" s="23"/>
      <c r="IDU93" s="23"/>
      <c r="IDV93" s="23"/>
      <c r="IDW93" s="23"/>
      <c r="IDX93" s="23"/>
      <c r="IDY93" s="23"/>
      <c r="IDZ93" s="23"/>
      <c r="IEA93" s="23"/>
      <c r="IEB93" s="23"/>
      <c r="IEC93" s="23"/>
      <c r="IED93" s="23"/>
      <c r="IEE93" s="23"/>
      <c r="IEF93" s="23"/>
      <c r="IEG93" s="23"/>
      <c r="IEH93" s="23"/>
      <c r="IEI93" s="23"/>
      <c r="IEJ93" s="23"/>
      <c r="IEK93" s="23"/>
      <c r="IEL93" s="23"/>
      <c r="IEM93" s="23"/>
      <c r="IEN93" s="23"/>
      <c r="IEO93" s="23"/>
      <c r="IEP93" s="23"/>
      <c r="IEQ93" s="23"/>
      <c r="IER93" s="23"/>
      <c r="IES93" s="23"/>
      <c r="IET93" s="23"/>
      <c r="IEU93" s="23"/>
      <c r="IEV93" s="23"/>
      <c r="IEW93" s="23"/>
      <c r="IEX93" s="23"/>
      <c r="IEY93" s="23"/>
      <c r="IEZ93" s="23"/>
      <c r="IFA93" s="23"/>
      <c r="IFB93" s="23"/>
      <c r="IFC93" s="23"/>
      <c r="IFD93" s="23"/>
      <c r="IFE93" s="23"/>
      <c r="IFF93" s="23"/>
      <c r="IFG93" s="23"/>
      <c r="IFH93" s="23"/>
      <c r="IFI93" s="23"/>
      <c r="IFJ93" s="23"/>
      <c r="IFK93" s="23"/>
      <c r="IFL93" s="23"/>
      <c r="IFM93" s="23"/>
      <c r="IFN93" s="23"/>
      <c r="IFO93" s="23"/>
      <c r="IFP93" s="23"/>
      <c r="IFQ93" s="23"/>
      <c r="IFR93" s="23"/>
      <c r="IFS93" s="23"/>
      <c r="IFT93" s="23"/>
      <c r="IFU93" s="23"/>
      <c r="IFV93" s="23"/>
      <c r="IFW93" s="23"/>
      <c r="IFX93" s="23"/>
      <c r="IFY93" s="23"/>
      <c r="IFZ93" s="23"/>
      <c r="IGA93" s="23"/>
      <c r="IGB93" s="23"/>
      <c r="IGC93" s="23"/>
      <c r="IGD93" s="23"/>
      <c r="IGE93" s="23"/>
      <c r="IGF93" s="23"/>
      <c r="IGG93" s="23"/>
      <c r="IGH93" s="23"/>
      <c r="IGI93" s="23"/>
      <c r="IGJ93" s="23"/>
      <c r="IGK93" s="23"/>
      <c r="IGL93" s="23"/>
      <c r="IGM93" s="23"/>
      <c r="IGN93" s="23"/>
      <c r="IGO93" s="23"/>
      <c r="IGP93" s="23"/>
      <c r="IGQ93" s="23"/>
      <c r="IGR93" s="23"/>
      <c r="IGS93" s="23"/>
      <c r="IGT93" s="23"/>
      <c r="IGU93" s="23"/>
      <c r="IGV93" s="23"/>
      <c r="IGW93" s="23"/>
      <c r="IGX93" s="23"/>
      <c r="IGY93" s="23"/>
      <c r="IGZ93" s="23"/>
      <c r="IHA93" s="23"/>
      <c r="IHB93" s="23"/>
      <c r="IHC93" s="23"/>
      <c r="IHD93" s="23"/>
      <c r="IHE93" s="23"/>
      <c r="IHF93" s="23"/>
      <c r="IHG93" s="23"/>
      <c r="IHH93" s="23"/>
      <c r="IHI93" s="23"/>
      <c r="IHJ93" s="23"/>
      <c r="IHK93" s="23"/>
      <c r="IHL93" s="23"/>
      <c r="IHM93" s="23"/>
      <c r="IHN93" s="23"/>
      <c r="IHO93" s="23"/>
      <c r="IHP93" s="23"/>
      <c r="IHQ93" s="23"/>
      <c r="IHR93" s="23"/>
      <c r="IHS93" s="23"/>
      <c r="IHT93" s="23"/>
      <c r="IHU93" s="23"/>
      <c r="IHV93" s="23"/>
      <c r="IHW93" s="23"/>
      <c r="IHX93" s="23"/>
      <c r="IHY93" s="23"/>
      <c r="IHZ93" s="23"/>
      <c r="IIA93" s="23"/>
      <c r="IIB93" s="23"/>
      <c r="IIC93" s="23"/>
      <c r="IID93" s="23"/>
      <c r="IIE93" s="23"/>
      <c r="IIF93" s="23"/>
      <c r="IIG93" s="23"/>
      <c r="IIH93" s="23"/>
      <c r="III93" s="23"/>
      <c r="IIJ93" s="23"/>
      <c r="IIK93" s="23"/>
      <c r="IIL93" s="23"/>
      <c r="IIM93" s="23"/>
      <c r="IIN93" s="23"/>
      <c r="IIO93" s="23"/>
      <c r="IIP93" s="23"/>
      <c r="IIQ93" s="23"/>
      <c r="IIR93" s="23"/>
      <c r="IIS93" s="23"/>
      <c r="IIT93" s="23"/>
      <c r="IIU93" s="23"/>
      <c r="IIV93" s="23"/>
      <c r="IIW93" s="23"/>
      <c r="IIX93" s="23"/>
      <c r="IIY93" s="23"/>
      <c r="IIZ93" s="23"/>
      <c r="IJA93" s="23"/>
      <c r="IJB93" s="23"/>
      <c r="IJC93" s="23"/>
      <c r="IJD93" s="23"/>
      <c r="IJE93" s="23"/>
      <c r="IJF93" s="23"/>
      <c r="IJG93" s="23"/>
      <c r="IJH93" s="23"/>
      <c r="IJI93" s="23"/>
      <c r="IJJ93" s="23"/>
      <c r="IJK93" s="23"/>
      <c r="IJL93" s="23"/>
      <c r="IJM93" s="23"/>
      <c r="IJN93" s="23"/>
      <c r="IJO93" s="23"/>
      <c r="IJP93" s="23"/>
      <c r="IJQ93" s="23"/>
      <c r="IJR93" s="23"/>
      <c r="IJS93" s="23"/>
      <c r="IJT93" s="23"/>
      <c r="IJU93" s="23"/>
      <c r="IJV93" s="23"/>
      <c r="IJW93" s="23"/>
      <c r="IJX93" s="23"/>
      <c r="IJY93" s="23"/>
      <c r="IJZ93" s="23"/>
      <c r="IKA93" s="23"/>
      <c r="IKB93" s="23"/>
      <c r="IKC93" s="23"/>
      <c r="IKD93" s="23"/>
      <c r="IKE93" s="23"/>
      <c r="IKF93" s="23"/>
      <c r="IKG93" s="23"/>
      <c r="IKH93" s="23"/>
      <c r="IKI93" s="23"/>
      <c r="IKJ93" s="23"/>
      <c r="IKK93" s="23"/>
      <c r="IKL93" s="23"/>
      <c r="IKM93" s="23"/>
      <c r="IKN93" s="23"/>
      <c r="IKO93" s="23"/>
      <c r="IKP93" s="23"/>
      <c r="IKQ93" s="23"/>
      <c r="IKR93" s="23"/>
      <c r="IKS93" s="23"/>
      <c r="IKT93" s="23"/>
      <c r="IKU93" s="23"/>
      <c r="IKV93" s="23"/>
      <c r="IKW93" s="23"/>
      <c r="IKX93" s="23"/>
      <c r="IKY93" s="23"/>
      <c r="IKZ93" s="23"/>
      <c r="ILA93" s="23"/>
      <c r="ILB93" s="23"/>
      <c r="ILC93" s="23"/>
      <c r="ILD93" s="23"/>
      <c r="ILE93" s="23"/>
      <c r="ILF93" s="23"/>
      <c r="ILG93" s="23"/>
      <c r="ILH93" s="23"/>
      <c r="ILI93" s="23"/>
      <c r="ILJ93" s="23"/>
      <c r="ILK93" s="23"/>
      <c r="ILL93" s="23"/>
      <c r="ILM93" s="23"/>
      <c r="ILN93" s="23"/>
      <c r="ILO93" s="23"/>
      <c r="ILP93" s="23"/>
      <c r="ILQ93" s="23"/>
      <c r="ILR93" s="23"/>
      <c r="ILS93" s="23"/>
      <c r="ILT93" s="23"/>
      <c r="ILU93" s="23"/>
      <c r="ILV93" s="23"/>
      <c r="ILW93" s="23"/>
      <c r="ILX93" s="23"/>
      <c r="ILY93" s="23"/>
      <c r="ILZ93" s="23"/>
      <c r="IMA93" s="23"/>
      <c r="IMB93" s="23"/>
      <c r="IMC93" s="23"/>
      <c r="IMD93" s="23"/>
      <c r="IME93" s="23"/>
      <c r="IMF93" s="23"/>
      <c r="IMG93" s="23"/>
      <c r="IMH93" s="23"/>
      <c r="IMI93" s="23"/>
      <c r="IMJ93" s="23"/>
      <c r="IMK93" s="23"/>
      <c r="IML93" s="23"/>
      <c r="IMM93" s="23"/>
      <c r="IMN93" s="23"/>
      <c r="IMO93" s="23"/>
      <c r="IMP93" s="23"/>
      <c r="IMQ93" s="23"/>
      <c r="IMR93" s="23"/>
      <c r="IMS93" s="23"/>
      <c r="IMT93" s="23"/>
      <c r="IMU93" s="23"/>
      <c r="IMV93" s="23"/>
      <c r="IMW93" s="23"/>
      <c r="IMX93" s="23"/>
      <c r="IMY93" s="23"/>
      <c r="IMZ93" s="23"/>
      <c r="INA93" s="23"/>
      <c r="INB93" s="23"/>
      <c r="INC93" s="23"/>
      <c r="IND93" s="23"/>
      <c r="INE93" s="23"/>
      <c r="INF93" s="23"/>
      <c r="ING93" s="23"/>
      <c r="INH93" s="23"/>
      <c r="INI93" s="23"/>
      <c r="INJ93" s="23"/>
      <c r="INK93" s="23"/>
      <c r="INL93" s="23"/>
      <c r="INM93" s="23"/>
      <c r="INN93" s="23"/>
      <c r="INO93" s="23"/>
      <c r="INP93" s="23"/>
      <c r="INQ93" s="23"/>
      <c r="INR93" s="23"/>
      <c r="INS93" s="23"/>
      <c r="INT93" s="23"/>
      <c r="INU93" s="23"/>
      <c r="INV93" s="23"/>
      <c r="INW93" s="23"/>
      <c r="INX93" s="23"/>
      <c r="INY93" s="23"/>
      <c r="INZ93" s="23"/>
      <c r="IOA93" s="23"/>
      <c r="IOB93" s="23"/>
      <c r="IOC93" s="23"/>
      <c r="IOD93" s="23"/>
      <c r="IOE93" s="23"/>
      <c r="IOF93" s="23"/>
      <c r="IOG93" s="23"/>
      <c r="IOH93" s="23"/>
      <c r="IOI93" s="23"/>
      <c r="IOJ93" s="23"/>
      <c r="IOK93" s="23"/>
      <c r="IOL93" s="23"/>
      <c r="IOM93" s="23"/>
      <c r="ION93" s="23"/>
      <c r="IOO93" s="23"/>
      <c r="IOP93" s="23"/>
      <c r="IOQ93" s="23"/>
      <c r="IOR93" s="23"/>
      <c r="IOS93" s="23"/>
      <c r="IOT93" s="23"/>
      <c r="IOU93" s="23"/>
      <c r="IOV93" s="23"/>
      <c r="IOW93" s="23"/>
      <c r="IOX93" s="23"/>
      <c r="IOY93" s="23"/>
      <c r="IOZ93" s="23"/>
      <c r="IPA93" s="23"/>
      <c r="IPB93" s="23"/>
      <c r="IPC93" s="23"/>
      <c r="IPD93" s="23"/>
      <c r="IPE93" s="23"/>
      <c r="IPF93" s="23"/>
      <c r="IPG93" s="23"/>
      <c r="IPH93" s="23"/>
      <c r="IPI93" s="23"/>
      <c r="IPJ93" s="23"/>
      <c r="IPK93" s="23"/>
      <c r="IPL93" s="23"/>
      <c r="IPM93" s="23"/>
      <c r="IPN93" s="23"/>
      <c r="IPO93" s="23"/>
      <c r="IPP93" s="23"/>
      <c r="IPQ93" s="23"/>
      <c r="IPR93" s="23"/>
      <c r="IPS93" s="23"/>
      <c r="IPT93" s="23"/>
      <c r="IPU93" s="23"/>
      <c r="IPV93" s="23"/>
      <c r="IPW93" s="23"/>
      <c r="IPX93" s="23"/>
      <c r="IPY93" s="23"/>
      <c r="IPZ93" s="23"/>
      <c r="IQA93" s="23"/>
      <c r="IQB93" s="23"/>
      <c r="IQC93" s="23"/>
      <c r="IQD93" s="23"/>
      <c r="IQE93" s="23"/>
      <c r="IQF93" s="23"/>
      <c r="IQG93" s="23"/>
      <c r="IQH93" s="23"/>
      <c r="IQI93" s="23"/>
      <c r="IQJ93" s="23"/>
      <c r="IQK93" s="23"/>
      <c r="IQL93" s="23"/>
      <c r="IQM93" s="23"/>
      <c r="IQN93" s="23"/>
      <c r="IQO93" s="23"/>
      <c r="IQP93" s="23"/>
      <c r="IQQ93" s="23"/>
      <c r="IQR93" s="23"/>
      <c r="IQS93" s="23"/>
      <c r="IQT93" s="23"/>
      <c r="IQU93" s="23"/>
      <c r="IQV93" s="23"/>
      <c r="IQW93" s="23"/>
      <c r="IQX93" s="23"/>
      <c r="IQY93" s="23"/>
      <c r="IQZ93" s="23"/>
      <c r="IRA93" s="23"/>
      <c r="IRB93" s="23"/>
      <c r="IRC93" s="23"/>
      <c r="IRD93" s="23"/>
      <c r="IRE93" s="23"/>
      <c r="IRF93" s="23"/>
      <c r="IRG93" s="23"/>
      <c r="IRH93" s="23"/>
      <c r="IRI93" s="23"/>
      <c r="IRJ93" s="23"/>
      <c r="IRK93" s="23"/>
      <c r="IRL93" s="23"/>
      <c r="IRM93" s="23"/>
      <c r="IRN93" s="23"/>
      <c r="IRO93" s="23"/>
      <c r="IRP93" s="23"/>
      <c r="IRQ93" s="23"/>
      <c r="IRR93" s="23"/>
      <c r="IRS93" s="23"/>
      <c r="IRT93" s="23"/>
      <c r="IRU93" s="23"/>
      <c r="IRV93" s="23"/>
      <c r="IRW93" s="23"/>
      <c r="IRX93" s="23"/>
      <c r="IRY93" s="23"/>
      <c r="IRZ93" s="23"/>
      <c r="ISA93" s="23"/>
      <c r="ISB93" s="23"/>
      <c r="ISC93" s="23"/>
      <c r="ISD93" s="23"/>
      <c r="ISE93" s="23"/>
      <c r="ISF93" s="23"/>
      <c r="ISG93" s="23"/>
      <c r="ISH93" s="23"/>
      <c r="ISI93" s="23"/>
      <c r="ISJ93" s="23"/>
      <c r="ISK93" s="23"/>
      <c r="ISL93" s="23"/>
      <c r="ISM93" s="23"/>
      <c r="ISN93" s="23"/>
      <c r="ISO93" s="23"/>
      <c r="ISP93" s="23"/>
      <c r="ISQ93" s="23"/>
      <c r="ISR93" s="23"/>
      <c r="ISS93" s="23"/>
      <c r="IST93" s="23"/>
      <c r="ISU93" s="23"/>
      <c r="ISV93" s="23"/>
      <c r="ISW93" s="23"/>
      <c r="ISX93" s="23"/>
      <c r="ISY93" s="23"/>
      <c r="ISZ93" s="23"/>
      <c r="ITA93" s="23"/>
      <c r="ITB93" s="23"/>
      <c r="ITC93" s="23"/>
      <c r="ITD93" s="23"/>
      <c r="ITE93" s="23"/>
      <c r="ITF93" s="23"/>
      <c r="ITG93" s="23"/>
      <c r="ITH93" s="23"/>
      <c r="ITI93" s="23"/>
      <c r="ITJ93" s="23"/>
      <c r="ITK93" s="23"/>
      <c r="ITL93" s="23"/>
      <c r="ITM93" s="23"/>
      <c r="ITN93" s="23"/>
      <c r="ITO93" s="23"/>
      <c r="ITP93" s="23"/>
      <c r="ITQ93" s="23"/>
      <c r="ITR93" s="23"/>
      <c r="ITS93" s="23"/>
      <c r="ITT93" s="23"/>
      <c r="ITU93" s="23"/>
      <c r="ITV93" s="23"/>
      <c r="ITW93" s="23"/>
      <c r="ITX93" s="23"/>
      <c r="ITY93" s="23"/>
      <c r="ITZ93" s="23"/>
      <c r="IUA93" s="23"/>
      <c r="IUB93" s="23"/>
      <c r="IUC93" s="23"/>
      <c r="IUD93" s="23"/>
      <c r="IUE93" s="23"/>
      <c r="IUF93" s="23"/>
      <c r="IUG93" s="23"/>
      <c r="IUH93" s="23"/>
      <c r="IUI93" s="23"/>
      <c r="IUJ93" s="23"/>
      <c r="IUK93" s="23"/>
      <c r="IUL93" s="23"/>
      <c r="IUM93" s="23"/>
      <c r="IUN93" s="23"/>
      <c r="IUO93" s="23"/>
      <c r="IUP93" s="23"/>
      <c r="IUQ93" s="23"/>
      <c r="IUR93" s="23"/>
      <c r="IUS93" s="23"/>
      <c r="IUT93" s="23"/>
      <c r="IUU93" s="23"/>
      <c r="IUV93" s="23"/>
      <c r="IUW93" s="23"/>
      <c r="IUX93" s="23"/>
      <c r="IUY93" s="23"/>
      <c r="IUZ93" s="23"/>
      <c r="IVA93" s="23"/>
      <c r="IVB93" s="23"/>
      <c r="IVC93" s="23"/>
      <c r="IVD93" s="23"/>
      <c r="IVE93" s="23"/>
      <c r="IVF93" s="23"/>
      <c r="IVG93" s="23"/>
      <c r="IVH93" s="23"/>
      <c r="IVI93" s="23"/>
      <c r="IVJ93" s="23"/>
      <c r="IVK93" s="23"/>
      <c r="IVL93" s="23"/>
      <c r="IVM93" s="23"/>
      <c r="IVN93" s="23"/>
      <c r="IVO93" s="23"/>
      <c r="IVP93" s="23"/>
      <c r="IVQ93" s="23"/>
      <c r="IVR93" s="23"/>
      <c r="IVS93" s="23"/>
      <c r="IVT93" s="23"/>
      <c r="IVU93" s="23"/>
      <c r="IVV93" s="23"/>
      <c r="IVW93" s="23"/>
      <c r="IVX93" s="23"/>
      <c r="IVY93" s="23"/>
      <c r="IVZ93" s="23"/>
      <c r="IWA93" s="23"/>
      <c r="IWB93" s="23"/>
      <c r="IWC93" s="23"/>
      <c r="IWD93" s="23"/>
      <c r="IWE93" s="23"/>
      <c r="IWF93" s="23"/>
      <c r="IWG93" s="23"/>
      <c r="IWH93" s="23"/>
      <c r="IWI93" s="23"/>
      <c r="IWJ93" s="23"/>
      <c r="IWK93" s="23"/>
      <c r="IWL93" s="23"/>
      <c r="IWM93" s="23"/>
      <c r="IWN93" s="23"/>
      <c r="IWO93" s="23"/>
      <c r="IWP93" s="23"/>
      <c r="IWQ93" s="23"/>
      <c r="IWR93" s="23"/>
      <c r="IWS93" s="23"/>
      <c r="IWT93" s="23"/>
      <c r="IWU93" s="23"/>
      <c r="IWV93" s="23"/>
      <c r="IWW93" s="23"/>
      <c r="IWX93" s="23"/>
      <c r="IWY93" s="23"/>
      <c r="IWZ93" s="23"/>
      <c r="IXA93" s="23"/>
      <c r="IXB93" s="23"/>
      <c r="IXC93" s="23"/>
      <c r="IXD93" s="23"/>
      <c r="IXE93" s="23"/>
      <c r="IXF93" s="23"/>
      <c r="IXG93" s="23"/>
      <c r="IXH93" s="23"/>
      <c r="IXI93" s="23"/>
      <c r="IXJ93" s="23"/>
      <c r="IXK93" s="23"/>
      <c r="IXL93" s="23"/>
      <c r="IXM93" s="23"/>
      <c r="IXN93" s="23"/>
      <c r="IXO93" s="23"/>
      <c r="IXP93" s="23"/>
      <c r="IXQ93" s="23"/>
      <c r="IXR93" s="23"/>
      <c r="IXS93" s="23"/>
      <c r="IXT93" s="23"/>
      <c r="IXU93" s="23"/>
      <c r="IXV93" s="23"/>
      <c r="IXW93" s="23"/>
      <c r="IXX93" s="23"/>
      <c r="IXY93" s="23"/>
      <c r="IXZ93" s="23"/>
      <c r="IYA93" s="23"/>
      <c r="IYB93" s="23"/>
      <c r="IYC93" s="23"/>
      <c r="IYD93" s="23"/>
      <c r="IYE93" s="23"/>
      <c r="IYF93" s="23"/>
      <c r="IYG93" s="23"/>
      <c r="IYH93" s="23"/>
      <c r="IYI93" s="23"/>
      <c r="IYJ93" s="23"/>
      <c r="IYK93" s="23"/>
      <c r="IYL93" s="23"/>
      <c r="IYM93" s="23"/>
      <c r="IYN93" s="23"/>
      <c r="IYO93" s="23"/>
      <c r="IYP93" s="23"/>
      <c r="IYQ93" s="23"/>
      <c r="IYR93" s="23"/>
      <c r="IYS93" s="23"/>
      <c r="IYT93" s="23"/>
      <c r="IYU93" s="23"/>
      <c r="IYV93" s="23"/>
      <c r="IYW93" s="23"/>
      <c r="IYX93" s="23"/>
      <c r="IYY93" s="23"/>
      <c r="IYZ93" s="23"/>
      <c r="IZA93" s="23"/>
      <c r="IZB93" s="23"/>
      <c r="IZC93" s="23"/>
      <c r="IZD93" s="23"/>
      <c r="IZE93" s="23"/>
      <c r="IZF93" s="23"/>
      <c r="IZG93" s="23"/>
      <c r="IZH93" s="23"/>
      <c r="IZI93" s="23"/>
      <c r="IZJ93" s="23"/>
      <c r="IZK93" s="23"/>
      <c r="IZL93" s="23"/>
      <c r="IZM93" s="23"/>
      <c r="IZN93" s="23"/>
      <c r="IZO93" s="23"/>
      <c r="IZP93" s="23"/>
      <c r="IZQ93" s="23"/>
      <c r="IZR93" s="23"/>
      <c r="IZS93" s="23"/>
      <c r="IZT93" s="23"/>
      <c r="IZU93" s="23"/>
      <c r="IZV93" s="23"/>
      <c r="IZW93" s="23"/>
      <c r="IZX93" s="23"/>
      <c r="IZY93" s="23"/>
      <c r="IZZ93" s="23"/>
      <c r="JAA93" s="23"/>
      <c r="JAB93" s="23"/>
      <c r="JAC93" s="23"/>
      <c r="JAD93" s="23"/>
      <c r="JAE93" s="23"/>
      <c r="JAF93" s="23"/>
      <c r="JAG93" s="23"/>
      <c r="JAH93" s="23"/>
      <c r="JAI93" s="23"/>
      <c r="JAJ93" s="23"/>
      <c r="JAK93" s="23"/>
      <c r="JAL93" s="23"/>
      <c r="JAM93" s="23"/>
      <c r="JAN93" s="23"/>
      <c r="JAO93" s="23"/>
      <c r="JAP93" s="23"/>
      <c r="JAQ93" s="23"/>
      <c r="JAR93" s="23"/>
      <c r="JAS93" s="23"/>
      <c r="JAT93" s="23"/>
      <c r="JAU93" s="23"/>
      <c r="JAV93" s="23"/>
      <c r="JAW93" s="23"/>
      <c r="JAX93" s="23"/>
      <c r="JAY93" s="23"/>
      <c r="JAZ93" s="23"/>
      <c r="JBA93" s="23"/>
      <c r="JBB93" s="23"/>
      <c r="JBC93" s="23"/>
      <c r="JBD93" s="23"/>
      <c r="JBE93" s="23"/>
      <c r="JBF93" s="23"/>
      <c r="JBG93" s="23"/>
      <c r="JBH93" s="23"/>
      <c r="JBI93" s="23"/>
      <c r="JBJ93" s="23"/>
      <c r="JBK93" s="23"/>
      <c r="JBL93" s="23"/>
      <c r="JBM93" s="23"/>
      <c r="JBN93" s="23"/>
      <c r="JBO93" s="23"/>
      <c r="JBP93" s="23"/>
      <c r="JBQ93" s="23"/>
      <c r="JBR93" s="23"/>
      <c r="JBS93" s="23"/>
      <c r="JBT93" s="23"/>
      <c r="JBU93" s="23"/>
      <c r="JBV93" s="23"/>
      <c r="JBW93" s="23"/>
      <c r="JBX93" s="23"/>
      <c r="JBY93" s="23"/>
      <c r="JBZ93" s="23"/>
      <c r="JCA93" s="23"/>
      <c r="JCB93" s="23"/>
      <c r="JCC93" s="23"/>
      <c r="JCD93" s="23"/>
      <c r="JCE93" s="23"/>
      <c r="JCF93" s="23"/>
      <c r="JCG93" s="23"/>
      <c r="JCH93" s="23"/>
      <c r="JCI93" s="23"/>
      <c r="JCJ93" s="23"/>
      <c r="JCK93" s="23"/>
      <c r="JCL93" s="23"/>
      <c r="JCM93" s="23"/>
      <c r="JCN93" s="23"/>
      <c r="JCO93" s="23"/>
      <c r="JCP93" s="23"/>
      <c r="JCQ93" s="23"/>
      <c r="JCR93" s="23"/>
      <c r="JCS93" s="23"/>
      <c r="JCT93" s="23"/>
      <c r="JCU93" s="23"/>
      <c r="JCV93" s="23"/>
      <c r="JCW93" s="23"/>
      <c r="JCX93" s="23"/>
      <c r="JCY93" s="23"/>
      <c r="JCZ93" s="23"/>
      <c r="JDA93" s="23"/>
      <c r="JDB93" s="23"/>
      <c r="JDC93" s="23"/>
      <c r="JDD93" s="23"/>
      <c r="JDE93" s="23"/>
      <c r="JDF93" s="23"/>
      <c r="JDG93" s="23"/>
      <c r="JDH93" s="23"/>
      <c r="JDI93" s="23"/>
      <c r="JDJ93" s="23"/>
      <c r="JDK93" s="23"/>
      <c r="JDL93" s="23"/>
      <c r="JDM93" s="23"/>
      <c r="JDN93" s="23"/>
      <c r="JDO93" s="23"/>
      <c r="JDP93" s="23"/>
      <c r="JDQ93" s="23"/>
      <c r="JDR93" s="23"/>
      <c r="JDS93" s="23"/>
      <c r="JDT93" s="23"/>
      <c r="JDU93" s="23"/>
      <c r="JDV93" s="23"/>
      <c r="JDW93" s="23"/>
      <c r="JDX93" s="23"/>
      <c r="JDY93" s="23"/>
      <c r="JDZ93" s="23"/>
      <c r="JEA93" s="23"/>
      <c r="JEB93" s="23"/>
      <c r="JEC93" s="23"/>
      <c r="JED93" s="23"/>
      <c r="JEE93" s="23"/>
      <c r="JEF93" s="23"/>
      <c r="JEG93" s="23"/>
      <c r="JEH93" s="23"/>
      <c r="JEI93" s="23"/>
      <c r="JEJ93" s="23"/>
      <c r="JEK93" s="23"/>
      <c r="JEL93" s="23"/>
      <c r="JEM93" s="23"/>
      <c r="JEN93" s="23"/>
      <c r="JEO93" s="23"/>
      <c r="JEP93" s="23"/>
      <c r="JEQ93" s="23"/>
      <c r="JER93" s="23"/>
      <c r="JES93" s="23"/>
      <c r="JET93" s="23"/>
      <c r="JEU93" s="23"/>
      <c r="JEV93" s="23"/>
      <c r="JEW93" s="23"/>
      <c r="JEX93" s="23"/>
      <c r="JEY93" s="23"/>
      <c r="JEZ93" s="23"/>
      <c r="JFA93" s="23"/>
      <c r="JFB93" s="23"/>
      <c r="JFC93" s="23"/>
      <c r="JFD93" s="23"/>
      <c r="JFE93" s="23"/>
      <c r="JFF93" s="23"/>
      <c r="JFG93" s="23"/>
      <c r="JFH93" s="23"/>
      <c r="JFI93" s="23"/>
      <c r="JFJ93" s="23"/>
      <c r="JFK93" s="23"/>
      <c r="JFL93" s="23"/>
      <c r="JFM93" s="23"/>
      <c r="JFN93" s="23"/>
      <c r="JFO93" s="23"/>
      <c r="JFP93" s="23"/>
      <c r="JFQ93" s="23"/>
      <c r="JFR93" s="23"/>
      <c r="JFS93" s="23"/>
      <c r="JFT93" s="23"/>
      <c r="JFU93" s="23"/>
      <c r="JFV93" s="23"/>
      <c r="JFW93" s="23"/>
      <c r="JFX93" s="23"/>
      <c r="JFY93" s="23"/>
      <c r="JFZ93" s="23"/>
      <c r="JGA93" s="23"/>
      <c r="JGB93" s="23"/>
      <c r="JGC93" s="23"/>
      <c r="JGD93" s="23"/>
      <c r="JGE93" s="23"/>
      <c r="JGF93" s="23"/>
      <c r="JGG93" s="23"/>
      <c r="JGH93" s="23"/>
      <c r="JGI93" s="23"/>
      <c r="JGJ93" s="23"/>
      <c r="JGK93" s="23"/>
      <c r="JGL93" s="23"/>
      <c r="JGM93" s="23"/>
      <c r="JGN93" s="23"/>
      <c r="JGO93" s="23"/>
      <c r="JGP93" s="23"/>
      <c r="JGQ93" s="23"/>
      <c r="JGR93" s="23"/>
      <c r="JGS93" s="23"/>
      <c r="JGT93" s="23"/>
      <c r="JGU93" s="23"/>
      <c r="JGV93" s="23"/>
      <c r="JGW93" s="23"/>
      <c r="JGX93" s="23"/>
      <c r="JGY93" s="23"/>
      <c r="JGZ93" s="23"/>
      <c r="JHA93" s="23"/>
      <c r="JHB93" s="23"/>
      <c r="JHC93" s="23"/>
      <c r="JHD93" s="23"/>
      <c r="JHE93" s="23"/>
      <c r="JHF93" s="23"/>
      <c r="JHG93" s="23"/>
      <c r="JHH93" s="23"/>
      <c r="JHI93" s="23"/>
      <c r="JHJ93" s="23"/>
      <c r="JHK93" s="23"/>
      <c r="JHL93" s="23"/>
      <c r="JHM93" s="23"/>
      <c r="JHN93" s="23"/>
      <c r="JHO93" s="23"/>
      <c r="JHP93" s="23"/>
      <c r="JHQ93" s="23"/>
      <c r="JHR93" s="23"/>
      <c r="JHS93" s="23"/>
      <c r="JHT93" s="23"/>
      <c r="JHU93" s="23"/>
      <c r="JHV93" s="23"/>
      <c r="JHW93" s="23"/>
      <c r="JHX93" s="23"/>
      <c r="JHY93" s="23"/>
      <c r="JHZ93" s="23"/>
      <c r="JIA93" s="23"/>
      <c r="JIB93" s="23"/>
      <c r="JIC93" s="23"/>
      <c r="JID93" s="23"/>
      <c r="JIE93" s="23"/>
      <c r="JIF93" s="23"/>
      <c r="JIG93" s="23"/>
      <c r="JIH93" s="23"/>
      <c r="JII93" s="23"/>
      <c r="JIJ93" s="23"/>
      <c r="JIK93" s="23"/>
      <c r="JIL93" s="23"/>
      <c r="JIM93" s="23"/>
      <c r="JIN93" s="23"/>
      <c r="JIO93" s="23"/>
      <c r="JIP93" s="23"/>
      <c r="JIQ93" s="23"/>
      <c r="JIR93" s="23"/>
      <c r="JIS93" s="23"/>
      <c r="JIT93" s="23"/>
      <c r="JIU93" s="23"/>
      <c r="JIV93" s="23"/>
      <c r="JIW93" s="23"/>
      <c r="JIX93" s="23"/>
      <c r="JIY93" s="23"/>
      <c r="JIZ93" s="23"/>
      <c r="JJA93" s="23"/>
      <c r="JJB93" s="23"/>
      <c r="JJC93" s="23"/>
      <c r="JJD93" s="23"/>
      <c r="JJE93" s="23"/>
      <c r="JJF93" s="23"/>
      <c r="JJG93" s="23"/>
      <c r="JJH93" s="23"/>
      <c r="JJI93" s="23"/>
      <c r="JJJ93" s="23"/>
      <c r="JJK93" s="23"/>
      <c r="JJL93" s="23"/>
      <c r="JJM93" s="23"/>
      <c r="JJN93" s="23"/>
      <c r="JJO93" s="23"/>
      <c r="JJP93" s="23"/>
      <c r="JJQ93" s="23"/>
      <c r="JJR93" s="23"/>
      <c r="JJS93" s="23"/>
      <c r="JJT93" s="23"/>
      <c r="JJU93" s="23"/>
      <c r="JJV93" s="23"/>
      <c r="JJW93" s="23"/>
      <c r="JJX93" s="23"/>
      <c r="JJY93" s="23"/>
      <c r="JJZ93" s="23"/>
      <c r="JKA93" s="23"/>
      <c r="JKB93" s="23"/>
      <c r="JKC93" s="23"/>
      <c r="JKD93" s="23"/>
      <c r="JKE93" s="23"/>
      <c r="JKF93" s="23"/>
      <c r="JKG93" s="23"/>
      <c r="JKH93" s="23"/>
      <c r="JKI93" s="23"/>
      <c r="JKJ93" s="23"/>
      <c r="JKK93" s="23"/>
      <c r="JKL93" s="23"/>
      <c r="JKM93" s="23"/>
      <c r="JKN93" s="23"/>
      <c r="JKO93" s="23"/>
      <c r="JKP93" s="23"/>
      <c r="JKQ93" s="23"/>
      <c r="JKR93" s="23"/>
      <c r="JKS93" s="23"/>
      <c r="JKT93" s="23"/>
      <c r="JKU93" s="23"/>
      <c r="JKV93" s="23"/>
      <c r="JKW93" s="23"/>
      <c r="JKX93" s="23"/>
      <c r="JKY93" s="23"/>
      <c r="JKZ93" s="23"/>
      <c r="JLA93" s="23"/>
      <c r="JLB93" s="23"/>
      <c r="JLC93" s="23"/>
      <c r="JLD93" s="23"/>
      <c r="JLE93" s="23"/>
      <c r="JLF93" s="23"/>
      <c r="JLG93" s="23"/>
      <c r="JLH93" s="23"/>
      <c r="JLI93" s="23"/>
      <c r="JLJ93" s="23"/>
      <c r="JLK93" s="23"/>
      <c r="JLL93" s="23"/>
      <c r="JLM93" s="23"/>
      <c r="JLN93" s="23"/>
      <c r="JLO93" s="23"/>
      <c r="JLP93" s="23"/>
      <c r="JLQ93" s="23"/>
      <c r="JLR93" s="23"/>
      <c r="JLS93" s="23"/>
      <c r="JLT93" s="23"/>
      <c r="JLU93" s="23"/>
      <c r="JLV93" s="23"/>
      <c r="JLW93" s="23"/>
      <c r="JLX93" s="23"/>
      <c r="JLY93" s="23"/>
      <c r="JLZ93" s="23"/>
      <c r="JMA93" s="23"/>
      <c r="JMB93" s="23"/>
      <c r="JMC93" s="23"/>
      <c r="JMD93" s="23"/>
      <c r="JME93" s="23"/>
      <c r="JMF93" s="23"/>
      <c r="JMG93" s="23"/>
      <c r="JMH93" s="23"/>
      <c r="JMI93" s="23"/>
      <c r="JMJ93" s="23"/>
      <c r="JMK93" s="23"/>
      <c r="JML93" s="23"/>
      <c r="JMM93" s="23"/>
      <c r="JMN93" s="23"/>
      <c r="JMO93" s="23"/>
      <c r="JMP93" s="23"/>
      <c r="JMQ93" s="23"/>
      <c r="JMR93" s="23"/>
      <c r="JMS93" s="23"/>
      <c r="JMT93" s="23"/>
      <c r="JMU93" s="23"/>
      <c r="JMV93" s="23"/>
      <c r="JMW93" s="23"/>
      <c r="JMX93" s="23"/>
      <c r="JMY93" s="23"/>
      <c r="JMZ93" s="23"/>
      <c r="JNA93" s="23"/>
      <c r="JNB93" s="23"/>
      <c r="JNC93" s="23"/>
      <c r="JND93" s="23"/>
      <c r="JNE93" s="23"/>
      <c r="JNF93" s="23"/>
      <c r="JNG93" s="23"/>
      <c r="JNH93" s="23"/>
      <c r="JNI93" s="23"/>
      <c r="JNJ93" s="23"/>
      <c r="JNK93" s="23"/>
      <c r="JNL93" s="23"/>
      <c r="JNM93" s="23"/>
      <c r="JNN93" s="23"/>
      <c r="JNO93" s="23"/>
      <c r="JNP93" s="23"/>
      <c r="JNQ93" s="23"/>
      <c r="JNR93" s="23"/>
      <c r="JNS93" s="23"/>
      <c r="JNT93" s="23"/>
      <c r="JNU93" s="23"/>
      <c r="JNV93" s="23"/>
      <c r="JNW93" s="23"/>
      <c r="JNX93" s="23"/>
      <c r="JNY93" s="23"/>
      <c r="JNZ93" s="23"/>
      <c r="JOA93" s="23"/>
      <c r="JOB93" s="23"/>
      <c r="JOC93" s="23"/>
      <c r="JOD93" s="23"/>
      <c r="JOE93" s="23"/>
      <c r="JOF93" s="23"/>
      <c r="JOG93" s="23"/>
      <c r="JOH93" s="23"/>
      <c r="JOI93" s="23"/>
      <c r="JOJ93" s="23"/>
      <c r="JOK93" s="23"/>
      <c r="JOL93" s="23"/>
      <c r="JOM93" s="23"/>
      <c r="JON93" s="23"/>
      <c r="JOO93" s="23"/>
      <c r="JOP93" s="23"/>
      <c r="JOQ93" s="23"/>
      <c r="JOR93" s="23"/>
      <c r="JOS93" s="23"/>
      <c r="JOT93" s="23"/>
      <c r="JOU93" s="23"/>
      <c r="JOV93" s="23"/>
      <c r="JOW93" s="23"/>
      <c r="JOX93" s="23"/>
      <c r="JOY93" s="23"/>
      <c r="JOZ93" s="23"/>
      <c r="JPA93" s="23"/>
      <c r="JPB93" s="23"/>
      <c r="JPC93" s="23"/>
      <c r="JPD93" s="23"/>
      <c r="JPE93" s="23"/>
      <c r="JPF93" s="23"/>
      <c r="JPG93" s="23"/>
      <c r="JPH93" s="23"/>
      <c r="JPI93" s="23"/>
      <c r="JPJ93" s="23"/>
      <c r="JPK93" s="23"/>
      <c r="JPL93" s="23"/>
      <c r="JPM93" s="23"/>
      <c r="JPN93" s="23"/>
      <c r="JPO93" s="23"/>
      <c r="JPP93" s="23"/>
      <c r="JPQ93" s="23"/>
      <c r="JPR93" s="23"/>
      <c r="JPS93" s="23"/>
      <c r="JPT93" s="23"/>
      <c r="JPU93" s="23"/>
      <c r="JPV93" s="23"/>
      <c r="JPW93" s="23"/>
      <c r="JPX93" s="23"/>
      <c r="JPY93" s="23"/>
      <c r="JPZ93" s="23"/>
      <c r="JQA93" s="23"/>
      <c r="JQB93" s="23"/>
      <c r="JQC93" s="23"/>
      <c r="JQD93" s="23"/>
      <c r="JQE93" s="23"/>
      <c r="JQF93" s="23"/>
      <c r="JQG93" s="23"/>
      <c r="JQH93" s="23"/>
      <c r="JQI93" s="23"/>
      <c r="JQJ93" s="23"/>
      <c r="JQK93" s="23"/>
      <c r="JQL93" s="23"/>
      <c r="JQM93" s="23"/>
      <c r="JQN93" s="23"/>
      <c r="JQO93" s="23"/>
      <c r="JQP93" s="23"/>
      <c r="JQQ93" s="23"/>
      <c r="JQR93" s="23"/>
      <c r="JQS93" s="23"/>
      <c r="JQT93" s="23"/>
      <c r="JQU93" s="23"/>
      <c r="JQV93" s="23"/>
      <c r="JQW93" s="23"/>
      <c r="JQX93" s="23"/>
      <c r="JQY93" s="23"/>
      <c r="JQZ93" s="23"/>
      <c r="JRA93" s="23"/>
      <c r="JRB93" s="23"/>
      <c r="JRC93" s="23"/>
      <c r="JRD93" s="23"/>
      <c r="JRE93" s="23"/>
      <c r="JRF93" s="23"/>
      <c r="JRG93" s="23"/>
      <c r="JRH93" s="23"/>
      <c r="JRI93" s="23"/>
      <c r="JRJ93" s="23"/>
      <c r="JRK93" s="23"/>
      <c r="JRL93" s="23"/>
      <c r="JRM93" s="23"/>
      <c r="JRN93" s="23"/>
      <c r="JRO93" s="23"/>
      <c r="JRP93" s="23"/>
      <c r="JRQ93" s="23"/>
      <c r="JRR93" s="23"/>
      <c r="JRS93" s="23"/>
      <c r="JRT93" s="23"/>
      <c r="JRU93" s="23"/>
      <c r="JRV93" s="23"/>
      <c r="JRW93" s="23"/>
      <c r="JRX93" s="23"/>
      <c r="JRY93" s="23"/>
      <c r="JRZ93" s="23"/>
      <c r="JSA93" s="23"/>
      <c r="JSB93" s="23"/>
      <c r="JSC93" s="23"/>
      <c r="JSD93" s="23"/>
      <c r="JSE93" s="23"/>
      <c r="JSF93" s="23"/>
      <c r="JSG93" s="23"/>
      <c r="JSH93" s="23"/>
      <c r="JSI93" s="23"/>
      <c r="JSJ93" s="23"/>
      <c r="JSK93" s="23"/>
      <c r="JSL93" s="23"/>
      <c r="JSM93" s="23"/>
      <c r="JSN93" s="23"/>
      <c r="JSO93" s="23"/>
      <c r="JSP93" s="23"/>
      <c r="JSQ93" s="23"/>
      <c r="JSR93" s="23"/>
      <c r="JSS93" s="23"/>
      <c r="JST93" s="23"/>
      <c r="JSU93" s="23"/>
      <c r="JSV93" s="23"/>
      <c r="JSW93" s="23"/>
      <c r="JSX93" s="23"/>
      <c r="JSY93" s="23"/>
      <c r="JSZ93" s="23"/>
      <c r="JTA93" s="23"/>
      <c r="JTB93" s="23"/>
      <c r="JTC93" s="23"/>
      <c r="JTD93" s="23"/>
      <c r="JTE93" s="23"/>
      <c r="JTF93" s="23"/>
      <c r="JTG93" s="23"/>
      <c r="JTH93" s="23"/>
      <c r="JTI93" s="23"/>
      <c r="JTJ93" s="23"/>
      <c r="JTK93" s="23"/>
      <c r="JTL93" s="23"/>
      <c r="JTM93" s="23"/>
      <c r="JTN93" s="23"/>
      <c r="JTO93" s="23"/>
      <c r="JTP93" s="23"/>
      <c r="JTQ93" s="23"/>
      <c r="JTR93" s="23"/>
      <c r="JTS93" s="23"/>
      <c r="JTT93" s="23"/>
      <c r="JTU93" s="23"/>
      <c r="JTV93" s="23"/>
      <c r="JTW93" s="23"/>
      <c r="JTX93" s="23"/>
      <c r="JTY93" s="23"/>
      <c r="JTZ93" s="23"/>
      <c r="JUA93" s="23"/>
      <c r="JUB93" s="23"/>
      <c r="JUC93" s="23"/>
      <c r="JUD93" s="23"/>
      <c r="JUE93" s="23"/>
      <c r="JUF93" s="23"/>
      <c r="JUG93" s="23"/>
      <c r="JUH93" s="23"/>
      <c r="JUI93" s="23"/>
      <c r="JUJ93" s="23"/>
      <c r="JUK93" s="23"/>
      <c r="JUL93" s="23"/>
      <c r="JUM93" s="23"/>
      <c r="JUN93" s="23"/>
      <c r="JUO93" s="23"/>
      <c r="JUP93" s="23"/>
      <c r="JUQ93" s="23"/>
      <c r="JUR93" s="23"/>
      <c r="JUS93" s="23"/>
      <c r="JUT93" s="23"/>
      <c r="JUU93" s="23"/>
      <c r="JUV93" s="23"/>
      <c r="JUW93" s="23"/>
      <c r="JUX93" s="23"/>
      <c r="JUY93" s="23"/>
      <c r="JUZ93" s="23"/>
      <c r="JVA93" s="23"/>
      <c r="JVB93" s="23"/>
      <c r="JVC93" s="23"/>
      <c r="JVD93" s="23"/>
      <c r="JVE93" s="23"/>
      <c r="JVF93" s="23"/>
      <c r="JVG93" s="23"/>
      <c r="JVH93" s="23"/>
      <c r="JVI93" s="23"/>
      <c r="JVJ93" s="23"/>
      <c r="JVK93" s="23"/>
      <c r="JVL93" s="23"/>
      <c r="JVM93" s="23"/>
      <c r="JVN93" s="23"/>
      <c r="JVO93" s="23"/>
      <c r="JVP93" s="23"/>
      <c r="JVQ93" s="23"/>
      <c r="JVR93" s="23"/>
      <c r="JVS93" s="23"/>
      <c r="JVT93" s="23"/>
      <c r="JVU93" s="23"/>
      <c r="JVV93" s="23"/>
      <c r="JVW93" s="23"/>
      <c r="JVX93" s="23"/>
      <c r="JVY93" s="23"/>
      <c r="JVZ93" s="23"/>
      <c r="JWA93" s="23"/>
      <c r="JWB93" s="23"/>
      <c r="JWC93" s="23"/>
      <c r="JWD93" s="23"/>
      <c r="JWE93" s="23"/>
      <c r="JWF93" s="23"/>
      <c r="JWG93" s="23"/>
      <c r="JWH93" s="23"/>
      <c r="JWI93" s="23"/>
      <c r="JWJ93" s="23"/>
      <c r="JWK93" s="23"/>
      <c r="JWL93" s="23"/>
      <c r="JWM93" s="23"/>
      <c r="JWN93" s="23"/>
      <c r="JWO93" s="23"/>
      <c r="JWP93" s="23"/>
      <c r="JWQ93" s="23"/>
      <c r="JWR93" s="23"/>
      <c r="JWS93" s="23"/>
      <c r="JWT93" s="23"/>
      <c r="JWU93" s="23"/>
      <c r="JWV93" s="23"/>
      <c r="JWW93" s="23"/>
      <c r="JWX93" s="23"/>
      <c r="JWY93" s="23"/>
      <c r="JWZ93" s="23"/>
      <c r="JXA93" s="23"/>
      <c r="JXB93" s="23"/>
      <c r="JXC93" s="23"/>
      <c r="JXD93" s="23"/>
      <c r="JXE93" s="23"/>
      <c r="JXF93" s="23"/>
      <c r="JXG93" s="23"/>
      <c r="JXH93" s="23"/>
      <c r="JXI93" s="23"/>
      <c r="JXJ93" s="23"/>
      <c r="JXK93" s="23"/>
      <c r="JXL93" s="23"/>
      <c r="JXM93" s="23"/>
      <c r="JXN93" s="23"/>
      <c r="JXO93" s="23"/>
      <c r="JXP93" s="23"/>
      <c r="JXQ93" s="23"/>
      <c r="JXR93" s="23"/>
      <c r="JXS93" s="23"/>
      <c r="JXT93" s="23"/>
      <c r="JXU93" s="23"/>
      <c r="JXV93" s="23"/>
      <c r="JXW93" s="23"/>
      <c r="JXX93" s="23"/>
      <c r="JXY93" s="23"/>
      <c r="JXZ93" s="23"/>
      <c r="JYA93" s="23"/>
      <c r="JYB93" s="23"/>
      <c r="JYC93" s="23"/>
      <c r="JYD93" s="23"/>
      <c r="JYE93" s="23"/>
      <c r="JYF93" s="23"/>
      <c r="JYG93" s="23"/>
      <c r="JYH93" s="23"/>
      <c r="JYI93" s="23"/>
      <c r="JYJ93" s="23"/>
      <c r="JYK93" s="23"/>
      <c r="JYL93" s="23"/>
      <c r="JYM93" s="23"/>
      <c r="JYN93" s="23"/>
      <c r="JYO93" s="23"/>
      <c r="JYP93" s="23"/>
      <c r="JYQ93" s="23"/>
      <c r="JYR93" s="23"/>
      <c r="JYS93" s="23"/>
      <c r="JYT93" s="23"/>
      <c r="JYU93" s="23"/>
      <c r="JYV93" s="23"/>
      <c r="JYW93" s="23"/>
      <c r="JYX93" s="23"/>
      <c r="JYY93" s="23"/>
      <c r="JYZ93" s="23"/>
      <c r="JZA93" s="23"/>
      <c r="JZB93" s="23"/>
      <c r="JZC93" s="23"/>
      <c r="JZD93" s="23"/>
      <c r="JZE93" s="23"/>
      <c r="JZF93" s="23"/>
      <c r="JZG93" s="23"/>
      <c r="JZH93" s="23"/>
      <c r="JZI93" s="23"/>
      <c r="JZJ93" s="23"/>
      <c r="JZK93" s="23"/>
      <c r="JZL93" s="23"/>
      <c r="JZM93" s="23"/>
      <c r="JZN93" s="23"/>
      <c r="JZO93" s="23"/>
      <c r="JZP93" s="23"/>
      <c r="JZQ93" s="23"/>
      <c r="JZR93" s="23"/>
      <c r="JZS93" s="23"/>
      <c r="JZT93" s="23"/>
      <c r="JZU93" s="23"/>
      <c r="JZV93" s="23"/>
      <c r="JZW93" s="23"/>
      <c r="JZX93" s="23"/>
      <c r="JZY93" s="23"/>
      <c r="JZZ93" s="23"/>
      <c r="KAA93" s="23"/>
      <c r="KAB93" s="23"/>
      <c r="KAC93" s="23"/>
      <c r="KAD93" s="23"/>
      <c r="KAE93" s="23"/>
      <c r="KAF93" s="23"/>
      <c r="KAG93" s="23"/>
      <c r="KAH93" s="23"/>
      <c r="KAI93" s="23"/>
      <c r="KAJ93" s="23"/>
      <c r="KAK93" s="23"/>
      <c r="KAL93" s="23"/>
      <c r="KAM93" s="23"/>
      <c r="KAN93" s="23"/>
      <c r="KAO93" s="23"/>
      <c r="KAP93" s="23"/>
      <c r="KAQ93" s="23"/>
      <c r="KAR93" s="23"/>
      <c r="KAS93" s="23"/>
      <c r="KAT93" s="23"/>
      <c r="KAU93" s="23"/>
      <c r="KAV93" s="23"/>
      <c r="KAW93" s="23"/>
      <c r="KAX93" s="23"/>
      <c r="KAY93" s="23"/>
      <c r="KAZ93" s="23"/>
      <c r="KBA93" s="23"/>
      <c r="KBB93" s="23"/>
      <c r="KBC93" s="23"/>
      <c r="KBD93" s="23"/>
      <c r="KBE93" s="23"/>
      <c r="KBF93" s="23"/>
      <c r="KBG93" s="23"/>
      <c r="KBH93" s="23"/>
      <c r="KBI93" s="23"/>
      <c r="KBJ93" s="23"/>
      <c r="KBK93" s="23"/>
      <c r="KBL93" s="23"/>
      <c r="KBM93" s="23"/>
      <c r="KBN93" s="23"/>
      <c r="KBO93" s="23"/>
      <c r="KBP93" s="23"/>
      <c r="KBQ93" s="23"/>
      <c r="KBR93" s="23"/>
      <c r="KBS93" s="23"/>
      <c r="KBT93" s="23"/>
      <c r="KBU93" s="23"/>
      <c r="KBV93" s="23"/>
      <c r="KBW93" s="23"/>
      <c r="KBX93" s="23"/>
      <c r="KBY93" s="23"/>
      <c r="KBZ93" s="23"/>
      <c r="KCA93" s="23"/>
      <c r="KCB93" s="23"/>
      <c r="KCC93" s="23"/>
      <c r="KCD93" s="23"/>
      <c r="KCE93" s="23"/>
      <c r="KCF93" s="23"/>
      <c r="KCG93" s="23"/>
      <c r="KCH93" s="23"/>
      <c r="KCI93" s="23"/>
      <c r="KCJ93" s="23"/>
      <c r="KCK93" s="23"/>
      <c r="KCL93" s="23"/>
      <c r="KCM93" s="23"/>
      <c r="KCN93" s="23"/>
      <c r="KCO93" s="23"/>
      <c r="KCP93" s="23"/>
      <c r="KCQ93" s="23"/>
      <c r="KCR93" s="23"/>
      <c r="KCS93" s="23"/>
      <c r="KCT93" s="23"/>
      <c r="KCU93" s="23"/>
      <c r="KCV93" s="23"/>
      <c r="KCW93" s="23"/>
      <c r="KCX93" s="23"/>
      <c r="KCY93" s="23"/>
      <c r="KCZ93" s="23"/>
      <c r="KDA93" s="23"/>
      <c r="KDB93" s="23"/>
      <c r="KDC93" s="23"/>
      <c r="KDD93" s="23"/>
      <c r="KDE93" s="23"/>
      <c r="KDF93" s="23"/>
      <c r="KDG93" s="23"/>
      <c r="KDH93" s="23"/>
      <c r="KDI93" s="23"/>
      <c r="KDJ93" s="23"/>
      <c r="KDK93" s="23"/>
      <c r="KDL93" s="23"/>
      <c r="KDM93" s="23"/>
      <c r="KDN93" s="23"/>
      <c r="KDO93" s="23"/>
      <c r="KDP93" s="23"/>
      <c r="KDQ93" s="23"/>
      <c r="KDR93" s="23"/>
      <c r="KDS93" s="23"/>
      <c r="KDT93" s="23"/>
      <c r="KDU93" s="23"/>
      <c r="KDV93" s="23"/>
      <c r="KDW93" s="23"/>
      <c r="KDX93" s="23"/>
      <c r="KDY93" s="23"/>
      <c r="KDZ93" s="23"/>
      <c r="KEA93" s="23"/>
      <c r="KEB93" s="23"/>
      <c r="KEC93" s="23"/>
      <c r="KED93" s="23"/>
      <c r="KEE93" s="23"/>
      <c r="KEF93" s="23"/>
      <c r="KEG93" s="23"/>
      <c r="KEH93" s="23"/>
      <c r="KEI93" s="23"/>
      <c r="KEJ93" s="23"/>
      <c r="KEK93" s="23"/>
      <c r="KEL93" s="23"/>
      <c r="KEM93" s="23"/>
      <c r="KEN93" s="23"/>
      <c r="KEO93" s="23"/>
      <c r="KEP93" s="23"/>
      <c r="KEQ93" s="23"/>
      <c r="KER93" s="23"/>
      <c r="KES93" s="23"/>
      <c r="KET93" s="23"/>
      <c r="KEU93" s="23"/>
      <c r="KEV93" s="23"/>
      <c r="KEW93" s="23"/>
      <c r="KEX93" s="23"/>
      <c r="KEY93" s="23"/>
      <c r="KEZ93" s="23"/>
      <c r="KFA93" s="23"/>
      <c r="KFB93" s="23"/>
      <c r="KFC93" s="23"/>
      <c r="KFD93" s="23"/>
      <c r="KFE93" s="23"/>
      <c r="KFF93" s="23"/>
      <c r="KFG93" s="23"/>
      <c r="KFH93" s="23"/>
      <c r="KFI93" s="23"/>
      <c r="KFJ93" s="23"/>
      <c r="KFK93" s="23"/>
      <c r="KFL93" s="23"/>
      <c r="KFM93" s="23"/>
      <c r="KFN93" s="23"/>
      <c r="KFO93" s="23"/>
      <c r="KFP93" s="23"/>
      <c r="KFQ93" s="23"/>
      <c r="KFR93" s="23"/>
      <c r="KFS93" s="23"/>
      <c r="KFT93" s="23"/>
      <c r="KFU93" s="23"/>
      <c r="KFV93" s="23"/>
      <c r="KFW93" s="23"/>
      <c r="KFX93" s="23"/>
      <c r="KFY93" s="23"/>
      <c r="KFZ93" s="23"/>
      <c r="KGA93" s="23"/>
      <c r="KGB93" s="23"/>
      <c r="KGC93" s="23"/>
      <c r="KGD93" s="23"/>
      <c r="KGE93" s="23"/>
      <c r="KGF93" s="23"/>
      <c r="KGG93" s="23"/>
      <c r="KGH93" s="23"/>
      <c r="KGI93" s="23"/>
      <c r="KGJ93" s="23"/>
      <c r="KGK93" s="23"/>
      <c r="KGL93" s="23"/>
      <c r="KGM93" s="23"/>
      <c r="KGN93" s="23"/>
      <c r="KGO93" s="23"/>
      <c r="KGP93" s="23"/>
      <c r="KGQ93" s="23"/>
      <c r="KGR93" s="23"/>
      <c r="KGS93" s="23"/>
      <c r="KGT93" s="23"/>
      <c r="KGU93" s="23"/>
      <c r="KGV93" s="23"/>
      <c r="KGW93" s="23"/>
      <c r="KGX93" s="23"/>
      <c r="KGY93" s="23"/>
      <c r="KGZ93" s="23"/>
      <c r="KHA93" s="23"/>
      <c r="KHB93" s="23"/>
      <c r="KHC93" s="23"/>
      <c r="KHD93" s="23"/>
      <c r="KHE93" s="23"/>
      <c r="KHF93" s="23"/>
      <c r="KHG93" s="23"/>
      <c r="KHH93" s="23"/>
      <c r="KHI93" s="23"/>
      <c r="KHJ93" s="23"/>
      <c r="KHK93" s="23"/>
      <c r="KHL93" s="23"/>
      <c r="KHM93" s="23"/>
      <c r="KHN93" s="23"/>
      <c r="KHO93" s="23"/>
      <c r="KHP93" s="23"/>
      <c r="KHQ93" s="23"/>
      <c r="KHR93" s="23"/>
      <c r="KHS93" s="23"/>
      <c r="KHT93" s="23"/>
      <c r="KHU93" s="23"/>
      <c r="KHV93" s="23"/>
      <c r="KHW93" s="23"/>
      <c r="KHX93" s="23"/>
      <c r="KHY93" s="23"/>
      <c r="KHZ93" s="23"/>
      <c r="KIA93" s="23"/>
      <c r="KIB93" s="23"/>
      <c r="KIC93" s="23"/>
      <c r="KID93" s="23"/>
      <c r="KIE93" s="23"/>
      <c r="KIF93" s="23"/>
      <c r="KIG93" s="23"/>
      <c r="KIH93" s="23"/>
      <c r="KII93" s="23"/>
      <c r="KIJ93" s="23"/>
      <c r="KIK93" s="23"/>
      <c r="KIL93" s="23"/>
      <c r="KIM93" s="23"/>
      <c r="KIN93" s="23"/>
      <c r="KIO93" s="23"/>
      <c r="KIP93" s="23"/>
      <c r="KIQ93" s="23"/>
      <c r="KIR93" s="23"/>
      <c r="KIS93" s="23"/>
      <c r="KIT93" s="23"/>
      <c r="KIU93" s="23"/>
      <c r="KIV93" s="23"/>
      <c r="KIW93" s="23"/>
      <c r="KIX93" s="23"/>
      <c r="KIY93" s="23"/>
      <c r="KIZ93" s="23"/>
      <c r="KJA93" s="23"/>
      <c r="KJB93" s="23"/>
      <c r="KJC93" s="23"/>
      <c r="KJD93" s="23"/>
      <c r="KJE93" s="23"/>
      <c r="KJF93" s="23"/>
      <c r="KJG93" s="23"/>
      <c r="KJH93" s="23"/>
      <c r="KJI93" s="23"/>
      <c r="KJJ93" s="23"/>
      <c r="KJK93" s="23"/>
      <c r="KJL93" s="23"/>
      <c r="KJM93" s="23"/>
      <c r="KJN93" s="23"/>
      <c r="KJO93" s="23"/>
      <c r="KJP93" s="23"/>
      <c r="KJQ93" s="23"/>
      <c r="KJR93" s="23"/>
      <c r="KJS93" s="23"/>
      <c r="KJT93" s="23"/>
      <c r="KJU93" s="23"/>
      <c r="KJV93" s="23"/>
      <c r="KJW93" s="23"/>
      <c r="KJX93" s="23"/>
      <c r="KJY93" s="23"/>
      <c r="KJZ93" s="23"/>
      <c r="KKA93" s="23"/>
      <c r="KKB93" s="23"/>
      <c r="KKC93" s="23"/>
      <c r="KKD93" s="23"/>
      <c r="KKE93" s="23"/>
      <c r="KKF93" s="23"/>
      <c r="KKG93" s="23"/>
      <c r="KKH93" s="23"/>
      <c r="KKI93" s="23"/>
      <c r="KKJ93" s="23"/>
      <c r="KKK93" s="23"/>
      <c r="KKL93" s="23"/>
      <c r="KKM93" s="23"/>
      <c r="KKN93" s="23"/>
      <c r="KKO93" s="23"/>
      <c r="KKP93" s="23"/>
      <c r="KKQ93" s="23"/>
      <c r="KKR93" s="23"/>
      <c r="KKS93" s="23"/>
      <c r="KKT93" s="23"/>
      <c r="KKU93" s="23"/>
      <c r="KKV93" s="23"/>
      <c r="KKW93" s="23"/>
      <c r="KKX93" s="23"/>
      <c r="KKY93" s="23"/>
      <c r="KKZ93" s="23"/>
      <c r="KLA93" s="23"/>
      <c r="KLB93" s="23"/>
      <c r="KLC93" s="23"/>
      <c r="KLD93" s="23"/>
      <c r="KLE93" s="23"/>
      <c r="KLF93" s="23"/>
      <c r="KLG93" s="23"/>
      <c r="KLH93" s="23"/>
      <c r="KLI93" s="23"/>
      <c r="KLJ93" s="23"/>
      <c r="KLK93" s="23"/>
      <c r="KLL93" s="23"/>
      <c r="KLM93" s="23"/>
      <c r="KLN93" s="23"/>
      <c r="KLO93" s="23"/>
      <c r="KLP93" s="23"/>
      <c r="KLQ93" s="23"/>
      <c r="KLR93" s="23"/>
      <c r="KLS93" s="23"/>
      <c r="KLT93" s="23"/>
      <c r="KLU93" s="23"/>
      <c r="KLV93" s="23"/>
      <c r="KLW93" s="23"/>
      <c r="KLX93" s="23"/>
      <c r="KLY93" s="23"/>
      <c r="KLZ93" s="23"/>
      <c r="KMA93" s="23"/>
      <c r="KMB93" s="23"/>
      <c r="KMC93" s="23"/>
      <c r="KMD93" s="23"/>
      <c r="KME93" s="23"/>
      <c r="KMF93" s="23"/>
      <c r="KMG93" s="23"/>
      <c r="KMH93" s="23"/>
      <c r="KMI93" s="23"/>
      <c r="KMJ93" s="23"/>
      <c r="KMK93" s="23"/>
      <c r="KML93" s="23"/>
      <c r="KMM93" s="23"/>
      <c r="KMN93" s="23"/>
      <c r="KMO93" s="23"/>
      <c r="KMP93" s="23"/>
      <c r="KMQ93" s="23"/>
      <c r="KMR93" s="23"/>
      <c r="KMS93" s="23"/>
      <c r="KMT93" s="23"/>
      <c r="KMU93" s="23"/>
      <c r="KMV93" s="23"/>
      <c r="KMW93" s="23"/>
      <c r="KMX93" s="23"/>
      <c r="KMY93" s="23"/>
      <c r="KMZ93" s="23"/>
      <c r="KNA93" s="23"/>
      <c r="KNB93" s="23"/>
      <c r="KNC93" s="23"/>
      <c r="KND93" s="23"/>
      <c r="KNE93" s="23"/>
      <c r="KNF93" s="23"/>
      <c r="KNG93" s="23"/>
      <c r="KNH93" s="23"/>
      <c r="KNI93" s="23"/>
      <c r="KNJ93" s="23"/>
      <c r="KNK93" s="23"/>
      <c r="KNL93" s="23"/>
      <c r="KNM93" s="23"/>
      <c r="KNN93" s="23"/>
      <c r="KNO93" s="23"/>
      <c r="KNP93" s="23"/>
      <c r="KNQ93" s="23"/>
      <c r="KNR93" s="23"/>
      <c r="KNS93" s="23"/>
      <c r="KNT93" s="23"/>
      <c r="KNU93" s="23"/>
      <c r="KNV93" s="23"/>
      <c r="KNW93" s="23"/>
      <c r="KNX93" s="23"/>
      <c r="KNY93" s="23"/>
      <c r="KNZ93" s="23"/>
      <c r="KOA93" s="23"/>
      <c r="KOB93" s="23"/>
      <c r="KOC93" s="23"/>
      <c r="KOD93" s="23"/>
      <c r="KOE93" s="23"/>
      <c r="KOF93" s="23"/>
      <c r="KOG93" s="23"/>
      <c r="KOH93" s="23"/>
      <c r="KOI93" s="23"/>
      <c r="KOJ93" s="23"/>
      <c r="KOK93" s="23"/>
      <c r="KOL93" s="23"/>
      <c r="KOM93" s="23"/>
      <c r="KON93" s="23"/>
      <c r="KOO93" s="23"/>
      <c r="KOP93" s="23"/>
      <c r="KOQ93" s="23"/>
      <c r="KOR93" s="23"/>
      <c r="KOS93" s="23"/>
      <c r="KOT93" s="23"/>
      <c r="KOU93" s="23"/>
      <c r="KOV93" s="23"/>
      <c r="KOW93" s="23"/>
      <c r="KOX93" s="23"/>
      <c r="KOY93" s="23"/>
      <c r="KOZ93" s="23"/>
      <c r="KPA93" s="23"/>
      <c r="KPB93" s="23"/>
      <c r="KPC93" s="23"/>
      <c r="KPD93" s="23"/>
      <c r="KPE93" s="23"/>
      <c r="KPF93" s="23"/>
      <c r="KPG93" s="23"/>
      <c r="KPH93" s="23"/>
      <c r="KPI93" s="23"/>
      <c r="KPJ93" s="23"/>
      <c r="KPK93" s="23"/>
      <c r="KPL93" s="23"/>
      <c r="KPM93" s="23"/>
      <c r="KPN93" s="23"/>
      <c r="KPO93" s="23"/>
      <c r="KPP93" s="23"/>
      <c r="KPQ93" s="23"/>
      <c r="KPR93" s="23"/>
      <c r="KPS93" s="23"/>
      <c r="KPT93" s="23"/>
      <c r="KPU93" s="23"/>
      <c r="KPV93" s="23"/>
      <c r="KPW93" s="23"/>
      <c r="KPX93" s="23"/>
      <c r="KPY93" s="23"/>
      <c r="KPZ93" s="23"/>
      <c r="KQA93" s="23"/>
      <c r="KQB93" s="23"/>
      <c r="KQC93" s="23"/>
      <c r="KQD93" s="23"/>
      <c r="KQE93" s="23"/>
      <c r="KQF93" s="23"/>
      <c r="KQG93" s="23"/>
      <c r="KQH93" s="23"/>
      <c r="KQI93" s="23"/>
      <c r="KQJ93" s="23"/>
      <c r="KQK93" s="23"/>
      <c r="KQL93" s="23"/>
      <c r="KQM93" s="23"/>
      <c r="KQN93" s="23"/>
      <c r="KQO93" s="23"/>
      <c r="KQP93" s="23"/>
      <c r="KQQ93" s="23"/>
      <c r="KQR93" s="23"/>
      <c r="KQS93" s="23"/>
      <c r="KQT93" s="23"/>
      <c r="KQU93" s="23"/>
      <c r="KQV93" s="23"/>
      <c r="KQW93" s="23"/>
      <c r="KQX93" s="23"/>
      <c r="KQY93" s="23"/>
      <c r="KQZ93" s="23"/>
      <c r="KRA93" s="23"/>
      <c r="KRB93" s="23"/>
      <c r="KRC93" s="23"/>
      <c r="KRD93" s="23"/>
      <c r="KRE93" s="23"/>
      <c r="KRF93" s="23"/>
      <c r="KRG93" s="23"/>
      <c r="KRH93" s="23"/>
      <c r="KRI93" s="23"/>
      <c r="KRJ93" s="23"/>
      <c r="KRK93" s="23"/>
      <c r="KRL93" s="23"/>
      <c r="KRM93" s="23"/>
      <c r="KRN93" s="23"/>
      <c r="KRO93" s="23"/>
      <c r="KRP93" s="23"/>
      <c r="KRQ93" s="23"/>
      <c r="KRR93" s="23"/>
      <c r="KRS93" s="23"/>
      <c r="KRT93" s="23"/>
      <c r="KRU93" s="23"/>
      <c r="KRV93" s="23"/>
      <c r="KRW93" s="23"/>
      <c r="KRX93" s="23"/>
      <c r="KRY93" s="23"/>
      <c r="KRZ93" s="23"/>
      <c r="KSA93" s="23"/>
      <c r="KSB93" s="23"/>
      <c r="KSC93" s="23"/>
      <c r="KSD93" s="23"/>
      <c r="KSE93" s="23"/>
      <c r="KSF93" s="23"/>
      <c r="KSG93" s="23"/>
      <c r="KSH93" s="23"/>
      <c r="KSI93" s="23"/>
      <c r="KSJ93" s="23"/>
      <c r="KSK93" s="23"/>
      <c r="KSL93" s="23"/>
      <c r="KSM93" s="23"/>
      <c r="KSN93" s="23"/>
      <c r="KSO93" s="23"/>
      <c r="KSP93" s="23"/>
      <c r="KSQ93" s="23"/>
      <c r="KSR93" s="23"/>
      <c r="KSS93" s="23"/>
      <c r="KST93" s="23"/>
      <c r="KSU93" s="23"/>
      <c r="KSV93" s="23"/>
      <c r="KSW93" s="23"/>
      <c r="KSX93" s="23"/>
      <c r="KSY93" s="23"/>
      <c r="KSZ93" s="23"/>
      <c r="KTA93" s="23"/>
      <c r="KTB93" s="23"/>
      <c r="KTC93" s="23"/>
      <c r="KTD93" s="23"/>
      <c r="KTE93" s="23"/>
      <c r="KTF93" s="23"/>
      <c r="KTG93" s="23"/>
      <c r="KTH93" s="23"/>
      <c r="KTI93" s="23"/>
      <c r="KTJ93" s="23"/>
      <c r="KTK93" s="23"/>
      <c r="KTL93" s="23"/>
      <c r="KTM93" s="23"/>
      <c r="KTN93" s="23"/>
      <c r="KTO93" s="23"/>
      <c r="KTP93" s="23"/>
      <c r="KTQ93" s="23"/>
      <c r="KTR93" s="23"/>
      <c r="KTS93" s="23"/>
      <c r="KTT93" s="23"/>
      <c r="KTU93" s="23"/>
      <c r="KTV93" s="23"/>
      <c r="KTW93" s="23"/>
      <c r="KTX93" s="23"/>
      <c r="KTY93" s="23"/>
      <c r="KTZ93" s="23"/>
      <c r="KUA93" s="23"/>
      <c r="KUB93" s="23"/>
      <c r="KUC93" s="23"/>
      <c r="KUD93" s="23"/>
      <c r="KUE93" s="23"/>
      <c r="KUF93" s="23"/>
      <c r="KUG93" s="23"/>
      <c r="KUH93" s="23"/>
      <c r="KUI93" s="23"/>
      <c r="KUJ93" s="23"/>
      <c r="KUK93" s="23"/>
      <c r="KUL93" s="23"/>
      <c r="KUM93" s="23"/>
      <c r="KUN93" s="23"/>
      <c r="KUO93" s="23"/>
      <c r="KUP93" s="23"/>
      <c r="KUQ93" s="23"/>
      <c r="KUR93" s="23"/>
      <c r="KUS93" s="23"/>
      <c r="KUT93" s="23"/>
      <c r="KUU93" s="23"/>
      <c r="KUV93" s="23"/>
      <c r="KUW93" s="23"/>
      <c r="KUX93" s="23"/>
      <c r="KUY93" s="23"/>
      <c r="KUZ93" s="23"/>
      <c r="KVA93" s="23"/>
      <c r="KVB93" s="23"/>
      <c r="KVC93" s="23"/>
      <c r="KVD93" s="23"/>
      <c r="KVE93" s="23"/>
      <c r="KVF93" s="23"/>
      <c r="KVG93" s="23"/>
      <c r="KVH93" s="23"/>
      <c r="KVI93" s="23"/>
      <c r="KVJ93" s="23"/>
      <c r="KVK93" s="23"/>
      <c r="KVL93" s="23"/>
      <c r="KVM93" s="23"/>
      <c r="KVN93" s="23"/>
      <c r="KVO93" s="23"/>
      <c r="KVP93" s="23"/>
      <c r="KVQ93" s="23"/>
      <c r="KVR93" s="23"/>
      <c r="KVS93" s="23"/>
      <c r="KVT93" s="23"/>
      <c r="KVU93" s="23"/>
      <c r="KVV93" s="23"/>
      <c r="KVW93" s="23"/>
      <c r="KVX93" s="23"/>
      <c r="KVY93" s="23"/>
      <c r="KVZ93" s="23"/>
      <c r="KWA93" s="23"/>
      <c r="KWB93" s="23"/>
      <c r="KWC93" s="23"/>
      <c r="KWD93" s="23"/>
      <c r="KWE93" s="23"/>
      <c r="KWF93" s="23"/>
      <c r="KWG93" s="23"/>
      <c r="KWH93" s="23"/>
      <c r="KWI93" s="23"/>
      <c r="KWJ93" s="23"/>
      <c r="KWK93" s="23"/>
      <c r="KWL93" s="23"/>
      <c r="KWM93" s="23"/>
      <c r="KWN93" s="23"/>
      <c r="KWO93" s="23"/>
      <c r="KWP93" s="23"/>
      <c r="KWQ93" s="23"/>
      <c r="KWR93" s="23"/>
      <c r="KWS93" s="23"/>
      <c r="KWT93" s="23"/>
      <c r="KWU93" s="23"/>
      <c r="KWV93" s="23"/>
      <c r="KWW93" s="23"/>
      <c r="KWX93" s="23"/>
      <c r="KWY93" s="23"/>
      <c r="KWZ93" s="23"/>
      <c r="KXA93" s="23"/>
      <c r="KXB93" s="23"/>
      <c r="KXC93" s="23"/>
      <c r="KXD93" s="23"/>
      <c r="KXE93" s="23"/>
      <c r="KXF93" s="23"/>
      <c r="KXG93" s="23"/>
      <c r="KXH93" s="23"/>
      <c r="KXI93" s="23"/>
      <c r="KXJ93" s="23"/>
      <c r="KXK93" s="23"/>
      <c r="KXL93" s="23"/>
      <c r="KXM93" s="23"/>
      <c r="KXN93" s="23"/>
      <c r="KXO93" s="23"/>
      <c r="KXP93" s="23"/>
      <c r="KXQ93" s="23"/>
      <c r="KXR93" s="23"/>
      <c r="KXS93" s="23"/>
      <c r="KXT93" s="23"/>
      <c r="KXU93" s="23"/>
      <c r="KXV93" s="23"/>
      <c r="KXW93" s="23"/>
      <c r="KXX93" s="23"/>
      <c r="KXY93" s="23"/>
      <c r="KXZ93" s="23"/>
      <c r="KYA93" s="23"/>
      <c r="KYB93" s="23"/>
      <c r="KYC93" s="23"/>
      <c r="KYD93" s="23"/>
      <c r="KYE93" s="23"/>
      <c r="KYF93" s="23"/>
      <c r="KYG93" s="23"/>
      <c r="KYH93" s="23"/>
      <c r="KYI93" s="23"/>
      <c r="KYJ93" s="23"/>
      <c r="KYK93" s="23"/>
      <c r="KYL93" s="23"/>
      <c r="KYM93" s="23"/>
      <c r="KYN93" s="23"/>
      <c r="KYO93" s="23"/>
      <c r="KYP93" s="23"/>
      <c r="KYQ93" s="23"/>
      <c r="KYR93" s="23"/>
      <c r="KYS93" s="23"/>
      <c r="KYT93" s="23"/>
      <c r="KYU93" s="23"/>
      <c r="KYV93" s="23"/>
      <c r="KYW93" s="23"/>
      <c r="KYX93" s="23"/>
      <c r="KYY93" s="23"/>
      <c r="KYZ93" s="23"/>
      <c r="KZA93" s="23"/>
      <c r="KZB93" s="23"/>
      <c r="KZC93" s="23"/>
      <c r="KZD93" s="23"/>
      <c r="KZE93" s="23"/>
      <c r="KZF93" s="23"/>
      <c r="KZG93" s="23"/>
      <c r="KZH93" s="23"/>
      <c r="KZI93" s="23"/>
      <c r="KZJ93" s="23"/>
      <c r="KZK93" s="23"/>
      <c r="KZL93" s="23"/>
      <c r="KZM93" s="23"/>
      <c r="KZN93" s="23"/>
      <c r="KZO93" s="23"/>
      <c r="KZP93" s="23"/>
      <c r="KZQ93" s="23"/>
      <c r="KZR93" s="23"/>
      <c r="KZS93" s="23"/>
      <c r="KZT93" s="23"/>
      <c r="KZU93" s="23"/>
      <c r="KZV93" s="23"/>
      <c r="KZW93" s="23"/>
      <c r="KZX93" s="23"/>
      <c r="KZY93" s="23"/>
      <c r="KZZ93" s="23"/>
      <c r="LAA93" s="23"/>
      <c r="LAB93" s="23"/>
      <c r="LAC93" s="23"/>
      <c r="LAD93" s="23"/>
      <c r="LAE93" s="23"/>
      <c r="LAF93" s="23"/>
      <c r="LAG93" s="23"/>
      <c r="LAH93" s="23"/>
      <c r="LAI93" s="23"/>
      <c r="LAJ93" s="23"/>
      <c r="LAK93" s="23"/>
      <c r="LAL93" s="23"/>
      <c r="LAM93" s="23"/>
      <c r="LAN93" s="23"/>
      <c r="LAO93" s="23"/>
      <c r="LAP93" s="23"/>
      <c r="LAQ93" s="23"/>
      <c r="LAR93" s="23"/>
      <c r="LAS93" s="23"/>
      <c r="LAT93" s="23"/>
      <c r="LAU93" s="23"/>
      <c r="LAV93" s="23"/>
      <c r="LAW93" s="23"/>
      <c r="LAX93" s="23"/>
      <c r="LAY93" s="23"/>
      <c r="LAZ93" s="23"/>
      <c r="LBA93" s="23"/>
      <c r="LBB93" s="23"/>
      <c r="LBC93" s="23"/>
      <c r="LBD93" s="23"/>
      <c r="LBE93" s="23"/>
      <c r="LBF93" s="23"/>
      <c r="LBG93" s="23"/>
      <c r="LBH93" s="23"/>
      <c r="LBI93" s="23"/>
      <c r="LBJ93" s="23"/>
      <c r="LBK93" s="23"/>
      <c r="LBL93" s="23"/>
      <c r="LBM93" s="23"/>
      <c r="LBN93" s="23"/>
      <c r="LBO93" s="23"/>
      <c r="LBP93" s="23"/>
      <c r="LBQ93" s="23"/>
      <c r="LBR93" s="23"/>
      <c r="LBS93" s="23"/>
      <c r="LBT93" s="23"/>
      <c r="LBU93" s="23"/>
      <c r="LBV93" s="23"/>
      <c r="LBW93" s="23"/>
      <c r="LBX93" s="23"/>
      <c r="LBY93" s="23"/>
      <c r="LBZ93" s="23"/>
      <c r="LCA93" s="23"/>
      <c r="LCB93" s="23"/>
      <c r="LCC93" s="23"/>
      <c r="LCD93" s="23"/>
      <c r="LCE93" s="23"/>
      <c r="LCF93" s="23"/>
      <c r="LCG93" s="23"/>
      <c r="LCH93" s="23"/>
      <c r="LCI93" s="23"/>
      <c r="LCJ93" s="23"/>
      <c r="LCK93" s="23"/>
      <c r="LCL93" s="23"/>
      <c r="LCM93" s="23"/>
      <c r="LCN93" s="23"/>
      <c r="LCO93" s="23"/>
      <c r="LCP93" s="23"/>
      <c r="LCQ93" s="23"/>
      <c r="LCR93" s="23"/>
      <c r="LCS93" s="23"/>
      <c r="LCT93" s="23"/>
      <c r="LCU93" s="23"/>
      <c r="LCV93" s="23"/>
      <c r="LCW93" s="23"/>
      <c r="LCX93" s="23"/>
      <c r="LCY93" s="23"/>
      <c r="LCZ93" s="23"/>
      <c r="LDA93" s="23"/>
      <c r="LDB93" s="23"/>
      <c r="LDC93" s="23"/>
      <c r="LDD93" s="23"/>
      <c r="LDE93" s="23"/>
      <c r="LDF93" s="23"/>
      <c r="LDG93" s="23"/>
      <c r="LDH93" s="23"/>
      <c r="LDI93" s="23"/>
      <c r="LDJ93" s="23"/>
      <c r="LDK93" s="23"/>
      <c r="LDL93" s="23"/>
      <c r="LDM93" s="23"/>
      <c r="LDN93" s="23"/>
      <c r="LDO93" s="23"/>
      <c r="LDP93" s="23"/>
      <c r="LDQ93" s="23"/>
      <c r="LDR93" s="23"/>
      <c r="LDS93" s="23"/>
      <c r="LDT93" s="23"/>
      <c r="LDU93" s="23"/>
      <c r="LDV93" s="23"/>
      <c r="LDW93" s="23"/>
      <c r="LDX93" s="23"/>
      <c r="LDY93" s="23"/>
      <c r="LDZ93" s="23"/>
      <c r="LEA93" s="23"/>
      <c r="LEB93" s="23"/>
      <c r="LEC93" s="23"/>
      <c r="LED93" s="23"/>
      <c r="LEE93" s="23"/>
      <c r="LEF93" s="23"/>
      <c r="LEG93" s="23"/>
      <c r="LEH93" s="23"/>
      <c r="LEI93" s="23"/>
      <c r="LEJ93" s="23"/>
      <c r="LEK93" s="23"/>
      <c r="LEL93" s="23"/>
      <c r="LEM93" s="23"/>
      <c r="LEN93" s="23"/>
      <c r="LEO93" s="23"/>
      <c r="LEP93" s="23"/>
      <c r="LEQ93" s="23"/>
      <c r="LER93" s="23"/>
      <c r="LES93" s="23"/>
      <c r="LET93" s="23"/>
      <c r="LEU93" s="23"/>
      <c r="LEV93" s="23"/>
      <c r="LEW93" s="23"/>
      <c r="LEX93" s="23"/>
      <c r="LEY93" s="23"/>
      <c r="LEZ93" s="23"/>
      <c r="LFA93" s="23"/>
      <c r="LFB93" s="23"/>
      <c r="LFC93" s="23"/>
      <c r="LFD93" s="23"/>
      <c r="LFE93" s="23"/>
      <c r="LFF93" s="23"/>
      <c r="LFG93" s="23"/>
      <c r="LFH93" s="23"/>
      <c r="LFI93" s="23"/>
      <c r="LFJ93" s="23"/>
      <c r="LFK93" s="23"/>
      <c r="LFL93" s="23"/>
      <c r="LFM93" s="23"/>
      <c r="LFN93" s="23"/>
      <c r="LFO93" s="23"/>
      <c r="LFP93" s="23"/>
      <c r="LFQ93" s="23"/>
      <c r="LFR93" s="23"/>
      <c r="LFS93" s="23"/>
      <c r="LFT93" s="23"/>
      <c r="LFU93" s="23"/>
      <c r="LFV93" s="23"/>
      <c r="LFW93" s="23"/>
      <c r="LFX93" s="23"/>
      <c r="LFY93" s="23"/>
      <c r="LFZ93" s="23"/>
      <c r="LGA93" s="23"/>
      <c r="LGB93" s="23"/>
      <c r="LGC93" s="23"/>
      <c r="LGD93" s="23"/>
      <c r="LGE93" s="23"/>
      <c r="LGF93" s="23"/>
      <c r="LGG93" s="23"/>
      <c r="LGH93" s="23"/>
      <c r="LGI93" s="23"/>
      <c r="LGJ93" s="23"/>
      <c r="LGK93" s="23"/>
      <c r="LGL93" s="23"/>
      <c r="LGM93" s="23"/>
      <c r="LGN93" s="23"/>
      <c r="LGO93" s="23"/>
      <c r="LGP93" s="23"/>
      <c r="LGQ93" s="23"/>
      <c r="LGR93" s="23"/>
      <c r="LGS93" s="23"/>
      <c r="LGT93" s="23"/>
      <c r="LGU93" s="23"/>
      <c r="LGV93" s="23"/>
      <c r="LGW93" s="23"/>
      <c r="LGX93" s="23"/>
      <c r="LGY93" s="23"/>
      <c r="LGZ93" s="23"/>
      <c r="LHA93" s="23"/>
      <c r="LHB93" s="23"/>
      <c r="LHC93" s="23"/>
      <c r="LHD93" s="23"/>
      <c r="LHE93" s="23"/>
      <c r="LHF93" s="23"/>
      <c r="LHG93" s="23"/>
      <c r="LHH93" s="23"/>
      <c r="LHI93" s="23"/>
      <c r="LHJ93" s="23"/>
      <c r="LHK93" s="23"/>
      <c r="LHL93" s="23"/>
      <c r="LHM93" s="23"/>
      <c r="LHN93" s="23"/>
      <c r="LHO93" s="23"/>
      <c r="LHP93" s="23"/>
      <c r="LHQ93" s="23"/>
      <c r="LHR93" s="23"/>
      <c r="LHS93" s="23"/>
      <c r="LHT93" s="23"/>
      <c r="LHU93" s="23"/>
      <c r="LHV93" s="23"/>
      <c r="LHW93" s="23"/>
      <c r="LHX93" s="23"/>
      <c r="LHY93" s="23"/>
      <c r="LHZ93" s="23"/>
      <c r="LIA93" s="23"/>
      <c r="LIB93" s="23"/>
      <c r="LIC93" s="23"/>
      <c r="LID93" s="23"/>
      <c r="LIE93" s="23"/>
      <c r="LIF93" s="23"/>
      <c r="LIG93" s="23"/>
      <c r="LIH93" s="23"/>
      <c r="LII93" s="23"/>
      <c r="LIJ93" s="23"/>
      <c r="LIK93" s="23"/>
      <c r="LIL93" s="23"/>
      <c r="LIM93" s="23"/>
      <c r="LIN93" s="23"/>
      <c r="LIO93" s="23"/>
      <c r="LIP93" s="23"/>
      <c r="LIQ93" s="23"/>
      <c r="LIR93" s="23"/>
      <c r="LIS93" s="23"/>
      <c r="LIT93" s="23"/>
      <c r="LIU93" s="23"/>
      <c r="LIV93" s="23"/>
      <c r="LIW93" s="23"/>
      <c r="LIX93" s="23"/>
      <c r="LIY93" s="23"/>
      <c r="LIZ93" s="23"/>
      <c r="LJA93" s="23"/>
      <c r="LJB93" s="23"/>
      <c r="LJC93" s="23"/>
      <c r="LJD93" s="23"/>
      <c r="LJE93" s="23"/>
      <c r="LJF93" s="23"/>
      <c r="LJG93" s="23"/>
      <c r="LJH93" s="23"/>
      <c r="LJI93" s="23"/>
      <c r="LJJ93" s="23"/>
      <c r="LJK93" s="23"/>
      <c r="LJL93" s="23"/>
      <c r="LJM93" s="23"/>
      <c r="LJN93" s="23"/>
      <c r="LJO93" s="23"/>
      <c r="LJP93" s="23"/>
      <c r="LJQ93" s="23"/>
      <c r="LJR93" s="23"/>
      <c r="LJS93" s="23"/>
      <c r="LJT93" s="23"/>
      <c r="LJU93" s="23"/>
      <c r="LJV93" s="23"/>
      <c r="LJW93" s="23"/>
      <c r="LJX93" s="23"/>
      <c r="LJY93" s="23"/>
      <c r="LJZ93" s="23"/>
      <c r="LKA93" s="23"/>
      <c r="LKB93" s="23"/>
      <c r="LKC93" s="23"/>
      <c r="LKD93" s="23"/>
      <c r="LKE93" s="23"/>
      <c r="LKF93" s="23"/>
      <c r="LKG93" s="23"/>
      <c r="LKH93" s="23"/>
      <c r="LKI93" s="23"/>
      <c r="LKJ93" s="23"/>
      <c r="LKK93" s="23"/>
      <c r="LKL93" s="23"/>
      <c r="LKM93" s="23"/>
      <c r="LKN93" s="23"/>
      <c r="LKO93" s="23"/>
      <c r="LKP93" s="23"/>
      <c r="LKQ93" s="23"/>
      <c r="LKR93" s="23"/>
      <c r="LKS93" s="23"/>
      <c r="LKT93" s="23"/>
      <c r="LKU93" s="23"/>
      <c r="LKV93" s="23"/>
      <c r="LKW93" s="23"/>
      <c r="LKX93" s="23"/>
      <c r="LKY93" s="23"/>
      <c r="LKZ93" s="23"/>
      <c r="LLA93" s="23"/>
      <c r="LLB93" s="23"/>
      <c r="LLC93" s="23"/>
      <c r="LLD93" s="23"/>
      <c r="LLE93" s="23"/>
      <c r="LLF93" s="23"/>
      <c r="LLG93" s="23"/>
      <c r="LLH93" s="23"/>
      <c r="LLI93" s="23"/>
      <c r="LLJ93" s="23"/>
      <c r="LLK93" s="23"/>
      <c r="LLL93" s="23"/>
      <c r="LLM93" s="23"/>
      <c r="LLN93" s="23"/>
      <c r="LLO93" s="23"/>
      <c r="LLP93" s="23"/>
      <c r="LLQ93" s="23"/>
      <c r="LLR93" s="23"/>
      <c r="LLS93" s="23"/>
      <c r="LLT93" s="23"/>
      <c r="LLU93" s="23"/>
      <c r="LLV93" s="23"/>
      <c r="LLW93" s="23"/>
      <c r="LLX93" s="23"/>
      <c r="LLY93" s="23"/>
      <c r="LLZ93" s="23"/>
      <c r="LMA93" s="23"/>
      <c r="LMB93" s="23"/>
      <c r="LMC93" s="23"/>
      <c r="LMD93" s="23"/>
      <c r="LME93" s="23"/>
      <c r="LMF93" s="23"/>
      <c r="LMG93" s="23"/>
      <c r="LMH93" s="23"/>
      <c r="LMI93" s="23"/>
      <c r="LMJ93" s="23"/>
      <c r="LMK93" s="23"/>
      <c r="LML93" s="23"/>
      <c r="LMM93" s="23"/>
      <c r="LMN93" s="23"/>
      <c r="LMO93" s="23"/>
      <c r="LMP93" s="23"/>
      <c r="LMQ93" s="23"/>
      <c r="LMR93" s="23"/>
      <c r="LMS93" s="23"/>
      <c r="LMT93" s="23"/>
      <c r="LMU93" s="23"/>
      <c r="LMV93" s="23"/>
      <c r="LMW93" s="23"/>
      <c r="LMX93" s="23"/>
      <c r="LMY93" s="23"/>
      <c r="LMZ93" s="23"/>
      <c r="LNA93" s="23"/>
      <c r="LNB93" s="23"/>
      <c r="LNC93" s="23"/>
      <c r="LND93" s="23"/>
      <c r="LNE93" s="23"/>
      <c r="LNF93" s="23"/>
      <c r="LNG93" s="23"/>
      <c r="LNH93" s="23"/>
      <c r="LNI93" s="23"/>
      <c r="LNJ93" s="23"/>
      <c r="LNK93" s="23"/>
      <c r="LNL93" s="23"/>
      <c r="LNM93" s="23"/>
      <c r="LNN93" s="23"/>
      <c r="LNO93" s="23"/>
      <c r="LNP93" s="23"/>
      <c r="LNQ93" s="23"/>
      <c r="LNR93" s="23"/>
      <c r="LNS93" s="23"/>
      <c r="LNT93" s="23"/>
      <c r="LNU93" s="23"/>
      <c r="LNV93" s="23"/>
      <c r="LNW93" s="23"/>
      <c r="LNX93" s="23"/>
      <c r="LNY93" s="23"/>
      <c r="LNZ93" s="23"/>
      <c r="LOA93" s="23"/>
      <c r="LOB93" s="23"/>
      <c r="LOC93" s="23"/>
      <c r="LOD93" s="23"/>
      <c r="LOE93" s="23"/>
      <c r="LOF93" s="23"/>
      <c r="LOG93" s="23"/>
      <c r="LOH93" s="23"/>
      <c r="LOI93" s="23"/>
      <c r="LOJ93" s="23"/>
      <c r="LOK93" s="23"/>
      <c r="LOL93" s="23"/>
      <c r="LOM93" s="23"/>
      <c r="LON93" s="23"/>
      <c r="LOO93" s="23"/>
      <c r="LOP93" s="23"/>
      <c r="LOQ93" s="23"/>
      <c r="LOR93" s="23"/>
      <c r="LOS93" s="23"/>
      <c r="LOT93" s="23"/>
      <c r="LOU93" s="23"/>
      <c r="LOV93" s="23"/>
      <c r="LOW93" s="23"/>
      <c r="LOX93" s="23"/>
      <c r="LOY93" s="23"/>
      <c r="LOZ93" s="23"/>
      <c r="LPA93" s="23"/>
      <c r="LPB93" s="23"/>
      <c r="LPC93" s="23"/>
      <c r="LPD93" s="23"/>
      <c r="LPE93" s="23"/>
      <c r="LPF93" s="23"/>
      <c r="LPG93" s="23"/>
      <c r="LPH93" s="23"/>
      <c r="LPI93" s="23"/>
      <c r="LPJ93" s="23"/>
      <c r="LPK93" s="23"/>
      <c r="LPL93" s="23"/>
      <c r="LPM93" s="23"/>
      <c r="LPN93" s="23"/>
      <c r="LPO93" s="23"/>
      <c r="LPP93" s="23"/>
      <c r="LPQ93" s="23"/>
      <c r="LPR93" s="23"/>
      <c r="LPS93" s="23"/>
      <c r="LPT93" s="23"/>
      <c r="LPU93" s="23"/>
      <c r="LPV93" s="23"/>
      <c r="LPW93" s="23"/>
      <c r="LPX93" s="23"/>
      <c r="LPY93" s="23"/>
      <c r="LPZ93" s="23"/>
      <c r="LQA93" s="23"/>
      <c r="LQB93" s="23"/>
      <c r="LQC93" s="23"/>
      <c r="LQD93" s="23"/>
      <c r="LQE93" s="23"/>
      <c r="LQF93" s="23"/>
      <c r="LQG93" s="23"/>
      <c r="LQH93" s="23"/>
      <c r="LQI93" s="23"/>
      <c r="LQJ93" s="23"/>
      <c r="LQK93" s="23"/>
      <c r="LQL93" s="23"/>
      <c r="LQM93" s="23"/>
      <c r="LQN93" s="23"/>
      <c r="LQO93" s="23"/>
      <c r="LQP93" s="23"/>
      <c r="LQQ93" s="23"/>
      <c r="LQR93" s="23"/>
      <c r="LQS93" s="23"/>
      <c r="LQT93" s="23"/>
      <c r="LQU93" s="23"/>
      <c r="LQV93" s="23"/>
      <c r="LQW93" s="23"/>
      <c r="LQX93" s="23"/>
      <c r="LQY93" s="23"/>
      <c r="LQZ93" s="23"/>
      <c r="LRA93" s="23"/>
      <c r="LRB93" s="23"/>
      <c r="LRC93" s="23"/>
      <c r="LRD93" s="23"/>
      <c r="LRE93" s="23"/>
      <c r="LRF93" s="23"/>
      <c r="LRG93" s="23"/>
      <c r="LRH93" s="23"/>
      <c r="LRI93" s="23"/>
      <c r="LRJ93" s="23"/>
      <c r="LRK93" s="23"/>
      <c r="LRL93" s="23"/>
      <c r="LRM93" s="23"/>
      <c r="LRN93" s="23"/>
      <c r="LRO93" s="23"/>
      <c r="LRP93" s="23"/>
      <c r="LRQ93" s="23"/>
      <c r="LRR93" s="23"/>
      <c r="LRS93" s="23"/>
      <c r="LRT93" s="23"/>
      <c r="LRU93" s="23"/>
      <c r="LRV93" s="23"/>
      <c r="LRW93" s="23"/>
      <c r="LRX93" s="23"/>
      <c r="LRY93" s="23"/>
      <c r="LRZ93" s="23"/>
      <c r="LSA93" s="23"/>
      <c r="LSB93" s="23"/>
      <c r="LSC93" s="23"/>
      <c r="LSD93" s="23"/>
      <c r="LSE93" s="23"/>
      <c r="LSF93" s="23"/>
      <c r="LSG93" s="23"/>
      <c r="LSH93" s="23"/>
      <c r="LSI93" s="23"/>
      <c r="LSJ93" s="23"/>
      <c r="LSK93" s="23"/>
      <c r="LSL93" s="23"/>
      <c r="LSM93" s="23"/>
      <c r="LSN93" s="23"/>
      <c r="LSO93" s="23"/>
      <c r="LSP93" s="23"/>
      <c r="LSQ93" s="23"/>
      <c r="LSR93" s="23"/>
      <c r="LSS93" s="23"/>
      <c r="LST93" s="23"/>
      <c r="LSU93" s="23"/>
      <c r="LSV93" s="23"/>
      <c r="LSW93" s="23"/>
      <c r="LSX93" s="23"/>
      <c r="LSY93" s="23"/>
      <c r="LSZ93" s="23"/>
      <c r="LTA93" s="23"/>
      <c r="LTB93" s="23"/>
      <c r="LTC93" s="23"/>
      <c r="LTD93" s="23"/>
      <c r="LTE93" s="23"/>
      <c r="LTF93" s="23"/>
      <c r="LTG93" s="23"/>
      <c r="LTH93" s="23"/>
      <c r="LTI93" s="23"/>
      <c r="LTJ93" s="23"/>
      <c r="LTK93" s="23"/>
      <c r="LTL93" s="23"/>
      <c r="LTM93" s="23"/>
      <c r="LTN93" s="23"/>
      <c r="LTO93" s="23"/>
      <c r="LTP93" s="23"/>
      <c r="LTQ93" s="23"/>
      <c r="LTR93" s="23"/>
      <c r="LTS93" s="23"/>
      <c r="LTT93" s="23"/>
      <c r="LTU93" s="23"/>
      <c r="LTV93" s="23"/>
      <c r="LTW93" s="23"/>
      <c r="LTX93" s="23"/>
      <c r="LTY93" s="23"/>
      <c r="LTZ93" s="23"/>
      <c r="LUA93" s="23"/>
      <c r="LUB93" s="23"/>
      <c r="LUC93" s="23"/>
      <c r="LUD93" s="23"/>
      <c r="LUE93" s="23"/>
      <c r="LUF93" s="23"/>
      <c r="LUG93" s="23"/>
      <c r="LUH93" s="23"/>
      <c r="LUI93" s="23"/>
      <c r="LUJ93" s="23"/>
      <c r="LUK93" s="23"/>
      <c r="LUL93" s="23"/>
      <c r="LUM93" s="23"/>
      <c r="LUN93" s="23"/>
      <c r="LUO93" s="23"/>
      <c r="LUP93" s="23"/>
      <c r="LUQ93" s="23"/>
      <c r="LUR93" s="23"/>
      <c r="LUS93" s="23"/>
      <c r="LUT93" s="23"/>
      <c r="LUU93" s="23"/>
      <c r="LUV93" s="23"/>
      <c r="LUW93" s="23"/>
      <c r="LUX93" s="23"/>
      <c r="LUY93" s="23"/>
      <c r="LUZ93" s="23"/>
      <c r="LVA93" s="23"/>
      <c r="LVB93" s="23"/>
      <c r="LVC93" s="23"/>
      <c r="LVD93" s="23"/>
      <c r="LVE93" s="23"/>
      <c r="LVF93" s="23"/>
      <c r="LVG93" s="23"/>
      <c r="LVH93" s="23"/>
      <c r="LVI93" s="23"/>
      <c r="LVJ93" s="23"/>
      <c r="LVK93" s="23"/>
      <c r="LVL93" s="23"/>
      <c r="LVM93" s="23"/>
      <c r="LVN93" s="23"/>
      <c r="LVO93" s="23"/>
      <c r="LVP93" s="23"/>
      <c r="LVQ93" s="23"/>
      <c r="LVR93" s="23"/>
      <c r="LVS93" s="23"/>
      <c r="LVT93" s="23"/>
      <c r="LVU93" s="23"/>
      <c r="LVV93" s="23"/>
      <c r="LVW93" s="23"/>
      <c r="LVX93" s="23"/>
      <c r="LVY93" s="23"/>
      <c r="LVZ93" s="23"/>
      <c r="LWA93" s="23"/>
      <c r="LWB93" s="23"/>
      <c r="LWC93" s="23"/>
      <c r="LWD93" s="23"/>
      <c r="LWE93" s="23"/>
      <c r="LWF93" s="23"/>
      <c r="LWG93" s="23"/>
      <c r="LWH93" s="23"/>
      <c r="LWI93" s="23"/>
      <c r="LWJ93" s="23"/>
      <c r="LWK93" s="23"/>
      <c r="LWL93" s="23"/>
      <c r="LWM93" s="23"/>
      <c r="LWN93" s="23"/>
      <c r="LWO93" s="23"/>
      <c r="LWP93" s="23"/>
      <c r="LWQ93" s="23"/>
      <c r="LWR93" s="23"/>
      <c r="LWS93" s="23"/>
      <c r="LWT93" s="23"/>
      <c r="LWU93" s="23"/>
      <c r="LWV93" s="23"/>
      <c r="LWW93" s="23"/>
      <c r="LWX93" s="23"/>
      <c r="LWY93" s="23"/>
      <c r="LWZ93" s="23"/>
      <c r="LXA93" s="23"/>
      <c r="LXB93" s="23"/>
      <c r="LXC93" s="23"/>
      <c r="LXD93" s="23"/>
      <c r="LXE93" s="23"/>
      <c r="LXF93" s="23"/>
      <c r="LXG93" s="23"/>
      <c r="LXH93" s="23"/>
      <c r="LXI93" s="23"/>
      <c r="LXJ93" s="23"/>
      <c r="LXK93" s="23"/>
      <c r="LXL93" s="23"/>
      <c r="LXM93" s="23"/>
      <c r="LXN93" s="23"/>
      <c r="LXO93" s="23"/>
      <c r="LXP93" s="23"/>
      <c r="LXQ93" s="23"/>
      <c r="LXR93" s="23"/>
      <c r="LXS93" s="23"/>
      <c r="LXT93" s="23"/>
      <c r="LXU93" s="23"/>
      <c r="LXV93" s="23"/>
      <c r="LXW93" s="23"/>
      <c r="LXX93" s="23"/>
      <c r="LXY93" s="23"/>
      <c r="LXZ93" s="23"/>
      <c r="LYA93" s="23"/>
      <c r="LYB93" s="23"/>
      <c r="LYC93" s="23"/>
      <c r="LYD93" s="23"/>
      <c r="LYE93" s="23"/>
      <c r="LYF93" s="23"/>
      <c r="LYG93" s="23"/>
      <c r="LYH93" s="23"/>
      <c r="LYI93" s="23"/>
      <c r="LYJ93" s="23"/>
      <c r="LYK93" s="23"/>
      <c r="LYL93" s="23"/>
      <c r="LYM93" s="23"/>
      <c r="LYN93" s="23"/>
      <c r="LYO93" s="23"/>
      <c r="LYP93" s="23"/>
      <c r="LYQ93" s="23"/>
      <c r="LYR93" s="23"/>
      <c r="LYS93" s="23"/>
      <c r="LYT93" s="23"/>
      <c r="LYU93" s="23"/>
      <c r="LYV93" s="23"/>
      <c r="LYW93" s="23"/>
      <c r="LYX93" s="23"/>
      <c r="LYY93" s="23"/>
      <c r="LYZ93" s="23"/>
      <c r="LZA93" s="23"/>
      <c r="LZB93" s="23"/>
      <c r="LZC93" s="23"/>
      <c r="LZD93" s="23"/>
      <c r="LZE93" s="23"/>
      <c r="LZF93" s="23"/>
      <c r="LZG93" s="23"/>
      <c r="LZH93" s="23"/>
      <c r="LZI93" s="23"/>
      <c r="LZJ93" s="23"/>
      <c r="LZK93" s="23"/>
      <c r="LZL93" s="23"/>
      <c r="LZM93" s="23"/>
      <c r="LZN93" s="23"/>
      <c r="LZO93" s="23"/>
      <c r="LZP93" s="23"/>
      <c r="LZQ93" s="23"/>
      <c r="LZR93" s="23"/>
      <c r="LZS93" s="23"/>
      <c r="LZT93" s="23"/>
      <c r="LZU93" s="23"/>
      <c r="LZV93" s="23"/>
      <c r="LZW93" s="23"/>
      <c r="LZX93" s="23"/>
      <c r="LZY93" s="23"/>
      <c r="LZZ93" s="23"/>
      <c r="MAA93" s="23"/>
      <c r="MAB93" s="23"/>
      <c r="MAC93" s="23"/>
      <c r="MAD93" s="23"/>
      <c r="MAE93" s="23"/>
      <c r="MAF93" s="23"/>
      <c r="MAG93" s="23"/>
      <c r="MAH93" s="23"/>
      <c r="MAI93" s="23"/>
      <c r="MAJ93" s="23"/>
      <c r="MAK93" s="23"/>
      <c r="MAL93" s="23"/>
      <c r="MAM93" s="23"/>
      <c r="MAN93" s="23"/>
      <c r="MAO93" s="23"/>
      <c r="MAP93" s="23"/>
      <c r="MAQ93" s="23"/>
      <c r="MAR93" s="23"/>
      <c r="MAS93" s="23"/>
      <c r="MAT93" s="23"/>
      <c r="MAU93" s="23"/>
      <c r="MAV93" s="23"/>
      <c r="MAW93" s="23"/>
      <c r="MAX93" s="23"/>
      <c r="MAY93" s="23"/>
      <c r="MAZ93" s="23"/>
      <c r="MBA93" s="23"/>
      <c r="MBB93" s="23"/>
      <c r="MBC93" s="23"/>
      <c r="MBD93" s="23"/>
      <c r="MBE93" s="23"/>
      <c r="MBF93" s="23"/>
      <c r="MBG93" s="23"/>
      <c r="MBH93" s="23"/>
      <c r="MBI93" s="23"/>
      <c r="MBJ93" s="23"/>
      <c r="MBK93" s="23"/>
      <c r="MBL93" s="23"/>
      <c r="MBM93" s="23"/>
      <c r="MBN93" s="23"/>
      <c r="MBO93" s="23"/>
      <c r="MBP93" s="23"/>
      <c r="MBQ93" s="23"/>
      <c r="MBR93" s="23"/>
      <c r="MBS93" s="23"/>
      <c r="MBT93" s="23"/>
      <c r="MBU93" s="23"/>
      <c r="MBV93" s="23"/>
      <c r="MBW93" s="23"/>
      <c r="MBX93" s="23"/>
      <c r="MBY93" s="23"/>
      <c r="MBZ93" s="23"/>
      <c r="MCA93" s="23"/>
      <c r="MCB93" s="23"/>
      <c r="MCC93" s="23"/>
      <c r="MCD93" s="23"/>
      <c r="MCE93" s="23"/>
      <c r="MCF93" s="23"/>
      <c r="MCG93" s="23"/>
      <c r="MCH93" s="23"/>
      <c r="MCI93" s="23"/>
      <c r="MCJ93" s="23"/>
      <c r="MCK93" s="23"/>
      <c r="MCL93" s="23"/>
      <c r="MCM93" s="23"/>
      <c r="MCN93" s="23"/>
      <c r="MCO93" s="23"/>
      <c r="MCP93" s="23"/>
      <c r="MCQ93" s="23"/>
      <c r="MCR93" s="23"/>
      <c r="MCS93" s="23"/>
      <c r="MCT93" s="23"/>
      <c r="MCU93" s="23"/>
      <c r="MCV93" s="23"/>
      <c r="MCW93" s="23"/>
      <c r="MCX93" s="23"/>
      <c r="MCY93" s="23"/>
      <c r="MCZ93" s="23"/>
      <c r="MDA93" s="23"/>
      <c r="MDB93" s="23"/>
      <c r="MDC93" s="23"/>
      <c r="MDD93" s="23"/>
      <c r="MDE93" s="23"/>
      <c r="MDF93" s="23"/>
      <c r="MDG93" s="23"/>
      <c r="MDH93" s="23"/>
      <c r="MDI93" s="23"/>
      <c r="MDJ93" s="23"/>
      <c r="MDK93" s="23"/>
      <c r="MDL93" s="23"/>
      <c r="MDM93" s="23"/>
      <c r="MDN93" s="23"/>
      <c r="MDO93" s="23"/>
      <c r="MDP93" s="23"/>
      <c r="MDQ93" s="23"/>
      <c r="MDR93" s="23"/>
      <c r="MDS93" s="23"/>
      <c r="MDT93" s="23"/>
      <c r="MDU93" s="23"/>
      <c r="MDV93" s="23"/>
      <c r="MDW93" s="23"/>
      <c r="MDX93" s="23"/>
      <c r="MDY93" s="23"/>
      <c r="MDZ93" s="23"/>
      <c r="MEA93" s="23"/>
      <c r="MEB93" s="23"/>
      <c r="MEC93" s="23"/>
      <c r="MED93" s="23"/>
      <c r="MEE93" s="23"/>
      <c r="MEF93" s="23"/>
      <c r="MEG93" s="23"/>
      <c r="MEH93" s="23"/>
      <c r="MEI93" s="23"/>
      <c r="MEJ93" s="23"/>
      <c r="MEK93" s="23"/>
      <c r="MEL93" s="23"/>
      <c r="MEM93" s="23"/>
      <c r="MEN93" s="23"/>
      <c r="MEO93" s="23"/>
      <c r="MEP93" s="23"/>
      <c r="MEQ93" s="23"/>
      <c r="MER93" s="23"/>
      <c r="MES93" s="23"/>
      <c r="MET93" s="23"/>
      <c r="MEU93" s="23"/>
      <c r="MEV93" s="23"/>
      <c r="MEW93" s="23"/>
      <c r="MEX93" s="23"/>
      <c r="MEY93" s="23"/>
      <c r="MEZ93" s="23"/>
      <c r="MFA93" s="23"/>
      <c r="MFB93" s="23"/>
      <c r="MFC93" s="23"/>
      <c r="MFD93" s="23"/>
      <c r="MFE93" s="23"/>
      <c r="MFF93" s="23"/>
      <c r="MFG93" s="23"/>
      <c r="MFH93" s="23"/>
      <c r="MFI93" s="23"/>
      <c r="MFJ93" s="23"/>
      <c r="MFK93" s="23"/>
      <c r="MFL93" s="23"/>
      <c r="MFM93" s="23"/>
      <c r="MFN93" s="23"/>
      <c r="MFO93" s="23"/>
      <c r="MFP93" s="23"/>
      <c r="MFQ93" s="23"/>
      <c r="MFR93" s="23"/>
      <c r="MFS93" s="23"/>
      <c r="MFT93" s="23"/>
      <c r="MFU93" s="23"/>
      <c r="MFV93" s="23"/>
      <c r="MFW93" s="23"/>
      <c r="MFX93" s="23"/>
      <c r="MFY93" s="23"/>
      <c r="MFZ93" s="23"/>
      <c r="MGA93" s="23"/>
      <c r="MGB93" s="23"/>
      <c r="MGC93" s="23"/>
      <c r="MGD93" s="23"/>
      <c r="MGE93" s="23"/>
      <c r="MGF93" s="23"/>
      <c r="MGG93" s="23"/>
      <c r="MGH93" s="23"/>
      <c r="MGI93" s="23"/>
      <c r="MGJ93" s="23"/>
      <c r="MGK93" s="23"/>
      <c r="MGL93" s="23"/>
      <c r="MGM93" s="23"/>
      <c r="MGN93" s="23"/>
      <c r="MGO93" s="23"/>
      <c r="MGP93" s="23"/>
      <c r="MGQ93" s="23"/>
      <c r="MGR93" s="23"/>
      <c r="MGS93" s="23"/>
      <c r="MGT93" s="23"/>
      <c r="MGU93" s="23"/>
      <c r="MGV93" s="23"/>
      <c r="MGW93" s="23"/>
      <c r="MGX93" s="23"/>
      <c r="MGY93" s="23"/>
      <c r="MGZ93" s="23"/>
      <c r="MHA93" s="23"/>
      <c r="MHB93" s="23"/>
      <c r="MHC93" s="23"/>
      <c r="MHD93" s="23"/>
      <c r="MHE93" s="23"/>
      <c r="MHF93" s="23"/>
      <c r="MHG93" s="23"/>
      <c r="MHH93" s="23"/>
      <c r="MHI93" s="23"/>
      <c r="MHJ93" s="23"/>
      <c r="MHK93" s="23"/>
      <c r="MHL93" s="23"/>
      <c r="MHM93" s="23"/>
      <c r="MHN93" s="23"/>
      <c r="MHO93" s="23"/>
      <c r="MHP93" s="23"/>
      <c r="MHQ93" s="23"/>
      <c r="MHR93" s="23"/>
      <c r="MHS93" s="23"/>
      <c r="MHT93" s="23"/>
      <c r="MHU93" s="23"/>
      <c r="MHV93" s="23"/>
      <c r="MHW93" s="23"/>
      <c r="MHX93" s="23"/>
      <c r="MHY93" s="23"/>
      <c r="MHZ93" s="23"/>
      <c r="MIA93" s="23"/>
      <c r="MIB93" s="23"/>
      <c r="MIC93" s="23"/>
      <c r="MID93" s="23"/>
      <c r="MIE93" s="23"/>
      <c r="MIF93" s="23"/>
      <c r="MIG93" s="23"/>
      <c r="MIH93" s="23"/>
      <c r="MII93" s="23"/>
      <c r="MIJ93" s="23"/>
      <c r="MIK93" s="23"/>
      <c r="MIL93" s="23"/>
      <c r="MIM93" s="23"/>
      <c r="MIN93" s="23"/>
      <c r="MIO93" s="23"/>
      <c r="MIP93" s="23"/>
      <c r="MIQ93" s="23"/>
      <c r="MIR93" s="23"/>
      <c r="MIS93" s="23"/>
      <c r="MIT93" s="23"/>
      <c r="MIU93" s="23"/>
      <c r="MIV93" s="23"/>
      <c r="MIW93" s="23"/>
      <c r="MIX93" s="23"/>
      <c r="MIY93" s="23"/>
      <c r="MIZ93" s="23"/>
      <c r="MJA93" s="23"/>
      <c r="MJB93" s="23"/>
      <c r="MJC93" s="23"/>
      <c r="MJD93" s="23"/>
      <c r="MJE93" s="23"/>
      <c r="MJF93" s="23"/>
      <c r="MJG93" s="23"/>
      <c r="MJH93" s="23"/>
      <c r="MJI93" s="23"/>
      <c r="MJJ93" s="23"/>
      <c r="MJK93" s="23"/>
      <c r="MJL93" s="23"/>
      <c r="MJM93" s="23"/>
      <c r="MJN93" s="23"/>
      <c r="MJO93" s="23"/>
      <c r="MJP93" s="23"/>
      <c r="MJQ93" s="23"/>
      <c r="MJR93" s="23"/>
      <c r="MJS93" s="23"/>
      <c r="MJT93" s="23"/>
      <c r="MJU93" s="23"/>
      <c r="MJV93" s="23"/>
      <c r="MJW93" s="23"/>
      <c r="MJX93" s="23"/>
      <c r="MJY93" s="23"/>
      <c r="MJZ93" s="23"/>
      <c r="MKA93" s="23"/>
      <c r="MKB93" s="23"/>
      <c r="MKC93" s="23"/>
      <c r="MKD93" s="23"/>
      <c r="MKE93" s="23"/>
      <c r="MKF93" s="23"/>
      <c r="MKG93" s="23"/>
      <c r="MKH93" s="23"/>
      <c r="MKI93" s="23"/>
      <c r="MKJ93" s="23"/>
      <c r="MKK93" s="23"/>
      <c r="MKL93" s="23"/>
      <c r="MKM93" s="23"/>
      <c r="MKN93" s="23"/>
      <c r="MKO93" s="23"/>
      <c r="MKP93" s="23"/>
      <c r="MKQ93" s="23"/>
      <c r="MKR93" s="23"/>
      <c r="MKS93" s="23"/>
      <c r="MKT93" s="23"/>
      <c r="MKU93" s="23"/>
      <c r="MKV93" s="23"/>
      <c r="MKW93" s="23"/>
      <c r="MKX93" s="23"/>
      <c r="MKY93" s="23"/>
      <c r="MKZ93" s="23"/>
      <c r="MLA93" s="23"/>
      <c r="MLB93" s="23"/>
      <c r="MLC93" s="23"/>
      <c r="MLD93" s="23"/>
      <c r="MLE93" s="23"/>
      <c r="MLF93" s="23"/>
      <c r="MLG93" s="23"/>
      <c r="MLH93" s="23"/>
      <c r="MLI93" s="23"/>
      <c r="MLJ93" s="23"/>
      <c r="MLK93" s="23"/>
      <c r="MLL93" s="23"/>
      <c r="MLM93" s="23"/>
      <c r="MLN93" s="23"/>
      <c r="MLO93" s="23"/>
      <c r="MLP93" s="23"/>
      <c r="MLQ93" s="23"/>
      <c r="MLR93" s="23"/>
      <c r="MLS93" s="23"/>
      <c r="MLT93" s="23"/>
      <c r="MLU93" s="23"/>
      <c r="MLV93" s="23"/>
      <c r="MLW93" s="23"/>
      <c r="MLX93" s="23"/>
      <c r="MLY93" s="23"/>
      <c r="MLZ93" s="23"/>
      <c r="MMA93" s="23"/>
      <c r="MMB93" s="23"/>
      <c r="MMC93" s="23"/>
      <c r="MMD93" s="23"/>
      <c r="MME93" s="23"/>
      <c r="MMF93" s="23"/>
      <c r="MMG93" s="23"/>
      <c r="MMH93" s="23"/>
      <c r="MMI93" s="23"/>
      <c r="MMJ93" s="23"/>
      <c r="MMK93" s="23"/>
      <c r="MML93" s="23"/>
      <c r="MMM93" s="23"/>
      <c r="MMN93" s="23"/>
      <c r="MMO93" s="23"/>
      <c r="MMP93" s="23"/>
      <c r="MMQ93" s="23"/>
      <c r="MMR93" s="23"/>
      <c r="MMS93" s="23"/>
      <c r="MMT93" s="23"/>
      <c r="MMU93" s="23"/>
      <c r="MMV93" s="23"/>
      <c r="MMW93" s="23"/>
      <c r="MMX93" s="23"/>
      <c r="MMY93" s="23"/>
      <c r="MMZ93" s="23"/>
      <c r="MNA93" s="23"/>
      <c r="MNB93" s="23"/>
      <c r="MNC93" s="23"/>
      <c r="MND93" s="23"/>
      <c r="MNE93" s="23"/>
      <c r="MNF93" s="23"/>
      <c r="MNG93" s="23"/>
      <c r="MNH93" s="23"/>
      <c r="MNI93" s="23"/>
      <c r="MNJ93" s="23"/>
      <c r="MNK93" s="23"/>
      <c r="MNL93" s="23"/>
      <c r="MNM93" s="23"/>
      <c r="MNN93" s="23"/>
      <c r="MNO93" s="23"/>
      <c r="MNP93" s="23"/>
      <c r="MNQ93" s="23"/>
      <c r="MNR93" s="23"/>
      <c r="MNS93" s="23"/>
      <c r="MNT93" s="23"/>
      <c r="MNU93" s="23"/>
      <c r="MNV93" s="23"/>
      <c r="MNW93" s="23"/>
      <c r="MNX93" s="23"/>
      <c r="MNY93" s="23"/>
      <c r="MNZ93" s="23"/>
      <c r="MOA93" s="23"/>
      <c r="MOB93" s="23"/>
      <c r="MOC93" s="23"/>
      <c r="MOD93" s="23"/>
      <c r="MOE93" s="23"/>
      <c r="MOF93" s="23"/>
      <c r="MOG93" s="23"/>
      <c r="MOH93" s="23"/>
      <c r="MOI93" s="23"/>
      <c r="MOJ93" s="23"/>
      <c r="MOK93" s="23"/>
      <c r="MOL93" s="23"/>
      <c r="MOM93" s="23"/>
      <c r="MON93" s="23"/>
      <c r="MOO93" s="23"/>
      <c r="MOP93" s="23"/>
      <c r="MOQ93" s="23"/>
      <c r="MOR93" s="23"/>
      <c r="MOS93" s="23"/>
      <c r="MOT93" s="23"/>
      <c r="MOU93" s="23"/>
      <c r="MOV93" s="23"/>
      <c r="MOW93" s="23"/>
      <c r="MOX93" s="23"/>
      <c r="MOY93" s="23"/>
      <c r="MOZ93" s="23"/>
      <c r="MPA93" s="23"/>
      <c r="MPB93" s="23"/>
      <c r="MPC93" s="23"/>
      <c r="MPD93" s="23"/>
      <c r="MPE93" s="23"/>
      <c r="MPF93" s="23"/>
      <c r="MPG93" s="23"/>
      <c r="MPH93" s="23"/>
      <c r="MPI93" s="23"/>
      <c r="MPJ93" s="23"/>
      <c r="MPK93" s="23"/>
      <c r="MPL93" s="23"/>
      <c r="MPM93" s="23"/>
      <c r="MPN93" s="23"/>
      <c r="MPO93" s="23"/>
      <c r="MPP93" s="23"/>
      <c r="MPQ93" s="23"/>
      <c r="MPR93" s="23"/>
      <c r="MPS93" s="23"/>
      <c r="MPT93" s="23"/>
      <c r="MPU93" s="23"/>
      <c r="MPV93" s="23"/>
      <c r="MPW93" s="23"/>
      <c r="MPX93" s="23"/>
      <c r="MPY93" s="23"/>
      <c r="MPZ93" s="23"/>
      <c r="MQA93" s="23"/>
      <c r="MQB93" s="23"/>
      <c r="MQC93" s="23"/>
      <c r="MQD93" s="23"/>
      <c r="MQE93" s="23"/>
      <c r="MQF93" s="23"/>
      <c r="MQG93" s="23"/>
      <c r="MQH93" s="23"/>
      <c r="MQI93" s="23"/>
      <c r="MQJ93" s="23"/>
      <c r="MQK93" s="23"/>
      <c r="MQL93" s="23"/>
      <c r="MQM93" s="23"/>
      <c r="MQN93" s="23"/>
      <c r="MQO93" s="23"/>
      <c r="MQP93" s="23"/>
      <c r="MQQ93" s="23"/>
      <c r="MQR93" s="23"/>
      <c r="MQS93" s="23"/>
      <c r="MQT93" s="23"/>
      <c r="MQU93" s="23"/>
      <c r="MQV93" s="23"/>
      <c r="MQW93" s="23"/>
      <c r="MQX93" s="23"/>
      <c r="MQY93" s="23"/>
      <c r="MQZ93" s="23"/>
      <c r="MRA93" s="23"/>
      <c r="MRB93" s="23"/>
      <c r="MRC93" s="23"/>
      <c r="MRD93" s="23"/>
      <c r="MRE93" s="23"/>
      <c r="MRF93" s="23"/>
      <c r="MRG93" s="23"/>
      <c r="MRH93" s="23"/>
      <c r="MRI93" s="23"/>
      <c r="MRJ93" s="23"/>
      <c r="MRK93" s="23"/>
      <c r="MRL93" s="23"/>
      <c r="MRM93" s="23"/>
      <c r="MRN93" s="23"/>
      <c r="MRO93" s="23"/>
      <c r="MRP93" s="23"/>
      <c r="MRQ93" s="23"/>
      <c r="MRR93" s="23"/>
      <c r="MRS93" s="23"/>
      <c r="MRT93" s="23"/>
      <c r="MRU93" s="23"/>
      <c r="MRV93" s="23"/>
      <c r="MRW93" s="23"/>
      <c r="MRX93" s="23"/>
      <c r="MRY93" s="23"/>
      <c r="MRZ93" s="23"/>
      <c r="MSA93" s="23"/>
      <c r="MSB93" s="23"/>
      <c r="MSC93" s="23"/>
      <c r="MSD93" s="23"/>
      <c r="MSE93" s="23"/>
      <c r="MSF93" s="23"/>
      <c r="MSG93" s="23"/>
      <c r="MSH93" s="23"/>
      <c r="MSI93" s="23"/>
      <c r="MSJ93" s="23"/>
      <c r="MSK93" s="23"/>
      <c r="MSL93" s="23"/>
      <c r="MSM93" s="23"/>
      <c r="MSN93" s="23"/>
      <c r="MSO93" s="23"/>
      <c r="MSP93" s="23"/>
      <c r="MSQ93" s="23"/>
      <c r="MSR93" s="23"/>
      <c r="MSS93" s="23"/>
      <c r="MST93" s="23"/>
      <c r="MSU93" s="23"/>
      <c r="MSV93" s="23"/>
      <c r="MSW93" s="23"/>
      <c r="MSX93" s="23"/>
      <c r="MSY93" s="23"/>
      <c r="MSZ93" s="23"/>
      <c r="MTA93" s="23"/>
      <c r="MTB93" s="23"/>
      <c r="MTC93" s="23"/>
      <c r="MTD93" s="23"/>
      <c r="MTE93" s="23"/>
      <c r="MTF93" s="23"/>
      <c r="MTG93" s="23"/>
      <c r="MTH93" s="23"/>
      <c r="MTI93" s="23"/>
      <c r="MTJ93" s="23"/>
      <c r="MTK93" s="23"/>
      <c r="MTL93" s="23"/>
      <c r="MTM93" s="23"/>
      <c r="MTN93" s="23"/>
      <c r="MTO93" s="23"/>
      <c r="MTP93" s="23"/>
      <c r="MTQ93" s="23"/>
      <c r="MTR93" s="23"/>
      <c r="MTS93" s="23"/>
      <c r="MTT93" s="23"/>
      <c r="MTU93" s="23"/>
      <c r="MTV93" s="23"/>
      <c r="MTW93" s="23"/>
      <c r="MTX93" s="23"/>
      <c r="MTY93" s="23"/>
      <c r="MTZ93" s="23"/>
      <c r="MUA93" s="23"/>
      <c r="MUB93" s="23"/>
      <c r="MUC93" s="23"/>
      <c r="MUD93" s="23"/>
      <c r="MUE93" s="23"/>
      <c r="MUF93" s="23"/>
      <c r="MUG93" s="23"/>
      <c r="MUH93" s="23"/>
      <c r="MUI93" s="23"/>
      <c r="MUJ93" s="23"/>
      <c r="MUK93" s="23"/>
      <c r="MUL93" s="23"/>
      <c r="MUM93" s="23"/>
      <c r="MUN93" s="23"/>
      <c r="MUO93" s="23"/>
      <c r="MUP93" s="23"/>
      <c r="MUQ93" s="23"/>
      <c r="MUR93" s="23"/>
      <c r="MUS93" s="23"/>
      <c r="MUT93" s="23"/>
      <c r="MUU93" s="23"/>
      <c r="MUV93" s="23"/>
      <c r="MUW93" s="23"/>
      <c r="MUX93" s="23"/>
      <c r="MUY93" s="23"/>
      <c r="MUZ93" s="23"/>
      <c r="MVA93" s="23"/>
      <c r="MVB93" s="23"/>
      <c r="MVC93" s="23"/>
      <c r="MVD93" s="23"/>
      <c r="MVE93" s="23"/>
      <c r="MVF93" s="23"/>
      <c r="MVG93" s="23"/>
      <c r="MVH93" s="23"/>
      <c r="MVI93" s="23"/>
      <c r="MVJ93" s="23"/>
      <c r="MVK93" s="23"/>
      <c r="MVL93" s="23"/>
      <c r="MVM93" s="23"/>
      <c r="MVN93" s="23"/>
      <c r="MVO93" s="23"/>
      <c r="MVP93" s="23"/>
      <c r="MVQ93" s="23"/>
      <c r="MVR93" s="23"/>
      <c r="MVS93" s="23"/>
      <c r="MVT93" s="23"/>
      <c r="MVU93" s="23"/>
      <c r="MVV93" s="23"/>
      <c r="MVW93" s="23"/>
      <c r="MVX93" s="23"/>
      <c r="MVY93" s="23"/>
      <c r="MVZ93" s="23"/>
      <c r="MWA93" s="23"/>
      <c r="MWB93" s="23"/>
      <c r="MWC93" s="23"/>
      <c r="MWD93" s="23"/>
      <c r="MWE93" s="23"/>
      <c r="MWF93" s="23"/>
      <c r="MWG93" s="23"/>
      <c r="MWH93" s="23"/>
      <c r="MWI93" s="23"/>
      <c r="MWJ93" s="23"/>
      <c r="MWK93" s="23"/>
      <c r="MWL93" s="23"/>
      <c r="MWM93" s="23"/>
      <c r="MWN93" s="23"/>
      <c r="MWO93" s="23"/>
      <c r="MWP93" s="23"/>
      <c r="MWQ93" s="23"/>
      <c r="MWR93" s="23"/>
      <c r="MWS93" s="23"/>
      <c r="MWT93" s="23"/>
      <c r="MWU93" s="23"/>
      <c r="MWV93" s="23"/>
      <c r="MWW93" s="23"/>
      <c r="MWX93" s="23"/>
      <c r="MWY93" s="23"/>
      <c r="MWZ93" s="23"/>
      <c r="MXA93" s="23"/>
      <c r="MXB93" s="23"/>
      <c r="MXC93" s="23"/>
      <c r="MXD93" s="23"/>
      <c r="MXE93" s="23"/>
      <c r="MXF93" s="23"/>
      <c r="MXG93" s="23"/>
      <c r="MXH93" s="23"/>
      <c r="MXI93" s="23"/>
      <c r="MXJ93" s="23"/>
      <c r="MXK93" s="23"/>
      <c r="MXL93" s="23"/>
      <c r="MXM93" s="23"/>
      <c r="MXN93" s="23"/>
      <c r="MXO93" s="23"/>
      <c r="MXP93" s="23"/>
      <c r="MXQ93" s="23"/>
      <c r="MXR93" s="23"/>
      <c r="MXS93" s="23"/>
      <c r="MXT93" s="23"/>
      <c r="MXU93" s="23"/>
      <c r="MXV93" s="23"/>
      <c r="MXW93" s="23"/>
      <c r="MXX93" s="23"/>
      <c r="MXY93" s="23"/>
      <c r="MXZ93" s="23"/>
      <c r="MYA93" s="23"/>
      <c r="MYB93" s="23"/>
      <c r="MYC93" s="23"/>
      <c r="MYD93" s="23"/>
      <c r="MYE93" s="23"/>
      <c r="MYF93" s="23"/>
      <c r="MYG93" s="23"/>
      <c r="MYH93" s="23"/>
      <c r="MYI93" s="23"/>
      <c r="MYJ93" s="23"/>
      <c r="MYK93" s="23"/>
      <c r="MYL93" s="23"/>
      <c r="MYM93" s="23"/>
      <c r="MYN93" s="23"/>
      <c r="MYO93" s="23"/>
      <c r="MYP93" s="23"/>
      <c r="MYQ93" s="23"/>
      <c r="MYR93" s="23"/>
      <c r="MYS93" s="23"/>
      <c r="MYT93" s="23"/>
      <c r="MYU93" s="23"/>
      <c r="MYV93" s="23"/>
      <c r="MYW93" s="23"/>
      <c r="MYX93" s="23"/>
      <c r="MYY93" s="23"/>
      <c r="MYZ93" s="23"/>
      <c r="MZA93" s="23"/>
      <c r="MZB93" s="23"/>
      <c r="MZC93" s="23"/>
      <c r="MZD93" s="23"/>
      <c r="MZE93" s="23"/>
      <c r="MZF93" s="23"/>
      <c r="MZG93" s="23"/>
      <c r="MZH93" s="23"/>
      <c r="MZI93" s="23"/>
      <c r="MZJ93" s="23"/>
      <c r="MZK93" s="23"/>
      <c r="MZL93" s="23"/>
      <c r="MZM93" s="23"/>
      <c r="MZN93" s="23"/>
      <c r="MZO93" s="23"/>
      <c r="MZP93" s="23"/>
      <c r="MZQ93" s="23"/>
      <c r="MZR93" s="23"/>
      <c r="MZS93" s="23"/>
      <c r="MZT93" s="23"/>
      <c r="MZU93" s="23"/>
      <c r="MZV93" s="23"/>
      <c r="MZW93" s="23"/>
      <c r="MZX93" s="23"/>
      <c r="MZY93" s="23"/>
      <c r="MZZ93" s="23"/>
      <c r="NAA93" s="23"/>
      <c r="NAB93" s="23"/>
      <c r="NAC93" s="23"/>
      <c r="NAD93" s="23"/>
      <c r="NAE93" s="23"/>
      <c r="NAF93" s="23"/>
      <c r="NAG93" s="23"/>
      <c r="NAH93" s="23"/>
      <c r="NAI93" s="23"/>
      <c r="NAJ93" s="23"/>
      <c r="NAK93" s="23"/>
      <c r="NAL93" s="23"/>
      <c r="NAM93" s="23"/>
      <c r="NAN93" s="23"/>
      <c r="NAO93" s="23"/>
      <c r="NAP93" s="23"/>
      <c r="NAQ93" s="23"/>
      <c r="NAR93" s="23"/>
      <c r="NAS93" s="23"/>
      <c r="NAT93" s="23"/>
      <c r="NAU93" s="23"/>
      <c r="NAV93" s="23"/>
      <c r="NAW93" s="23"/>
      <c r="NAX93" s="23"/>
      <c r="NAY93" s="23"/>
      <c r="NAZ93" s="23"/>
      <c r="NBA93" s="23"/>
      <c r="NBB93" s="23"/>
      <c r="NBC93" s="23"/>
      <c r="NBD93" s="23"/>
      <c r="NBE93" s="23"/>
      <c r="NBF93" s="23"/>
      <c r="NBG93" s="23"/>
      <c r="NBH93" s="23"/>
      <c r="NBI93" s="23"/>
      <c r="NBJ93" s="23"/>
      <c r="NBK93" s="23"/>
      <c r="NBL93" s="23"/>
      <c r="NBM93" s="23"/>
      <c r="NBN93" s="23"/>
      <c r="NBO93" s="23"/>
      <c r="NBP93" s="23"/>
      <c r="NBQ93" s="23"/>
      <c r="NBR93" s="23"/>
      <c r="NBS93" s="23"/>
      <c r="NBT93" s="23"/>
      <c r="NBU93" s="23"/>
      <c r="NBV93" s="23"/>
      <c r="NBW93" s="23"/>
      <c r="NBX93" s="23"/>
      <c r="NBY93" s="23"/>
      <c r="NBZ93" s="23"/>
      <c r="NCA93" s="23"/>
      <c r="NCB93" s="23"/>
      <c r="NCC93" s="23"/>
      <c r="NCD93" s="23"/>
      <c r="NCE93" s="23"/>
      <c r="NCF93" s="23"/>
      <c r="NCG93" s="23"/>
      <c r="NCH93" s="23"/>
      <c r="NCI93" s="23"/>
      <c r="NCJ93" s="23"/>
      <c r="NCK93" s="23"/>
      <c r="NCL93" s="23"/>
      <c r="NCM93" s="23"/>
      <c r="NCN93" s="23"/>
      <c r="NCO93" s="23"/>
      <c r="NCP93" s="23"/>
      <c r="NCQ93" s="23"/>
      <c r="NCR93" s="23"/>
      <c r="NCS93" s="23"/>
      <c r="NCT93" s="23"/>
      <c r="NCU93" s="23"/>
      <c r="NCV93" s="23"/>
      <c r="NCW93" s="23"/>
      <c r="NCX93" s="23"/>
      <c r="NCY93" s="23"/>
      <c r="NCZ93" s="23"/>
      <c r="NDA93" s="23"/>
      <c r="NDB93" s="23"/>
      <c r="NDC93" s="23"/>
      <c r="NDD93" s="23"/>
      <c r="NDE93" s="23"/>
      <c r="NDF93" s="23"/>
      <c r="NDG93" s="23"/>
      <c r="NDH93" s="23"/>
      <c r="NDI93" s="23"/>
      <c r="NDJ93" s="23"/>
      <c r="NDK93" s="23"/>
      <c r="NDL93" s="23"/>
      <c r="NDM93" s="23"/>
      <c r="NDN93" s="23"/>
      <c r="NDO93" s="23"/>
      <c r="NDP93" s="23"/>
      <c r="NDQ93" s="23"/>
      <c r="NDR93" s="23"/>
      <c r="NDS93" s="23"/>
      <c r="NDT93" s="23"/>
      <c r="NDU93" s="23"/>
      <c r="NDV93" s="23"/>
      <c r="NDW93" s="23"/>
      <c r="NDX93" s="23"/>
      <c r="NDY93" s="23"/>
      <c r="NDZ93" s="23"/>
      <c r="NEA93" s="23"/>
      <c r="NEB93" s="23"/>
      <c r="NEC93" s="23"/>
      <c r="NED93" s="23"/>
      <c r="NEE93" s="23"/>
      <c r="NEF93" s="23"/>
      <c r="NEG93" s="23"/>
      <c r="NEH93" s="23"/>
      <c r="NEI93" s="23"/>
      <c r="NEJ93" s="23"/>
      <c r="NEK93" s="23"/>
      <c r="NEL93" s="23"/>
      <c r="NEM93" s="23"/>
      <c r="NEN93" s="23"/>
      <c r="NEO93" s="23"/>
      <c r="NEP93" s="23"/>
      <c r="NEQ93" s="23"/>
      <c r="NER93" s="23"/>
      <c r="NES93" s="23"/>
      <c r="NET93" s="23"/>
      <c r="NEU93" s="23"/>
      <c r="NEV93" s="23"/>
      <c r="NEW93" s="23"/>
      <c r="NEX93" s="23"/>
      <c r="NEY93" s="23"/>
      <c r="NEZ93" s="23"/>
      <c r="NFA93" s="23"/>
      <c r="NFB93" s="23"/>
      <c r="NFC93" s="23"/>
      <c r="NFD93" s="23"/>
      <c r="NFE93" s="23"/>
      <c r="NFF93" s="23"/>
      <c r="NFG93" s="23"/>
      <c r="NFH93" s="23"/>
      <c r="NFI93" s="23"/>
      <c r="NFJ93" s="23"/>
      <c r="NFK93" s="23"/>
      <c r="NFL93" s="23"/>
      <c r="NFM93" s="23"/>
      <c r="NFN93" s="23"/>
      <c r="NFO93" s="23"/>
      <c r="NFP93" s="23"/>
      <c r="NFQ93" s="23"/>
      <c r="NFR93" s="23"/>
      <c r="NFS93" s="23"/>
      <c r="NFT93" s="23"/>
      <c r="NFU93" s="23"/>
      <c r="NFV93" s="23"/>
      <c r="NFW93" s="23"/>
      <c r="NFX93" s="23"/>
      <c r="NFY93" s="23"/>
      <c r="NFZ93" s="23"/>
      <c r="NGA93" s="23"/>
      <c r="NGB93" s="23"/>
      <c r="NGC93" s="23"/>
      <c r="NGD93" s="23"/>
      <c r="NGE93" s="23"/>
      <c r="NGF93" s="23"/>
      <c r="NGG93" s="23"/>
      <c r="NGH93" s="23"/>
      <c r="NGI93" s="23"/>
      <c r="NGJ93" s="23"/>
      <c r="NGK93" s="23"/>
      <c r="NGL93" s="23"/>
      <c r="NGM93" s="23"/>
      <c r="NGN93" s="23"/>
      <c r="NGO93" s="23"/>
      <c r="NGP93" s="23"/>
      <c r="NGQ93" s="23"/>
      <c r="NGR93" s="23"/>
      <c r="NGS93" s="23"/>
      <c r="NGT93" s="23"/>
      <c r="NGU93" s="23"/>
      <c r="NGV93" s="23"/>
      <c r="NGW93" s="23"/>
      <c r="NGX93" s="23"/>
      <c r="NGY93" s="23"/>
      <c r="NGZ93" s="23"/>
      <c r="NHA93" s="23"/>
      <c r="NHB93" s="23"/>
      <c r="NHC93" s="23"/>
      <c r="NHD93" s="23"/>
      <c r="NHE93" s="23"/>
      <c r="NHF93" s="23"/>
      <c r="NHG93" s="23"/>
      <c r="NHH93" s="23"/>
      <c r="NHI93" s="23"/>
      <c r="NHJ93" s="23"/>
      <c r="NHK93" s="23"/>
      <c r="NHL93" s="23"/>
      <c r="NHM93" s="23"/>
      <c r="NHN93" s="23"/>
      <c r="NHO93" s="23"/>
      <c r="NHP93" s="23"/>
      <c r="NHQ93" s="23"/>
      <c r="NHR93" s="23"/>
      <c r="NHS93" s="23"/>
      <c r="NHT93" s="23"/>
      <c r="NHU93" s="23"/>
      <c r="NHV93" s="23"/>
      <c r="NHW93" s="23"/>
      <c r="NHX93" s="23"/>
      <c r="NHY93" s="23"/>
      <c r="NHZ93" s="23"/>
      <c r="NIA93" s="23"/>
      <c r="NIB93" s="23"/>
      <c r="NIC93" s="23"/>
      <c r="NID93" s="23"/>
      <c r="NIE93" s="23"/>
      <c r="NIF93" s="23"/>
      <c r="NIG93" s="23"/>
      <c r="NIH93" s="23"/>
      <c r="NII93" s="23"/>
      <c r="NIJ93" s="23"/>
      <c r="NIK93" s="23"/>
      <c r="NIL93" s="23"/>
      <c r="NIM93" s="23"/>
      <c r="NIN93" s="23"/>
      <c r="NIO93" s="23"/>
      <c r="NIP93" s="23"/>
      <c r="NIQ93" s="23"/>
      <c r="NIR93" s="23"/>
      <c r="NIS93" s="23"/>
      <c r="NIT93" s="23"/>
      <c r="NIU93" s="23"/>
      <c r="NIV93" s="23"/>
      <c r="NIW93" s="23"/>
      <c r="NIX93" s="23"/>
      <c r="NIY93" s="23"/>
      <c r="NIZ93" s="23"/>
      <c r="NJA93" s="23"/>
      <c r="NJB93" s="23"/>
      <c r="NJC93" s="23"/>
      <c r="NJD93" s="23"/>
      <c r="NJE93" s="23"/>
      <c r="NJF93" s="23"/>
      <c r="NJG93" s="23"/>
      <c r="NJH93" s="23"/>
      <c r="NJI93" s="23"/>
      <c r="NJJ93" s="23"/>
      <c r="NJK93" s="23"/>
      <c r="NJL93" s="23"/>
      <c r="NJM93" s="23"/>
      <c r="NJN93" s="23"/>
      <c r="NJO93" s="23"/>
      <c r="NJP93" s="23"/>
      <c r="NJQ93" s="23"/>
      <c r="NJR93" s="23"/>
      <c r="NJS93" s="23"/>
      <c r="NJT93" s="23"/>
      <c r="NJU93" s="23"/>
      <c r="NJV93" s="23"/>
      <c r="NJW93" s="23"/>
      <c r="NJX93" s="23"/>
      <c r="NJY93" s="23"/>
      <c r="NJZ93" s="23"/>
      <c r="NKA93" s="23"/>
      <c r="NKB93" s="23"/>
      <c r="NKC93" s="23"/>
      <c r="NKD93" s="23"/>
      <c r="NKE93" s="23"/>
      <c r="NKF93" s="23"/>
      <c r="NKG93" s="23"/>
      <c r="NKH93" s="23"/>
      <c r="NKI93" s="23"/>
      <c r="NKJ93" s="23"/>
      <c r="NKK93" s="23"/>
      <c r="NKL93" s="23"/>
      <c r="NKM93" s="23"/>
      <c r="NKN93" s="23"/>
      <c r="NKO93" s="23"/>
      <c r="NKP93" s="23"/>
      <c r="NKQ93" s="23"/>
      <c r="NKR93" s="23"/>
      <c r="NKS93" s="23"/>
      <c r="NKT93" s="23"/>
      <c r="NKU93" s="23"/>
      <c r="NKV93" s="23"/>
      <c r="NKW93" s="23"/>
      <c r="NKX93" s="23"/>
      <c r="NKY93" s="23"/>
      <c r="NKZ93" s="23"/>
      <c r="NLA93" s="23"/>
      <c r="NLB93" s="23"/>
      <c r="NLC93" s="23"/>
      <c r="NLD93" s="23"/>
      <c r="NLE93" s="23"/>
      <c r="NLF93" s="23"/>
      <c r="NLG93" s="23"/>
      <c r="NLH93" s="23"/>
      <c r="NLI93" s="23"/>
      <c r="NLJ93" s="23"/>
      <c r="NLK93" s="23"/>
      <c r="NLL93" s="23"/>
      <c r="NLM93" s="23"/>
      <c r="NLN93" s="23"/>
      <c r="NLO93" s="23"/>
      <c r="NLP93" s="23"/>
      <c r="NLQ93" s="23"/>
      <c r="NLR93" s="23"/>
      <c r="NLS93" s="23"/>
      <c r="NLT93" s="23"/>
      <c r="NLU93" s="23"/>
      <c r="NLV93" s="23"/>
      <c r="NLW93" s="23"/>
      <c r="NLX93" s="23"/>
      <c r="NLY93" s="23"/>
      <c r="NLZ93" s="23"/>
      <c r="NMA93" s="23"/>
      <c r="NMB93" s="23"/>
      <c r="NMC93" s="23"/>
      <c r="NMD93" s="23"/>
      <c r="NME93" s="23"/>
      <c r="NMF93" s="23"/>
      <c r="NMG93" s="23"/>
      <c r="NMH93" s="23"/>
      <c r="NMI93" s="23"/>
      <c r="NMJ93" s="23"/>
      <c r="NMK93" s="23"/>
      <c r="NML93" s="23"/>
      <c r="NMM93" s="23"/>
      <c r="NMN93" s="23"/>
      <c r="NMO93" s="23"/>
      <c r="NMP93" s="23"/>
      <c r="NMQ93" s="23"/>
      <c r="NMR93" s="23"/>
      <c r="NMS93" s="23"/>
      <c r="NMT93" s="23"/>
      <c r="NMU93" s="23"/>
      <c r="NMV93" s="23"/>
      <c r="NMW93" s="23"/>
      <c r="NMX93" s="23"/>
      <c r="NMY93" s="23"/>
      <c r="NMZ93" s="23"/>
      <c r="NNA93" s="23"/>
      <c r="NNB93" s="23"/>
      <c r="NNC93" s="23"/>
      <c r="NND93" s="23"/>
      <c r="NNE93" s="23"/>
      <c r="NNF93" s="23"/>
      <c r="NNG93" s="23"/>
      <c r="NNH93" s="23"/>
      <c r="NNI93" s="23"/>
      <c r="NNJ93" s="23"/>
      <c r="NNK93" s="23"/>
      <c r="NNL93" s="23"/>
      <c r="NNM93" s="23"/>
      <c r="NNN93" s="23"/>
      <c r="NNO93" s="23"/>
      <c r="NNP93" s="23"/>
      <c r="NNQ93" s="23"/>
      <c r="NNR93" s="23"/>
      <c r="NNS93" s="23"/>
      <c r="NNT93" s="23"/>
      <c r="NNU93" s="23"/>
      <c r="NNV93" s="23"/>
      <c r="NNW93" s="23"/>
      <c r="NNX93" s="23"/>
      <c r="NNY93" s="23"/>
      <c r="NNZ93" s="23"/>
      <c r="NOA93" s="23"/>
      <c r="NOB93" s="23"/>
      <c r="NOC93" s="23"/>
      <c r="NOD93" s="23"/>
      <c r="NOE93" s="23"/>
      <c r="NOF93" s="23"/>
      <c r="NOG93" s="23"/>
      <c r="NOH93" s="23"/>
      <c r="NOI93" s="23"/>
      <c r="NOJ93" s="23"/>
      <c r="NOK93" s="23"/>
      <c r="NOL93" s="23"/>
      <c r="NOM93" s="23"/>
      <c r="NON93" s="23"/>
      <c r="NOO93" s="23"/>
      <c r="NOP93" s="23"/>
      <c r="NOQ93" s="23"/>
      <c r="NOR93" s="23"/>
      <c r="NOS93" s="23"/>
      <c r="NOT93" s="23"/>
      <c r="NOU93" s="23"/>
      <c r="NOV93" s="23"/>
      <c r="NOW93" s="23"/>
      <c r="NOX93" s="23"/>
      <c r="NOY93" s="23"/>
      <c r="NOZ93" s="23"/>
      <c r="NPA93" s="23"/>
      <c r="NPB93" s="23"/>
      <c r="NPC93" s="23"/>
      <c r="NPD93" s="23"/>
      <c r="NPE93" s="23"/>
      <c r="NPF93" s="23"/>
      <c r="NPG93" s="23"/>
      <c r="NPH93" s="23"/>
      <c r="NPI93" s="23"/>
      <c r="NPJ93" s="23"/>
      <c r="NPK93" s="23"/>
      <c r="NPL93" s="23"/>
      <c r="NPM93" s="23"/>
      <c r="NPN93" s="23"/>
      <c r="NPO93" s="23"/>
      <c r="NPP93" s="23"/>
      <c r="NPQ93" s="23"/>
      <c r="NPR93" s="23"/>
      <c r="NPS93" s="23"/>
      <c r="NPT93" s="23"/>
      <c r="NPU93" s="23"/>
      <c r="NPV93" s="23"/>
      <c r="NPW93" s="23"/>
      <c r="NPX93" s="23"/>
      <c r="NPY93" s="23"/>
      <c r="NPZ93" s="23"/>
      <c r="NQA93" s="23"/>
      <c r="NQB93" s="23"/>
      <c r="NQC93" s="23"/>
      <c r="NQD93" s="23"/>
      <c r="NQE93" s="23"/>
      <c r="NQF93" s="23"/>
      <c r="NQG93" s="23"/>
      <c r="NQH93" s="23"/>
      <c r="NQI93" s="23"/>
      <c r="NQJ93" s="23"/>
      <c r="NQK93" s="23"/>
      <c r="NQL93" s="23"/>
      <c r="NQM93" s="23"/>
      <c r="NQN93" s="23"/>
      <c r="NQO93" s="23"/>
      <c r="NQP93" s="23"/>
      <c r="NQQ93" s="23"/>
      <c r="NQR93" s="23"/>
      <c r="NQS93" s="23"/>
      <c r="NQT93" s="23"/>
      <c r="NQU93" s="23"/>
      <c r="NQV93" s="23"/>
      <c r="NQW93" s="23"/>
      <c r="NQX93" s="23"/>
      <c r="NQY93" s="23"/>
      <c r="NQZ93" s="23"/>
      <c r="NRA93" s="23"/>
      <c r="NRB93" s="23"/>
      <c r="NRC93" s="23"/>
      <c r="NRD93" s="23"/>
      <c r="NRE93" s="23"/>
      <c r="NRF93" s="23"/>
      <c r="NRG93" s="23"/>
      <c r="NRH93" s="23"/>
      <c r="NRI93" s="23"/>
      <c r="NRJ93" s="23"/>
      <c r="NRK93" s="23"/>
      <c r="NRL93" s="23"/>
      <c r="NRM93" s="23"/>
      <c r="NRN93" s="23"/>
      <c r="NRO93" s="23"/>
      <c r="NRP93" s="23"/>
      <c r="NRQ93" s="23"/>
      <c r="NRR93" s="23"/>
      <c r="NRS93" s="23"/>
      <c r="NRT93" s="23"/>
      <c r="NRU93" s="23"/>
      <c r="NRV93" s="23"/>
      <c r="NRW93" s="23"/>
      <c r="NRX93" s="23"/>
      <c r="NRY93" s="23"/>
      <c r="NRZ93" s="23"/>
      <c r="NSA93" s="23"/>
      <c r="NSB93" s="23"/>
      <c r="NSC93" s="23"/>
      <c r="NSD93" s="23"/>
      <c r="NSE93" s="23"/>
      <c r="NSF93" s="23"/>
      <c r="NSG93" s="23"/>
      <c r="NSH93" s="23"/>
      <c r="NSI93" s="23"/>
      <c r="NSJ93" s="23"/>
      <c r="NSK93" s="23"/>
      <c r="NSL93" s="23"/>
      <c r="NSM93" s="23"/>
      <c r="NSN93" s="23"/>
      <c r="NSO93" s="23"/>
      <c r="NSP93" s="23"/>
      <c r="NSQ93" s="23"/>
      <c r="NSR93" s="23"/>
      <c r="NSS93" s="23"/>
      <c r="NST93" s="23"/>
      <c r="NSU93" s="23"/>
      <c r="NSV93" s="23"/>
      <c r="NSW93" s="23"/>
      <c r="NSX93" s="23"/>
      <c r="NSY93" s="23"/>
      <c r="NSZ93" s="23"/>
      <c r="NTA93" s="23"/>
      <c r="NTB93" s="23"/>
      <c r="NTC93" s="23"/>
      <c r="NTD93" s="23"/>
      <c r="NTE93" s="23"/>
      <c r="NTF93" s="23"/>
      <c r="NTG93" s="23"/>
      <c r="NTH93" s="23"/>
      <c r="NTI93" s="23"/>
      <c r="NTJ93" s="23"/>
      <c r="NTK93" s="23"/>
      <c r="NTL93" s="23"/>
      <c r="NTM93" s="23"/>
      <c r="NTN93" s="23"/>
      <c r="NTO93" s="23"/>
      <c r="NTP93" s="23"/>
      <c r="NTQ93" s="23"/>
      <c r="NTR93" s="23"/>
      <c r="NTS93" s="23"/>
      <c r="NTT93" s="23"/>
      <c r="NTU93" s="23"/>
      <c r="NTV93" s="23"/>
      <c r="NTW93" s="23"/>
      <c r="NTX93" s="23"/>
      <c r="NTY93" s="23"/>
      <c r="NTZ93" s="23"/>
      <c r="NUA93" s="23"/>
      <c r="NUB93" s="23"/>
      <c r="NUC93" s="23"/>
      <c r="NUD93" s="23"/>
      <c r="NUE93" s="23"/>
      <c r="NUF93" s="23"/>
      <c r="NUG93" s="23"/>
      <c r="NUH93" s="23"/>
      <c r="NUI93" s="23"/>
      <c r="NUJ93" s="23"/>
      <c r="NUK93" s="23"/>
      <c r="NUL93" s="23"/>
      <c r="NUM93" s="23"/>
      <c r="NUN93" s="23"/>
      <c r="NUO93" s="23"/>
      <c r="NUP93" s="23"/>
      <c r="NUQ93" s="23"/>
      <c r="NUR93" s="23"/>
      <c r="NUS93" s="23"/>
      <c r="NUT93" s="23"/>
      <c r="NUU93" s="23"/>
      <c r="NUV93" s="23"/>
      <c r="NUW93" s="23"/>
      <c r="NUX93" s="23"/>
      <c r="NUY93" s="23"/>
      <c r="NUZ93" s="23"/>
      <c r="NVA93" s="23"/>
      <c r="NVB93" s="23"/>
      <c r="NVC93" s="23"/>
      <c r="NVD93" s="23"/>
      <c r="NVE93" s="23"/>
      <c r="NVF93" s="23"/>
      <c r="NVG93" s="23"/>
      <c r="NVH93" s="23"/>
      <c r="NVI93" s="23"/>
      <c r="NVJ93" s="23"/>
      <c r="NVK93" s="23"/>
      <c r="NVL93" s="23"/>
      <c r="NVM93" s="23"/>
      <c r="NVN93" s="23"/>
      <c r="NVO93" s="23"/>
      <c r="NVP93" s="23"/>
      <c r="NVQ93" s="23"/>
      <c r="NVR93" s="23"/>
      <c r="NVS93" s="23"/>
      <c r="NVT93" s="23"/>
      <c r="NVU93" s="23"/>
      <c r="NVV93" s="23"/>
      <c r="NVW93" s="23"/>
      <c r="NVX93" s="23"/>
      <c r="NVY93" s="23"/>
      <c r="NVZ93" s="23"/>
      <c r="NWA93" s="23"/>
      <c r="NWB93" s="23"/>
      <c r="NWC93" s="23"/>
      <c r="NWD93" s="23"/>
      <c r="NWE93" s="23"/>
      <c r="NWF93" s="23"/>
      <c r="NWG93" s="23"/>
      <c r="NWH93" s="23"/>
      <c r="NWI93" s="23"/>
      <c r="NWJ93" s="23"/>
      <c r="NWK93" s="23"/>
      <c r="NWL93" s="23"/>
      <c r="NWM93" s="23"/>
      <c r="NWN93" s="23"/>
      <c r="NWO93" s="23"/>
      <c r="NWP93" s="23"/>
      <c r="NWQ93" s="23"/>
      <c r="NWR93" s="23"/>
      <c r="NWS93" s="23"/>
      <c r="NWT93" s="23"/>
      <c r="NWU93" s="23"/>
      <c r="NWV93" s="23"/>
      <c r="NWW93" s="23"/>
      <c r="NWX93" s="23"/>
      <c r="NWY93" s="23"/>
      <c r="NWZ93" s="23"/>
      <c r="NXA93" s="23"/>
      <c r="NXB93" s="23"/>
      <c r="NXC93" s="23"/>
      <c r="NXD93" s="23"/>
      <c r="NXE93" s="23"/>
      <c r="NXF93" s="23"/>
      <c r="NXG93" s="23"/>
      <c r="NXH93" s="23"/>
      <c r="NXI93" s="23"/>
      <c r="NXJ93" s="23"/>
      <c r="NXK93" s="23"/>
      <c r="NXL93" s="23"/>
      <c r="NXM93" s="23"/>
      <c r="NXN93" s="23"/>
      <c r="NXO93" s="23"/>
      <c r="NXP93" s="23"/>
      <c r="NXQ93" s="23"/>
      <c r="NXR93" s="23"/>
      <c r="NXS93" s="23"/>
      <c r="NXT93" s="23"/>
      <c r="NXU93" s="23"/>
      <c r="NXV93" s="23"/>
      <c r="NXW93" s="23"/>
      <c r="NXX93" s="23"/>
      <c r="NXY93" s="23"/>
      <c r="NXZ93" s="23"/>
      <c r="NYA93" s="23"/>
      <c r="NYB93" s="23"/>
      <c r="NYC93" s="23"/>
      <c r="NYD93" s="23"/>
      <c r="NYE93" s="23"/>
      <c r="NYF93" s="23"/>
      <c r="NYG93" s="23"/>
      <c r="NYH93" s="23"/>
      <c r="NYI93" s="23"/>
      <c r="NYJ93" s="23"/>
      <c r="NYK93" s="23"/>
      <c r="NYL93" s="23"/>
      <c r="NYM93" s="23"/>
      <c r="NYN93" s="23"/>
      <c r="NYO93" s="23"/>
      <c r="NYP93" s="23"/>
      <c r="NYQ93" s="23"/>
      <c r="NYR93" s="23"/>
      <c r="NYS93" s="23"/>
      <c r="NYT93" s="23"/>
      <c r="NYU93" s="23"/>
      <c r="NYV93" s="23"/>
      <c r="NYW93" s="23"/>
      <c r="NYX93" s="23"/>
      <c r="NYY93" s="23"/>
      <c r="NYZ93" s="23"/>
      <c r="NZA93" s="23"/>
      <c r="NZB93" s="23"/>
      <c r="NZC93" s="23"/>
      <c r="NZD93" s="23"/>
      <c r="NZE93" s="23"/>
      <c r="NZF93" s="23"/>
      <c r="NZG93" s="23"/>
      <c r="NZH93" s="23"/>
      <c r="NZI93" s="23"/>
      <c r="NZJ93" s="23"/>
      <c r="NZK93" s="23"/>
      <c r="NZL93" s="23"/>
      <c r="NZM93" s="23"/>
      <c r="NZN93" s="23"/>
      <c r="NZO93" s="23"/>
      <c r="NZP93" s="23"/>
      <c r="NZQ93" s="23"/>
      <c r="NZR93" s="23"/>
      <c r="NZS93" s="23"/>
      <c r="NZT93" s="23"/>
      <c r="NZU93" s="23"/>
      <c r="NZV93" s="23"/>
      <c r="NZW93" s="23"/>
      <c r="NZX93" s="23"/>
      <c r="NZY93" s="23"/>
      <c r="NZZ93" s="23"/>
      <c r="OAA93" s="23"/>
      <c r="OAB93" s="23"/>
      <c r="OAC93" s="23"/>
      <c r="OAD93" s="23"/>
      <c r="OAE93" s="23"/>
      <c r="OAF93" s="23"/>
      <c r="OAG93" s="23"/>
      <c r="OAH93" s="23"/>
      <c r="OAI93" s="23"/>
      <c r="OAJ93" s="23"/>
      <c r="OAK93" s="23"/>
      <c r="OAL93" s="23"/>
      <c r="OAM93" s="23"/>
      <c r="OAN93" s="23"/>
      <c r="OAO93" s="23"/>
      <c r="OAP93" s="23"/>
      <c r="OAQ93" s="23"/>
      <c r="OAR93" s="23"/>
      <c r="OAS93" s="23"/>
      <c r="OAT93" s="23"/>
      <c r="OAU93" s="23"/>
      <c r="OAV93" s="23"/>
      <c r="OAW93" s="23"/>
      <c r="OAX93" s="23"/>
      <c r="OAY93" s="23"/>
      <c r="OAZ93" s="23"/>
      <c r="OBA93" s="23"/>
      <c r="OBB93" s="23"/>
      <c r="OBC93" s="23"/>
      <c r="OBD93" s="23"/>
      <c r="OBE93" s="23"/>
      <c r="OBF93" s="23"/>
      <c r="OBG93" s="23"/>
      <c r="OBH93" s="23"/>
      <c r="OBI93" s="23"/>
      <c r="OBJ93" s="23"/>
      <c r="OBK93" s="23"/>
      <c r="OBL93" s="23"/>
      <c r="OBM93" s="23"/>
      <c r="OBN93" s="23"/>
      <c r="OBO93" s="23"/>
      <c r="OBP93" s="23"/>
      <c r="OBQ93" s="23"/>
      <c r="OBR93" s="23"/>
      <c r="OBS93" s="23"/>
      <c r="OBT93" s="23"/>
      <c r="OBU93" s="23"/>
      <c r="OBV93" s="23"/>
      <c r="OBW93" s="23"/>
      <c r="OBX93" s="23"/>
      <c r="OBY93" s="23"/>
      <c r="OBZ93" s="23"/>
      <c r="OCA93" s="23"/>
      <c r="OCB93" s="23"/>
      <c r="OCC93" s="23"/>
      <c r="OCD93" s="23"/>
      <c r="OCE93" s="23"/>
      <c r="OCF93" s="23"/>
      <c r="OCG93" s="23"/>
      <c r="OCH93" s="23"/>
      <c r="OCI93" s="23"/>
      <c r="OCJ93" s="23"/>
      <c r="OCK93" s="23"/>
      <c r="OCL93" s="23"/>
      <c r="OCM93" s="23"/>
      <c r="OCN93" s="23"/>
      <c r="OCO93" s="23"/>
      <c r="OCP93" s="23"/>
      <c r="OCQ93" s="23"/>
      <c r="OCR93" s="23"/>
      <c r="OCS93" s="23"/>
      <c r="OCT93" s="23"/>
      <c r="OCU93" s="23"/>
      <c r="OCV93" s="23"/>
      <c r="OCW93" s="23"/>
      <c r="OCX93" s="23"/>
      <c r="OCY93" s="23"/>
      <c r="OCZ93" s="23"/>
      <c r="ODA93" s="23"/>
      <c r="ODB93" s="23"/>
      <c r="ODC93" s="23"/>
      <c r="ODD93" s="23"/>
      <c r="ODE93" s="23"/>
      <c r="ODF93" s="23"/>
      <c r="ODG93" s="23"/>
      <c r="ODH93" s="23"/>
      <c r="ODI93" s="23"/>
      <c r="ODJ93" s="23"/>
      <c r="ODK93" s="23"/>
      <c r="ODL93" s="23"/>
      <c r="ODM93" s="23"/>
      <c r="ODN93" s="23"/>
      <c r="ODO93" s="23"/>
      <c r="ODP93" s="23"/>
      <c r="ODQ93" s="23"/>
      <c r="ODR93" s="23"/>
      <c r="ODS93" s="23"/>
      <c r="ODT93" s="23"/>
      <c r="ODU93" s="23"/>
      <c r="ODV93" s="23"/>
      <c r="ODW93" s="23"/>
      <c r="ODX93" s="23"/>
      <c r="ODY93" s="23"/>
      <c r="ODZ93" s="23"/>
      <c r="OEA93" s="23"/>
      <c r="OEB93" s="23"/>
      <c r="OEC93" s="23"/>
      <c r="OED93" s="23"/>
      <c r="OEE93" s="23"/>
      <c r="OEF93" s="23"/>
      <c r="OEG93" s="23"/>
      <c r="OEH93" s="23"/>
      <c r="OEI93" s="23"/>
      <c r="OEJ93" s="23"/>
      <c r="OEK93" s="23"/>
      <c r="OEL93" s="23"/>
      <c r="OEM93" s="23"/>
      <c r="OEN93" s="23"/>
      <c r="OEO93" s="23"/>
      <c r="OEP93" s="23"/>
      <c r="OEQ93" s="23"/>
      <c r="OER93" s="23"/>
      <c r="OES93" s="23"/>
      <c r="OET93" s="23"/>
      <c r="OEU93" s="23"/>
      <c r="OEV93" s="23"/>
      <c r="OEW93" s="23"/>
      <c r="OEX93" s="23"/>
      <c r="OEY93" s="23"/>
      <c r="OEZ93" s="23"/>
      <c r="OFA93" s="23"/>
      <c r="OFB93" s="23"/>
      <c r="OFC93" s="23"/>
      <c r="OFD93" s="23"/>
      <c r="OFE93" s="23"/>
      <c r="OFF93" s="23"/>
      <c r="OFG93" s="23"/>
      <c r="OFH93" s="23"/>
      <c r="OFI93" s="23"/>
      <c r="OFJ93" s="23"/>
      <c r="OFK93" s="23"/>
      <c r="OFL93" s="23"/>
      <c r="OFM93" s="23"/>
      <c r="OFN93" s="23"/>
      <c r="OFO93" s="23"/>
      <c r="OFP93" s="23"/>
      <c r="OFQ93" s="23"/>
      <c r="OFR93" s="23"/>
      <c r="OFS93" s="23"/>
      <c r="OFT93" s="23"/>
      <c r="OFU93" s="23"/>
      <c r="OFV93" s="23"/>
      <c r="OFW93" s="23"/>
      <c r="OFX93" s="23"/>
      <c r="OFY93" s="23"/>
      <c r="OFZ93" s="23"/>
      <c r="OGA93" s="23"/>
      <c r="OGB93" s="23"/>
      <c r="OGC93" s="23"/>
      <c r="OGD93" s="23"/>
      <c r="OGE93" s="23"/>
      <c r="OGF93" s="23"/>
      <c r="OGG93" s="23"/>
      <c r="OGH93" s="23"/>
      <c r="OGI93" s="23"/>
      <c r="OGJ93" s="23"/>
      <c r="OGK93" s="23"/>
      <c r="OGL93" s="23"/>
      <c r="OGM93" s="23"/>
      <c r="OGN93" s="23"/>
      <c r="OGO93" s="23"/>
      <c r="OGP93" s="23"/>
      <c r="OGQ93" s="23"/>
      <c r="OGR93" s="23"/>
      <c r="OGS93" s="23"/>
      <c r="OGT93" s="23"/>
      <c r="OGU93" s="23"/>
      <c r="OGV93" s="23"/>
      <c r="OGW93" s="23"/>
      <c r="OGX93" s="23"/>
      <c r="OGY93" s="23"/>
      <c r="OGZ93" s="23"/>
      <c r="OHA93" s="23"/>
      <c r="OHB93" s="23"/>
      <c r="OHC93" s="23"/>
      <c r="OHD93" s="23"/>
      <c r="OHE93" s="23"/>
      <c r="OHF93" s="23"/>
      <c r="OHG93" s="23"/>
      <c r="OHH93" s="23"/>
      <c r="OHI93" s="23"/>
      <c r="OHJ93" s="23"/>
      <c r="OHK93" s="23"/>
      <c r="OHL93" s="23"/>
      <c r="OHM93" s="23"/>
      <c r="OHN93" s="23"/>
      <c r="OHO93" s="23"/>
      <c r="OHP93" s="23"/>
      <c r="OHQ93" s="23"/>
      <c r="OHR93" s="23"/>
      <c r="OHS93" s="23"/>
      <c r="OHT93" s="23"/>
      <c r="OHU93" s="23"/>
      <c r="OHV93" s="23"/>
      <c r="OHW93" s="23"/>
      <c r="OHX93" s="23"/>
      <c r="OHY93" s="23"/>
      <c r="OHZ93" s="23"/>
      <c r="OIA93" s="23"/>
      <c r="OIB93" s="23"/>
      <c r="OIC93" s="23"/>
      <c r="OID93" s="23"/>
      <c r="OIE93" s="23"/>
      <c r="OIF93" s="23"/>
      <c r="OIG93" s="23"/>
      <c r="OIH93" s="23"/>
      <c r="OII93" s="23"/>
      <c r="OIJ93" s="23"/>
      <c r="OIK93" s="23"/>
      <c r="OIL93" s="23"/>
      <c r="OIM93" s="23"/>
      <c r="OIN93" s="23"/>
      <c r="OIO93" s="23"/>
      <c r="OIP93" s="23"/>
      <c r="OIQ93" s="23"/>
      <c r="OIR93" s="23"/>
      <c r="OIS93" s="23"/>
      <c r="OIT93" s="23"/>
      <c r="OIU93" s="23"/>
      <c r="OIV93" s="23"/>
      <c r="OIW93" s="23"/>
      <c r="OIX93" s="23"/>
      <c r="OIY93" s="23"/>
      <c r="OIZ93" s="23"/>
      <c r="OJA93" s="23"/>
      <c r="OJB93" s="23"/>
      <c r="OJC93" s="23"/>
      <c r="OJD93" s="23"/>
      <c r="OJE93" s="23"/>
      <c r="OJF93" s="23"/>
      <c r="OJG93" s="23"/>
      <c r="OJH93" s="23"/>
      <c r="OJI93" s="23"/>
      <c r="OJJ93" s="23"/>
      <c r="OJK93" s="23"/>
      <c r="OJL93" s="23"/>
      <c r="OJM93" s="23"/>
      <c r="OJN93" s="23"/>
      <c r="OJO93" s="23"/>
      <c r="OJP93" s="23"/>
      <c r="OJQ93" s="23"/>
      <c r="OJR93" s="23"/>
      <c r="OJS93" s="23"/>
      <c r="OJT93" s="23"/>
      <c r="OJU93" s="23"/>
      <c r="OJV93" s="23"/>
      <c r="OJW93" s="23"/>
      <c r="OJX93" s="23"/>
      <c r="OJY93" s="23"/>
      <c r="OJZ93" s="23"/>
      <c r="OKA93" s="23"/>
      <c r="OKB93" s="23"/>
      <c r="OKC93" s="23"/>
      <c r="OKD93" s="23"/>
      <c r="OKE93" s="23"/>
      <c r="OKF93" s="23"/>
      <c r="OKG93" s="23"/>
      <c r="OKH93" s="23"/>
      <c r="OKI93" s="23"/>
      <c r="OKJ93" s="23"/>
      <c r="OKK93" s="23"/>
      <c r="OKL93" s="23"/>
      <c r="OKM93" s="23"/>
      <c r="OKN93" s="23"/>
      <c r="OKO93" s="23"/>
      <c r="OKP93" s="23"/>
      <c r="OKQ93" s="23"/>
      <c r="OKR93" s="23"/>
      <c r="OKS93" s="23"/>
      <c r="OKT93" s="23"/>
      <c r="OKU93" s="23"/>
      <c r="OKV93" s="23"/>
      <c r="OKW93" s="23"/>
      <c r="OKX93" s="23"/>
      <c r="OKY93" s="23"/>
      <c r="OKZ93" s="23"/>
      <c r="OLA93" s="23"/>
      <c r="OLB93" s="23"/>
      <c r="OLC93" s="23"/>
      <c r="OLD93" s="23"/>
      <c r="OLE93" s="23"/>
      <c r="OLF93" s="23"/>
      <c r="OLG93" s="23"/>
      <c r="OLH93" s="23"/>
      <c r="OLI93" s="23"/>
      <c r="OLJ93" s="23"/>
      <c r="OLK93" s="23"/>
      <c r="OLL93" s="23"/>
      <c r="OLM93" s="23"/>
      <c r="OLN93" s="23"/>
      <c r="OLO93" s="23"/>
      <c r="OLP93" s="23"/>
      <c r="OLQ93" s="23"/>
      <c r="OLR93" s="23"/>
      <c r="OLS93" s="23"/>
      <c r="OLT93" s="23"/>
      <c r="OLU93" s="23"/>
      <c r="OLV93" s="23"/>
      <c r="OLW93" s="23"/>
      <c r="OLX93" s="23"/>
      <c r="OLY93" s="23"/>
      <c r="OLZ93" s="23"/>
      <c r="OMA93" s="23"/>
      <c r="OMB93" s="23"/>
      <c r="OMC93" s="23"/>
      <c r="OMD93" s="23"/>
      <c r="OME93" s="23"/>
      <c r="OMF93" s="23"/>
      <c r="OMG93" s="23"/>
      <c r="OMH93" s="23"/>
      <c r="OMI93" s="23"/>
      <c r="OMJ93" s="23"/>
      <c r="OMK93" s="23"/>
      <c r="OML93" s="23"/>
      <c r="OMM93" s="23"/>
      <c r="OMN93" s="23"/>
      <c r="OMO93" s="23"/>
      <c r="OMP93" s="23"/>
      <c r="OMQ93" s="23"/>
      <c r="OMR93" s="23"/>
      <c r="OMS93" s="23"/>
      <c r="OMT93" s="23"/>
      <c r="OMU93" s="23"/>
      <c r="OMV93" s="23"/>
      <c r="OMW93" s="23"/>
      <c r="OMX93" s="23"/>
      <c r="OMY93" s="23"/>
      <c r="OMZ93" s="23"/>
      <c r="ONA93" s="23"/>
      <c r="ONB93" s="23"/>
      <c r="ONC93" s="23"/>
      <c r="OND93" s="23"/>
      <c r="ONE93" s="23"/>
      <c r="ONF93" s="23"/>
      <c r="ONG93" s="23"/>
      <c r="ONH93" s="23"/>
      <c r="ONI93" s="23"/>
      <c r="ONJ93" s="23"/>
      <c r="ONK93" s="23"/>
      <c r="ONL93" s="23"/>
      <c r="ONM93" s="23"/>
      <c r="ONN93" s="23"/>
      <c r="ONO93" s="23"/>
      <c r="ONP93" s="23"/>
      <c r="ONQ93" s="23"/>
      <c r="ONR93" s="23"/>
      <c r="ONS93" s="23"/>
      <c r="ONT93" s="23"/>
      <c r="ONU93" s="23"/>
      <c r="ONV93" s="23"/>
      <c r="ONW93" s="23"/>
      <c r="ONX93" s="23"/>
      <c r="ONY93" s="23"/>
      <c r="ONZ93" s="23"/>
      <c r="OOA93" s="23"/>
      <c r="OOB93" s="23"/>
      <c r="OOC93" s="23"/>
      <c r="OOD93" s="23"/>
      <c r="OOE93" s="23"/>
      <c r="OOF93" s="23"/>
      <c r="OOG93" s="23"/>
      <c r="OOH93" s="23"/>
      <c r="OOI93" s="23"/>
      <c r="OOJ93" s="23"/>
      <c r="OOK93" s="23"/>
      <c r="OOL93" s="23"/>
      <c r="OOM93" s="23"/>
      <c r="OON93" s="23"/>
      <c r="OOO93" s="23"/>
      <c r="OOP93" s="23"/>
      <c r="OOQ93" s="23"/>
      <c r="OOR93" s="23"/>
      <c r="OOS93" s="23"/>
      <c r="OOT93" s="23"/>
      <c r="OOU93" s="23"/>
      <c r="OOV93" s="23"/>
      <c r="OOW93" s="23"/>
      <c r="OOX93" s="23"/>
      <c r="OOY93" s="23"/>
      <c r="OOZ93" s="23"/>
      <c r="OPA93" s="23"/>
      <c r="OPB93" s="23"/>
      <c r="OPC93" s="23"/>
      <c r="OPD93" s="23"/>
      <c r="OPE93" s="23"/>
      <c r="OPF93" s="23"/>
      <c r="OPG93" s="23"/>
      <c r="OPH93" s="23"/>
      <c r="OPI93" s="23"/>
      <c r="OPJ93" s="23"/>
      <c r="OPK93" s="23"/>
      <c r="OPL93" s="23"/>
      <c r="OPM93" s="23"/>
      <c r="OPN93" s="23"/>
      <c r="OPO93" s="23"/>
      <c r="OPP93" s="23"/>
      <c r="OPQ93" s="23"/>
      <c r="OPR93" s="23"/>
      <c r="OPS93" s="23"/>
      <c r="OPT93" s="23"/>
      <c r="OPU93" s="23"/>
      <c r="OPV93" s="23"/>
      <c r="OPW93" s="23"/>
      <c r="OPX93" s="23"/>
      <c r="OPY93" s="23"/>
      <c r="OPZ93" s="23"/>
      <c r="OQA93" s="23"/>
      <c r="OQB93" s="23"/>
      <c r="OQC93" s="23"/>
      <c r="OQD93" s="23"/>
      <c r="OQE93" s="23"/>
      <c r="OQF93" s="23"/>
      <c r="OQG93" s="23"/>
      <c r="OQH93" s="23"/>
      <c r="OQI93" s="23"/>
      <c r="OQJ93" s="23"/>
      <c r="OQK93" s="23"/>
      <c r="OQL93" s="23"/>
      <c r="OQM93" s="23"/>
      <c r="OQN93" s="23"/>
      <c r="OQO93" s="23"/>
      <c r="OQP93" s="23"/>
      <c r="OQQ93" s="23"/>
      <c r="OQR93" s="23"/>
      <c r="OQS93" s="23"/>
      <c r="OQT93" s="23"/>
      <c r="OQU93" s="23"/>
      <c r="OQV93" s="23"/>
      <c r="OQW93" s="23"/>
      <c r="OQX93" s="23"/>
      <c r="OQY93" s="23"/>
      <c r="OQZ93" s="23"/>
      <c r="ORA93" s="23"/>
      <c r="ORB93" s="23"/>
      <c r="ORC93" s="23"/>
      <c r="ORD93" s="23"/>
      <c r="ORE93" s="23"/>
      <c r="ORF93" s="23"/>
      <c r="ORG93" s="23"/>
      <c r="ORH93" s="23"/>
      <c r="ORI93" s="23"/>
      <c r="ORJ93" s="23"/>
      <c r="ORK93" s="23"/>
      <c r="ORL93" s="23"/>
      <c r="ORM93" s="23"/>
      <c r="ORN93" s="23"/>
      <c r="ORO93" s="23"/>
      <c r="ORP93" s="23"/>
      <c r="ORQ93" s="23"/>
      <c r="ORR93" s="23"/>
      <c r="ORS93" s="23"/>
      <c r="ORT93" s="23"/>
      <c r="ORU93" s="23"/>
      <c r="ORV93" s="23"/>
      <c r="ORW93" s="23"/>
      <c r="ORX93" s="23"/>
      <c r="ORY93" s="23"/>
      <c r="ORZ93" s="23"/>
      <c r="OSA93" s="23"/>
      <c r="OSB93" s="23"/>
      <c r="OSC93" s="23"/>
      <c r="OSD93" s="23"/>
      <c r="OSE93" s="23"/>
      <c r="OSF93" s="23"/>
      <c r="OSG93" s="23"/>
      <c r="OSH93" s="23"/>
      <c r="OSI93" s="23"/>
      <c r="OSJ93" s="23"/>
      <c r="OSK93" s="23"/>
      <c r="OSL93" s="23"/>
      <c r="OSM93" s="23"/>
      <c r="OSN93" s="23"/>
      <c r="OSO93" s="23"/>
      <c r="OSP93" s="23"/>
      <c r="OSQ93" s="23"/>
      <c r="OSR93" s="23"/>
      <c r="OSS93" s="23"/>
      <c r="OST93" s="23"/>
      <c r="OSU93" s="23"/>
      <c r="OSV93" s="23"/>
      <c r="OSW93" s="23"/>
      <c r="OSX93" s="23"/>
      <c r="OSY93" s="23"/>
      <c r="OSZ93" s="23"/>
      <c r="OTA93" s="23"/>
      <c r="OTB93" s="23"/>
      <c r="OTC93" s="23"/>
      <c r="OTD93" s="23"/>
      <c r="OTE93" s="23"/>
      <c r="OTF93" s="23"/>
      <c r="OTG93" s="23"/>
      <c r="OTH93" s="23"/>
      <c r="OTI93" s="23"/>
      <c r="OTJ93" s="23"/>
      <c r="OTK93" s="23"/>
      <c r="OTL93" s="23"/>
      <c r="OTM93" s="23"/>
      <c r="OTN93" s="23"/>
      <c r="OTO93" s="23"/>
      <c r="OTP93" s="23"/>
      <c r="OTQ93" s="23"/>
      <c r="OTR93" s="23"/>
      <c r="OTS93" s="23"/>
      <c r="OTT93" s="23"/>
      <c r="OTU93" s="23"/>
      <c r="OTV93" s="23"/>
      <c r="OTW93" s="23"/>
      <c r="OTX93" s="23"/>
      <c r="OTY93" s="23"/>
      <c r="OTZ93" s="23"/>
      <c r="OUA93" s="23"/>
      <c r="OUB93" s="23"/>
      <c r="OUC93" s="23"/>
      <c r="OUD93" s="23"/>
      <c r="OUE93" s="23"/>
      <c r="OUF93" s="23"/>
      <c r="OUG93" s="23"/>
      <c r="OUH93" s="23"/>
      <c r="OUI93" s="23"/>
      <c r="OUJ93" s="23"/>
      <c r="OUK93" s="23"/>
      <c r="OUL93" s="23"/>
      <c r="OUM93" s="23"/>
      <c r="OUN93" s="23"/>
      <c r="OUO93" s="23"/>
      <c r="OUP93" s="23"/>
      <c r="OUQ93" s="23"/>
      <c r="OUR93" s="23"/>
      <c r="OUS93" s="23"/>
      <c r="OUT93" s="23"/>
      <c r="OUU93" s="23"/>
      <c r="OUV93" s="23"/>
      <c r="OUW93" s="23"/>
      <c r="OUX93" s="23"/>
      <c r="OUY93" s="23"/>
      <c r="OUZ93" s="23"/>
      <c r="OVA93" s="23"/>
      <c r="OVB93" s="23"/>
      <c r="OVC93" s="23"/>
      <c r="OVD93" s="23"/>
      <c r="OVE93" s="23"/>
      <c r="OVF93" s="23"/>
      <c r="OVG93" s="23"/>
      <c r="OVH93" s="23"/>
      <c r="OVI93" s="23"/>
      <c r="OVJ93" s="23"/>
      <c r="OVK93" s="23"/>
      <c r="OVL93" s="23"/>
      <c r="OVM93" s="23"/>
      <c r="OVN93" s="23"/>
      <c r="OVO93" s="23"/>
      <c r="OVP93" s="23"/>
      <c r="OVQ93" s="23"/>
      <c r="OVR93" s="23"/>
      <c r="OVS93" s="23"/>
      <c r="OVT93" s="23"/>
      <c r="OVU93" s="23"/>
      <c r="OVV93" s="23"/>
      <c r="OVW93" s="23"/>
      <c r="OVX93" s="23"/>
      <c r="OVY93" s="23"/>
      <c r="OVZ93" s="23"/>
      <c r="OWA93" s="23"/>
      <c r="OWB93" s="23"/>
      <c r="OWC93" s="23"/>
      <c r="OWD93" s="23"/>
      <c r="OWE93" s="23"/>
      <c r="OWF93" s="23"/>
      <c r="OWG93" s="23"/>
      <c r="OWH93" s="23"/>
      <c r="OWI93" s="23"/>
      <c r="OWJ93" s="23"/>
      <c r="OWK93" s="23"/>
      <c r="OWL93" s="23"/>
      <c r="OWM93" s="23"/>
      <c r="OWN93" s="23"/>
      <c r="OWO93" s="23"/>
      <c r="OWP93" s="23"/>
      <c r="OWQ93" s="23"/>
      <c r="OWR93" s="23"/>
      <c r="OWS93" s="23"/>
      <c r="OWT93" s="23"/>
      <c r="OWU93" s="23"/>
      <c r="OWV93" s="23"/>
      <c r="OWW93" s="23"/>
      <c r="OWX93" s="23"/>
      <c r="OWY93" s="23"/>
      <c r="OWZ93" s="23"/>
      <c r="OXA93" s="23"/>
      <c r="OXB93" s="23"/>
      <c r="OXC93" s="23"/>
      <c r="OXD93" s="23"/>
      <c r="OXE93" s="23"/>
      <c r="OXF93" s="23"/>
      <c r="OXG93" s="23"/>
      <c r="OXH93" s="23"/>
      <c r="OXI93" s="23"/>
      <c r="OXJ93" s="23"/>
      <c r="OXK93" s="23"/>
      <c r="OXL93" s="23"/>
      <c r="OXM93" s="23"/>
      <c r="OXN93" s="23"/>
      <c r="OXO93" s="23"/>
      <c r="OXP93" s="23"/>
      <c r="OXQ93" s="23"/>
      <c r="OXR93" s="23"/>
      <c r="OXS93" s="23"/>
      <c r="OXT93" s="23"/>
      <c r="OXU93" s="23"/>
      <c r="OXV93" s="23"/>
      <c r="OXW93" s="23"/>
      <c r="OXX93" s="23"/>
      <c r="OXY93" s="23"/>
      <c r="OXZ93" s="23"/>
      <c r="OYA93" s="23"/>
      <c r="OYB93" s="23"/>
      <c r="OYC93" s="23"/>
      <c r="OYD93" s="23"/>
      <c r="OYE93" s="23"/>
      <c r="OYF93" s="23"/>
      <c r="OYG93" s="23"/>
      <c r="OYH93" s="23"/>
      <c r="OYI93" s="23"/>
      <c r="OYJ93" s="23"/>
      <c r="OYK93" s="23"/>
      <c r="OYL93" s="23"/>
      <c r="OYM93" s="23"/>
      <c r="OYN93" s="23"/>
      <c r="OYO93" s="23"/>
      <c r="OYP93" s="23"/>
      <c r="OYQ93" s="23"/>
      <c r="OYR93" s="23"/>
      <c r="OYS93" s="23"/>
      <c r="OYT93" s="23"/>
      <c r="OYU93" s="23"/>
      <c r="OYV93" s="23"/>
      <c r="OYW93" s="23"/>
      <c r="OYX93" s="23"/>
      <c r="OYY93" s="23"/>
      <c r="OYZ93" s="23"/>
      <c r="OZA93" s="23"/>
      <c r="OZB93" s="23"/>
      <c r="OZC93" s="23"/>
      <c r="OZD93" s="23"/>
      <c r="OZE93" s="23"/>
      <c r="OZF93" s="23"/>
      <c r="OZG93" s="23"/>
      <c r="OZH93" s="23"/>
      <c r="OZI93" s="23"/>
      <c r="OZJ93" s="23"/>
      <c r="OZK93" s="23"/>
      <c r="OZL93" s="23"/>
      <c r="OZM93" s="23"/>
      <c r="OZN93" s="23"/>
      <c r="OZO93" s="23"/>
      <c r="OZP93" s="23"/>
      <c r="OZQ93" s="23"/>
      <c r="OZR93" s="23"/>
      <c r="OZS93" s="23"/>
      <c r="OZT93" s="23"/>
      <c r="OZU93" s="23"/>
      <c r="OZV93" s="23"/>
      <c r="OZW93" s="23"/>
      <c r="OZX93" s="23"/>
      <c r="OZY93" s="23"/>
      <c r="OZZ93" s="23"/>
      <c r="PAA93" s="23"/>
      <c r="PAB93" s="23"/>
      <c r="PAC93" s="23"/>
      <c r="PAD93" s="23"/>
      <c r="PAE93" s="23"/>
      <c r="PAF93" s="23"/>
      <c r="PAG93" s="23"/>
      <c r="PAH93" s="23"/>
      <c r="PAI93" s="23"/>
      <c r="PAJ93" s="23"/>
      <c r="PAK93" s="23"/>
      <c r="PAL93" s="23"/>
      <c r="PAM93" s="23"/>
      <c r="PAN93" s="23"/>
      <c r="PAO93" s="23"/>
      <c r="PAP93" s="23"/>
      <c r="PAQ93" s="23"/>
      <c r="PAR93" s="23"/>
      <c r="PAS93" s="23"/>
      <c r="PAT93" s="23"/>
      <c r="PAU93" s="23"/>
      <c r="PAV93" s="23"/>
      <c r="PAW93" s="23"/>
      <c r="PAX93" s="23"/>
      <c r="PAY93" s="23"/>
      <c r="PAZ93" s="23"/>
      <c r="PBA93" s="23"/>
      <c r="PBB93" s="23"/>
      <c r="PBC93" s="23"/>
      <c r="PBD93" s="23"/>
      <c r="PBE93" s="23"/>
      <c r="PBF93" s="23"/>
      <c r="PBG93" s="23"/>
      <c r="PBH93" s="23"/>
      <c r="PBI93" s="23"/>
      <c r="PBJ93" s="23"/>
      <c r="PBK93" s="23"/>
      <c r="PBL93" s="23"/>
      <c r="PBM93" s="23"/>
      <c r="PBN93" s="23"/>
      <c r="PBO93" s="23"/>
      <c r="PBP93" s="23"/>
      <c r="PBQ93" s="23"/>
      <c r="PBR93" s="23"/>
      <c r="PBS93" s="23"/>
      <c r="PBT93" s="23"/>
      <c r="PBU93" s="23"/>
      <c r="PBV93" s="23"/>
      <c r="PBW93" s="23"/>
      <c r="PBX93" s="23"/>
      <c r="PBY93" s="23"/>
      <c r="PBZ93" s="23"/>
      <c r="PCA93" s="23"/>
      <c r="PCB93" s="23"/>
      <c r="PCC93" s="23"/>
      <c r="PCD93" s="23"/>
      <c r="PCE93" s="23"/>
      <c r="PCF93" s="23"/>
      <c r="PCG93" s="23"/>
      <c r="PCH93" s="23"/>
      <c r="PCI93" s="23"/>
      <c r="PCJ93" s="23"/>
      <c r="PCK93" s="23"/>
      <c r="PCL93" s="23"/>
      <c r="PCM93" s="23"/>
      <c r="PCN93" s="23"/>
      <c r="PCO93" s="23"/>
      <c r="PCP93" s="23"/>
      <c r="PCQ93" s="23"/>
      <c r="PCR93" s="23"/>
      <c r="PCS93" s="23"/>
      <c r="PCT93" s="23"/>
      <c r="PCU93" s="23"/>
      <c r="PCV93" s="23"/>
      <c r="PCW93" s="23"/>
      <c r="PCX93" s="23"/>
      <c r="PCY93" s="23"/>
      <c r="PCZ93" s="23"/>
      <c r="PDA93" s="23"/>
      <c r="PDB93" s="23"/>
      <c r="PDC93" s="23"/>
      <c r="PDD93" s="23"/>
      <c r="PDE93" s="23"/>
      <c r="PDF93" s="23"/>
      <c r="PDG93" s="23"/>
      <c r="PDH93" s="23"/>
      <c r="PDI93" s="23"/>
      <c r="PDJ93" s="23"/>
      <c r="PDK93" s="23"/>
      <c r="PDL93" s="23"/>
      <c r="PDM93" s="23"/>
      <c r="PDN93" s="23"/>
      <c r="PDO93" s="23"/>
      <c r="PDP93" s="23"/>
      <c r="PDQ93" s="23"/>
      <c r="PDR93" s="23"/>
      <c r="PDS93" s="23"/>
      <c r="PDT93" s="23"/>
      <c r="PDU93" s="23"/>
      <c r="PDV93" s="23"/>
      <c r="PDW93" s="23"/>
      <c r="PDX93" s="23"/>
      <c r="PDY93" s="23"/>
      <c r="PDZ93" s="23"/>
      <c r="PEA93" s="23"/>
      <c r="PEB93" s="23"/>
      <c r="PEC93" s="23"/>
      <c r="PED93" s="23"/>
      <c r="PEE93" s="23"/>
      <c r="PEF93" s="23"/>
      <c r="PEG93" s="23"/>
      <c r="PEH93" s="23"/>
      <c r="PEI93" s="23"/>
      <c r="PEJ93" s="23"/>
      <c r="PEK93" s="23"/>
      <c r="PEL93" s="23"/>
      <c r="PEM93" s="23"/>
      <c r="PEN93" s="23"/>
      <c r="PEO93" s="23"/>
      <c r="PEP93" s="23"/>
      <c r="PEQ93" s="23"/>
      <c r="PER93" s="23"/>
      <c r="PES93" s="23"/>
      <c r="PET93" s="23"/>
      <c r="PEU93" s="23"/>
      <c r="PEV93" s="23"/>
      <c r="PEW93" s="23"/>
      <c r="PEX93" s="23"/>
      <c r="PEY93" s="23"/>
      <c r="PEZ93" s="23"/>
      <c r="PFA93" s="23"/>
      <c r="PFB93" s="23"/>
      <c r="PFC93" s="23"/>
      <c r="PFD93" s="23"/>
      <c r="PFE93" s="23"/>
      <c r="PFF93" s="23"/>
      <c r="PFG93" s="23"/>
      <c r="PFH93" s="23"/>
      <c r="PFI93" s="23"/>
      <c r="PFJ93" s="23"/>
      <c r="PFK93" s="23"/>
      <c r="PFL93" s="23"/>
      <c r="PFM93" s="23"/>
      <c r="PFN93" s="23"/>
      <c r="PFO93" s="23"/>
      <c r="PFP93" s="23"/>
      <c r="PFQ93" s="23"/>
      <c r="PFR93" s="23"/>
      <c r="PFS93" s="23"/>
      <c r="PFT93" s="23"/>
      <c r="PFU93" s="23"/>
      <c r="PFV93" s="23"/>
      <c r="PFW93" s="23"/>
      <c r="PFX93" s="23"/>
      <c r="PFY93" s="23"/>
      <c r="PFZ93" s="23"/>
      <c r="PGA93" s="23"/>
      <c r="PGB93" s="23"/>
      <c r="PGC93" s="23"/>
      <c r="PGD93" s="23"/>
      <c r="PGE93" s="23"/>
      <c r="PGF93" s="23"/>
      <c r="PGG93" s="23"/>
      <c r="PGH93" s="23"/>
      <c r="PGI93" s="23"/>
      <c r="PGJ93" s="23"/>
      <c r="PGK93" s="23"/>
      <c r="PGL93" s="23"/>
      <c r="PGM93" s="23"/>
      <c r="PGN93" s="23"/>
      <c r="PGO93" s="23"/>
      <c r="PGP93" s="23"/>
      <c r="PGQ93" s="23"/>
      <c r="PGR93" s="23"/>
      <c r="PGS93" s="23"/>
      <c r="PGT93" s="23"/>
      <c r="PGU93" s="23"/>
      <c r="PGV93" s="23"/>
      <c r="PGW93" s="23"/>
      <c r="PGX93" s="23"/>
      <c r="PGY93" s="23"/>
      <c r="PGZ93" s="23"/>
      <c r="PHA93" s="23"/>
      <c r="PHB93" s="23"/>
      <c r="PHC93" s="23"/>
      <c r="PHD93" s="23"/>
      <c r="PHE93" s="23"/>
      <c r="PHF93" s="23"/>
      <c r="PHG93" s="23"/>
      <c r="PHH93" s="23"/>
      <c r="PHI93" s="23"/>
      <c r="PHJ93" s="23"/>
      <c r="PHK93" s="23"/>
      <c r="PHL93" s="23"/>
      <c r="PHM93" s="23"/>
      <c r="PHN93" s="23"/>
      <c r="PHO93" s="23"/>
      <c r="PHP93" s="23"/>
      <c r="PHQ93" s="23"/>
      <c r="PHR93" s="23"/>
      <c r="PHS93" s="23"/>
      <c r="PHT93" s="23"/>
      <c r="PHU93" s="23"/>
      <c r="PHV93" s="23"/>
      <c r="PHW93" s="23"/>
      <c r="PHX93" s="23"/>
      <c r="PHY93" s="23"/>
      <c r="PHZ93" s="23"/>
      <c r="PIA93" s="23"/>
      <c r="PIB93" s="23"/>
      <c r="PIC93" s="23"/>
      <c r="PID93" s="23"/>
      <c r="PIE93" s="23"/>
      <c r="PIF93" s="23"/>
      <c r="PIG93" s="23"/>
      <c r="PIH93" s="23"/>
      <c r="PII93" s="23"/>
      <c r="PIJ93" s="23"/>
      <c r="PIK93" s="23"/>
      <c r="PIL93" s="23"/>
      <c r="PIM93" s="23"/>
      <c r="PIN93" s="23"/>
      <c r="PIO93" s="23"/>
      <c r="PIP93" s="23"/>
      <c r="PIQ93" s="23"/>
      <c r="PIR93" s="23"/>
      <c r="PIS93" s="23"/>
      <c r="PIT93" s="23"/>
      <c r="PIU93" s="23"/>
      <c r="PIV93" s="23"/>
      <c r="PIW93" s="23"/>
      <c r="PIX93" s="23"/>
      <c r="PIY93" s="23"/>
      <c r="PIZ93" s="23"/>
      <c r="PJA93" s="23"/>
      <c r="PJB93" s="23"/>
      <c r="PJC93" s="23"/>
      <c r="PJD93" s="23"/>
      <c r="PJE93" s="23"/>
      <c r="PJF93" s="23"/>
      <c r="PJG93" s="23"/>
      <c r="PJH93" s="23"/>
      <c r="PJI93" s="23"/>
      <c r="PJJ93" s="23"/>
      <c r="PJK93" s="23"/>
      <c r="PJL93" s="23"/>
      <c r="PJM93" s="23"/>
      <c r="PJN93" s="23"/>
      <c r="PJO93" s="23"/>
      <c r="PJP93" s="23"/>
      <c r="PJQ93" s="23"/>
      <c r="PJR93" s="23"/>
      <c r="PJS93" s="23"/>
      <c r="PJT93" s="23"/>
      <c r="PJU93" s="23"/>
      <c r="PJV93" s="23"/>
      <c r="PJW93" s="23"/>
      <c r="PJX93" s="23"/>
      <c r="PJY93" s="23"/>
      <c r="PJZ93" s="23"/>
      <c r="PKA93" s="23"/>
      <c r="PKB93" s="23"/>
      <c r="PKC93" s="23"/>
      <c r="PKD93" s="23"/>
      <c r="PKE93" s="23"/>
      <c r="PKF93" s="23"/>
      <c r="PKG93" s="23"/>
      <c r="PKH93" s="23"/>
      <c r="PKI93" s="23"/>
      <c r="PKJ93" s="23"/>
      <c r="PKK93" s="23"/>
      <c r="PKL93" s="23"/>
      <c r="PKM93" s="23"/>
      <c r="PKN93" s="23"/>
      <c r="PKO93" s="23"/>
      <c r="PKP93" s="23"/>
      <c r="PKQ93" s="23"/>
      <c r="PKR93" s="23"/>
      <c r="PKS93" s="23"/>
      <c r="PKT93" s="23"/>
      <c r="PKU93" s="23"/>
      <c r="PKV93" s="23"/>
      <c r="PKW93" s="23"/>
      <c r="PKX93" s="23"/>
      <c r="PKY93" s="23"/>
      <c r="PKZ93" s="23"/>
      <c r="PLA93" s="23"/>
      <c r="PLB93" s="23"/>
      <c r="PLC93" s="23"/>
      <c r="PLD93" s="23"/>
      <c r="PLE93" s="23"/>
      <c r="PLF93" s="23"/>
      <c r="PLG93" s="23"/>
      <c r="PLH93" s="23"/>
      <c r="PLI93" s="23"/>
      <c r="PLJ93" s="23"/>
      <c r="PLK93" s="23"/>
      <c r="PLL93" s="23"/>
      <c r="PLM93" s="23"/>
      <c r="PLN93" s="23"/>
      <c r="PLO93" s="23"/>
      <c r="PLP93" s="23"/>
      <c r="PLQ93" s="23"/>
      <c r="PLR93" s="23"/>
      <c r="PLS93" s="23"/>
      <c r="PLT93" s="23"/>
      <c r="PLU93" s="23"/>
      <c r="PLV93" s="23"/>
      <c r="PLW93" s="23"/>
      <c r="PLX93" s="23"/>
      <c r="PLY93" s="23"/>
      <c r="PLZ93" s="23"/>
      <c r="PMA93" s="23"/>
      <c r="PMB93" s="23"/>
      <c r="PMC93" s="23"/>
      <c r="PMD93" s="23"/>
      <c r="PME93" s="23"/>
      <c r="PMF93" s="23"/>
      <c r="PMG93" s="23"/>
      <c r="PMH93" s="23"/>
      <c r="PMI93" s="23"/>
      <c r="PMJ93" s="23"/>
      <c r="PMK93" s="23"/>
      <c r="PML93" s="23"/>
      <c r="PMM93" s="23"/>
      <c r="PMN93" s="23"/>
      <c r="PMO93" s="23"/>
      <c r="PMP93" s="23"/>
      <c r="PMQ93" s="23"/>
      <c r="PMR93" s="23"/>
      <c r="PMS93" s="23"/>
      <c r="PMT93" s="23"/>
      <c r="PMU93" s="23"/>
      <c r="PMV93" s="23"/>
      <c r="PMW93" s="23"/>
      <c r="PMX93" s="23"/>
      <c r="PMY93" s="23"/>
      <c r="PMZ93" s="23"/>
      <c r="PNA93" s="23"/>
      <c r="PNB93" s="23"/>
      <c r="PNC93" s="23"/>
      <c r="PND93" s="23"/>
      <c r="PNE93" s="23"/>
      <c r="PNF93" s="23"/>
      <c r="PNG93" s="23"/>
      <c r="PNH93" s="23"/>
      <c r="PNI93" s="23"/>
      <c r="PNJ93" s="23"/>
      <c r="PNK93" s="23"/>
      <c r="PNL93" s="23"/>
      <c r="PNM93" s="23"/>
      <c r="PNN93" s="23"/>
      <c r="PNO93" s="23"/>
      <c r="PNP93" s="23"/>
      <c r="PNQ93" s="23"/>
      <c r="PNR93" s="23"/>
      <c r="PNS93" s="23"/>
      <c r="PNT93" s="23"/>
      <c r="PNU93" s="23"/>
      <c r="PNV93" s="23"/>
      <c r="PNW93" s="23"/>
      <c r="PNX93" s="23"/>
      <c r="PNY93" s="23"/>
      <c r="PNZ93" s="23"/>
      <c r="POA93" s="23"/>
      <c r="POB93" s="23"/>
      <c r="POC93" s="23"/>
      <c r="POD93" s="23"/>
      <c r="POE93" s="23"/>
      <c r="POF93" s="23"/>
      <c r="POG93" s="23"/>
      <c r="POH93" s="23"/>
      <c r="POI93" s="23"/>
      <c r="POJ93" s="23"/>
      <c r="POK93" s="23"/>
      <c r="POL93" s="23"/>
      <c r="POM93" s="23"/>
      <c r="PON93" s="23"/>
      <c r="POO93" s="23"/>
      <c r="POP93" s="23"/>
      <c r="POQ93" s="23"/>
      <c r="POR93" s="23"/>
      <c r="POS93" s="23"/>
      <c r="POT93" s="23"/>
      <c r="POU93" s="23"/>
      <c r="POV93" s="23"/>
      <c r="POW93" s="23"/>
      <c r="POX93" s="23"/>
      <c r="POY93" s="23"/>
      <c r="POZ93" s="23"/>
      <c r="PPA93" s="23"/>
      <c r="PPB93" s="23"/>
      <c r="PPC93" s="23"/>
      <c r="PPD93" s="23"/>
      <c r="PPE93" s="23"/>
      <c r="PPF93" s="23"/>
      <c r="PPG93" s="23"/>
      <c r="PPH93" s="23"/>
      <c r="PPI93" s="23"/>
      <c r="PPJ93" s="23"/>
      <c r="PPK93" s="23"/>
      <c r="PPL93" s="23"/>
      <c r="PPM93" s="23"/>
      <c r="PPN93" s="23"/>
      <c r="PPO93" s="23"/>
      <c r="PPP93" s="23"/>
      <c r="PPQ93" s="23"/>
      <c r="PPR93" s="23"/>
      <c r="PPS93" s="23"/>
      <c r="PPT93" s="23"/>
      <c r="PPU93" s="23"/>
      <c r="PPV93" s="23"/>
      <c r="PPW93" s="23"/>
      <c r="PPX93" s="23"/>
      <c r="PPY93" s="23"/>
      <c r="PPZ93" s="23"/>
      <c r="PQA93" s="23"/>
      <c r="PQB93" s="23"/>
      <c r="PQC93" s="23"/>
      <c r="PQD93" s="23"/>
      <c r="PQE93" s="23"/>
      <c r="PQF93" s="23"/>
      <c r="PQG93" s="23"/>
      <c r="PQH93" s="23"/>
      <c r="PQI93" s="23"/>
      <c r="PQJ93" s="23"/>
      <c r="PQK93" s="23"/>
      <c r="PQL93" s="23"/>
      <c r="PQM93" s="23"/>
      <c r="PQN93" s="23"/>
      <c r="PQO93" s="23"/>
      <c r="PQP93" s="23"/>
      <c r="PQQ93" s="23"/>
      <c r="PQR93" s="23"/>
      <c r="PQS93" s="23"/>
      <c r="PQT93" s="23"/>
      <c r="PQU93" s="23"/>
      <c r="PQV93" s="23"/>
      <c r="PQW93" s="23"/>
      <c r="PQX93" s="23"/>
      <c r="PQY93" s="23"/>
      <c r="PQZ93" s="23"/>
      <c r="PRA93" s="23"/>
      <c r="PRB93" s="23"/>
      <c r="PRC93" s="23"/>
      <c r="PRD93" s="23"/>
      <c r="PRE93" s="23"/>
      <c r="PRF93" s="23"/>
      <c r="PRG93" s="23"/>
      <c r="PRH93" s="23"/>
      <c r="PRI93" s="23"/>
      <c r="PRJ93" s="23"/>
      <c r="PRK93" s="23"/>
      <c r="PRL93" s="23"/>
      <c r="PRM93" s="23"/>
      <c r="PRN93" s="23"/>
      <c r="PRO93" s="23"/>
      <c r="PRP93" s="23"/>
      <c r="PRQ93" s="23"/>
      <c r="PRR93" s="23"/>
      <c r="PRS93" s="23"/>
      <c r="PRT93" s="23"/>
      <c r="PRU93" s="23"/>
      <c r="PRV93" s="23"/>
      <c r="PRW93" s="23"/>
      <c r="PRX93" s="23"/>
      <c r="PRY93" s="23"/>
      <c r="PRZ93" s="23"/>
      <c r="PSA93" s="23"/>
      <c r="PSB93" s="23"/>
      <c r="PSC93" s="23"/>
      <c r="PSD93" s="23"/>
      <c r="PSE93" s="23"/>
      <c r="PSF93" s="23"/>
      <c r="PSG93" s="23"/>
      <c r="PSH93" s="23"/>
      <c r="PSI93" s="23"/>
      <c r="PSJ93" s="23"/>
      <c r="PSK93" s="23"/>
      <c r="PSL93" s="23"/>
      <c r="PSM93" s="23"/>
      <c r="PSN93" s="23"/>
      <c r="PSO93" s="23"/>
      <c r="PSP93" s="23"/>
      <c r="PSQ93" s="23"/>
      <c r="PSR93" s="23"/>
      <c r="PSS93" s="23"/>
      <c r="PST93" s="23"/>
      <c r="PSU93" s="23"/>
      <c r="PSV93" s="23"/>
      <c r="PSW93" s="23"/>
      <c r="PSX93" s="23"/>
      <c r="PSY93" s="23"/>
      <c r="PSZ93" s="23"/>
      <c r="PTA93" s="23"/>
      <c r="PTB93" s="23"/>
      <c r="PTC93" s="23"/>
      <c r="PTD93" s="23"/>
      <c r="PTE93" s="23"/>
      <c r="PTF93" s="23"/>
      <c r="PTG93" s="23"/>
      <c r="PTH93" s="23"/>
      <c r="PTI93" s="23"/>
      <c r="PTJ93" s="23"/>
      <c r="PTK93" s="23"/>
      <c r="PTL93" s="23"/>
      <c r="PTM93" s="23"/>
      <c r="PTN93" s="23"/>
      <c r="PTO93" s="23"/>
      <c r="PTP93" s="23"/>
      <c r="PTQ93" s="23"/>
      <c r="PTR93" s="23"/>
      <c r="PTS93" s="23"/>
      <c r="PTT93" s="23"/>
      <c r="PTU93" s="23"/>
      <c r="PTV93" s="23"/>
      <c r="PTW93" s="23"/>
      <c r="PTX93" s="23"/>
      <c r="PTY93" s="23"/>
      <c r="PTZ93" s="23"/>
      <c r="PUA93" s="23"/>
      <c r="PUB93" s="23"/>
      <c r="PUC93" s="23"/>
      <c r="PUD93" s="23"/>
      <c r="PUE93" s="23"/>
      <c r="PUF93" s="23"/>
      <c r="PUG93" s="23"/>
      <c r="PUH93" s="23"/>
      <c r="PUI93" s="23"/>
      <c r="PUJ93" s="23"/>
      <c r="PUK93" s="23"/>
      <c r="PUL93" s="23"/>
      <c r="PUM93" s="23"/>
      <c r="PUN93" s="23"/>
      <c r="PUO93" s="23"/>
      <c r="PUP93" s="23"/>
      <c r="PUQ93" s="23"/>
      <c r="PUR93" s="23"/>
      <c r="PUS93" s="23"/>
      <c r="PUT93" s="23"/>
      <c r="PUU93" s="23"/>
      <c r="PUV93" s="23"/>
      <c r="PUW93" s="23"/>
      <c r="PUX93" s="23"/>
      <c r="PUY93" s="23"/>
      <c r="PUZ93" s="23"/>
      <c r="PVA93" s="23"/>
      <c r="PVB93" s="23"/>
      <c r="PVC93" s="23"/>
      <c r="PVD93" s="23"/>
      <c r="PVE93" s="23"/>
      <c r="PVF93" s="23"/>
      <c r="PVG93" s="23"/>
      <c r="PVH93" s="23"/>
      <c r="PVI93" s="23"/>
      <c r="PVJ93" s="23"/>
      <c r="PVK93" s="23"/>
      <c r="PVL93" s="23"/>
      <c r="PVM93" s="23"/>
      <c r="PVN93" s="23"/>
      <c r="PVO93" s="23"/>
      <c r="PVP93" s="23"/>
      <c r="PVQ93" s="23"/>
      <c r="PVR93" s="23"/>
      <c r="PVS93" s="23"/>
      <c r="PVT93" s="23"/>
      <c r="PVU93" s="23"/>
      <c r="PVV93" s="23"/>
      <c r="PVW93" s="23"/>
      <c r="PVX93" s="23"/>
      <c r="PVY93" s="23"/>
      <c r="PVZ93" s="23"/>
      <c r="PWA93" s="23"/>
      <c r="PWB93" s="23"/>
      <c r="PWC93" s="23"/>
      <c r="PWD93" s="23"/>
      <c r="PWE93" s="23"/>
      <c r="PWF93" s="23"/>
      <c r="PWG93" s="23"/>
      <c r="PWH93" s="23"/>
      <c r="PWI93" s="23"/>
      <c r="PWJ93" s="23"/>
      <c r="PWK93" s="23"/>
      <c r="PWL93" s="23"/>
      <c r="PWM93" s="23"/>
      <c r="PWN93" s="23"/>
      <c r="PWO93" s="23"/>
      <c r="PWP93" s="23"/>
      <c r="PWQ93" s="23"/>
      <c r="PWR93" s="23"/>
      <c r="PWS93" s="23"/>
      <c r="PWT93" s="23"/>
      <c r="PWU93" s="23"/>
      <c r="PWV93" s="23"/>
      <c r="PWW93" s="23"/>
      <c r="PWX93" s="23"/>
      <c r="PWY93" s="23"/>
      <c r="PWZ93" s="23"/>
      <c r="PXA93" s="23"/>
      <c r="PXB93" s="23"/>
      <c r="PXC93" s="23"/>
      <c r="PXD93" s="23"/>
      <c r="PXE93" s="23"/>
      <c r="PXF93" s="23"/>
      <c r="PXG93" s="23"/>
      <c r="PXH93" s="23"/>
      <c r="PXI93" s="23"/>
      <c r="PXJ93" s="23"/>
      <c r="PXK93" s="23"/>
      <c r="PXL93" s="23"/>
      <c r="PXM93" s="23"/>
      <c r="PXN93" s="23"/>
      <c r="PXO93" s="23"/>
      <c r="PXP93" s="23"/>
      <c r="PXQ93" s="23"/>
      <c r="PXR93" s="23"/>
      <c r="PXS93" s="23"/>
      <c r="PXT93" s="23"/>
      <c r="PXU93" s="23"/>
      <c r="PXV93" s="23"/>
      <c r="PXW93" s="23"/>
      <c r="PXX93" s="23"/>
      <c r="PXY93" s="23"/>
      <c r="PXZ93" s="23"/>
      <c r="PYA93" s="23"/>
      <c r="PYB93" s="23"/>
      <c r="PYC93" s="23"/>
      <c r="PYD93" s="23"/>
      <c r="PYE93" s="23"/>
      <c r="PYF93" s="23"/>
      <c r="PYG93" s="23"/>
      <c r="PYH93" s="23"/>
      <c r="PYI93" s="23"/>
      <c r="PYJ93" s="23"/>
      <c r="PYK93" s="23"/>
      <c r="PYL93" s="23"/>
      <c r="PYM93" s="23"/>
      <c r="PYN93" s="23"/>
      <c r="PYO93" s="23"/>
      <c r="PYP93" s="23"/>
      <c r="PYQ93" s="23"/>
      <c r="PYR93" s="23"/>
      <c r="PYS93" s="23"/>
      <c r="PYT93" s="23"/>
      <c r="PYU93" s="23"/>
      <c r="PYV93" s="23"/>
      <c r="PYW93" s="23"/>
      <c r="PYX93" s="23"/>
      <c r="PYY93" s="23"/>
      <c r="PYZ93" s="23"/>
      <c r="PZA93" s="23"/>
      <c r="PZB93" s="23"/>
      <c r="PZC93" s="23"/>
      <c r="PZD93" s="23"/>
      <c r="PZE93" s="23"/>
      <c r="PZF93" s="23"/>
      <c r="PZG93" s="23"/>
      <c r="PZH93" s="23"/>
      <c r="PZI93" s="23"/>
      <c r="PZJ93" s="23"/>
      <c r="PZK93" s="23"/>
      <c r="PZL93" s="23"/>
      <c r="PZM93" s="23"/>
      <c r="PZN93" s="23"/>
      <c r="PZO93" s="23"/>
      <c r="PZP93" s="23"/>
      <c r="PZQ93" s="23"/>
      <c r="PZR93" s="23"/>
      <c r="PZS93" s="23"/>
      <c r="PZT93" s="23"/>
      <c r="PZU93" s="23"/>
      <c r="PZV93" s="23"/>
      <c r="PZW93" s="23"/>
      <c r="PZX93" s="23"/>
      <c r="PZY93" s="23"/>
      <c r="PZZ93" s="23"/>
      <c r="QAA93" s="23"/>
      <c r="QAB93" s="23"/>
      <c r="QAC93" s="23"/>
      <c r="QAD93" s="23"/>
      <c r="QAE93" s="23"/>
      <c r="QAF93" s="23"/>
      <c r="QAG93" s="23"/>
      <c r="QAH93" s="23"/>
      <c r="QAI93" s="23"/>
      <c r="QAJ93" s="23"/>
      <c r="QAK93" s="23"/>
      <c r="QAL93" s="23"/>
      <c r="QAM93" s="23"/>
      <c r="QAN93" s="23"/>
      <c r="QAO93" s="23"/>
      <c r="QAP93" s="23"/>
      <c r="QAQ93" s="23"/>
      <c r="QAR93" s="23"/>
      <c r="QAS93" s="23"/>
      <c r="QAT93" s="23"/>
      <c r="QAU93" s="23"/>
      <c r="QAV93" s="23"/>
      <c r="QAW93" s="23"/>
      <c r="QAX93" s="23"/>
      <c r="QAY93" s="23"/>
      <c r="QAZ93" s="23"/>
      <c r="QBA93" s="23"/>
      <c r="QBB93" s="23"/>
      <c r="QBC93" s="23"/>
      <c r="QBD93" s="23"/>
      <c r="QBE93" s="23"/>
      <c r="QBF93" s="23"/>
      <c r="QBG93" s="23"/>
      <c r="QBH93" s="23"/>
      <c r="QBI93" s="23"/>
      <c r="QBJ93" s="23"/>
      <c r="QBK93" s="23"/>
      <c r="QBL93" s="23"/>
      <c r="QBM93" s="23"/>
      <c r="QBN93" s="23"/>
      <c r="QBO93" s="23"/>
      <c r="QBP93" s="23"/>
      <c r="QBQ93" s="23"/>
      <c r="QBR93" s="23"/>
      <c r="QBS93" s="23"/>
      <c r="QBT93" s="23"/>
      <c r="QBU93" s="23"/>
      <c r="QBV93" s="23"/>
      <c r="QBW93" s="23"/>
      <c r="QBX93" s="23"/>
      <c r="QBY93" s="23"/>
      <c r="QBZ93" s="23"/>
      <c r="QCA93" s="23"/>
      <c r="QCB93" s="23"/>
      <c r="QCC93" s="23"/>
      <c r="QCD93" s="23"/>
      <c r="QCE93" s="23"/>
      <c r="QCF93" s="23"/>
      <c r="QCG93" s="23"/>
      <c r="QCH93" s="23"/>
      <c r="QCI93" s="23"/>
      <c r="QCJ93" s="23"/>
      <c r="QCK93" s="23"/>
      <c r="QCL93" s="23"/>
      <c r="QCM93" s="23"/>
      <c r="QCN93" s="23"/>
      <c r="QCO93" s="23"/>
      <c r="QCP93" s="23"/>
      <c r="QCQ93" s="23"/>
      <c r="QCR93" s="23"/>
      <c r="QCS93" s="23"/>
      <c r="QCT93" s="23"/>
      <c r="QCU93" s="23"/>
      <c r="QCV93" s="23"/>
      <c r="QCW93" s="23"/>
      <c r="QCX93" s="23"/>
      <c r="QCY93" s="23"/>
      <c r="QCZ93" s="23"/>
      <c r="QDA93" s="23"/>
      <c r="QDB93" s="23"/>
      <c r="QDC93" s="23"/>
      <c r="QDD93" s="23"/>
      <c r="QDE93" s="23"/>
      <c r="QDF93" s="23"/>
      <c r="QDG93" s="23"/>
      <c r="QDH93" s="23"/>
      <c r="QDI93" s="23"/>
      <c r="QDJ93" s="23"/>
      <c r="QDK93" s="23"/>
      <c r="QDL93" s="23"/>
      <c r="QDM93" s="23"/>
      <c r="QDN93" s="23"/>
      <c r="QDO93" s="23"/>
      <c r="QDP93" s="23"/>
      <c r="QDQ93" s="23"/>
      <c r="QDR93" s="23"/>
      <c r="QDS93" s="23"/>
      <c r="QDT93" s="23"/>
      <c r="QDU93" s="23"/>
      <c r="QDV93" s="23"/>
      <c r="QDW93" s="23"/>
      <c r="QDX93" s="23"/>
      <c r="QDY93" s="23"/>
      <c r="QDZ93" s="23"/>
      <c r="QEA93" s="23"/>
      <c r="QEB93" s="23"/>
      <c r="QEC93" s="23"/>
      <c r="QED93" s="23"/>
      <c r="QEE93" s="23"/>
      <c r="QEF93" s="23"/>
      <c r="QEG93" s="23"/>
      <c r="QEH93" s="23"/>
      <c r="QEI93" s="23"/>
      <c r="QEJ93" s="23"/>
      <c r="QEK93" s="23"/>
      <c r="QEL93" s="23"/>
      <c r="QEM93" s="23"/>
      <c r="QEN93" s="23"/>
      <c r="QEO93" s="23"/>
      <c r="QEP93" s="23"/>
      <c r="QEQ93" s="23"/>
      <c r="QER93" s="23"/>
      <c r="QES93" s="23"/>
      <c r="QET93" s="23"/>
      <c r="QEU93" s="23"/>
      <c r="QEV93" s="23"/>
      <c r="QEW93" s="23"/>
      <c r="QEX93" s="23"/>
      <c r="QEY93" s="23"/>
      <c r="QEZ93" s="23"/>
      <c r="QFA93" s="23"/>
      <c r="QFB93" s="23"/>
      <c r="QFC93" s="23"/>
      <c r="QFD93" s="23"/>
      <c r="QFE93" s="23"/>
      <c r="QFF93" s="23"/>
      <c r="QFG93" s="23"/>
      <c r="QFH93" s="23"/>
      <c r="QFI93" s="23"/>
      <c r="QFJ93" s="23"/>
      <c r="QFK93" s="23"/>
      <c r="QFL93" s="23"/>
      <c r="QFM93" s="23"/>
      <c r="QFN93" s="23"/>
      <c r="QFO93" s="23"/>
      <c r="QFP93" s="23"/>
      <c r="QFQ93" s="23"/>
      <c r="QFR93" s="23"/>
      <c r="QFS93" s="23"/>
      <c r="QFT93" s="23"/>
      <c r="QFU93" s="23"/>
      <c r="QFV93" s="23"/>
      <c r="QFW93" s="23"/>
      <c r="QFX93" s="23"/>
      <c r="QFY93" s="23"/>
      <c r="QFZ93" s="23"/>
      <c r="QGA93" s="23"/>
      <c r="QGB93" s="23"/>
      <c r="QGC93" s="23"/>
      <c r="QGD93" s="23"/>
      <c r="QGE93" s="23"/>
      <c r="QGF93" s="23"/>
      <c r="QGG93" s="23"/>
      <c r="QGH93" s="23"/>
      <c r="QGI93" s="23"/>
      <c r="QGJ93" s="23"/>
      <c r="QGK93" s="23"/>
      <c r="QGL93" s="23"/>
      <c r="QGM93" s="23"/>
      <c r="QGN93" s="23"/>
      <c r="QGO93" s="23"/>
      <c r="QGP93" s="23"/>
      <c r="QGQ93" s="23"/>
      <c r="QGR93" s="23"/>
      <c r="QGS93" s="23"/>
      <c r="QGT93" s="23"/>
      <c r="QGU93" s="23"/>
      <c r="QGV93" s="23"/>
      <c r="QGW93" s="23"/>
      <c r="QGX93" s="23"/>
      <c r="QGY93" s="23"/>
      <c r="QGZ93" s="23"/>
      <c r="QHA93" s="23"/>
      <c r="QHB93" s="23"/>
      <c r="QHC93" s="23"/>
      <c r="QHD93" s="23"/>
      <c r="QHE93" s="23"/>
      <c r="QHF93" s="23"/>
      <c r="QHG93" s="23"/>
      <c r="QHH93" s="23"/>
      <c r="QHI93" s="23"/>
      <c r="QHJ93" s="23"/>
      <c r="QHK93" s="23"/>
      <c r="QHL93" s="23"/>
      <c r="QHM93" s="23"/>
      <c r="QHN93" s="23"/>
      <c r="QHO93" s="23"/>
      <c r="QHP93" s="23"/>
      <c r="QHQ93" s="23"/>
      <c r="QHR93" s="23"/>
      <c r="QHS93" s="23"/>
      <c r="QHT93" s="23"/>
      <c r="QHU93" s="23"/>
      <c r="QHV93" s="23"/>
      <c r="QHW93" s="23"/>
      <c r="QHX93" s="23"/>
      <c r="QHY93" s="23"/>
      <c r="QHZ93" s="23"/>
      <c r="QIA93" s="23"/>
      <c r="QIB93" s="23"/>
      <c r="QIC93" s="23"/>
      <c r="QID93" s="23"/>
      <c r="QIE93" s="23"/>
      <c r="QIF93" s="23"/>
      <c r="QIG93" s="23"/>
      <c r="QIH93" s="23"/>
      <c r="QII93" s="23"/>
      <c r="QIJ93" s="23"/>
      <c r="QIK93" s="23"/>
      <c r="QIL93" s="23"/>
      <c r="QIM93" s="23"/>
      <c r="QIN93" s="23"/>
      <c r="QIO93" s="23"/>
      <c r="QIP93" s="23"/>
      <c r="QIQ93" s="23"/>
      <c r="QIR93" s="23"/>
      <c r="QIS93" s="23"/>
      <c r="QIT93" s="23"/>
      <c r="QIU93" s="23"/>
      <c r="QIV93" s="23"/>
      <c r="QIW93" s="23"/>
      <c r="QIX93" s="23"/>
      <c r="QIY93" s="23"/>
      <c r="QIZ93" s="23"/>
      <c r="QJA93" s="23"/>
      <c r="QJB93" s="23"/>
      <c r="QJC93" s="23"/>
      <c r="QJD93" s="23"/>
      <c r="QJE93" s="23"/>
      <c r="QJF93" s="23"/>
      <c r="QJG93" s="23"/>
      <c r="QJH93" s="23"/>
      <c r="QJI93" s="23"/>
      <c r="QJJ93" s="23"/>
      <c r="QJK93" s="23"/>
      <c r="QJL93" s="23"/>
      <c r="QJM93" s="23"/>
      <c r="QJN93" s="23"/>
      <c r="QJO93" s="23"/>
      <c r="QJP93" s="23"/>
      <c r="QJQ93" s="23"/>
      <c r="QJR93" s="23"/>
      <c r="QJS93" s="23"/>
      <c r="QJT93" s="23"/>
      <c r="QJU93" s="23"/>
      <c r="QJV93" s="23"/>
      <c r="QJW93" s="23"/>
      <c r="QJX93" s="23"/>
      <c r="QJY93" s="23"/>
      <c r="QJZ93" s="23"/>
      <c r="QKA93" s="23"/>
      <c r="QKB93" s="23"/>
      <c r="QKC93" s="23"/>
      <c r="QKD93" s="23"/>
      <c r="QKE93" s="23"/>
      <c r="QKF93" s="23"/>
      <c r="QKG93" s="23"/>
      <c r="QKH93" s="23"/>
      <c r="QKI93" s="23"/>
      <c r="QKJ93" s="23"/>
      <c r="QKK93" s="23"/>
      <c r="QKL93" s="23"/>
      <c r="QKM93" s="23"/>
      <c r="QKN93" s="23"/>
      <c r="QKO93" s="23"/>
      <c r="QKP93" s="23"/>
      <c r="QKQ93" s="23"/>
      <c r="QKR93" s="23"/>
      <c r="QKS93" s="23"/>
      <c r="QKT93" s="23"/>
      <c r="QKU93" s="23"/>
      <c r="QKV93" s="23"/>
      <c r="QKW93" s="23"/>
      <c r="QKX93" s="23"/>
      <c r="QKY93" s="23"/>
      <c r="QKZ93" s="23"/>
      <c r="QLA93" s="23"/>
      <c r="QLB93" s="23"/>
      <c r="QLC93" s="23"/>
      <c r="QLD93" s="23"/>
      <c r="QLE93" s="23"/>
      <c r="QLF93" s="23"/>
      <c r="QLG93" s="23"/>
      <c r="QLH93" s="23"/>
      <c r="QLI93" s="23"/>
      <c r="QLJ93" s="23"/>
      <c r="QLK93" s="23"/>
      <c r="QLL93" s="23"/>
      <c r="QLM93" s="23"/>
      <c r="QLN93" s="23"/>
      <c r="QLO93" s="23"/>
      <c r="QLP93" s="23"/>
      <c r="QLQ93" s="23"/>
      <c r="QLR93" s="23"/>
      <c r="QLS93" s="23"/>
      <c r="QLT93" s="23"/>
      <c r="QLU93" s="23"/>
      <c r="QLV93" s="23"/>
      <c r="QLW93" s="23"/>
      <c r="QLX93" s="23"/>
      <c r="QLY93" s="23"/>
      <c r="QLZ93" s="23"/>
      <c r="QMA93" s="23"/>
      <c r="QMB93" s="23"/>
      <c r="QMC93" s="23"/>
      <c r="QMD93" s="23"/>
      <c r="QME93" s="23"/>
      <c r="QMF93" s="23"/>
      <c r="QMG93" s="23"/>
      <c r="QMH93" s="23"/>
      <c r="QMI93" s="23"/>
      <c r="QMJ93" s="23"/>
      <c r="QMK93" s="23"/>
      <c r="QML93" s="23"/>
      <c r="QMM93" s="23"/>
      <c r="QMN93" s="23"/>
      <c r="QMO93" s="23"/>
      <c r="QMP93" s="23"/>
      <c r="QMQ93" s="23"/>
      <c r="QMR93" s="23"/>
      <c r="QMS93" s="23"/>
      <c r="QMT93" s="23"/>
      <c r="QMU93" s="23"/>
      <c r="QMV93" s="23"/>
      <c r="QMW93" s="23"/>
      <c r="QMX93" s="23"/>
      <c r="QMY93" s="23"/>
      <c r="QMZ93" s="23"/>
      <c r="QNA93" s="23"/>
      <c r="QNB93" s="23"/>
      <c r="QNC93" s="23"/>
      <c r="QND93" s="23"/>
      <c r="QNE93" s="23"/>
      <c r="QNF93" s="23"/>
      <c r="QNG93" s="23"/>
      <c r="QNH93" s="23"/>
      <c r="QNI93" s="23"/>
      <c r="QNJ93" s="23"/>
      <c r="QNK93" s="23"/>
      <c r="QNL93" s="23"/>
      <c r="QNM93" s="23"/>
      <c r="QNN93" s="23"/>
      <c r="QNO93" s="23"/>
      <c r="QNP93" s="23"/>
      <c r="QNQ93" s="23"/>
      <c r="QNR93" s="23"/>
      <c r="QNS93" s="23"/>
      <c r="QNT93" s="23"/>
      <c r="QNU93" s="23"/>
      <c r="QNV93" s="23"/>
      <c r="QNW93" s="23"/>
      <c r="QNX93" s="23"/>
      <c r="QNY93" s="23"/>
      <c r="QNZ93" s="23"/>
      <c r="QOA93" s="23"/>
      <c r="QOB93" s="23"/>
      <c r="QOC93" s="23"/>
      <c r="QOD93" s="23"/>
      <c r="QOE93" s="23"/>
      <c r="QOF93" s="23"/>
      <c r="QOG93" s="23"/>
      <c r="QOH93" s="23"/>
      <c r="QOI93" s="23"/>
      <c r="QOJ93" s="23"/>
      <c r="QOK93" s="23"/>
      <c r="QOL93" s="23"/>
      <c r="QOM93" s="23"/>
      <c r="QON93" s="23"/>
      <c r="QOO93" s="23"/>
      <c r="QOP93" s="23"/>
      <c r="QOQ93" s="23"/>
      <c r="QOR93" s="23"/>
      <c r="QOS93" s="23"/>
      <c r="QOT93" s="23"/>
      <c r="QOU93" s="23"/>
      <c r="QOV93" s="23"/>
      <c r="QOW93" s="23"/>
      <c r="QOX93" s="23"/>
      <c r="QOY93" s="23"/>
      <c r="QOZ93" s="23"/>
      <c r="QPA93" s="23"/>
      <c r="QPB93" s="23"/>
      <c r="QPC93" s="23"/>
      <c r="QPD93" s="23"/>
      <c r="QPE93" s="23"/>
      <c r="QPF93" s="23"/>
      <c r="QPG93" s="23"/>
      <c r="QPH93" s="23"/>
      <c r="QPI93" s="23"/>
      <c r="QPJ93" s="23"/>
      <c r="QPK93" s="23"/>
      <c r="QPL93" s="23"/>
      <c r="QPM93" s="23"/>
      <c r="QPN93" s="23"/>
      <c r="QPO93" s="23"/>
      <c r="QPP93" s="23"/>
      <c r="QPQ93" s="23"/>
      <c r="QPR93" s="23"/>
      <c r="QPS93" s="23"/>
      <c r="QPT93" s="23"/>
      <c r="QPU93" s="23"/>
      <c r="QPV93" s="23"/>
      <c r="QPW93" s="23"/>
      <c r="QPX93" s="23"/>
      <c r="QPY93" s="23"/>
      <c r="QPZ93" s="23"/>
      <c r="QQA93" s="23"/>
      <c r="QQB93" s="23"/>
      <c r="QQC93" s="23"/>
      <c r="QQD93" s="23"/>
      <c r="QQE93" s="23"/>
      <c r="QQF93" s="23"/>
      <c r="QQG93" s="23"/>
      <c r="QQH93" s="23"/>
      <c r="QQI93" s="23"/>
      <c r="QQJ93" s="23"/>
      <c r="QQK93" s="23"/>
      <c r="QQL93" s="23"/>
      <c r="QQM93" s="23"/>
      <c r="QQN93" s="23"/>
      <c r="QQO93" s="23"/>
      <c r="QQP93" s="23"/>
      <c r="QQQ93" s="23"/>
      <c r="QQR93" s="23"/>
      <c r="QQS93" s="23"/>
      <c r="QQT93" s="23"/>
      <c r="QQU93" s="23"/>
      <c r="QQV93" s="23"/>
      <c r="QQW93" s="23"/>
      <c r="QQX93" s="23"/>
      <c r="QQY93" s="23"/>
      <c r="QQZ93" s="23"/>
      <c r="QRA93" s="23"/>
      <c r="QRB93" s="23"/>
      <c r="QRC93" s="23"/>
      <c r="QRD93" s="23"/>
      <c r="QRE93" s="23"/>
      <c r="QRF93" s="23"/>
      <c r="QRG93" s="23"/>
      <c r="QRH93" s="23"/>
      <c r="QRI93" s="23"/>
      <c r="QRJ93" s="23"/>
      <c r="QRK93" s="23"/>
      <c r="QRL93" s="23"/>
      <c r="QRM93" s="23"/>
      <c r="QRN93" s="23"/>
      <c r="QRO93" s="23"/>
      <c r="QRP93" s="23"/>
      <c r="QRQ93" s="23"/>
      <c r="QRR93" s="23"/>
      <c r="QRS93" s="23"/>
      <c r="QRT93" s="23"/>
      <c r="QRU93" s="23"/>
      <c r="QRV93" s="23"/>
      <c r="QRW93" s="23"/>
      <c r="QRX93" s="23"/>
      <c r="QRY93" s="23"/>
      <c r="QRZ93" s="23"/>
      <c r="QSA93" s="23"/>
      <c r="QSB93" s="23"/>
      <c r="QSC93" s="23"/>
      <c r="QSD93" s="23"/>
      <c r="QSE93" s="23"/>
      <c r="QSF93" s="23"/>
      <c r="QSG93" s="23"/>
      <c r="QSH93" s="23"/>
      <c r="QSI93" s="23"/>
      <c r="QSJ93" s="23"/>
      <c r="QSK93" s="23"/>
      <c r="QSL93" s="23"/>
      <c r="QSM93" s="23"/>
      <c r="QSN93" s="23"/>
      <c r="QSO93" s="23"/>
      <c r="QSP93" s="23"/>
      <c r="QSQ93" s="23"/>
      <c r="QSR93" s="23"/>
      <c r="QSS93" s="23"/>
      <c r="QST93" s="23"/>
      <c r="QSU93" s="23"/>
      <c r="QSV93" s="23"/>
      <c r="QSW93" s="23"/>
      <c r="QSX93" s="23"/>
      <c r="QSY93" s="23"/>
      <c r="QSZ93" s="23"/>
      <c r="QTA93" s="23"/>
      <c r="QTB93" s="23"/>
      <c r="QTC93" s="23"/>
      <c r="QTD93" s="23"/>
      <c r="QTE93" s="23"/>
      <c r="QTF93" s="23"/>
      <c r="QTG93" s="23"/>
      <c r="QTH93" s="23"/>
      <c r="QTI93" s="23"/>
      <c r="QTJ93" s="23"/>
      <c r="QTK93" s="23"/>
      <c r="QTL93" s="23"/>
      <c r="QTM93" s="23"/>
      <c r="QTN93" s="23"/>
      <c r="QTO93" s="23"/>
      <c r="QTP93" s="23"/>
      <c r="QTQ93" s="23"/>
      <c r="QTR93" s="23"/>
      <c r="QTS93" s="23"/>
      <c r="QTT93" s="23"/>
      <c r="QTU93" s="23"/>
      <c r="QTV93" s="23"/>
      <c r="QTW93" s="23"/>
      <c r="QTX93" s="23"/>
      <c r="QTY93" s="23"/>
      <c r="QTZ93" s="23"/>
      <c r="QUA93" s="23"/>
      <c r="QUB93" s="23"/>
      <c r="QUC93" s="23"/>
      <c r="QUD93" s="23"/>
      <c r="QUE93" s="23"/>
      <c r="QUF93" s="23"/>
      <c r="QUG93" s="23"/>
      <c r="QUH93" s="23"/>
      <c r="QUI93" s="23"/>
      <c r="QUJ93" s="23"/>
      <c r="QUK93" s="23"/>
      <c r="QUL93" s="23"/>
      <c r="QUM93" s="23"/>
      <c r="QUN93" s="23"/>
      <c r="QUO93" s="23"/>
      <c r="QUP93" s="23"/>
      <c r="QUQ93" s="23"/>
      <c r="QUR93" s="23"/>
      <c r="QUS93" s="23"/>
      <c r="QUT93" s="23"/>
      <c r="QUU93" s="23"/>
      <c r="QUV93" s="23"/>
      <c r="QUW93" s="23"/>
      <c r="QUX93" s="23"/>
      <c r="QUY93" s="23"/>
      <c r="QUZ93" s="23"/>
      <c r="QVA93" s="23"/>
      <c r="QVB93" s="23"/>
      <c r="QVC93" s="23"/>
      <c r="QVD93" s="23"/>
      <c r="QVE93" s="23"/>
      <c r="QVF93" s="23"/>
      <c r="QVG93" s="23"/>
      <c r="QVH93" s="23"/>
      <c r="QVI93" s="23"/>
      <c r="QVJ93" s="23"/>
      <c r="QVK93" s="23"/>
      <c r="QVL93" s="23"/>
      <c r="QVM93" s="23"/>
      <c r="QVN93" s="23"/>
      <c r="QVO93" s="23"/>
      <c r="QVP93" s="23"/>
      <c r="QVQ93" s="23"/>
      <c r="QVR93" s="23"/>
      <c r="QVS93" s="23"/>
      <c r="QVT93" s="23"/>
      <c r="QVU93" s="23"/>
      <c r="QVV93" s="23"/>
      <c r="QVW93" s="23"/>
      <c r="QVX93" s="23"/>
      <c r="QVY93" s="23"/>
      <c r="QVZ93" s="23"/>
      <c r="QWA93" s="23"/>
      <c r="QWB93" s="23"/>
      <c r="QWC93" s="23"/>
      <c r="QWD93" s="23"/>
      <c r="QWE93" s="23"/>
      <c r="QWF93" s="23"/>
      <c r="QWG93" s="23"/>
      <c r="QWH93" s="23"/>
      <c r="QWI93" s="23"/>
      <c r="QWJ93" s="23"/>
      <c r="QWK93" s="23"/>
      <c r="QWL93" s="23"/>
      <c r="QWM93" s="23"/>
      <c r="QWN93" s="23"/>
      <c r="QWO93" s="23"/>
      <c r="QWP93" s="23"/>
      <c r="QWQ93" s="23"/>
      <c r="QWR93" s="23"/>
      <c r="QWS93" s="23"/>
      <c r="QWT93" s="23"/>
      <c r="QWU93" s="23"/>
      <c r="QWV93" s="23"/>
      <c r="QWW93" s="23"/>
      <c r="QWX93" s="23"/>
      <c r="QWY93" s="23"/>
      <c r="QWZ93" s="23"/>
      <c r="QXA93" s="23"/>
      <c r="QXB93" s="23"/>
      <c r="QXC93" s="23"/>
      <c r="QXD93" s="23"/>
      <c r="QXE93" s="23"/>
      <c r="QXF93" s="23"/>
      <c r="QXG93" s="23"/>
      <c r="QXH93" s="23"/>
      <c r="QXI93" s="23"/>
      <c r="QXJ93" s="23"/>
      <c r="QXK93" s="23"/>
      <c r="QXL93" s="23"/>
      <c r="QXM93" s="23"/>
      <c r="QXN93" s="23"/>
      <c r="QXO93" s="23"/>
      <c r="QXP93" s="23"/>
      <c r="QXQ93" s="23"/>
      <c r="QXR93" s="23"/>
      <c r="QXS93" s="23"/>
      <c r="QXT93" s="23"/>
      <c r="QXU93" s="23"/>
      <c r="QXV93" s="23"/>
      <c r="QXW93" s="23"/>
      <c r="QXX93" s="23"/>
      <c r="QXY93" s="23"/>
      <c r="QXZ93" s="23"/>
      <c r="QYA93" s="23"/>
      <c r="QYB93" s="23"/>
      <c r="QYC93" s="23"/>
      <c r="QYD93" s="23"/>
      <c r="QYE93" s="23"/>
      <c r="QYF93" s="23"/>
      <c r="QYG93" s="23"/>
      <c r="QYH93" s="23"/>
      <c r="QYI93" s="23"/>
      <c r="QYJ93" s="23"/>
      <c r="QYK93" s="23"/>
      <c r="QYL93" s="23"/>
      <c r="QYM93" s="23"/>
      <c r="QYN93" s="23"/>
      <c r="QYO93" s="23"/>
      <c r="QYP93" s="23"/>
      <c r="QYQ93" s="23"/>
      <c r="QYR93" s="23"/>
      <c r="QYS93" s="23"/>
      <c r="QYT93" s="23"/>
      <c r="QYU93" s="23"/>
      <c r="QYV93" s="23"/>
      <c r="QYW93" s="23"/>
      <c r="QYX93" s="23"/>
      <c r="QYY93" s="23"/>
      <c r="QYZ93" s="23"/>
      <c r="QZA93" s="23"/>
      <c r="QZB93" s="23"/>
      <c r="QZC93" s="23"/>
      <c r="QZD93" s="23"/>
      <c r="QZE93" s="23"/>
      <c r="QZF93" s="23"/>
      <c r="QZG93" s="23"/>
      <c r="QZH93" s="23"/>
      <c r="QZI93" s="23"/>
      <c r="QZJ93" s="23"/>
      <c r="QZK93" s="23"/>
      <c r="QZL93" s="23"/>
      <c r="QZM93" s="23"/>
      <c r="QZN93" s="23"/>
      <c r="QZO93" s="23"/>
      <c r="QZP93" s="23"/>
      <c r="QZQ93" s="23"/>
      <c r="QZR93" s="23"/>
      <c r="QZS93" s="23"/>
      <c r="QZT93" s="23"/>
      <c r="QZU93" s="23"/>
      <c r="QZV93" s="23"/>
      <c r="QZW93" s="23"/>
      <c r="QZX93" s="23"/>
      <c r="QZY93" s="23"/>
      <c r="QZZ93" s="23"/>
      <c r="RAA93" s="23"/>
      <c r="RAB93" s="23"/>
      <c r="RAC93" s="23"/>
      <c r="RAD93" s="23"/>
      <c r="RAE93" s="23"/>
      <c r="RAF93" s="23"/>
      <c r="RAG93" s="23"/>
      <c r="RAH93" s="23"/>
      <c r="RAI93" s="23"/>
      <c r="RAJ93" s="23"/>
      <c r="RAK93" s="23"/>
      <c r="RAL93" s="23"/>
      <c r="RAM93" s="23"/>
      <c r="RAN93" s="23"/>
      <c r="RAO93" s="23"/>
      <c r="RAP93" s="23"/>
      <c r="RAQ93" s="23"/>
      <c r="RAR93" s="23"/>
      <c r="RAS93" s="23"/>
      <c r="RAT93" s="23"/>
      <c r="RAU93" s="23"/>
      <c r="RAV93" s="23"/>
      <c r="RAW93" s="23"/>
      <c r="RAX93" s="23"/>
      <c r="RAY93" s="23"/>
      <c r="RAZ93" s="23"/>
      <c r="RBA93" s="23"/>
      <c r="RBB93" s="23"/>
      <c r="RBC93" s="23"/>
      <c r="RBD93" s="23"/>
      <c r="RBE93" s="23"/>
      <c r="RBF93" s="23"/>
      <c r="RBG93" s="23"/>
      <c r="RBH93" s="23"/>
      <c r="RBI93" s="23"/>
      <c r="RBJ93" s="23"/>
      <c r="RBK93" s="23"/>
      <c r="RBL93" s="23"/>
      <c r="RBM93" s="23"/>
      <c r="RBN93" s="23"/>
      <c r="RBO93" s="23"/>
      <c r="RBP93" s="23"/>
      <c r="RBQ93" s="23"/>
      <c r="RBR93" s="23"/>
      <c r="RBS93" s="23"/>
      <c r="RBT93" s="23"/>
      <c r="RBU93" s="23"/>
      <c r="RBV93" s="23"/>
      <c r="RBW93" s="23"/>
      <c r="RBX93" s="23"/>
      <c r="RBY93" s="23"/>
      <c r="RBZ93" s="23"/>
      <c r="RCA93" s="23"/>
      <c r="RCB93" s="23"/>
      <c r="RCC93" s="23"/>
      <c r="RCD93" s="23"/>
      <c r="RCE93" s="23"/>
      <c r="RCF93" s="23"/>
      <c r="RCG93" s="23"/>
      <c r="RCH93" s="23"/>
      <c r="RCI93" s="23"/>
      <c r="RCJ93" s="23"/>
      <c r="RCK93" s="23"/>
      <c r="RCL93" s="23"/>
      <c r="RCM93" s="23"/>
      <c r="RCN93" s="23"/>
      <c r="RCO93" s="23"/>
      <c r="RCP93" s="23"/>
      <c r="RCQ93" s="23"/>
      <c r="RCR93" s="23"/>
      <c r="RCS93" s="23"/>
      <c r="RCT93" s="23"/>
      <c r="RCU93" s="23"/>
      <c r="RCV93" s="23"/>
      <c r="RCW93" s="23"/>
      <c r="RCX93" s="23"/>
      <c r="RCY93" s="23"/>
      <c r="RCZ93" s="23"/>
      <c r="RDA93" s="23"/>
      <c r="RDB93" s="23"/>
      <c r="RDC93" s="23"/>
      <c r="RDD93" s="23"/>
      <c r="RDE93" s="23"/>
      <c r="RDF93" s="23"/>
      <c r="RDG93" s="23"/>
      <c r="RDH93" s="23"/>
      <c r="RDI93" s="23"/>
      <c r="RDJ93" s="23"/>
      <c r="RDK93" s="23"/>
      <c r="RDL93" s="23"/>
      <c r="RDM93" s="23"/>
      <c r="RDN93" s="23"/>
      <c r="RDO93" s="23"/>
      <c r="RDP93" s="23"/>
      <c r="RDQ93" s="23"/>
      <c r="RDR93" s="23"/>
      <c r="RDS93" s="23"/>
      <c r="RDT93" s="23"/>
      <c r="RDU93" s="23"/>
      <c r="RDV93" s="23"/>
      <c r="RDW93" s="23"/>
      <c r="RDX93" s="23"/>
      <c r="RDY93" s="23"/>
      <c r="RDZ93" s="23"/>
      <c r="REA93" s="23"/>
      <c r="REB93" s="23"/>
      <c r="REC93" s="23"/>
      <c r="RED93" s="23"/>
      <c r="REE93" s="23"/>
      <c r="REF93" s="23"/>
      <c r="REG93" s="23"/>
      <c r="REH93" s="23"/>
      <c r="REI93" s="23"/>
      <c r="REJ93" s="23"/>
      <c r="REK93" s="23"/>
      <c r="REL93" s="23"/>
      <c r="REM93" s="23"/>
      <c r="REN93" s="23"/>
      <c r="REO93" s="23"/>
      <c r="REP93" s="23"/>
      <c r="REQ93" s="23"/>
      <c r="RER93" s="23"/>
      <c r="RES93" s="23"/>
      <c r="RET93" s="23"/>
      <c r="REU93" s="23"/>
      <c r="REV93" s="23"/>
      <c r="REW93" s="23"/>
      <c r="REX93" s="23"/>
      <c r="REY93" s="23"/>
      <c r="REZ93" s="23"/>
      <c r="RFA93" s="23"/>
      <c r="RFB93" s="23"/>
      <c r="RFC93" s="23"/>
      <c r="RFD93" s="23"/>
      <c r="RFE93" s="23"/>
      <c r="RFF93" s="23"/>
      <c r="RFG93" s="23"/>
      <c r="RFH93" s="23"/>
      <c r="RFI93" s="23"/>
      <c r="RFJ93" s="23"/>
      <c r="RFK93" s="23"/>
      <c r="RFL93" s="23"/>
      <c r="RFM93" s="23"/>
      <c r="RFN93" s="23"/>
      <c r="RFO93" s="23"/>
      <c r="RFP93" s="23"/>
      <c r="RFQ93" s="23"/>
      <c r="RFR93" s="23"/>
      <c r="RFS93" s="23"/>
      <c r="RFT93" s="23"/>
      <c r="RFU93" s="23"/>
      <c r="RFV93" s="23"/>
      <c r="RFW93" s="23"/>
      <c r="RFX93" s="23"/>
      <c r="RFY93" s="23"/>
      <c r="RFZ93" s="23"/>
      <c r="RGA93" s="23"/>
      <c r="RGB93" s="23"/>
      <c r="RGC93" s="23"/>
      <c r="RGD93" s="23"/>
      <c r="RGE93" s="23"/>
      <c r="RGF93" s="23"/>
      <c r="RGG93" s="23"/>
      <c r="RGH93" s="23"/>
      <c r="RGI93" s="23"/>
      <c r="RGJ93" s="23"/>
      <c r="RGK93" s="23"/>
      <c r="RGL93" s="23"/>
      <c r="RGM93" s="23"/>
      <c r="RGN93" s="23"/>
      <c r="RGO93" s="23"/>
      <c r="RGP93" s="23"/>
      <c r="RGQ93" s="23"/>
      <c r="RGR93" s="23"/>
      <c r="RGS93" s="23"/>
      <c r="RGT93" s="23"/>
      <c r="RGU93" s="23"/>
      <c r="RGV93" s="23"/>
      <c r="RGW93" s="23"/>
      <c r="RGX93" s="23"/>
      <c r="RGY93" s="23"/>
      <c r="RGZ93" s="23"/>
      <c r="RHA93" s="23"/>
      <c r="RHB93" s="23"/>
      <c r="RHC93" s="23"/>
      <c r="RHD93" s="23"/>
      <c r="RHE93" s="23"/>
      <c r="RHF93" s="23"/>
      <c r="RHG93" s="23"/>
      <c r="RHH93" s="23"/>
      <c r="RHI93" s="23"/>
      <c r="RHJ93" s="23"/>
      <c r="RHK93" s="23"/>
      <c r="RHL93" s="23"/>
      <c r="RHM93" s="23"/>
      <c r="RHN93" s="23"/>
      <c r="RHO93" s="23"/>
      <c r="RHP93" s="23"/>
      <c r="RHQ93" s="23"/>
      <c r="RHR93" s="23"/>
      <c r="RHS93" s="23"/>
      <c r="RHT93" s="23"/>
      <c r="RHU93" s="23"/>
      <c r="RHV93" s="23"/>
      <c r="RHW93" s="23"/>
      <c r="RHX93" s="23"/>
      <c r="RHY93" s="23"/>
      <c r="RHZ93" s="23"/>
      <c r="RIA93" s="23"/>
      <c r="RIB93" s="23"/>
      <c r="RIC93" s="23"/>
      <c r="RID93" s="23"/>
      <c r="RIE93" s="23"/>
      <c r="RIF93" s="23"/>
      <c r="RIG93" s="23"/>
      <c r="RIH93" s="23"/>
      <c r="RII93" s="23"/>
      <c r="RIJ93" s="23"/>
      <c r="RIK93" s="23"/>
      <c r="RIL93" s="23"/>
      <c r="RIM93" s="23"/>
      <c r="RIN93" s="23"/>
      <c r="RIO93" s="23"/>
      <c r="RIP93" s="23"/>
      <c r="RIQ93" s="23"/>
      <c r="RIR93" s="23"/>
      <c r="RIS93" s="23"/>
      <c r="RIT93" s="23"/>
      <c r="RIU93" s="23"/>
      <c r="RIV93" s="23"/>
      <c r="RIW93" s="23"/>
      <c r="RIX93" s="23"/>
      <c r="RIY93" s="23"/>
      <c r="RIZ93" s="23"/>
      <c r="RJA93" s="23"/>
      <c r="RJB93" s="23"/>
      <c r="RJC93" s="23"/>
      <c r="RJD93" s="23"/>
      <c r="RJE93" s="23"/>
      <c r="RJF93" s="23"/>
      <c r="RJG93" s="23"/>
      <c r="RJH93" s="23"/>
      <c r="RJI93" s="23"/>
      <c r="RJJ93" s="23"/>
      <c r="RJK93" s="23"/>
      <c r="RJL93" s="23"/>
      <c r="RJM93" s="23"/>
      <c r="RJN93" s="23"/>
      <c r="RJO93" s="23"/>
      <c r="RJP93" s="23"/>
      <c r="RJQ93" s="23"/>
      <c r="RJR93" s="23"/>
      <c r="RJS93" s="23"/>
      <c r="RJT93" s="23"/>
      <c r="RJU93" s="23"/>
      <c r="RJV93" s="23"/>
      <c r="RJW93" s="23"/>
      <c r="RJX93" s="23"/>
      <c r="RJY93" s="23"/>
      <c r="RJZ93" s="23"/>
      <c r="RKA93" s="23"/>
      <c r="RKB93" s="23"/>
      <c r="RKC93" s="23"/>
      <c r="RKD93" s="23"/>
      <c r="RKE93" s="23"/>
      <c r="RKF93" s="23"/>
      <c r="RKG93" s="23"/>
      <c r="RKH93" s="23"/>
      <c r="RKI93" s="23"/>
      <c r="RKJ93" s="23"/>
      <c r="RKK93" s="23"/>
      <c r="RKL93" s="23"/>
      <c r="RKM93" s="23"/>
      <c r="RKN93" s="23"/>
      <c r="RKO93" s="23"/>
      <c r="RKP93" s="23"/>
      <c r="RKQ93" s="23"/>
      <c r="RKR93" s="23"/>
      <c r="RKS93" s="23"/>
      <c r="RKT93" s="23"/>
      <c r="RKU93" s="23"/>
      <c r="RKV93" s="23"/>
      <c r="RKW93" s="23"/>
      <c r="RKX93" s="23"/>
      <c r="RKY93" s="23"/>
      <c r="RKZ93" s="23"/>
      <c r="RLA93" s="23"/>
      <c r="RLB93" s="23"/>
      <c r="RLC93" s="23"/>
      <c r="RLD93" s="23"/>
      <c r="RLE93" s="23"/>
      <c r="RLF93" s="23"/>
      <c r="RLG93" s="23"/>
      <c r="RLH93" s="23"/>
      <c r="RLI93" s="23"/>
      <c r="RLJ93" s="23"/>
      <c r="RLK93" s="23"/>
      <c r="RLL93" s="23"/>
      <c r="RLM93" s="23"/>
      <c r="RLN93" s="23"/>
      <c r="RLO93" s="23"/>
      <c r="RLP93" s="23"/>
      <c r="RLQ93" s="23"/>
      <c r="RLR93" s="23"/>
      <c r="RLS93" s="23"/>
      <c r="RLT93" s="23"/>
      <c r="RLU93" s="23"/>
      <c r="RLV93" s="23"/>
      <c r="RLW93" s="23"/>
      <c r="RLX93" s="23"/>
      <c r="RLY93" s="23"/>
      <c r="RLZ93" s="23"/>
      <c r="RMA93" s="23"/>
      <c r="RMB93" s="23"/>
      <c r="RMC93" s="23"/>
      <c r="RMD93" s="23"/>
      <c r="RME93" s="23"/>
      <c r="RMF93" s="23"/>
      <c r="RMG93" s="23"/>
      <c r="RMH93" s="23"/>
      <c r="RMI93" s="23"/>
      <c r="RMJ93" s="23"/>
      <c r="RMK93" s="23"/>
      <c r="RML93" s="23"/>
      <c r="RMM93" s="23"/>
      <c r="RMN93" s="23"/>
      <c r="RMO93" s="23"/>
      <c r="RMP93" s="23"/>
      <c r="RMQ93" s="23"/>
      <c r="RMR93" s="23"/>
      <c r="RMS93" s="23"/>
      <c r="RMT93" s="23"/>
      <c r="RMU93" s="23"/>
      <c r="RMV93" s="23"/>
      <c r="RMW93" s="23"/>
      <c r="RMX93" s="23"/>
      <c r="RMY93" s="23"/>
      <c r="RMZ93" s="23"/>
      <c r="RNA93" s="23"/>
      <c r="RNB93" s="23"/>
      <c r="RNC93" s="23"/>
      <c r="RND93" s="23"/>
      <c r="RNE93" s="23"/>
      <c r="RNF93" s="23"/>
      <c r="RNG93" s="23"/>
      <c r="RNH93" s="23"/>
      <c r="RNI93" s="23"/>
      <c r="RNJ93" s="23"/>
      <c r="RNK93" s="23"/>
      <c r="RNL93" s="23"/>
      <c r="RNM93" s="23"/>
      <c r="RNN93" s="23"/>
      <c r="RNO93" s="23"/>
      <c r="RNP93" s="23"/>
      <c r="RNQ93" s="23"/>
      <c r="RNR93" s="23"/>
      <c r="RNS93" s="23"/>
      <c r="RNT93" s="23"/>
      <c r="RNU93" s="23"/>
      <c r="RNV93" s="23"/>
      <c r="RNW93" s="23"/>
      <c r="RNX93" s="23"/>
      <c r="RNY93" s="23"/>
      <c r="RNZ93" s="23"/>
      <c r="ROA93" s="23"/>
      <c r="ROB93" s="23"/>
      <c r="ROC93" s="23"/>
      <c r="ROD93" s="23"/>
      <c r="ROE93" s="23"/>
      <c r="ROF93" s="23"/>
      <c r="ROG93" s="23"/>
      <c r="ROH93" s="23"/>
      <c r="ROI93" s="23"/>
      <c r="ROJ93" s="23"/>
      <c r="ROK93" s="23"/>
      <c r="ROL93" s="23"/>
      <c r="ROM93" s="23"/>
      <c r="RON93" s="23"/>
      <c r="ROO93" s="23"/>
      <c r="ROP93" s="23"/>
      <c r="ROQ93" s="23"/>
      <c r="ROR93" s="23"/>
      <c r="ROS93" s="23"/>
      <c r="ROT93" s="23"/>
      <c r="ROU93" s="23"/>
      <c r="ROV93" s="23"/>
      <c r="ROW93" s="23"/>
      <c r="ROX93" s="23"/>
      <c r="ROY93" s="23"/>
      <c r="ROZ93" s="23"/>
      <c r="RPA93" s="23"/>
      <c r="RPB93" s="23"/>
      <c r="RPC93" s="23"/>
      <c r="RPD93" s="23"/>
      <c r="RPE93" s="23"/>
      <c r="RPF93" s="23"/>
      <c r="RPG93" s="23"/>
      <c r="RPH93" s="23"/>
      <c r="RPI93" s="23"/>
      <c r="RPJ93" s="23"/>
      <c r="RPK93" s="23"/>
      <c r="RPL93" s="23"/>
      <c r="RPM93" s="23"/>
      <c r="RPN93" s="23"/>
      <c r="RPO93" s="23"/>
      <c r="RPP93" s="23"/>
      <c r="RPQ93" s="23"/>
      <c r="RPR93" s="23"/>
      <c r="RPS93" s="23"/>
      <c r="RPT93" s="23"/>
      <c r="RPU93" s="23"/>
      <c r="RPV93" s="23"/>
      <c r="RPW93" s="23"/>
      <c r="RPX93" s="23"/>
      <c r="RPY93" s="23"/>
      <c r="RPZ93" s="23"/>
      <c r="RQA93" s="23"/>
      <c r="RQB93" s="23"/>
      <c r="RQC93" s="23"/>
      <c r="RQD93" s="23"/>
      <c r="RQE93" s="23"/>
      <c r="RQF93" s="23"/>
      <c r="RQG93" s="23"/>
      <c r="RQH93" s="23"/>
      <c r="RQI93" s="23"/>
      <c r="RQJ93" s="23"/>
      <c r="RQK93" s="23"/>
      <c r="RQL93" s="23"/>
      <c r="RQM93" s="23"/>
      <c r="RQN93" s="23"/>
      <c r="RQO93" s="23"/>
      <c r="RQP93" s="23"/>
      <c r="RQQ93" s="23"/>
      <c r="RQR93" s="23"/>
      <c r="RQS93" s="23"/>
      <c r="RQT93" s="23"/>
      <c r="RQU93" s="23"/>
      <c r="RQV93" s="23"/>
      <c r="RQW93" s="23"/>
      <c r="RQX93" s="23"/>
      <c r="RQY93" s="23"/>
      <c r="RQZ93" s="23"/>
      <c r="RRA93" s="23"/>
      <c r="RRB93" s="23"/>
      <c r="RRC93" s="23"/>
      <c r="RRD93" s="23"/>
      <c r="RRE93" s="23"/>
      <c r="RRF93" s="23"/>
      <c r="RRG93" s="23"/>
      <c r="RRH93" s="23"/>
      <c r="RRI93" s="23"/>
      <c r="RRJ93" s="23"/>
      <c r="RRK93" s="23"/>
      <c r="RRL93" s="23"/>
      <c r="RRM93" s="23"/>
      <c r="RRN93" s="23"/>
      <c r="RRO93" s="23"/>
      <c r="RRP93" s="23"/>
      <c r="RRQ93" s="23"/>
      <c r="RRR93" s="23"/>
      <c r="RRS93" s="23"/>
      <c r="RRT93" s="23"/>
      <c r="RRU93" s="23"/>
      <c r="RRV93" s="23"/>
      <c r="RRW93" s="23"/>
      <c r="RRX93" s="23"/>
      <c r="RRY93" s="23"/>
      <c r="RRZ93" s="23"/>
      <c r="RSA93" s="23"/>
      <c r="RSB93" s="23"/>
      <c r="RSC93" s="23"/>
      <c r="RSD93" s="23"/>
      <c r="RSE93" s="23"/>
      <c r="RSF93" s="23"/>
      <c r="RSG93" s="23"/>
      <c r="RSH93" s="23"/>
      <c r="RSI93" s="23"/>
      <c r="RSJ93" s="23"/>
      <c r="RSK93" s="23"/>
      <c r="RSL93" s="23"/>
      <c r="RSM93" s="23"/>
      <c r="RSN93" s="23"/>
      <c r="RSO93" s="23"/>
      <c r="RSP93" s="23"/>
      <c r="RSQ93" s="23"/>
      <c r="RSR93" s="23"/>
      <c r="RSS93" s="23"/>
      <c r="RST93" s="23"/>
      <c r="RSU93" s="23"/>
      <c r="RSV93" s="23"/>
      <c r="RSW93" s="23"/>
      <c r="RSX93" s="23"/>
      <c r="RSY93" s="23"/>
      <c r="RSZ93" s="23"/>
      <c r="RTA93" s="23"/>
      <c r="RTB93" s="23"/>
      <c r="RTC93" s="23"/>
      <c r="RTD93" s="23"/>
      <c r="RTE93" s="23"/>
      <c r="RTF93" s="23"/>
      <c r="RTG93" s="23"/>
      <c r="RTH93" s="23"/>
      <c r="RTI93" s="23"/>
      <c r="RTJ93" s="23"/>
      <c r="RTK93" s="23"/>
      <c r="RTL93" s="23"/>
      <c r="RTM93" s="23"/>
      <c r="RTN93" s="23"/>
      <c r="RTO93" s="23"/>
      <c r="RTP93" s="23"/>
      <c r="RTQ93" s="23"/>
      <c r="RTR93" s="23"/>
      <c r="RTS93" s="23"/>
      <c r="RTT93" s="23"/>
      <c r="RTU93" s="23"/>
      <c r="RTV93" s="23"/>
      <c r="RTW93" s="23"/>
      <c r="RTX93" s="23"/>
      <c r="RTY93" s="23"/>
      <c r="RTZ93" s="23"/>
      <c r="RUA93" s="23"/>
      <c r="RUB93" s="23"/>
      <c r="RUC93" s="23"/>
      <c r="RUD93" s="23"/>
      <c r="RUE93" s="23"/>
      <c r="RUF93" s="23"/>
      <c r="RUG93" s="23"/>
      <c r="RUH93" s="23"/>
      <c r="RUI93" s="23"/>
      <c r="RUJ93" s="23"/>
      <c r="RUK93" s="23"/>
      <c r="RUL93" s="23"/>
      <c r="RUM93" s="23"/>
      <c r="RUN93" s="23"/>
      <c r="RUO93" s="23"/>
      <c r="RUP93" s="23"/>
      <c r="RUQ93" s="23"/>
      <c r="RUR93" s="23"/>
      <c r="RUS93" s="23"/>
      <c r="RUT93" s="23"/>
      <c r="RUU93" s="23"/>
      <c r="RUV93" s="23"/>
      <c r="RUW93" s="23"/>
      <c r="RUX93" s="23"/>
      <c r="RUY93" s="23"/>
      <c r="RUZ93" s="23"/>
      <c r="RVA93" s="23"/>
      <c r="RVB93" s="23"/>
      <c r="RVC93" s="23"/>
      <c r="RVD93" s="23"/>
      <c r="RVE93" s="23"/>
      <c r="RVF93" s="23"/>
      <c r="RVG93" s="23"/>
      <c r="RVH93" s="23"/>
      <c r="RVI93" s="23"/>
      <c r="RVJ93" s="23"/>
      <c r="RVK93" s="23"/>
      <c r="RVL93" s="23"/>
      <c r="RVM93" s="23"/>
      <c r="RVN93" s="23"/>
      <c r="RVO93" s="23"/>
      <c r="RVP93" s="23"/>
      <c r="RVQ93" s="23"/>
      <c r="RVR93" s="23"/>
      <c r="RVS93" s="23"/>
      <c r="RVT93" s="23"/>
      <c r="RVU93" s="23"/>
      <c r="RVV93" s="23"/>
      <c r="RVW93" s="23"/>
      <c r="RVX93" s="23"/>
      <c r="RVY93" s="23"/>
      <c r="RVZ93" s="23"/>
      <c r="RWA93" s="23"/>
      <c r="RWB93" s="23"/>
      <c r="RWC93" s="23"/>
      <c r="RWD93" s="23"/>
      <c r="RWE93" s="23"/>
      <c r="RWF93" s="23"/>
      <c r="RWG93" s="23"/>
      <c r="RWH93" s="23"/>
      <c r="RWI93" s="23"/>
      <c r="RWJ93" s="23"/>
      <c r="RWK93" s="23"/>
      <c r="RWL93" s="23"/>
      <c r="RWM93" s="23"/>
      <c r="RWN93" s="23"/>
      <c r="RWO93" s="23"/>
      <c r="RWP93" s="23"/>
      <c r="RWQ93" s="23"/>
      <c r="RWR93" s="23"/>
      <c r="RWS93" s="23"/>
      <c r="RWT93" s="23"/>
      <c r="RWU93" s="23"/>
      <c r="RWV93" s="23"/>
      <c r="RWW93" s="23"/>
      <c r="RWX93" s="23"/>
      <c r="RWY93" s="23"/>
      <c r="RWZ93" s="23"/>
      <c r="RXA93" s="23"/>
      <c r="RXB93" s="23"/>
      <c r="RXC93" s="23"/>
      <c r="RXD93" s="23"/>
      <c r="RXE93" s="23"/>
      <c r="RXF93" s="23"/>
      <c r="RXG93" s="23"/>
      <c r="RXH93" s="23"/>
      <c r="RXI93" s="23"/>
      <c r="RXJ93" s="23"/>
      <c r="RXK93" s="23"/>
      <c r="RXL93" s="23"/>
      <c r="RXM93" s="23"/>
      <c r="RXN93" s="23"/>
      <c r="RXO93" s="23"/>
      <c r="RXP93" s="23"/>
      <c r="RXQ93" s="23"/>
      <c r="RXR93" s="23"/>
      <c r="RXS93" s="23"/>
      <c r="RXT93" s="23"/>
      <c r="RXU93" s="23"/>
      <c r="RXV93" s="23"/>
      <c r="RXW93" s="23"/>
      <c r="RXX93" s="23"/>
      <c r="RXY93" s="23"/>
      <c r="RXZ93" s="23"/>
      <c r="RYA93" s="23"/>
      <c r="RYB93" s="23"/>
      <c r="RYC93" s="23"/>
      <c r="RYD93" s="23"/>
      <c r="RYE93" s="23"/>
      <c r="RYF93" s="23"/>
      <c r="RYG93" s="23"/>
      <c r="RYH93" s="23"/>
      <c r="RYI93" s="23"/>
      <c r="RYJ93" s="23"/>
      <c r="RYK93" s="23"/>
      <c r="RYL93" s="23"/>
      <c r="RYM93" s="23"/>
      <c r="RYN93" s="23"/>
      <c r="RYO93" s="23"/>
      <c r="RYP93" s="23"/>
      <c r="RYQ93" s="23"/>
      <c r="RYR93" s="23"/>
      <c r="RYS93" s="23"/>
      <c r="RYT93" s="23"/>
      <c r="RYU93" s="23"/>
      <c r="RYV93" s="23"/>
      <c r="RYW93" s="23"/>
      <c r="RYX93" s="23"/>
      <c r="RYY93" s="23"/>
      <c r="RYZ93" s="23"/>
      <c r="RZA93" s="23"/>
      <c r="RZB93" s="23"/>
      <c r="RZC93" s="23"/>
      <c r="RZD93" s="23"/>
      <c r="RZE93" s="23"/>
      <c r="RZF93" s="23"/>
      <c r="RZG93" s="23"/>
      <c r="RZH93" s="23"/>
      <c r="RZI93" s="23"/>
      <c r="RZJ93" s="23"/>
      <c r="RZK93" s="23"/>
      <c r="RZL93" s="23"/>
      <c r="RZM93" s="23"/>
      <c r="RZN93" s="23"/>
      <c r="RZO93" s="23"/>
      <c r="RZP93" s="23"/>
      <c r="RZQ93" s="23"/>
      <c r="RZR93" s="23"/>
      <c r="RZS93" s="23"/>
      <c r="RZT93" s="23"/>
      <c r="RZU93" s="23"/>
      <c r="RZV93" s="23"/>
      <c r="RZW93" s="23"/>
      <c r="RZX93" s="23"/>
      <c r="RZY93" s="23"/>
      <c r="RZZ93" s="23"/>
      <c r="SAA93" s="23"/>
      <c r="SAB93" s="23"/>
      <c r="SAC93" s="23"/>
      <c r="SAD93" s="23"/>
      <c r="SAE93" s="23"/>
      <c r="SAF93" s="23"/>
      <c r="SAG93" s="23"/>
      <c r="SAH93" s="23"/>
      <c r="SAI93" s="23"/>
      <c r="SAJ93" s="23"/>
      <c r="SAK93" s="23"/>
      <c r="SAL93" s="23"/>
      <c r="SAM93" s="23"/>
      <c r="SAN93" s="23"/>
      <c r="SAO93" s="23"/>
      <c r="SAP93" s="23"/>
      <c r="SAQ93" s="23"/>
      <c r="SAR93" s="23"/>
      <c r="SAS93" s="23"/>
      <c r="SAT93" s="23"/>
      <c r="SAU93" s="23"/>
      <c r="SAV93" s="23"/>
      <c r="SAW93" s="23"/>
      <c r="SAX93" s="23"/>
      <c r="SAY93" s="23"/>
      <c r="SAZ93" s="23"/>
      <c r="SBA93" s="23"/>
      <c r="SBB93" s="23"/>
      <c r="SBC93" s="23"/>
      <c r="SBD93" s="23"/>
      <c r="SBE93" s="23"/>
      <c r="SBF93" s="23"/>
      <c r="SBG93" s="23"/>
      <c r="SBH93" s="23"/>
      <c r="SBI93" s="23"/>
      <c r="SBJ93" s="23"/>
      <c r="SBK93" s="23"/>
      <c r="SBL93" s="23"/>
      <c r="SBM93" s="23"/>
      <c r="SBN93" s="23"/>
      <c r="SBO93" s="23"/>
      <c r="SBP93" s="23"/>
      <c r="SBQ93" s="23"/>
      <c r="SBR93" s="23"/>
      <c r="SBS93" s="23"/>
      <c r="SBT93" s="23"/>
      <c r="SBU93" s="23"/>
      <c r="SBV93" s="23"/>
      <c r="SBW93" s="23"/>
      <c r="SBX93" s="23"/>
      <c r="SBY93" s="23"/>
      <c r="SBZ93" s="23"/>
      <c r="SCA93" s="23"/>
      <c r="SCB93" s="23"/>
      <c r="SCC93" s="23"/>
      <c r="SCD93" s="23"/>
      <c r="SCE93" s="23"/>
      <c r="SCF93" s="23"/>
      <c r="SCG93" s="23"/>
      <c r="SCH93" s="23"/>
      <c r="SCI93" s="23"/>
      <c r="SCJ93" s="23"/>
      <c r="SCK93" s="23"/>
      <c r="SCL93" s="23"/>
      <c r="SCM93" s="23"/>
      <c r="SCN93" s="23"/>
      <c r="SCO93" s="23"/>
      <c r="SCP93" s="23"/>
      <c r="SCQ93" s="23"/>
      <c r="SCR93" s="23"/>
      <c r="SCS93" s="23"/>
      <c r="SCT93" s="23"/>
      <c r="SCU93" s="23"/>
      <c r="SCV93" s="23"/>
      <c r="SCW93" s="23"/>
      <c r="SCX93" s="23"/>
      <c r="SCY93" s="23"/>
      <c r="SCZ93" s="23"/>
      <c r="SDA93" s="23"/>
      <c r="SDB93" s="23"/>
      <c r="SDC93" s="23"/>
      <c r="SDD93" s="23"/>
      <c r="SDE93" s="23"/>
      <c r="SDF93" s="23"/>
      <c r="SDG93" s="23"/>
      <c r="SDH93" s="23"/>
      <c r="SDI93" s="23"/>
      <c r="SDJ93" s="23"/>
      <c r="SDK93" s="23"/>
      <c r="SDL93" s="23"/>
      <c r="SDM93" s="23"/>
      <c r="SDN93" s="23"/>
      <c r="SDO93" s="23"/>
      <c r="SDP93" s="23"/>
      <c r="SDQ93" s="23"/>
      <c r="SDR93" s="23"/>
      <c r="SDS93" s="23"/>
      <c r="SDT93" s="23"/>
      <c r="SDU93" s="23"/>
      <c r="SDV93" s="23"/>
      <c r="SDW93" s="23"/>
      <c r="SDX93" s="23"/>
      <c r="SDY93" s="23"/>
      <c r="SDZ93" s="23"/>
      <c r="SEA93" s="23"/>
      <c r="SEB93" s="23"/>
      <c r="SEC93" s="23"/>
      <c r="SED93" s="23"/>
      <c r="SEE93" s="23"/>
      <c r="SEF93" s="23"/>
      <c r="SEG93" s="23"/>
      <c r="SEH93" s="23"/>
      <c r="SEI93" s="23"/>
      <c r="SEJ93" s="23"/>
      <c r="SEK93" s="23"/>
      <c r="SEL93" s="23"/>
      <c r="SEM93" s="23"/>
      <c r="SEN93" s="23"/>
      <c r="SEO93" s="23"/>
      <c r="SEP93" s="23"/>
      <c r="SEQ93" s="23"/>
      <c r="SER93" s="23"/>
      <c r="SES93" s="23"/>
      <c r="SET93" s="23"/>
      <c r="SEU93" s="23"/>
      <c r="SEV93" s="23"/>
      <c r="SEW93" s="23"/>
      <c r="SEX93" s="23"/>
      <c r="SEY93" s="23"/>
      <c r="SEZ93" s="23"/>
      <c r="SFA93" s="23"/>
      <c r="SFB93" s="23"/>
      <c r="SFC93" s="23"/>
      <c r="SFD93" s="23"/>
      <c r="SFE93" s="23"/>
      <c r="SFF93" s="23"/>
      <c r="SFG93" s="23"/>
      <c r="SFH93" s="23"/>
      <c r="SFI93" s="23"/>
      <c r="SFJ93" s="23"/>
      <c r="SFK93" s="23"/>
      <c r="SFL93" s="23"/>
      <c r="SFM93" s="23"/>
      <c r="SFN93" s="23"/>
      <c r="SFO93" s="23"/>
      <c r="SFP93" s="23"/>
      <c r="SFQ93" s="23"/>
      <c r="SFR93" s="23"/>
      <c r="SFS93" s="23"/>
      <c r="SFT93" s="23"/>
      <c r="SFU93" s="23"/>
      <c r="SFV93" s="23"/>
      <c r="SFW93" s="23"/>
      <c r="SFX93" s="23"/>
      <c r="SFY93" s="23"/>
      <c r="SFZ93" s="23"/>
      <c r="SGA93" s="23"/>
      <c r="SGB93" s="23"/>
      <c r="SGC93" s="23"/>
      <c r="SGD93" s="23"/>
      <c r="SGE93" s="23"/>
      <c r="SGF93" s="23"/>
      <c r="SGG93" s="23"/>
      <c r="SGH93" s="23"/>
      <c r="SGI93" s="23"/>
      <c r="SGJ93" s="23"/>
      <c r="SGK93" s="23"/>
      <c r="SGL93" s="23"/>
      <c r="SGM93" s="23"/>
      <c r="SGN93" s="23"/>
      <c r="SGO93" s="23"/>
      <c r="SGP93" s="23"/>
      <c r="SGQ93" s="23"/>
      <c r="SGR93" s="23"/>
      <c r="SGS93" s="23"/>
      <c r="SGT93" s="23"/>
      <c r="SGU93" s="23"/>
      <c r="SGV93" s="23"/>
      <c r="SGW93" s="23"/>
      <c r="SGX93" s="23"/>
      <c r="SGY93" s="23"/>
      <c r="SGZ93" s="23"/>
      <c r="SHA93" s="23"/>
      <c r="SHB93" s="23"/>
      <c r="SHC93" s="23"/>
      <c r="SHD93" s="23"/>
      <c r="SHE93" s="23"/>
      <c r="SHF93" s="23"/>
      <c r="SHG93" s="23"/>
      <c r="SHH93" s="23"/>
      <c r="SHI93" s="23"/>
      <c r="SHJ93" s="23"/>
      <c r="SHK93" s="23"/>
      <c r="SHL93" s="23"/>
      <c r="SHM93" s="23"/>
      <c r="SHN93" s="23"/>
      <c r="SHO93" s="23"/>
      <c r="SHP93" s="23"/>
      <c r="SHQ93" s="23"/>
      <c r="SHR93" s="23"/>
      <c r="SHS93" s="23"/>
      <c r="SHT93" s="23"/>
      <c r="SHU93" s="23"/>
      <c r="SHV93" s="23"/>
      <c r="SHW93" s="23"/>
      <c r="SHX93" s="23"/>
      <c r="SHY93" s="23"/>
      <c r="SHZ93" s="23"/>
      <c r="SIA93" s="23"/>
      <c r="SIB93" s="23"/>
      <c r="SIC93" s="23"/>
      <c r="SID93" s="23"/>
      <c r="SIE93" s="23"/>
      <c r="SIF93" s="23"/>
      <c r="SIG93" s="23"/>
      <c r="SIH93" s="23"/>
      <c r="SII93" s="23"/>
      <c r="SIJ93" s="23"/>
      <c r="SIK93" s="23"/>
      <c r="SIL93" s="23"/>
      <c r="SIM93" s="23"/>
      <c r="SIN93" s="23"/>
      <c r="SIO93" s="23"/>
      <c r="SIP93" s="23"/>
      <c r="SIQ93" s="23"/>
      <c r="SIR93" s="23"/>
      <c r="SIS93" s="23"/>
      <c r="SIT93" s="23"/>
      <c r="SIU93" s="23"/>
      <c r="SIV93" s="23"/>
      <c r="SIW93" s="23"/>
      <c r="SIX93" s="23"/>
      <c r="SIY93" s="23"/>
      <c r="SIZ93" s="23"/>
      <c r="SJA93" s="23"/>
      <c r="SJB93" s="23"/>
      <c r="SJC93" s="23"/>
      <c r="SJD93" s="23"/>
      <c r="SJE93" s="23"/>
      <c r="SJF93" s="23"/>
      <c r="SJG93" s="23"/>
      <c r="SJH93" s="23"/>
      <c r="SJI93" s="23"/>
      <c r="SJJ93" s="23"/>
      <c r="SJK93" s="23"/>
      <c r="SJL93" s="23"/>
      <c r="SJM93" s="23"/>
      <c r="SJN93" s="23"/>
      <c r="SJO93" s="23"/>
      <c r="SJP93" s="23"/>
      <c r="SJQ93" s="23"/>
      <c r="SJR93" s="23"/>
      <c r="SJS93" s="23"/>
      <c r="SJT93" s="23"/>
      <c r="SJU93" s="23"/>
      <c r="SJV93" s="23"/>
      <c r="SJW93" s="23"/>
      <c r="SJX93" s="23"/>
      <c r="SJY93" s="23"/>
      <c r="SJZ93" s="23"/>
      <c r="SKA93" s="23"/>
      <c r="SKB93" s="23"/>
      <c r="SKC93" s="23"/>
      <c r="SKD93" s="23"/>
      <c r="SKE93" s="23"/>
      <c r="SKF93" s="23"/>
      <c r="SKG93" s="23"/>
      <c r="SKH93" s="23"/>
      <c r="SKI93" s="23"/>
      <c r="SKJ93" s="23"/>
      <c r="SKK93" s="23"/>
      <c r="SKL93" s="23"/>
      <c r="SKM93" s="23"/>
      <c r="SKN93" s="23"/>
      <c r="SKO93" s="23"/>
      <c r="SKP93" s="23"/>
      <c r="SKQ93" s="23"/>
      <c r="SKR93" s="23"/>
      <c r="SKS93" s="23"/>
      <c r="SKT93" s="23"/>
      <c r="SKU93" s="23"/>
      <c r="SKV93" s="23"/>
      <c r="SKW93" s="23"/>
      <c r="SKX93" s="23"/>
      <c r="SKY93" s="23"/>
      <c r="SKZ93" s="23"/>
      <c r="SLA93" s="23"/>
      <c r="SLB93" s="23"/>
      <c r="SLC93" s="23"/>
      <c r="SLD93" s="23"/>
      <c r="SLE93" s="23"/>
      <c r="SLF93" s="23"/>
      <c r="SLG93" s="23"/>
      <c r="SLH93" s="23"/>
      <c r="SLI93" s="23"/>
      <c r="SLJ93" s="23"/>
      <c r="SLK93" s="23"/>
      <c r="SLL93" s="23"/>
      <c r="SLM93" s="23"/>
      <c r="SLN93" s="23"/>
      <c r="SLO93" s="23"/>
      <c r="SLP93" s="23"/>
      <c r="SLQ93" s="23"/>
      <c r="SLR93" s="23"/>
      <c r="SLS93" s="23"/>
      <c r="SLT93" s="23"/>
      <c r="SLU93" s="23"/>
      <c r="SLV93" s="23"/>
      <c r="SLW93" s="23"/>
      <c r="SLX93" s="23"/>
      <c r="SLY93" s="23"/>
      <c r="SLZ93" s="23"/>
      <c r="SMA93" s="23"/>
      <c r="SMB93" s="23"/>
      <c r="SMC93" s="23"/>
      <c r="SMD93" s="23"/>
      <c r="SME93" s="23"/>
      <c r="SMF93" s="23"/>
      <c r="SMG93" s="23"/>
      <c r="SMH93" s="23"/>
      <c r="SMI93" s="23"/>
      <c r="SMJ93" s="23"/>
      <c r="SMK93" s="23"/>
      <c r="SML93" s="23"/>
      <c r="SMM93" s="23"/>
      <c r="SMN93" s="23"/>
      <c r="SMO93" s="23"/>
      <c r="SMP93" s="23"/>
      <c r="SMQ93" s="23"/>
      <c r="SMR93" s="23"/>
      <c r="SMS93" s="23"/>
      <c r="SMT93" s="23"/>
      <c r="SMU93" s="23"/>
      <c r="SMV93" s="23"/>
      <c r="SMW93" s="23"/>
      <c r="SMX93" s="23"/>
      <c r="SMY93" s="23"/>
      <c r="SMZ93" s="23"/>
      <c r="SNA93" s="23"/>
      <c r="SNB93" s="23"/>
      <c r="SNC93" s="23"/>
      <c r="SND93" s="23"/>
      <c r="SNE93" s="23"/>
      <c r="SNF93" s="23"/>
      <c r="SNG93" s="23"/>
      <c r="SNH93" s="23"/>
      <c r="SNI93" s="23"/>
      <c r="SNJ93" s="23"/>
      <c r="SNK93" s="23"/>
      <c r="SNL93" s="23"/>
      <c r="SNM93" s="23"/>
      <c r="SNN93" s="23"/>
      <c r="SNO93" s="23"/>
      <c r="SNP93" s="23"/>
      <c r="SNQ93" s="23"/>
      <c r="SNR93" s="23"/>
      <c r="SNS93" s="23"/>
      <c r="SNT93" s="23"/>
      <c r="SNU93" s="23"/>
      <c r="SNV93" s="23"/>
      <c r="SNW93" s="23"/>
      <c r="SNX93" s="23"/>
      <c r="SNY93" s="23"/>
      <c r="SNZ93" s="23"/>
      <c r="SOA93" s="23"/>
      <c r="SOB93" s="23"/>
      <c r="SOC93" s="23"/>
      <c r="SOD93" s="23"/>
      <c r="SOE93" s="23"/>
      <c r="SOF93" s="23"/>
      <c r="SOG93" s="23"/>
      <c r="SOH93" s="23"/>
      <c r="SOI93" s="23"/>
      <c r="SOJ93" s="23"/>
      <c r="SOK93" s="23"/>
      <c r="SOL93" s="23"/>
      <c r="SOM93" s="23"/>
      <c r="SON93" s="23"/>
      <c r="SOO93" s="23"/>
      <c r="SOP93" s="23"/>
      <c r="SOQ93" s="23"/>
      <c r="SOR93" s="23"/>
      <c r="SOS93" s="23"/>
      <c r="SOT93" s="23"/>
      <c r="SOU93" s="23"/>
      <c r="SOV93" s="23"/>
      <c r="SOW93" s="23"/>
      <c r="SOX93" s="23"/>
      <c r="SOY93" s="23"/>
      <c r="SOZ93" s="23"/>
      <c r="SPA93" s="23"/>
      <c r="SPB93" s="23"/>
      <c r="SPC93" s="23"/>
      <c r="SPD93" s="23"/>
      <c r="SPE93" s="23"/>
      <c r="SPF93" s="23"/>
      <c r="SPG93" s="23"/>
      <c r="SPH93" s="23"/>
      <c r="SPI93" s="23"/>
      <c r="SPJ93" s="23"/>
      <c r="SPK93" s="23"/>
      <c r="SPL93" s="23"/>
      <c r="SPM93" s="23"/>
      <c r="SPN93" s="23"/>
      <c r="SPO93" s="23"/>
      <c r="SPP93" s="23"/>
      <c r="SPQ93" s="23"/>
      <c r="SPR93" s="23"/>
      <c r="SPS93" s="23"/>
      <c r="SPT93" s="23"/>
      <c r="SPU93" s="23"/>
      <c r="SPV93" s="23"/>
      <c r="SPW93" s="23"/>
      <c r="SPX93" s="23"/>
      <c r="SPY93" s="23"/>
      <c r="SPZ93" s="23"/>
      <c r="SQA93" s="23"/>
      <c r="SQB93" s="23"/>
      <c r="SQC93" s="23"/>
      <c r="SQD93" s="23"/>
      <c r="SQE93" s="23"/>
      <c r="SQF93" s="23"/>
      <c r="SQG93" s="23"/>
      <c r="SQH93" s="23"/>
      <c r="SQI93" s="23"/>
      <c r="SQJ93" s="23"/>
      <c r="SQK93" s="23"/>
      <c r="SQL93" s="23"/>
      <c r="SQM93" s="23"/>
      <c r="SQN93" s="23"/>
      <c r="SQO93" s="23"/>
      <c r="SQP93" s="23"/>
      <c r="SQQ93" s="23"/>
      <c r="SQR93" s="23"/>
      <c r="SQS93" s="23"/>
      <c r="SQT93" s="23"/>
      <c r="SQU93" s="23"/>
      <c r="SQV93" s="23"/>
      <c r="SQW93" s="23"/>
      <c r="SQX93" s="23"/>
      <c r="SQY93" s="23"/>
      <c r="SQZ93" s="23"/>
      <c r="SRA93" s="23"/>
      <c r="SRB93" s="23"/>
      <c r="SRC93" s="23"/>
      <c r="SRD93" s="23"/>
      <c r="SRE93" s="23"/>
      <c r="SRF93" s="23"/>
      <c r="SRG93" s="23"/>
      <c r="SRH93" s="23"/>
      <c r="SRI93" s="23"/>
      <c r="SRJ93" s="23"/>
      <c r="SRK93" s="23"/>
      <c r="SRL93" s="23"/>
      <c r="SRM93" s="23"/>
      <c r="SRN93" s="23"/>
      <c r="SRO93" s="23"/>
      <c r="SRP93" s="23"/>
      <c r="SRQ93" s="23"/>
      <c r="SRR93" s="23"/>
      <c r="SRS93" s="23"/>
      <c r="SRT93" s="23"/>
      <c r="SRU93" s="23"/>
      <c r="SRV93" s="23"/>
      <c r="SRW93" s="23"/>
      <c r="SRX93" s="23"/>
      <c r="SRY93" s="23"/>
      <c r="SRZ93" s="23"/>
      <c r="SSA93" s="23"/>
      <c r="SSB93" s="23"/>
      <c r="SSC93" s="23"/>
      <c r="SSD93" s="23"/>
      <c r="SSE93" s="23"/>
      <c r="SSF93" s="23"/>
      <c r="SSG93" s="23"/>
      <c r="SSH93" s="23"/>
      <c r="SSI93" s="23"/>
      <c r="SSJ93" s="23"/>
      <c r="SSK93" s="23"/>
      <c r="SSL93" s="23"/>
      <c r="SSM93" s="23"/>
      <c r="SSN93" s="23"/>
      <c r="SSO93" s="23"/>
      <c r="SSP93" s="23"/>
      <c r="SSQ93" s="23"/>
      <c r="SSR93" s="23"/>
      <c r="SSS93" s="23"/>
      <c r="SST93" s="23"/>
      <c r="SSU93" s="23"/>
      <c r="SSV93" s="23"/>
      <c r="SSW93" s="23"/>
      <c r="SSX93" s="23"/>
      <c r="SSY93" s="23"/>
      <c r="SSZ93" s="23"/>
      <c r="STA93" s="23"/>
      <c r="STB93" s="23"/>
      <c r="STC93" s="23"/>
      <c r="STD93" s="23"/>
      <c r="STE93" s="23"/>
      <c r="STF93" s="23"/>
      <c r="STG93" s="23"/>
      <c r="STH93" s="23"/>
      <c r="STI93" s="23"/>
      <c r="STJ93" s="23"/>
      <c r="STK93" s="23"/>
      <c r="STL93" s="23"/>
      <c r="STM93" s="23"/>
      <c r="STN93" s="23"/>
      <c r="STO93" s="23"/>
      <c r="STP93" s="23"/>
      <c r="STQ93" s="23"/>
      <c r="STR93" s="23"/>
      <c r="STS93" s="23"/>
      <c r="STT93" s="23"/>
      <c r="STU93" s="23"/>
      <c r="STV93" s="23"/>
      <c r="STW93" s="23"/>
      <c r="STX93" s="23"/>
      <c r="STY93" s="23"/>
      <c r="STZ93" s="23"/>
      <c r="SUA93" s="23"/>
      <c r="SUB93" s="23"/>
      <c r="SUC93" s="23"/>
      <c r="SUD93" s="23"/>
      <c r="SUE93" s="23"/>
      <c r="SUF93" s="23"/>
      <c r="SUG93" s="23"/>
      <c r="SUH93" s="23"/>
      <c r="SUI93" s="23"/>
      <c r="SUJ93" s="23"/>
      <c r="SUK93" s="23"/>
      <c r="SUL93" s="23"/>
      <c r="SUM93" s="23"/>
      <c r="SUN93" s="23"/>
      <c r="SUO93" s="23"/>
      <c r="SUP93" s="23"/>
      <c r="SUQ93" s="23"/>
      <c r="SUR93" s="23"/>
      <c r="SUS93" s="23"/>
      <c r="SUT93" s="23"/>
      <c r="SUU93" s="23"/>
      <c r="SUV93" s="23"/>
      <c r="SUW93" s="23"/>
      <c r="SUX93" s="23"/>
      <c r="SUY93" s="23"/>
      <c r="SUZ93" s="23"/>
      <c r="SVA93" s="23"/>
      <c r="SVB93" s="23"/>
      <c r="SVC93" s="23"/>
      <c r="SVD93" s="23"/>
      <c r="SVE93" s="23"/>
      <c r="SVF93" s="23"/>
      <c r="SVG93" s="23"/>
      <c r="SVH93" s="23"/>
      <c r="SVI93" s="23"/>
      <c r="SVJ93" s="23"/>
      <c r="SVK93" s="23"/>
      <c r="SVL93" s="23"/>
      <c r="SVM93" s="23"/>
      <c r="SVN93" s="23"/>
      <c r="SVO93" s="23"/>
      <c r="SVP93" s="23"/>
      <c r="SVQ93" s="23"/>
      <c r="SVR93" s="23"/>
      <c r="SVS93" s="23"/>
      <c r="SVT93" s="23"/>
      <c r="SVU93" s="23"/>
      <c r="SVV93" s="23"/>
      <c r="SVW93" s="23"/>
      <c r="SVX93" s="23"/>
      <c r="SVY93" s="23"/>
      <c r="SVZ93" s="23"/>
      <c r="SWA93" s="23"/>
      <c r="SWB93" s="23"/>
      <c r="SWC93" s="23"/>
      <c r="SWD93" s="23"/>
      <c r="SWE93" s="23"/>
      <c r="SWF93" s="23"/>
      <c r="SWG93" s="23"/>
      <c r="SWH93" s="23"/>
      <c r="SWI93" s="23"/>
      <c r="SWJ93" s="23"/>
      <c r="SWK93" s="23"/>
      <c r="SWL93" s="23"/>
      <c r="SWM93" s="23"/>
      <c r="SWN93" s="23"/>
      <c r="SWO93" s="23"/>
      <c r="SWP93" s="23"/>
      <c r="SWQ93" s="23"/>
      <c r="SWR93" s="23"/>
      <c r="SWS93" s="23"/>
      <c r="SWT93" s="23"/>
      <c r="SWU93" s="23"/>
      <c r="SWV93" s="23"/>
      <c r="SWW93" s="23"/>
      <c r="SWX93" s="23"/>
      <c r="SWY93" s="23"/>
      <c r="SWZ93" s="23"/>
      <c r="SXA93" s="23"/>
      <c r="SXB93" s="23"/>
      <c r="SXC93" s="23"/>
      <c r="SXD93" s="23"/>
      <c r="SXE93" s="23"/>
      <c r="SXF93" s="23"/>
      <c r="SXG93" s="23"/>
      <c r="SXH93" s="23"/>
      <c r="SXI93" s="23"/>
      <c r="SXJ93" s="23"/>
      <c r="SXK93" s="23"/>
      <c r="SXL93" s="23"/>
      <c r="SXM93" s="23"/>
      <c r="SXN93" s="23"/>
      <c r="SXO93" s="23"/>
      <c r="SXP93" s="23"/>
      <c r="SXQ93" s="23"/>
      <c r="SXR93" s="23"/>
      <c r="SXS93" s="23"/>
      <c r="SXT93" s="23"/>
      <c r="SXU93" s="23"/>
      <c r="SXV93" s="23"/>
      <c r="SXW93" s="23"/>
      <c r="SXX93" s="23"/>
      <c r="SXY93" s="23"/>
      <c r="SXZ93" s="23"/>
      <c r="SYA93" s="23"/>
      <c r="SYB93" s="23"/>
      <c r="SYC93" s="23"/>
      <c r="SYD93" s="23"/>
      <c r="SYE93" s="23"/>
      <c r="SYF93" s="23"/>
      <c r="SYG93" s="23"/>
      <c r="SYH93" s="23"/>
      <c r="SYI93" s="23"/>
      <c r="SYJ93" s="23"/>
      <c r="SYK93" s="23"/>
      <c r="SYL93" s="23"/>
      <c r="SYM93" s="23"/>
      <c r="SYN93" s="23"/>
      <c r="SYO93" s="23"/>
      <c r="SYP93" s="23"/>
      <c r="SYQ93" s="23"/>
      <c r="SYR93" s="23"/>
      <c r="SYS93" s="23"/>
      <c r="SYT93" s="23"/>
      <c r="SYU93" s="23"/>
      <c r="SYV93" s="23"/>
      <c r="SYW93" s="23"/>
      <c r="SYX93" s="23"/>
      <c r="SYY93" s="23"/>
      <c r="SYZ93" s="23"/>
      <c r="SZA93" s="23"/>
      <c r="SZB93" s="23"/>
      <c r="SZC93" s="23"/>
      <c r="SZD93" s="23"/>
      <c r="SZE93" s="23"/>
      <c r="SZF93" s="23"/>
      <c r="SZG93" s="23"/>
      <c r="SZH93" s="23"/>
      <c r="SZI93" s="23"/>
      <c r="SZJ93" s="23"/>
      <c r="SZK93" s="23"/>
      <c r="SZL93" s="23"/>
      <c r="SZM93" s="23"/>
      <c r="SZN93" s="23"/>
      <c r="SZO93" s="23"/>
      <c r="SZP93" s="23"/>
      <c r="SZQ93" s="23"/>
      <c r="SZR93" s="23"/>
      <c r="SZS93" s="23"/>
      <c r="SZT93" s="23"/>
      <c r="SZU93" s="23"/>
      <c r="SZV93" s="23"/>
      <c r="SZW93" s="23"/>
      <c r="SZX93" s="23"/>
      <c r="SZY93" s="23"/>
      <c r="SZZ93" s="23"/>
      <c r="TAA93" s="23"/>
      <c r="TAB93" s="23"/>
      <c r="TAC93" s="23"/>
      <c r="TAD93" s="23"/>
      <c r="TAE93" s="23"/>
      <c r="TAF93" s="23"/>
      <c r="TAG93" s="23"/>
      <c r="TAH93" s="23"/>
      <c r="TAI93" s="23"/>
      <c r="TAJ93" s="23"/>
      <c r="TAK93" s="23"/>
      <c r="TAL93" s="23"/>
      <c r="TAM93" s="23"/>
      <c r="TAN93" s="23"/>
      <c r="TAO93" s="23"/>
      <c r="TAP93" s="23"/>
      <c r="TAQ93" s="23"/>
      <c r="TAR93" s="23"/>
      <c r="TAS93" s="23"/>
      <c r="TAT93" s="23"/>
      <c r="TAU93" s="23"/>
      <c r="TAV93" s="23"/>
      <c r="TAW93" s="23"/>
      <c r="TAX93" s="23"/>
      <c r="TAY93" s="23"/>
      <c r="TAZ93" s="23"/>
      <c r="TBA93" s="23"/>
      <c r="TBB93" s="23"/>
      <c r="TBC93" s="23"/>
      <c r="TBD93" s="23"/>
      <c r="TBE93" s="23"/>
      <c r="TBF93" s="23"/>
      <c r="TBG93" s="23"/>
      <c r="TBH93" s="23"/>
      <c r="TBI93" s="23"/>
      <c r="TBJ93" s="23"/>
      <c r="TBK93" s="23"/>
      <c r="TBL93" s="23"/>
      <c r="TBM93" s="23"/>
      <c r="TBN93" s="23"/>
      <c r="TBO93" s="23"/>
      <c r="TBP93" s="23"/>
      <c r="TBQ93" s="23"/>
      <c r="TBR93" s="23"/>
      <c r="TBS93" s="23"/>
      <c r="TBT93" s="23"/>
      <c r="TBU93" s="23"/>
      <c r="TBV93" s="23"/>
      <c r="TBW93" s="23"/>
      <c r="TBX93" s="23"/>
      <c r="TBY93" s="23"/>
      <c r="TBZ93" s="23"/>
      <c r="TCA93" s="23"/>
      <c r="TCB93" s="23"/>
      <c r="TCC93" s="23"/>
      <c r="TCD93" s="23"/>
      <c r="TCE93" s="23"/>
      <c r="TCF93" s="23"/>
      <c r="TCG93" s="23"/>
      <c r="TCH93" s="23"/>
      <c r="TCI93" s="23"/>
      <c r="TCJ93" s="23"/>
      <c r="TCK93" s="23"/>
      <c r="TCL93" s="23"/>
      <c r="TCM93" s="23"/>
      <c r="TCN93" s="23"/>
      <c r="TCO93" s="23"/>
      <c r="TCP93" s="23"/>
      <c r="TCQ93" s="23"/>
      <c r="TCR93" s="23"/>
      <c r="TCS93" s="23"/>
      <c r="TCT93" s="23"/>
      <c r="TCU93" s="23"/>
      <c r="TCV93" s="23"/>
      <c r="TCW93" s="23"/>
      <c r="TCX93" s="23"/>
      <c r="TCY93" s="23"/>
      <c r="TCZ93" s="23"/>
      <c r="TDA93" s="23"/>
      <c r="TDB93" s="23"/>
      <c r="TDC93" s="23"/>
      <c r="TDD93" s="23"/>
      <c r="TDE93" s="23"/>
      <c r="TDF93" s="23"/>
      <c r="TDG93" s="23"/>
      <c r="TDH93" s="23"/>
      <c r="TDI93" s="23"/>
      <c r="TDJ93" s="23"/>
      <c r="TDK93" s="23"/>
      <c r="TDL93" s="23"/>
      <c r="TDM93" s="23"/>
      <c r="TDN93" s="23"/>
      <c r="TDO93" s="23"/>
      <c r="TDP93" s="23"/>
      <c r="TDQ93" s="23"/>
      <c r="TDR93" s="23"/>
      <c r="TDS93" s="23"/>
      <c r="TDT93" s="23"/>
      <c r="TDU93" s="23"/>
      <c r="TDV93" s="23"/>
      <c r="TDW93" s="23"/>
      <c r="TDX93" s="23"/>
      <c r="TDY93" s="23"/>
      <c r="TDZ93" s="23"/>
      <c r="TEA93" s="23"/>
      <c r="TEB93" s="23"/>
      <c r="TEC93" s="23"/>
      <c r="TED93" s="23"/>
      <c r="TEE93" s="23"/>
      <c r="TEF93" s="23"/>
      <c r="TEG93" s="23"/>
      <c r="TEH93" s="23"/>
      <c r="TEI93" s="23"/>
      <c r="TEJ93" s="23"/>
      <c r="TEK93" s="23"/>
      <c r="TEL93" s="23"/>
      <c r="TEM93" s="23"/>
      <c r="TEN93" s="23"/>
      <c r="TEO93" s="23"/>
      <c r="TEP93" s="23"/>
      <c r="TEQ93" s="23"/>
      <c r="TER93" s="23"/>
      <c r="TES93" s="23"/>
      <c r="TET93" s="23"/>
      <c r="TEU93" s="23"/>
      <c r="TEV93" s="23"/>
      <c r="TEW93" s="23"/>
      <c r="TEX93" s="23"/>
      <c r="TEY93" s="23"/>
      <c r="TEZ93" s="23"/>
      <c r="TFA93" s="23"/>
      <c r="TFB93" s="23"/>
      <c r="TFC93" s="23"/>
      <c r="TFD93" s="23"/>
      <c r="TFE93" s="23"/>
      <c r="TFF93" s="23"/>
      <c r="TFG93" s="23"/>
      <c r="TFH93" s="23"/>
      <c r="TFI93" s="23"/>
      <c r="TFJ93" s="23"/>
      <c r="TFK93" s="23"/>
      <c r="TFL93" s="23"/>
      <c r="TFM93" s="23"/>
      <c r="TFN93" s="23"/>
      <c r="TFO93" s="23"/>
      <c r="TFP93" s="23"/>
      <c r="TFQ93" s="23"/>
      <c r="TFR93" s="23"/>
      <c r="TFS93" s="23"/>
      <c r="TFT93" s="23"/>
      <c r="TFU93" s="23"/>
      <c r="TFV93" s="23"/>
      <c r="TFW93" s="23"/>
      <c r="TFX93" s="23"/>
      <c r="TFY93" s="23"/>
      <c r="TFZ93" s="23"/>
      <c r="TGA93" s="23"/>
      <c r="TGB93" s="23"/>
      <c r="TGC93" s="23"/>
      <c r="TGD93" s="23"/>
      <c r="TGE93" s="23"/>
      <c r="TGF93" s="23"/>
      <c r="TGG93" s="23"/>
      <c r="TGH93" s="23"/>
      <c r="TGI93" s="23"/>
      <c r="TGJ93" s="23"/>
      <c r="TGK93" s="23"/>
      <c r="TGL93" s="23"/>
      <c r="TGM93" s="23"/>
      <c r="TGN93" s="23"/>
      <c r="TGO93" s="23"/>
      <c r="TGP93" s="23"/>
      <c r="TGQ93" s="23"/>
      <c r="TGR93" s="23"/>
      <c r="TGS93" s="23"/>
      <c r="TGT93" s="23"/>
      <c r="TGU93" s="23"/>
      <c r="TGV93" s="23"/>
      <c r="TGW93" s="23"/>
      <c r="TGX93" s="23"/>
      <c r="TGY93" s="23"/>
      <c r="TGZ93" s="23"/>
      <c r="THA93" s="23"/>
      <c r="THB93" s="23"/>
      <c r="THC93" s="23"/>
      <c r="THD93" s="23"/>
      <c r="THE93" s="23"/>
      <c r="THF93" s="23"/>
      <c r="THG93" s="23"/>
      <c r="THH93" s="23"/>
      <c r="THI93" s="23"/>
      <c r="THJ93" s="23"/>
      <c r="THK93" s="23"/>
      <c r="THL93" s="23"/>
      <c r="THM93" s="23"/>
      <c r="THN93" s="23"/>
      <c r="THO93" s="23"/>
      <c r="THP93" s="23"/>
      <c r="THQ93" s="23"/>
      <c r="THR93" s="23"/>
      <c r="THS93" s="23"/>
      <c r="THT93" s="23"/>
      <c r="THU93" s="23"/>
      <c r="THV93" s="23"/>
      <c r="THW93" s="23"/>
      <c r="THX93" s="23"/>
      <c r="THY93" s="23"/>
      <c r="THZ93" s="23"/>
      <c r="TIA93" s="23"/>
      <c r="TIB93" s="23"/>
      <c r="TIC93" s="23"/>
      <c r="TID93" s="23"/>
      <c r="TIE93" s="23"/>
      <c r="TIF93" s="23"/>
      <c r="TIG93" s="23"/>
      <c r="TIH93" s="23"/>
      <c r="TII93" s="23"/>
      <c r="TIJ93" s="23"/>
      <c r="TIK93" s="23"/>
      <c r="TIL93" s="23"/>
      <c r="TIM93" s="23"/>
      <c r="TIN93" s="23"/>
      <c r="TIO93" s="23"/>
      <c r="TIP93" s="23"/>
      <c r="TIQ93" s="23"/>
      <c r="TIR93" s="23"/>
      <c r="TIS93" s="23"/>
      <c r="TIT93" s="23"/>
      <c r="TIU93" s="23"/>
      <c r="TIV93" s="23"/>
      <c r="TIW93" s="23"/>
      <c r="TIX93" s="23"/>
      <c r="TIY93" s="23"/>
      <c r="TIZ93" s="23"/>
      <c r="TJA93" s="23"/>
      <c r="TJB93" s="23"/>
      <c r="TJC93" s="23"/>
      <c r="TJD93" s="23"/>
      <c r="TJE93" s="23"/>
      <c r="TJF93" s="23"/>
      <c r="TJG93" s="23"/>
      <c r="TJH93" s="23"/>
      <c r="TJI93" s="23"/>
      <c r="TJJ93" s="23"/>
      <c r="TJK93" s="23"/>
      <c r="TJL93" s="23"/>
      <c r="TJM93" s="23"/>
      <c r="TJN93" s="23"/>
      <c r="TJO93" s="23"/>
      <c r="TJP93" s="23"/>
      <c r="TJQ93" s="23"/>
      <c r="TJR93" s="23"/>
      <c r="TJS93" s="23"/>
      <c r="TJT93" s="23"/>
      <c r="TJU93" s="23"/>
      <c r="TJV93" s="23"/>
      <c r="TJW93" s="23"/>
      <c r="TJX93" s="23"/>
      <c r="TJY93" s="23"/>
      <c r="TJZ93" s="23"/>
      <c r="TKA93" s="23"/>
      <c r="TKB93" s="23"/>
      <c r="TKC93" s="23"/>
      <c r="TKD93" s="23"/>
      <c r="TKE93" s="23"/>
      <c r="TKF93" s="23"/>
      <c r="TKG93" s="23"/>
      <c r="TKH93" s="23"/>
      <c r="TKI93" s="23"/>
      <c r="TKJ93" s="23"/>
      <c r="TKK93" s="23"/>
      <c r="TKL93" s="23"/>
      <c r="TKM93" s="23"/>
      <c r="TKN93" s="23"/>
      <c r="TKO93" s="23"/>
      <c r="TKP93" s="23"/>
      <c r="TKQ93" s="23"/>
      <c r="TKR93" s="23"/>
      <c r="TKS93" s="23"/>
      <c r="TKT93" s="23"/>
      <c r="TKU93" s="23"/>
      <c r="TKV93" s="23"/>
      <c r="TKW93" s="23"/>
      <c r="TKX93" s="23"/>
      <c r="TKY93" s="23"/>
      <c r="TKZ93" s="23"/>
      <c r="TLA93" s="23"/>
      <c r="TLB93" s="23"/>
      <c r="TLC93" s="23"/>
      <c r="TLD93" s="23"/>
      <c r="TLE93" s="23"/>
      <c r="TLF93" s="23"/>
      <c r="TLG93" s="23"/>
      <c r="TLH93" s="23"/>
      <c r="TLI93" s="23"/>
      <c r="TLJ93" s="23"/>
      <c r="TLK93" s="23"/>
      <c r="TLL93" s="23"/>
      <c r="TLM93" s="23"/>
      <c r="TLN93" s="23"/>
      <c r="TLO93" s="23"/>
      <c r="TLP93" s="23"/>
      <c r="TLQ93" s="23"/>
      <c r="TLR93" s="23"/>
      <c r="TLS93" s="23"/>
      <c r="TLT93" s="23"/>
      <c r="TLU93" s="23"/>
      <c r="TLV93" s="23"/>
      <c r="TLW93" s="23"/>
      <c r="TLX93" s="23"/>
      <c r="TLY93" s="23"/>
      <c r="TLZ93" s="23"/>
      <c r="TMA93" s="23"/>
      <c r="TMB93" s="23"/>
      <c r="TMC93" s="23"/>
      <c r="TMD93" s="23"/>
      <c r="TME93" s="23"/>
      <c r="TMF93" s="23"/>
      <c r="TMG93" s="23"/>
      <c r="TMH93" s="23"/>
      <c r="TMI93" s="23"/>
      <c r="TMJ93" s="23"/>
      <c r="TMK93" s="23"/>
      <c r="TML93" s="23"/>
      <c r="TMM93" s="23"/>
      <c r="TMN93" s="23"/>
      <c r="TMO93" s="23"/>
      <c r="TMP93" s="23"/>
      <c r="TMQ93" s="23"/>
      <c r="TMR93" s="23"/>
      <c r="TMS93" s="23"/>
      <c r="TMT93" s="23"/>
      <c r="TMU93" s="23"/>
      <c r="TMV93" s="23"/>
      <c r="TMW93" s="23"/>
      <c r="TMX93" s="23"/>
      <c r="TMY93" s="23"/>
      <c r="TMZ93" s="23"/>
      <c r="TNA93" s="23"/>
      <c r="TNB93" s="23"/>
      <c r="TNC93" s="23"/>
      <c r="TND93" s="23"/>
      <c r="TNE93" s="23"/>
      <c r="TNF93" s="23"/>
      <c r="TNG93" s="23"/>
      <c r="TNH93" s="23"/>
      <c r="TNI93" s="23"/>
      <c r="TNJ93" s="23"/>
      <c r="TNK93" s="23"/>
      <c r="TNL93" s="23"/>
      <c r="TNM93" s="23"/>
      <c r="TNN93" s="23"/>
      <c r="TNO93" s="23"/>
      <c r="TNP93" s="23"/>
      <c r="TNQ93" s="23"/>
      <c r="TNR93" s="23"/>
      <c r="TNS93" s="23"/>
      <c r="TNT93" s="23"/>
      <c r="TNU93" s="23"/>
      <c r="TNV93" s="23"/>
      <c r="TNW93" s="23"/>
      <c r="TNX93" s="23"/>
      <c r="TNY93" s="23"/>
      <c r="TNZ93" s="23"/>
      <c r="TOA93" s="23"/>
      <c r="TOB93" s="23"/>
      <c r="TOC93" s="23"/>
      <c r="TOD93" s="23"/>
      <c r="TOE93" s="23"/>
      <c r="TOF93" s="23"/>
      <c r="TOG93" s="23"/>
      <c r="TOH93" s="23"/>
      <c r="TOI93" s="23"/>
      <c r="TOJ93" s="23"/>
      <c r="TOK93" s="23"/>
      <c r="TOL93" s="23"/>
      <c r="TOM93" s="23"/>
      <c r="TON93" s="23"/>
      <c r="TOO93" s="23"/>
      <c r="TOP93" s="23"/>
      <c r="TOQ93" s="23"/>
      <c r="TOR93" s="23"/>
      <c r="TOS93" s="23"/>
      <c r="TOT93" s="23"/>
      <c r="TOU93" s="23"/>
      <c r="TOV93" s="23"/>
      <c r="TOW93" s="23"/>
      <c r="TOX93" s="23"/>
      <c r="TOY93" s="23"/>
      <c r="TOZ93" s="23"/>
      <c r="TPA93" s="23"/>
      <c r="TPB93" s="23"/>
      <c r="TPC93" s="23"/>
      <c r="TPD93" s="23"/>
      <c r="TPE93" s="23"/>
      <c r="TPF93" s="23"/>
      <c r="TPG93" s="23"/>
      <c r="TPH93" s="23"/>
      <c r="TPI93" s="23"/>
      <c r="TPJ93" s="23"/>
      <c r="TPK93" s="23"/>
      <c r="TPL93" s="23"/>
      <c r="TPM93" s="23"/>
      <c r="TPN93" s="23"/>
      <c r="TPO93" s="23"/>
      <c r="TPP93" s="23"/>
      <c r="TPQ93" s="23"/>
      <c r="TPR93" s="23"/>
      <c r="TPS93" s="23"/>
      <c r="TPT93" s="23"/>
      <c r="TPU93" s="23"/>
      <c r="TPV93" s="23"/>
      <c r="TPW93" s="23"/>
      <c r="TPX93" s="23"/>
      <c r="TPY93" s="23"/>
      <c r="TPZ93" s="23"/>
      <c r="TQA93" s="23"/>
      <c r="TQB93" s="23"/>
      <c r="TQC93" s="23"/>
      <c r="TQD93" s="23"/>
      <c r="TQE93" s="23"/>
      <c r="TQF93" s="23"/>
      <c r="TQG93" s="23"/>
      <c r="TQH93" s="23"/>
      <c r="TQI93" s="23"/>
      <c r="TQJ93" s="23"/>
      <c r="TQK93" s="23"/>
      <c r="TQL93" s="23"/>
      <c r="TQM93" s="23"/>
      <c r="TQN93" s="23"/>
      <c r="TQO93" s="23"/>
      <c r="TQP93" s="23"/>
      <c r="TQQ93" s="23"/>
      <c r="TQR93" s="23"/>
      <c r="TQS93" s="23"/>
      <c r="TQT93" s="23"/>
      <c r="TQU93" s="23"/>
      <c r="TQV93" s="23"/>
      <c r="TQW93" s="23"/>
      <c r="TQX93" s="23"/>
      <c r="TQY93" s="23"/>
      <c r="TQZ93" s="23"/>
      <c r="TRA93" s="23"/>
      <c r="TRB93" s="23"/>
      <c r="TRC93" s="23"/>
      <c r="TRD93" s="23"/>
      <c r="TRE93" s="23"/>
      <c r="TRF93" s="23"/>
      <c r="TRG93" s="23"/>
      <c r="TRH93" s="23"/>
      <c r="TRI93" s="23"/>
      <c r="TRJ93" s="23"/>
      <c r="TRK93" s="23"/>
      <c r="TRL93" s="23"/>
      <c r="TRM93" s="23"/>
      <c r="TRN93" s="23"/>
      <c r="TRO93" s="23"/>
      <c r="TRP93" s="23"/>
      <c r="TRQ93" s="23"/>
      <c r="TRR93" s="23"/>
      <c r="TRS93" s="23"/>
      <c r="TRT93" s="23"/>
      <c r="TRU93" s="23"/>
      <c r="TRV93" s="23"/>
      <c r="TRW93" s="23"/>
      <c r="TRX93" s="23"/>
      <c r="TRY93" s="23"/>
      <c r="TRZ93" s="23"/>
      <c r="TSA93" s="23"/>
      <c r="TSB93" s="23"/>
      <c r="TSC93" s="23"/>
      <c r="TSD93" s="23"/>
      <c r="TSE93" s="23"/>
      <c r="TSF93" s="23"/>
      <c r="TSG93" s="23"/>
      <c r="TSH93" s="23"/>
      <c r="TSI93" s="23"/>
      <c r="TSJ93" s="23"/>
      <c r="TSK93" s="23"/>
      <c r="TSL93" s="23"/>
      <c r="TSM93" s="23"/>
      <c r="TSN93" s="23"/>
      <c r="TSO93" s="23"/>
      <c r="TSP93" s="23"/>
      <c r="TSQ93" s="23"/>
      <c r="TSR93" s="23"/>
      <c r="TSS93" s="23"/>
      <c r="TST93" s="23"/>
      <c r="TSU93" s="23"/>
      <c r="TSV93" s="23"/>
      <c r="TSW93" s="23"/>
      <c r="TSX93" s="23"/>
      <c r="TSY93" s="23"/>
      <c r="TSZ93" s="23"/>
      <c r="TTA93" s="23"/>
      <c r="TTB93" s="23"/>
      <c r="TTC93" s="23"/>
      <c r="TTD93" s="23"/>
      <c r="TTE93" s="23"/>
      <c r="TTF93" s="23"/>
      <c r="TTG93" s="23"/>
      <c r="TTH93" s="23"/>
      <c r="TTI93" s="23"/>
      <c r="TTJ93" s="23"/>
      <c r="TTK93" s="23"/>
      <c r="TTL93" s="23"/>
      <c r="TTM93" s="23"/>
      <c r="TTN93" s="23"/>
      <c r="TTO93" s="23"/>
      <c r="TTP93" s="23"/>
      <c r="TTQ93" s="23"/>
      <c r="TTR93" s="23"/>
      <c r="TTS93" s="23"/>
      <c r="TTT93" s="23"/>
      <c r="TTU93" s="23"/>
      <c r="TTV93" s="23"/>
      <c r="TTW93" s="23"/>
      <c r="TTX93" s="23"/>
      <c r="TTY93" s="23"/>
      <c r="TTZ93" s="23"/>
      <c r="TUA93" s="23"/>
      <c r="TUB93" s="23"/>
      <c r="TUC93" s="23"/>
      <c r="TUD93" s="23"/>
      <c r="TUE93" s="23"/>
      <c r="TUF93" s="23"/>
      <c r="TUG93" s="23"/>
      <c r="TUH93" s="23"/>
      <c r="TUI93" s="23"/>
      <c r="TUJ93" s="23"/>
      <c r="TUK93" s="23"/>
      <c r="TUL93" s="23"/>
      <c r="TUM93" s="23"/>
      <c r="TUN93" s="23"/>
      <c r="TUO93" s="23"/>
      <c r="TUP93" s="23"/>
      <c r="TUQ93" s="23"/>
      <c r="TUR93" s="23"/>
      <c r="TUS93" s="23"/>
      <c r="TUT93" s="23"/>
      <c r="TUU93" s="23"/>
      <c r="TUV93" s="23"/>
      <c r="TUW93" s="23"/>
      <c r="TUX93" s="23"/>
      <c r="TUY93" s="23"/>
      <c r="TUZ93" s="23"/>
      <c r="TVA93" s="23"/>
      <c r="TVB93" s="23"/>
      <c r="TVC93" s="23"/>
      <c r="TVD93" s="23"/>
      <c r="TVE93" s="23"/>
      <c r="TVF93" s="23"/>
      <c r="TVG93" s="23"/>
      <c r="TVH93" s="23"/>
      <c r="TVI93" s="23"/>
      <c r="TVJ93" s="23"/>
      <c r="TVK93" s="23"/>
      <c r="TVL93" s="23"/>
      <c r="TVM93" s="23"/>
      <c r="TVN93" s="23"/>
      <c r="TVO93" s="23"/>
      <c r="TVP93" s="23"/>
      <c r="TVQ93" s="23"/>
      <c r="TVR93" s="23"/>
      <c r="TVS93" s="23"/>
      <c r="TVT93" s="23"/>
      <c r="TVU93" s="23"/>
      <c r="TVV93" s="23"/>
      <c r="TVW93" s="23"/>
      <c r="TVX93" s="23"/>
      <c r="TVY93" s="23"/>
      <c r="TVZ93" s="23"/>
      <c r="TWA93" s="23"/>
      <c r="TWB93" s="23"/>
      <c r="TWC93" s="23"/>
      <c r="TWD93" s="23"/>
      <c r="TWE93" s="23"/>
      <c r="TWF93" s="23"/>
      <c r="TWG93" s="23"/>
      <c r="TWH93" s="23"/>
      <c r="TWI93" s="23"/>
      <c r="TWJ93" s="23"/>
      <c r="TWK93" s="23"/>
      <c r="TWL93" s="23"/>
      <c r="TWM93" s="23"/>
      <c r="TWN93" s="23"/>
      <c r="TWO93" s="23"/>
      <c r="TWP93" s="23"/>
      <c r="TWQ93" s="23"/>
      <c r="TWR93" s="23"/>
      <c r="TWS93" s="23"/>
      <c r="TWT93" s="23"/>
      <c r="TWU93" s="23"/>
      <c r="TWV93" s="23"/>
      <c r="TWW93" s="23"/>
      <c r="TWX93" s="23"/>
      <c r="TWY93" s="23"/>
      <c r="TWZ93" s="23"/>
      <c r="TXA93" s="23"/>
      <c r="TXB93" s="23"/>
      <c r="TXC93" s="23"/>
      <c r="TXD93" s="23"/>
      <c r="TXE93" s="23"/>
      <c r="TXF93" s="23"/>
      <c r="TXG93" s="23"/>
      <c r="TXH93" s="23"/>
      <c r="TXI93" s="23"/>
      <c r="TXJ93" s="23"/>
      <c r="TXK93" s="23"/>
      <c r="TXL93" s="23"/>
      <c r="TXM93" s="23"/>
      <c r="TXN93" s="23"/>
      <c r="TXO93" s="23"/>
      <c r="TXP93" s="23"/>
      <c r="TXQ93" s="23"/>
      <c r="TXR93" s="23"/>
      <c r="TXS93" s="23"/>
      <c r="TXT93" s="23"/>
      <c r="TXU93" s="23"/>
      <c r="TXV93" s="23"/>
      <c r="TXW93" s="23"/>
      <c r="TXX93" s="23"/>
      <c r="TXY93" s="23"/>
      <c r="TXZ93" s="23"/>
      <c r="TYA93" s="23"/>
      <c r="TYB93" s="23"/>
      <c r="TYC93" s="23"/>
      <c r="TYD93" s="23"/>
      <c r="TYE93" s="23"/>
      <c r="TYF93" s="23"/>
      <c r="TYG93" s="23"/>
      <c r="TYH93" s="23"/>
      <c r="TYI93" s="23"/>
      <c r="TYJ93" s="23"/>
      <c r="TYK93" s="23"/>
      <c r="TYL93" s="23"/>
      <c r="TYM93" s="23"/>
      <c r="TYN93" s="23"/>
      <c r="TYO93" s="23"/>
      <c r="TYP93" s="23"/>
      <c r="TYQ93" s="23"/>
      <c r="TYR93" s="23"/>
      <c r="TYS93" s="23"/>
      <c r="TYT93" s="23"/>
      <c r="TYU93" s="23"/>
      <c r="TYV93" s="23"/>
      <c r="TYW93" s="23"/>
      <c r="TYX93" s="23"/>
      <c r="TYY93" s="23"/>
      <c r="TYZ93" s="23"/>
      <c r="TZA93" s="23"/>
      <c r="TZB93" s="23"/>
      <c r="TZC93" s="23"/>
      <c r="TZD93" s="23"/>
      <c r="TZE93" s="23"/>
      <c r="TZF93" s="23"/>
      <c r="TZG93" s="23"/>
      <c r="TZH93" s="23"/>
      <c r="TZI93" s="23"/>
      <c r="TZJ93" s="23"/>
      <c r="TZK93" s="23"/>
      <c r="TZL93" s="23"/>
      <c r="TZM93" s="23"/>
      <c r="TZN93" s="23"/>
      <c r="TZO93" s="23"/>
      <c r="TZP93" s="23"/>
      <c r="TZQ93" s="23"/>
      <c r="TZR93" s="23"/>
      <c r="TZS93" s="23"/>
      <c r="TZT93" s="23"/>
      <c r="TZU93" s="23"/>
      <c r="TZV93" s="23"/>
      <c r="TZW93" s="23"/>
      <c r="TZX93" s="23"/>
      <c r="TZY93" s="23"/>
      <c r="TZZ93" s="23"/>
      <c r="UAA93" s="23"/>
      <c r="UAB93" s="23"/>
      <c r="UAC93" s="23"/>
      <c r="UAD93" s="23"/>
      <c r="UAE93" s="23"/>
      <c r="UAF93" s="23"/>
      <c r="UAG93" s="23"/>
      <c r="UAH93" s="23"/>
      <c r="UAI93" s="23"/>
      <c r="UAJ93" s="23"/>
      <c r="UAK93" s="23"/>
      <c r="UAL93" s="23"/>
      <c r="UAM93" s="23"/>
      <c r="UAN93" s="23"/>
      <c r="UAO93" s="23"/>
      <c r="UAP93" s="23"/>
      <c r="UAQ93" s="23"/>
      <c r="UAR93" s="23"/>
      <c r="UAS93" s="23"/>
      <c r="UAT93" s="23"/>
      <c r="UAU93" s="23"/>
      <c r="UAV93" s="23"/>
      <c r="UAW93" s="23"/>
      <c r="UAX93" s="23"/>
      <c r="UAY93" s="23"/>
      <c r="UAZ93" s="23"/>
      <c r="UBA93" s="23"/>
      <c r="UBB93" s="23"/>
      <c r="UBC93" s="23"/>
      <c r="UBD93" s="23"/>
      <c r="UBE93" s="23"/>
      <c r="UBF93" s="23"/>
      <c r="UBG93" s="23"/>
      <c r="UBH93" s="23"/>
      <c r="UBI93" s="23"/>
      <c r="UBJ93" s="23"/>
      <c r="UBK93" s="23"/>
      <c r="UBL93" s="23"/>
      <c r="UBM93" s="23"/>
      <c r="UBN93" s="23"/>
      <c r="UBO93" s="23"/>
      <c r="UBP93" s="23"/>
      <c r="UBQ93" s="23"/>
      <c r="UBR93" s="23"/>
      <c r="UBS93" s="23"/>
      <c r="UBT93" s="23"/>
      <c r="UBU93" s="23"/>
      <c r="UBV93" s="23"/>
      <c r="UBW93" s="23"/>
      <c r="UBX93" s="23"/>
      <c r="UBY93" s="23"/>
      <c r="UBZ93" s="23"/>
      <c r="UCA93" s="23"/>
      <c r="UCB93" s="23"/>
      <c r="UCC93" s="23"/>
      <c r="UCD93" s="23"/>
      <c r="UCE93" s="23"/>
      <c r="UCF93" s="23"/>
      <c r="UCG93" s="23"/>
      <c r="UCH93" s="23"/>
      <c r="UCI93" s="23"/>
      <c r="UCJ93" s="23"/>
      <c r="UCK93" s="23"/>
      <c r="UCL93" s="23"/>
      <c r="UCM93" s="23"/>
      <c r="UCN93" s="23"/>
      <c r="UCO93" s="23"/>
      <c r="UCP93" s="23"/>
      <c r="UCQ93" s="23"/>
      <c r="UCR93" s="23"/>
      <c r="UCS93" s="23"/>
      <c r="UCT93" s="23"/>
      <c r="UCU93" s="23"/>
      <c r="UCV93" s="23"/>
      <c r="UCW93" s="23"/>
      <c r="UCX93" s="23"/>
      <c r="UCY93" s="23"/>
      <c r="UCZ93" s="23"/>
      <c r="UDA93" s="23"/>
      <c r="UDB93" s="23"/>
      <c r="UDC93" s="23"/>
      <c r="UDD93" s="23"/>
      <c r="UDE93" s="23"/>
      <c r="UDF93" s="23"/>
      <c r="UDG93" s="23"/>
      <c r="UDH93" s="23"/>
      <c r="UDI93" s="23"/>
      <c r="UDJ93" s="23"/>
      <c r="UDK93" s="23"/>
      <c r="UDL93" s="23"/>
      <c r="UDM93" s="23"/>
      <c r="UDN93" s="23"/>
      <c r="UDO93" s="23"/>
      <c r="UDP93" s="23"/>
      <c r="UDQ93" s="23"/>
      <c r="UDR93" s="23"/>
      <c r="UDS93" s="23"/>
      <c r="UDT93" s="23"/>
      <c r="UDU93" s="23"/>
      <c r="UDV93" s="23"/>
      <c r="UDW93" s="23"/>
      <c r="UDX93" s="23"/>
      <c r="UDY93" s="23"/>
      <c r="UDZ93" s="23"/>
      <c r="UEA93" s="23"/>
      <c r="UEB93" s="23"/>
      <c r="UEC93" s="23"/>
      <c r="UED93" s="23"/>
      <c r="UEE93" s="23"/>
      <c r="UEF93" s="23"/>
      <c r="UEG93" s="23"/>
      <c r="UEH93" s="23"/>
      <c r="UEI93" s="23"/>
      <c r="UEJ93" s="23"/>
      <c r="UEK93" s="23"/>
      <c r="UEL93" s="23"/>
      <c r="UEM93" s="23"/>
      <c r="UEN93" s="23"/>
      <c r="UEO93" s="23"/>
      <c r="UEP93" s="23"/>
      <c r="UEQ93" s="23"/>
      <c r="UER93" s="23"/>
      <c r="UES93" s="23"/>
      <c r="UET93" s="23"/>
      <c r="UEU93" s="23"/>
      <c r="UEV93" s="23"/>
      <c r="UEW93" s="23"/>
      <c r="UEX93" s="23"/>
      <c r="UEY93" s="23"/>
      <c r="UEZ93" s="23"/>
      <c r="UFA93" s="23"/>
      <c r="UFB93" s="23"/>
      <c r="UFC93" s="23"/>
      <c r="UFD93" s="23"/>
      <c r="UFE93" s="23"/>
      <c r="UFF93" s="23"/>
      <c r="UFG93" s="23"/>
      <c r="UFH93" s="23"/>
      <c r="UFI93" s="23"/>
      <c r="UFJ93" s="23"/>
      <c r="UFK93" s="23"/>
      <c r="UFL93" s="23"/>
      <c r="UFM93" s="23"/>
      <c r="UFN93" s="23"/>
      <c r="UFO93" s="23"/>
      <c r="UFP93" s="23"/>
      <c r="UFQ93" s="23"/>
      <c r="UFR93" s="23"/>
      <c r="UFS93" s="23"/>
      <c r="UFT93" s="23"/>
      <c r="UFU93" s="23"/>
      <c r="UFV93" s="23"/>
      <c r="UFW93" s="23"/>
      <c r="UFX93" s="23"/>
      <c r="UFY93" s="23"/>
      <c r="UFZ93" s="23"/>
      <c r="UGA93" s="23"/>
      <c r="UGB93" s="23"/>
      <c r="UGC93" s="23"/>
      <c r="UGD93" s="23"/>
      <c r="UGE93" s="23"/>
      <c r="UGF93" s="23"/>
      <c r="UGG93" s="23"/>
      <c r="UGH93" s="23"/>
      <c r="UGI93" s="23"/>
      <c r="UGJ93" s="23"/>
      <c r="UGK93" s="23"/>
      <c r="UGL93" s="23"/>
      <c r="UGM93" s="23"/>
      <c r="UGN93" s="23"/>
      <c r="UGO93" s="23"/>
      <c r="UGP93" s="23"/>
      <c r="UGQ93" s="23"/>
      <c r="UGR93" s="23"/>
      <c r="UGS93" s="23"/>
      <c r="UGT93" s="23"/>
      <c r="UGU93" s="23"/>
      <c r="UGV93" s="23"/>
      <c r="UGW93" s="23"/>
      <c r="UGX93" s="23"/>
      <c r="UGY93" s="23"/>
      <c r="UGZ93" s="23"/>
      <c r="UHA93" s="23"/>
      <c r="UHB93" s="23"/>
      <c r="UHC93" s="23"/>
      <c r="UHD93" s="23"/>
      <c r="UHE93" s="23"/>
      <c r="UHF93" s="23"/>
      <c r="UHG93" s="23"/>
      <c r="UHH93" s="23"/>
      <c r="UHI93" s="23"/>
      <c r="UHJ93" s="23"/>
      <c r="UHK93" s="23"/>
      <c r="UHL93" s="23"/>
      <c r="UHM93" s="23"/>
      <c r="UHN93" s="23"/>
      <c r="UHO93" s="23"/>
      <c r="UHP93" s="23"/>
      <c r="UHQ93" s="23"/>
      <c r="UHR93" s="23"/>
      <c r="UHS93" s="23"/>
      <c r="UHT93" s="23"/>
      <c r="UHU93" s="23"/>
      <c r="UHV93" s="23"/>
      <c r="UHW93" s="23"/>
      <c r="UHX93" s="23"/>
      <c r="UHY93" s="23"/>
      <c r="UHZ93" s="23"/>
      <c r="UIA93" s="23"/>
      <c r="UIB93" s="23"/>
      <c r="UIC93" s="23"/>
      <c r="UID93" s="23"/>
      <c r="UIE93" s="23"/>
      <c r="UIF93" s="23"/>
      <c r="UIG93" s="23"/>
      <c r="UIH93" s="23"/>
      <c r="UII93" s="23"/>
      <c r="UIJ93" s="23"/>
      <c r="UIK93" s="23"/>
      <c r="UIL93" s="23"/>
      <c r="UIM93" s="23"/>
      <c r="UIN93" s="23"/>
      <c r="UIO93" s="23"/>
      <c r="UIP93" s="23"/>
      <c r="UIQ93" s="23"/>
      <c r="UIR93" s="23"/>
      <c r="UIS93" s="23"/>
      <c r="UIT93" s="23"/>
      <c r="UIU93" s="23"/>
      <c r="UIV93" s="23"/>
      <c r="UIW93" s="23"/>
      <c r="UIX93" s="23"/>
      <c r="UIY93" s="23"/>
      <c r="UIZ93" s="23"/>
      <c r="UJA93" s="23"/>
      <c r="UJB93" s="23"/>
      <c r="UJC93" s="23"/>
      <c r="UJD93" s="23"/>
      <c r="UJE93" s="23"/>
      <c r="UJF93" s="23"/>
      <c r="UJG93" s="23"/>
      <c r="UJH93" s="23"/>
      <c r="UJI93" s="23"/>
      <c r="UJJ93" s="23"/>
      <c r="UJK93" s="23"/>
      <c r="UJL93" s="23"/>
      <c r="UJM93" s="23"/>
      <c r="UJN93" s="23"/>
      <c r="UJO93" s="23"/>
      <c r="UJP93" s="23"/>
      <c r="UJQ93" s="23"/>
      <c r="UJR93" s="23"/>
      <c r="UJS93" s="23"/>
      <c r="UJT93" s="23"/>
      <c r="UJU93" s="23"/>
      <c r="UJV93" s="23"/>
      <c r="UJW93" s="23"/>
      <c r="UJX93" s="23"/>
      <c r="UJY93" s="23"/>
      <c r="UJZ93" s="23"/>
      <c r="UKA93" s="23"/>
      <c r="UKB93" s="23"/>
      <c r="UKC93" s="23"/>
      <c r="UKD93" s="23"/>
      <c r="UKE93" s="23"/>
      <c r="UKF93" s="23"/>
      <c r="UKG93" s="23"/>
      <c r="UKH93" s="23"/>
      <c r="UKI93" s="23"/>
      <c r="UKJ93" s="23"/>
      <c r="UKK93" s="23"/>
      <c r="UKL93" s="23"/>
      <c r="UKM93" s="23"/>
      <c r="UKN93" s="23"/>
      <c r="UKO93" s="23"/>
      <c r="UKP93" s="23"/>
      <c r="UKQ93" s="23"/>
      <c r="UKR93" s="23"/>
      <c r="UKS93" s="23"/>
      <c r="UKT93" s="23"/>
      <c r="UKU93" s="23"/>
      <c r="UKV93" s="23"/>
      <c r="UKW93" s="23"/>
      <c r="UKX93" s="23"/>
      <c r="UKY93" s="23"/>
      <c r="UKZ93" s="23"/>
      <c r="ULA93" s="23"/>
      <c r="ULB93" s="23"/>
      <c r="ULC93" s="23"/>
      <c r="ULD93" s="23"/>
      <c r="ULE93" s="23"/>
      <c r="ULF93" s="23"/>
      <c r="ULG93" s="23"/>
      <c r="ULH93" s="23"/>
      <c r="ULI93" s="23"/>
      <c r="ULJ93" s="23"/>
      <c r="ULK93" s="23"/>
      <c r="ULL93" s="23"/>
      <c r="ULM93" s="23"/>
      <c r="ULN93" s="23"/>
      <c r="ULO93" s="23"/>
      <c r="ULP93" s="23"/>
      <c r="ULQ93" s="23"/>
      <c r="ULR93" s="23"/>
      <c r="ULS93" s="23"/>
      <c r="ULT93" s="23"/>
      <c r="ULU93" s="23"/>
      <c r="ULV93" s="23"/>
      <c r="ULW93" s="23"/>
      <c r="ULX93" s="23"/>
      <c r="ULY93" s="23"/>
      <c r="ULZ93" s="23"/>
      <c r="UMA93" s="23"/>
      <c r="UMB93" s="23"/>
      <c r="UMC93" s="23"/>
      <c r="UMD93" s="23"/>
      <c r="UME93" s="23"/>
      <c r="UMF93" s="23"/>
      <c r="UMG93" s="23"/>
      <c r="UMH93" s="23"/>
      <c r="UMI93" s="23"/>
      <c r="UMJ93" s="23"/>
      <c r="UMK93" s="23"/>
      <c r="UML93" s="23"/>
      <c r="UMM93" s="23"/>
      <c r="UMN93" s="23"/>
      <c r="UMO93" s="23"/>
      <c r="UMP93" s="23"/>
      <c r="UMQ93" s="23"/>
      <c r="UMR93" s="23"/>
      <c r="UMS93" s="23"/>
      <c r="UMT93" s="23"/>
      <c r="UMU93" s="23"/>
      <c r="UMV93" s="23"/>
      <c r="UMW93" s="23"/>
      <c r="UMX93" s="23"/>
      <c r="UMY93" s="23"/>
      <c r="UMZ93" s="23"/>
      <c r="UNA93" s="23"/>
      <c r="UNB93" s="23"/>
      <c r="UNC93" s="23"/>
      <c r="UND93" s="23"/>
      <c r="UNE93" s="23"/>
      <c r="UNF93" s="23"/>
      <c r="UNG93" s="23"/>
      <c r="UNH93" s="23"/>
      <c r="UNI93" s="23"/>
      <c r="UNJ93" s="23"/>
      <c r="UNK93" s="23"/>
      <c r="UNL93" s="23"/>
      <c r="UNM93" s="23"/>
      <c r="UNN93" s="23"/>
      <c r="UNO93" s="23"/>
      <c r="UNP93" s="23"/>
      <c r="UNQ93" s="23"/>
      <c r="UNR93" s="23"/>
      <c r="UNS93" s="23"/>
      <c r="UNT93" s="23"/>
      <c r="UNU93" s="23"/>
      <c r="UNV93" s="23"/>
      <c r="UNW93" s="23"/>
      <c r="UNX93" s="23"/>
      <c r="UNY93" s="23"/>
      <c r="UNZ93" s="23"/>
      <c r="UOA93" s="23"/>
      <c r="UOB93" s="23"/>
      <c r="UOC93" s="23"/>
      <c r="UOD93" s="23"/>
      <c r="UOE93" s="23"/>
      <c r="UOF93" s="23"/>
      <c r="UOG93" s="23"/>
      <c r="UOH93" s="23"/>
      <c r="UOI93" s="23"/>
      <c r="UOJ93" s="23"/>
      <c r="UOK93" s="23"/>
      <c r="UOL93" s="23"/>
      <c r="UOM93" s="23"/>
      <c r="UON93" s="23"/>
      <c r="UOO93" s="23"/>
      <c r="UOP93" s="23"/>
      <c r="UOQ93" s="23"/>
      <c r="UOR93" s="23"/>
      <c r="UOS93" s="23"/>
      <c r="UOT93" s="23"/>
      <c r="UOU93" s="23"/>
      <c r="UOV93" s="23"/>
      <c r="UOW93" s="23"/>
      <c r="UOX93" s="23"/>
      <c r="UOY93" s="23"/>
      <c r="UOZ93" s="23"/>
      <c r="UPA93" s="23"/>
      <c r="UPB93" s="23"/>
      <c r="UPC93" s="23"/>
      <c r="UPD93" s="23"/>
      <c r="UPE93" s="23"/>
      <c r="UPF93" s="23"/>
      <c r="UPG93" s="23"/>
      <c r="UPH93" s="23"/>
      <c r="UPI93" s="23"/>
      <c r="UPJ93" s="23"/>
      <c r="UPK93" s="23"/>
      <c r="UPL93" s="23"/>
      <c r="UPM93" s="23"/>
      <c r="UPN93" s="23"/>
      <c r="UPO93" s="23"/>
      <c r="UPP93" s="23"/>
      <c r="UPQ93" s="23"/>
      <c r="UPR93" s="23"/>
      <c r="UPS93" s="23"/>
      <c r="UPT93" s="23"/>
      <c r="UPU93" s="23"/>
      <c r="UPV93" s="23"/>
      <c r="UPW93" s="23"/>
      <c r="UPX93" s="23"/>
      <c r="UPY93" s="23"/>
      <c r="UPZ93" s="23"/>
      <c r="UQA93" s="23"/>
      <c r="UQB93" s="23"/>
      <c r="UQC93" s="23"/>
      <c r="UQD93" s="23"/>
      <c r="UQE93" s="23"/>
      <c r="UQF93" s="23"/>
      <c r="UQG93" s="23"/>
      <c r="UQH93" s="23"/>
      <c r="UQI93" s="23"/>
      <c r="UQJ93" s="23"/>
      <c r="UQK93" s="23"/>
      <c r="UQL93" s="23"/>
      <c r="UQM93" s="23"/>
      <c r="UQN93" s="23"/>
      <c r="UQO93" s="23"/>
      <c r="UQP93" s="23"/>
      <c r="UQQ93" s="23"/>
      <c r="UQR93" s="23"/>
      <c r="UQS93" s="23"/>
      <c r="UQT93" s="23"/>
      <c r="UQU93" s="23"/>
      <c r="UQV93" s="23"/>
      <c r="UQW93" s="23"/>
      <c r="UQX93" s="23"/>
      <c r="UQY93" s="23"/>
      <c r="UQZ93" s="23"/>
      <c r="URA93" s="23"/>
      <c r="URB93" s="23"/>
      <c r="URC93" s="23"/>
      <c r="URD93" s="23"/>
      <c r="URE93" s="23"/>
      <c r="URF93" s="23"/>
      <c r="URG93" s="23"/>
      <c r="URH93" s="23"/>
      <c r="URI93" s="23"/>
      <c r="URJ93" s="23"/>
      <c r="URK93" s="23"/>
      <c r="URL93" s="23"/>
      <c r="URM93" s="23"/>
      <c r="URN93" s="23"/>
      <c r="URO93" s="23"/>
      <c r="URP93" s="23"/>
      <c r="URQ93" s="23"/>
      <c r="URR93" s="23"/>
      <c r="URS93" s="23"/>
      <c r="URT93" s="23"/>
      <c r="URU93" s="23"/>
      <c r="URV93" s="23"/>
      <c r="URW93" s="23"/>
      <c r="URX93" s="23"/>
      <c r="URY93" s="23"/>
      <c r="URZ93" s="23"/>
      <c r="USA93" s="23"/>
      <c r="USB93" s="23"/>
      <c r="USC93" s="23"/>
      <c r="USD93" s="23"/>
      <c r="USE93" s="23"/>
      <c r="USF93" s="23"/>
      <c r="USG93" s="23"/>
      <c r="USH93" s="23"/>
      <c r="USI93" s="23"/>
      <c r="USJ93" s="23"/>
      <c r="USK93" s="23"/>
      <c r="USL93" s="23"/>
      <c r="USM93" s="23"/>
      <c r="USN93" s="23"/>
      <c r="USO93" s="23"/>
      <c r="USP93" s="23"/>
      <c r="USQ93" s="23"/>
      <c r="USR93" s="23"/>
      <c r="USS93" s="23"/>
      <c r="UST93" s="23"/>
      <c r="USU93" s="23"/>
      <c r="USV93" s="23"/>
      <c r="USW93" s="23"/>
      <c r="USX93" s="23"/>
      <c r="USY93" s="23"/>
      <c r="USZ93" s="23"/>
      <c r="UTA93" s="23"/>
      <c r="UTB93" s="23"/>
      <c r="UTC93" s="23"/>
      <c r="UTD93" s="23"/>
      <c r="UTE93" s="23"/>
      <c r="UTF93" s="23"/>
      <c r="UTG93" s="23"/>
      <c r="UTH93" s="23"/>
      <c r="UTI93" s="23"/>
      <c r="UTJ93" s="23"/>
      <c r="UTK93" s="23"/>
      <c r="UTL93" s="23"/>
      <c r="UTM93" s="23"/>
      <c r="UTN93" s="23"/>
      <c r="UTO93" s="23"/>
      <c r="UTP93" s="23"/>
      <c r="UTQ93" s="23"/>
      <c r="UTR93" s="23"/>
      <c r="UTS93" s="23"/>
      <c r="UTT93" s="23"/>
      <c r="UTU93" s="23"/>
      <c r="UTV93" s="23"/>
      <c r="UTW93" s="23"/>
      <c r="UTX93" s="23"/>
      <c r="UTY93" s="23"/>
      <c r="UTZ93" s="23"/>
      <c r="UUA93" s="23"/>
      <c r="UUB93" s="23"/>
      <c r="UUC93" s="23"/>
      <c r="UUD93" s="23"/>
      <c r="UUE93" s="23"/>
      <c r="UUF93" s="23"/>
      <c r="UUG93" s="23"/>
      <c r="UUH93" s="23"/>
      <c r="UUI93" s="23"/>
      <c r="UUJ93" s="23"/>
      <c r="UUK93" s="23"/>
      <c r="UUL93" s="23"/>
      <c r="UUM93" s="23"/>
      <c r="UUN93" s="23"/>
      <c r="UUO93" s="23"/>
      <c r="UUP93" s="23"/>
      <c r="UUQ93" s="23"/>
      <c r="UUR93" s="23"/>
      <c r="UUS93" s="23"/>
      <c r="UUT93" s="23"/>
      <c r="UUU93" s="23"/>
      <c r="UUV93" s="23"/>
      <c r="UUW93" s="23"/>
      <c r="UUX93" s="23"/>
      <c r="UUY93" s="23"/>
      <c r="UUZ93" s="23"/>
      <c r="UVA93" s="23"/>
      <c r="UVB93" s="23"/>
      <c r="UVC93" s="23"/>
      <c r="UVD93" s="23"/>
      <c r="UVE93" s="23"/>
      <c r="UVF93" s="23"/>
      <c r="UVG93" s="23"/>
      <c r="UVH93" s="23"/>
      <c r="UVI93" s="23"/>
      <c r="UVJ93" s="23"/>
      <c r="UVK93" s="23"/>
      <c r="UVL93" s="23"/>
      <c r="UVM93" s="23"/>
      <c r="UVN93" s="23"/>
      <c r="UVO93" s="23"/>
      <c r="UVP93" s="23"/>
      <c r="UVQ93" s="23"/>
      <c r="UVR93" s="23"/>
      <c r="UVS93" s="23"/>
      <c r="UVT93" s="23"/>
      <c r="UVU93" s="23"/>
      <c r="UVV93" s="23"/>
      <c r="UVW93" s="23"/>
      <c r="UVX93" s="23"/>
      <c r="UVY93" s="23"/>
      <c r="UVZ93" s="23"/>
      <c r="UWA93" s="23"/>
      <c r="UWB93" s="23"/>
      <c r="UWC93" s="23"/>
      <c r="UWD93" s="23"/>
      <c r="UWE93" s="23"/>
      <c r="UWF93" s="23"/>
      <c r="UWG93" s="23"/>
      <c r="UWH93" s="23"/>
      <c r="UWI93" s="23"/>
      <c r="UWJ93" s="23"/>
      <c r="UWK93" s="23"/>
      <c r="UWL93" s="23"/>
      <c r="UWM93" s="23"/>
      <c r="UWN93" s="23"/>
      <c r="UWO93" s="23"/>
      <c r="UWP93" s="23"/>
      <c r="UWQ93" s="23"/>
      <c r="UWR93" s="23"/>
      <c r="UWS93" s="23"/>
      <c r="UWT93" s="23"/>
      <c r="UWU93" s="23"/>
      <c r="UWV93" s="23"/>
      <c r="UWW93" s="23"/>
      <c r="UWX93" s="23"/>
      <c r="UWY93" s="23"/>
      <c r="UWZ93" s="23"/>
      <c r="UXA93" s="23"/>
      <c r="UXB93" s="23"/>
      <c r="UXC93" s="23"/>
      <c r="UXD93" s="23"/>
      <c r="UXE93" s="23"/>
      <c r="UXF93" s="23"/>
      <c r="UXG93" s="23"/>
      <c r="UXH93" s="23"/>
      <c r="UXI93" s="23"/>
      <c r="UXJ93" s="23"/>
      <c r="UXK93" s="23"/>
      <c r="UXL93" s="23"/>
      <c r="UXM93" s="23"/>
      <c r="UXN93" s="23"/>
      <c r="UXO93" s="23"/>
      <c r="UXP93" s="23"/>
      <c r="UXQ93" s="23"/>
      <c r="UXR93" s="23"/>
      <c r="UXS93" s="23"/>
      <c r="UXT93" s="23"/>
      <c r="UXU93" s="23"/>
      <c r="UXV93" s="23"/>
      <c r="UXW93" s="23"/>
      <c r="UXX93" s="23"/>
      <c r="UXY93" s="23"/>
      <c r="UXZ93" s="23"/>
      <c r="UYA93" s="23"/>
      <c r="UYB93" s="23"/>
      <c r="UYC93" s="23"/>
      <c r="UYD93" s="23"/>
      <c r="UYE93" s="23"/>
      <c r="UYF93" s="23"/>
      <c r="UYG93" s="23"/>
      <c r="UYH93" s="23"/>
      <c r="UYI93" s="23"/>
      <c r="UYJ93" s="23"/>
      <c r="UYK93" s="23"/>
      <c r="UYL93" s="23"/>
      <c r="UYM93" s="23"/>
      <c r="UYN93" s="23"/>
      <c r="UYO93" s="23"/>
      <c r="UYP93" s="23"/>
      <c r="UYQ93" s="23"/>
      <c r="UYR93" s="23"/>
      <c r="UYS93" s="23"/>
      <c r="UYT93" s="23"/>
      <c r="UYU93" s="23"/>
      <c r="UYV93" s="23"/>
      <c r="UYW93" s="23"/>
      <c r="UYX93" s="23"/>
      <c r="UYY93" s="23"/>
      <c r="UYZ93" s="23"/>
      <c r="UZA93" s="23"/>
      <c r="UZB93" s="23"/>
      <c r="UZC93" s="23"/>
      <c r="UZD93" s="23"/>
      <c r="UZE93" s="23"/>
      <c r="UZF93" s="23"/>
      <c r="UZG93" s="23"/>
      <c r="UZH93" s="23"/>
      <c r="UZI93" s="23"/>
      <c r="UZJ93" s="23"/>
      <c r="UZK93" s="23"/>
      <c r="UZL93" s="23"/>
      <c r="UZM93" s="23"/>
      <c r="UZN93" s="23"/>
      <c r="UZO93" s="23"/>
      <c r="UZP93" s="23"/>
      <c r="UZQ93" s="23"/>
      <c r="UZR93" s="23"/>
      <c r="UZS93" s="23"/>
      <c r="UZT93" s="23"/>
      <c r="UZU93" s="23"/>
      <c r="UZV93" s="23"/>
      <c r="UZW93" s="23"/>
      <c r="UZX93" s="23"/>
      <c r="UZY93" s="23"/>
      <c r="UZZ93" s="23"/>
      <c r="VAA93" s="23"/>
      <c r="VAB93" s="23"/>
      <c r="VAC93" s="23"/>
      <c r="VAD93" s="23"/>
      <c r="VAE93" s="23"/>
      <c r="VAF93" s="23"/>
      <c r="VAG93" s="23"/>
      <c r="VAH93" s="23"/>
      <c r="VAI93" s="23"/>
      <c r="VAJ93" s="23"/>
      <c r="VAK93" s="23"/>
      <c r="VAL93" s="23"/>
      <c r="VAM93" s="23"/>
      <c r="VAN93" s="23"/>
      <c r="VAO93" s="23"/>
      <c r="VAP93" s="23"/>
      <c r="VAQ93" s="23"/>
      <c r="VAR93" s="23"/>
      <c r="VAS93" s="23"/>
      <c r="VAT93" s="23"/>
      <c r="VAU93" s="23"/>
      <c r="VAV93" s="23"/>
      <c r="VAW93" s="23"/>
      <c r="VAX93" s="23"/>
      <c r="VAY93" s="23"/>
      <c r="VAZ93" s="23"/>
      <c r="VBA93" s="23"/>
      <c r="VBB93" s="23"/>
      <c r="VBC93" s="23"/>
      <c r="VBD93" s="23"/>
      <c r="VBE93" s="23"/>
      <c r="VBF93" s="23"/>
      <c r="VBG93" s="23"/>
      <c r="VBH93" s="23"/>
      <c r="VBI93" s="23"/>
      <c r="VBJ93" s="23"/>
      <c r="VBK93" s="23"/>
      <c r="VBL93" s="23"/>
      <c r="VBM93" s="23"/>
      <c r="VBN93" s="23"/>
      <c r="VBO93" s="23"/>
      <c r="VBP93" s="23"/>
      <c r="VBQ93" s="23"/>
      <c r="VBR93" s="23"/>
      <c r="VBS93" s="23"/>
      <c r="VBT93" s="23"/>
      <c r="VBU93" s="23"/>
      <c r="VBV93" s="23"/>
      <c r="VBW93" s="23"/>
      <c r="VBX93" s="23"/>
      <c r="VBY93" s="23"/>
      <c r="VBZ93" s="23"/>
      <c r="VCA93" s="23"/>
      <c r="VCB93" s="23"/>
      <c r="VCC93" s="23"/>
      <c r="VCD93" s="23"/>
      <c r="VCE93" s="23"/>
      <c r="VCF93" s="23"/>
      <c r="VCG93" s="23"/>
      <c r="VCH93" s="23"/>
      <c r="VCI93" s="23"/>
      <c r="VCJ93" s="23"/>
      <c r="VCK93" s="23"/>
      <c r="VCL93" s="23"/>
      <c r="VCM93" s="23"/>
      <c r="VCN93" s="23"/>
      <c r="VCO93" s="23"/>
      <c r="VCP93" s="23"/>
      <c r="VCQ93" s="23"/>
      <c r="VCR93" s="23"/>
      <c r="VCS93" s="23"/>
      <c r="VCT93" s="23"/>
      <c r="VCU93" s="23"/>
      <c r="VCV93" s="23"/>
      <c r="VCW93" s="23"/>
      <c r="VCX93" s="23"/>
      <c r="VCY93" s="23"/>
      <c r="VCZ93" s="23"/>
      <c r="VDA93" s="23"/>
      <c r="VDB93" s="23"/>
      <c r="VDC93" s="23"/>
      <c r="VDD93" s="23"/>
      <c r="VDE93" s="23"/>
      <c r="VDF93" s="23"/>
      <c r="VDG93" s="23"/>
      <c r="VDH93" s="23"/>
      <c r="VDI93" s="23"/>
      <c r="VDJ93" s="23"/>
      <c r="VDK93" s="23"/>
      <c r="VDL93" s="23"/>
      <c r="VDM93" s="23"/>
      <c r="VDN93" s="23"/>
      <c r="VDO93" s="23"/>
      <c r="VDP93" s="23"/>
      <c r="VDQ93" s="23"/>
      <c r="VDR93" s="23"/>
      <c r="VDS93" s="23"/>
      <c r="VDT93" s="23"/>
      <c r="VDU93" s="23"/>
      <c r="VDV93" s="23"/>
      <c r="VDW93" s="23"/>
      <c r="VDX93" s="23"/>
      <c r="VDY93" s="23"/>
      <c r="VDZ93" s="23"/>
      <c r="VEA93" s="23"/>
      <c r="VEB93" s="23"/>
      <c r="VEC93" s="23"/>
      <c r="VED93" s="23"/>
      <c r="VEE93" s="23"/>
      <c r="VEF93" s="23"/>
      <c r="VEG93" s="23"/>
      <c r="VEH93" s="23"/>
      <c r="VEI93" s="23"/>
      <c r="VEJ93" s="23"/>
      <c r="VEK93" s="23"/>
      <c r="VEL93" s="23"/>
      <c r="VEM93" s="23"/>
      <c r="VEN93" s="23"/>
      <c r="VEO93" s="23"/>
      <c r="VEP93" s="23"/>
      <c r="VEQ93" s="23"/>
      <c r="VER93" s="23"/>
      <c r="VES93" s="23"/>
      <c r="VET93" s="23"/>
      <c r="VEU93" s="23"/>
      <c r="VEV93" s="23"/>
      <c r="VEW93" s="23"/>
      <c r="VEX93" s="23"/>
      <c r="VEY93" s="23"/>
      <c r="VEZ93" s="23"/>
      <c r="VFA93" s="23"/>
      <c r="VFB93" s="23"/>
      <c r="VFC93" s="23"/>
      <c r="VFD93" s="23"/>
      <c r="VFE93" s="23"/>
      <c r="VFF93" s="23"/>
      <c r="VFG93" s="23"/>
      <c r="VFH93" s="23"/>
      <c r="VFI93" s="23"/>
      <c r="VFJ93" s="23"/>
      <c r="VFK93" s="23"/>
      <c r="VFL93" s="23"/>
      <c r="VFM93" s="23"/>
      <c r="VFN93" s="23"/>
      <c r="VFO93" s="23"/>
      <c r="VFP93" s="23"/>
      <c r="VFQ93" s="23"/>
      <c r="VFR93" s="23"/>
      <c r="VFS93" s="23"/>
      <c r="VFT93" s="23"/>
      <c r="VFU93" s="23"/>
      <c r="VFV93" s="23"/>
      <c r="VFW93" s="23"/>
      <c r="VFX93" s="23"/>
      <c r="VFY93" s="23"/>
      <c r="VFZ93" s="23"/>
      <c r="VGA93" s="23"/>
      <c r="VGB93" s="23"/>
      <c r="VGC93" s="23"/>
      <c r="VGD93" s="23"/>
      <c r="VGE93" s="23"/>
      <c r="VGF93" s="23"/>
      <c r="VGG93" s="23"/>
      <c r="VGH93" s="23"/>
      <c r="VGI93" s="23"/>
      <c r="VGJ93" s="23"/>
      <c r="VGK93" s="23"/>
      <c r="VGL93" s="23"/>
      <c r="VGM93" s="23"/>
      <c r="VGN93" s="23"/>
      <c r="VGO93" s="23"/>
      <c r="VGP93" s="23"/>
      <c r="VGQ93" s="23"/>
      <c r="VGR93" s="23"/>
      <c r="VGS93" s="23"/>
      <c r="VGT93" s="23"/>
      <c r="VGU93" s="23"/>
      <c r="VGV93" s="23"/>
      <c r="VGW93" s="23"/>
      <c r="VGX93" s="23"/>
      <c r="VGY93" s="23"/>
      <c r="VGZ93" s="23"/>
      <c r="VHA93" s="23"/>
      <c r="VHB93" s="23"/>
      <c r="VHC93" s="23"/>
      <c r="VHD93" s="23"/>
      <c r="VHE93" s="23"/>
      <c r="VHF93" s="23"/>
      <c r="VHG93" s="23"/>
      <c r="VHH93" s="23"/>
      <c r="VHI93" s="23"/>
      <c r="VHJ93" s="23"/>
      <c r="VHK93" s="23"/>
      <c r="VHL93" s="23"/>
      <c r="VHM93" s="23"/>
      <c r="VHN93" s="23"/>
      <c r="VHO93" s="23"/>
      <c r="VHP93" s="23"/>
      <c r="VHQ93" s="23"/>
      <c r="VHR93" s="23"/>
      <c r="VHS93" s="23"/>
      <c r="VHT93" s="23"/>
      <c r="VHU93" s="23"/>
      <c r="VHV93" s="23"/>
      <c r="VHW93" s="23"/>
      <c r="VHX93" s="23"/>
      <c r="VHY93" s="23"/>
      <c r="VHZ93" s="23"/>
      <c r="VIA93" s="23"/>
      <c r="VIB93" s="23"/>
      <c r="VIC93" s="23"/>
      <c r="VID93" s="23"/>
      <c r="VIE93" s="23"/>
      <c r="VIF93" s="23"/>
      <c r="VIG93" s="23"/>
      <c r="VIH93" s="23"/>
      <c r="VII93" s="23"/>
      <c r="VIJ93" s="23"/>
      <c r="VIK93" s="23"/>
      <c r="VIL93" s="23"/>
      <c r="VIM93" s="23"/>
      <c r="VIN93" s="23"/>
      <c r="VIO93" s="23"/>
      <c r="VIP93" s="23"/>
      <c r="VIQ93" s="23"/>
      <c r="VIR93" s="23"/>
      <c r="VIS93" s="23"/>
      <c r="VIT93" s="23"/>
      <c r="VIU93" s="23"/>
      <c r="VIV93" s="23"/>
      <c r="VIW93" s="23"/>
      <c r="VIX93" s="23"/>
      <c r="VIY93" s="23"/>
      <c r="VIZ93" s="23"/>
      <c r="VJA93" s="23"/>
      <c r="VJB93" s="23"/>
      <c r="VJC93" s="23"/>
      <c r="VJD93" s="23"/>
      <c r="VJE93" s="23"/>
      <c r="VJF93" s="23"/>
      <c r="VJG93" s="23"/>
      <c r="VJH93" s="23"/>
      <c r="VJI93" s="23"/>
      <c r="VJJ93" s="23"/>
      <c r="VJK93" s="23"/>
      <c r="VJL93" s="23"/>
      <c r="VJM93" s="23"/>
      <c r="VJN93" s="23"/>
      <c r="VJO93" s="23"/>
      <c r="VJP93" s="23"/>
      <c r="VJQ93" s="23"/>
      <c r="VJR93" s="23"/>
      <c r="VJS93" s="23"/>
      <c r="VJT93" s="23"/>
      <c r="VJU93" s="23"/>
      <c r="VJV93" s="23"/>
      <c r="VJW93" s="23"/>
      <c r="VJX93" s="23"/>
      <c r="VJY93" s="23"/>
      <c r="VJZ93" s="23"/>
      <c r="VKA93" s="23"/>
      <c r="VKB93" s="23"/>
      <c r="VKC93" s="23"/>
      <c r="VKD93" s="23"/>
      <c r="VKE93" s="23"/>
      <c r="VKF93" s="23"/>
      <c r="VKG93" s="23"/>
      <c r="VKH93" s="23"/>
      <c r="VKI93" s="23"/>
      <c r="VKJ93" s="23"/>
      <c r="VKK93" s="23"/>
      <c r="VKL93" s="23"/>
      <c r="VKM93" s="23"/>
      <c r="VKN93" s="23"/>
      <c r="VKO93" s="23"/>
      <c r="VKP93" s="23"/>
      <c r="VKQ93" s="23"/>
      <c r="VKR93" s="23"/>
      <c r="VKS93" s="23"/>
      <c r="VKT93" s="23"/>
      <c r="VKU93" s="23"/>
      <c r="VKV93" s="23"/>
      <c r="VKW93" s="23"/>
      <c r="VKX93" s="23"/>
      <c r="VKY93" s="23"/>
      <c r="VKZ93" s="23"/>
      <c r="VLA93" s="23"/>
      <c r="VLB93" s="23"/>
      <c r="VLC93" s="23"/>
      <c r="VLD93" s="23"/>
      <c r="VLE93" s="23"/>
      <c r="VLF93" s="23"/>
      <c r="VLG93" s="23"/>
      <c r="VLH93" s="23"/>
      <c r="VLI93" s="23"/>
      <c r="VLJ93" s="23"/>
      <c r="VLK93" s="23"/>
      <c r="VLL93" s="23"/>
      <c r="VLM93" s="23"/>
      <c r="VLN93" s="23"/>
      <c r="VLO93" s="23"/>
      <c r="VLP93" s="23"/>
      <c r="VLQ93" s="23"/>
      <c r="VLR93" s="23"/>
      <c r="VLS93" s="23"/>
      <c r="VLT93" s="23"/>
      <c r="VLU93" s="23"/>
      <c r="VLV93" s="23"/>
      <c r="VLW93" s="23"/>
      <c r="VLX93" s="23"/>
      <c r="VLY93" s="23"/>
      <c r="VLZ93" s="23"/>
      <c r="VMA93" s="23"/>
      <c r="VMB93" s="23"/>
      <c r="VMC93" s="23"/>
      <c r="VMD93" s="23"/>
      <c r="VME93" s="23"/>
      <c r="VMF93" s="23"/>
      <c r="VMG93" s="23"/>
      <c r="VMH93" s="23"/>
      <c r="VMI93" s="23"/>
      <c r="VMJ93" s="23"/>
      <c r="VMK93" s="23"/>
      <c r="VML93" s="23"/>
      <c r="VMM93" s="23"/>
      <c r="VMN93" s="23"/>
      <c r="VMO93" s="23"/>
      <c r="VMP93" s="23"/>
      <c r="VMQ93" s="23"/>
      <c r="VMR93" s="23"/>
      <c r="VMS93" s="23"/>
      <c r="VMT93" s="23"/>
      <c r="VMU93" s="23"/>
      <c r="VMV93" s="23"/>
      <c r="VMW93" s="23"/>
      <c r="VMX93" s="23"/>
      <c r="VMY93" s="23"/>
      <c r="VMZ93" s="23"/>
      <c r="VNA93" s="23"/>
      <c r="VNB93" s="23"/>
      <c r="VNC93" s="23"/>
      <c r="VND93" s="23"/>
      <c r="VNE93" s="23"/>
      <c r="VNF93" s="23"/>
      <c r="VNG93" s="23"/>
      <c r="VNH93" s="23"/>
      <c r="VNI93" s="23"/>
      <c r="VNJ93" s="23"/>
      <c r="VNK93" s="23"/>
      <c r="VNL93" s="23"/>
      <c r="VNM93" s="23"/>
      <c r="VNN93" s="23"/>
      <c r="VNO93" s="23"/>
      <c r="VNP93" s="23"/>
      <c r="VNQ93" s="23"/>
      <c r="VNR93" s="23"/>
      <c r="VNS93" s="23"/>
      <c r="VNT93" s="23"/>
      <c r="VNU93" s="23"/>
      <c r="VNV93" s="23"/>
      <c r="VNW93" s="23"/>
      <c r="VNX93" s="23"/>
      <c r="VNY93" s="23"/>
      <c r="VNZ93" s="23"/>
      <c r="VOA93" s="23"/>
      <c r="VOB93" s="23"/>
      <c r="VOC93" s="23"/>
      <c r="VOD93" s="23"/>
      <c r="VOE93" s="23"/>
      <c r="VOF93" s="23"/>
      <c r="VOG93" s="23"/>
      <c r="VOH93" s="23"/>
      <c r="VOI93" s="23"/>
      <c r="VOJ93" s="23"/>
      <c r="VOK93" s="23"/>
      <c r="VOL93" s="23"/>
      <c r="VOM93" s="23"/>
      <c r="VON93" s="23"/>
      <c r="VOO93" s="23"/>
      <c r="VOP93" s="23"/>
      <c r="VOQ93" s="23"/>
      <c r="VOR93" s="23"/>
      <c r="VOS93" s="23"/>
      <c r="VOT93" s="23"/>
      <c r="VOU93" s="23"/>
      <c r="VOV93" s="23"/>
      <c r="VOW93" s="23"/>
      <c r="VOX93" s="23"/>
      <c r="VOY93" s="23"/>
      <c r="VOZ93" s="23"/>
      <c r="VPA93" s="23"/>
      <c r="VPB93" s="23"/>
      <c r="VPC93" s="23"/>
      <c r="VPD93" s="23"/>
      <c r="VPE93" s="23"/>
      <c r="VPF93" s="23"/>
      <c r="VPG93" s="23"/>
      <c r="VPH93" s="23"/>
      <c r="VPI93" s="23"/>
      <c r="VPJ93" s="23"/>
      <c r="VPK93" s="23"/>
      <c r="VPL93" s="23"/>
      <c r="VPM93" s="23"/>
      <c r="VPN93" s="23"/>
      <c r="VPO93" s="23"/>
      <c r="VPP93" s="23"/>
      <c r="VPQ93" s="23"/>
      <c r="VPR93" s="23"/>
      <c r="VPS93" s="23"/>
      <c r="VPT93" s="23"/>
      <c r="VPU93" s="23"/>
      <c r="VPV93" s="23"/>
      <c r="VPW93" s="23"/>
      <c r="VPX93" s="23"/>
      <c r="VPY93" s="23"/>
      <c r="VPZ93" s="23"/>
      <c r="VQA93" s="23"/>
      <c r="VQB93" s="23"/>
      <c r="VQC93" s="23"/>
      <c r="VQD93" s="23"/>
      <c r="VQE93" s="23"/>
      <c r="VQF93" s="23"/>
      <c r="VQG93" s="23"/>
      <c r="VQH93" s="23"/>
      <c r="VQI93" s="23"/>
      <c r="VQJ93" s="23"/>
      <c r="VQK93" s="23"/>
      <c r="VQL93" s="23"/>
      <c r="VQM93" s="23"/>
      <c r="VQN93" s="23"/>
      <c r="VQO93" s="23"/>
      <c r="VQP93" s="23"/>
      <c r="VQQ93" s="23"/>
      <c r="VQR93" s="23"/>
      <c r="VQS93" s="23"/>
      <c r="VQT93" s="23"/>
      <c r="VQU93" s="23"/>
      <c r="VQV93" s="23"/>
      <c r="VQW93" s="23"/>
      <c r="VQX93" s="23"/>
      <c r="VQY93" s="23"/>
      <c r="VQZ93" s="23"/>
      <c r="VRA93" s="23"/>
      <c r="VRB93" s="23"/>
      <c r="VRC93" s="23"/>
      <c r="VRD93" s="23"/>
      <c r="VRE93" s="23"/>
      <c r="VRF93" s="23"/>
      <c r="VRG93" s="23"/>
      <c r="VRH93" s="23"/>
      <c r="VRI93" s="23"/>
      <c r="VRJ93" s="23"/>
      <c r="VRK93" s="23"/>
      <c r="VRL93" s="23"/>
      <c r="VRM93" s="23"/>
      <c r="VRN93" s="23"/>
      <c r="VRO93" s="23"/>
      <c r="VRP93" s="23"/>
      <c r="VRQ93" s="23"/>
      <c r="VRR93" s="23"/>
      <c r="VRS93" s="23"/>
      <c r="VRT93" s="23"/>
      <c r="VRU93" s="23"/>
      <c r="VRV93" s="23"/>
      <c r="VRW93" s="23"/>
      <c r="VRX93" s="23"/>
      <c r="VRY93" s="23"/>
      <c r="VRZ93" s="23"/>
      <c r="VSA93" s="23"/>
      <c r="VSB93" s="23"/>
      <c r="VSC93" s="23"/>
      <c r="VSD93" s="23"/>
      <c r="VSE93" s="23"/>
      <c r="VSF93" s="23"/>
      <c r="VSG93" s="23"/>
      <c r="VSH93" s="23"/>
      <c r="VSI93" s="23"/>
      <c r="VSJ93" s="23"/>
      <c r="VSK93" s="23"/>
      <c r="VSL93" s="23"/>
      <c r="VSM93" s="23"/>
      <c r="VSN93" s="23"/>
      <c r="VSO93" s="23"/>
      <c r="VSP93" s="23"/>
      <c r="VSQ93" s="23"/>
      <c r="VSR93" s="23"/>
      <c r="VSS93" s="23"/>
      <c r="VST93" s="23"/>
      <c r="VSU93" s="23"/>
      <c r="VSV93" s="23"/>
      <c r="VSW93" s="23"/>
      <c r="VSX93" s="23"/>
      <c r="VSY93" s="23"/>
      <c r="VSZ93" s="23"/>
      <c r="VTA93" s="23"/>
      <c r="VTB93" s="23"/>
      <c r="VTC93" s="23"/>
      <c r="VTD93" s="23"/>
      <c r="VTE93" s="23"/>
      <c r="VTF93" s="23"/>
      <c r="VTG93" s="23"/>
      <c r="VTH93" s="23"/>
      <c r="VTI93" s="23"/>
      <c r="VTJ93" s="23"/>
      <c r="VTK93" s="23"/>
      <c r="VTL93" s="23"/>
      <c r="VTM93" s="23"/>
      <c r="VTN93" s="23"/>
      <c r="VTO93" s="23"/>
      <c r="VTP93" s="23"/>
      <c r="VTQ93" s="23"/>
      <c r="VTR93" s="23"/>
      <c r="VTS93" s="23"/>
      <c r="VTT93" s="23"/>
      <c r="VTU93" s="23"/>
      <c r="VTV93" s="23"/>
      <c r="VTW93" s="23"/>
      <c r="VTX93" s="23"/>
      <c r="VTY93" s="23"/>
      <c r="VTZ93" s="23"/>
      <c r="VUA93" s="23"/>
      <c r="VUB93" s="23"/>
      <c r="VUC93" s="23"/>
      <c r="VUD93" s="23"/>
      <c r="VUE93" s="23"/>
      <c r="VUF93" s="23"/>
      <c r="VUG93" s="23"/>
      <c r="VUH93" s="23"/>
      <c r="VUI93" s="23"/>
      <c r="VUJ93" s="23"/>
      <c r="VUK93" s="23"/>
      <c r="VUL93" s="23"/>
      <c r="VUM93" s="23"/>
      <c r="VUN93" s="23"/>
      <c r="VUO93" s="23"/>
      <c r="VUP93" s="23"/>
      <c r="VUQ93" s="23"/>
      <c r="VUR93" s="23"/>
      <c r="VUS93" s="23"/>
      <c r="VUT93" s="23"/>
      <c r="VUU93" s="23"/>
      <c r="VUV93" s="23"/>
      <c r="VUW93" s="23"/>
      <c r="VUX93" s="23"/>
      <c r="VUY93" s="23"/>
      <c r="VUZ93" s="23"/>
      <c r="VVA93" s="23"/>
      <c r="VVB93" s="23"/>
      <c r="VVC93" s="23"/>
      <c r="VVD93" s="23"/>
      <c r="VVE93" s="23"/>
      <c r="VVF93" s="23"/>
      <c r="VVG93" s="23"/>
      <c r="VVH93" s="23"/>
      <c r="VVI93" s="23"/>
      <c r="VVJ93" s="23"/>
      <c r="VVK93" s="23"/>
      <c r="VVL93" s="23"/>
      <c r="VVM93" s="23"/>
      <c r="VVN93" s="23"/>
      <c r="VVO93" s="23"/>
      <c r="VVP93" s="23"/>
      <c r="VVQ93" s="23"/>
      <c r="VVR93" s="23"/>
      <c r="VVS93" s="23"/>
      <c r="VVT93" s="23"/>
      <c r="VVU93" s="23"/>
      <c r="VVV93" s="23"/>
      <c r="VVW93" s="23"/>
      <c r="VVX93" s="23"/>
      <c r="VVY93" s="23"/>
      <c r="VVZ93" s="23"/>
      <c r="VWA93" s="23"/>
      <c r="VWB93" s="23"/>
      <c r="VWC93" s="23"/>
      <c r="VWD93" s="23"/>
      <c r="VWE93" s="23"/>
      <c r="VWF93" s="23"/>
      <c r="VWG93" s="23"/>
      <c r="VWH93" s="23"/>
      <c r="VWI93" s="23"/>
      <c r="VWJ93" s="23"/>
      <c r="VWK93" s="23"/>
      <c r="VWL93" s="23"/>
      <c r="VWM93" s="23"/>
      <c r="VWN93" s="23"/>
      <c r="VWO93" s="23"/>
      <c r="VWP93" s="23"/>
      <c r="VWQ93" s="23"/>
      <c r="VWR93" s="23"/>
      <c r="VWS93" s="23"/>
      <c r="VWT93" s="23"/>
      <c r="VWU93" s="23"/>
      <c r="VWV93" s="23"/>
      <c r="VWW93" s="23"/>
      <c r="VWX93" s="23"/>
      <c r="VWY93" s="23"/>
      <c r="VWZ93" s="23"/>
      <c r="VXA93" s="23"/>
      <c r="VXB93" s="23"/>
      <c r="VXC93" s="23"/>
      <c r="VXD93" s="23"/>
      <c r="VXE93" s="23"/>
      <c r="VXF93" s="23"/>
      <c r="VXG93" s="23"/>
      <c r="VXH93" s="23"/>
      <c r="VXI93" s="23"/>
      <c r="VXJ93" s="23"/>
      <c r="VXK93" s="23"/>
      <c r="VXL93" s="23"/>
      <c r="VXM93" s="23"/>
      <c r="VXN93" s="23"/>
      <c r="VXO93" s="23"/>
      <c r="VXP93" s="23"/>
      <c r="VXQ93" s="23"/>
      <c r="VXR93" s="23"/>
      <c r="VXS93" s="23"/>
      <c r="VXT93" s="23"/>
      <c r="VXU93" s="23"/>
      <c r="VXV93" s="23"/>
      <c r="VXW93" s="23"/>
      <c r="VXX93" s="23"/>
      <c r="VXY93" s="23"/>
      <c r="VXZ93" s="23"/>
      <c r="VYA93" s="23"/>
      <c r="VYB93" s="23"/>
      <c r="VYC93" s="23"/>
      <c r="VYD93" s="23"/>
      <c r="VYE93" s="23"/>
      <c r="VYF93" s="23"/>
      <c r="VYG93" s="23"/>
      <c r="VYH93" s="23"/>
      <c r="VYI93" s="23"/>
      <c r="VYJ93" s="23"/>
      <c r="VYK93" s="23"/>
      <c r="VYL93" s="23"/>
      <c r="VYM93" s="23"/>
      <c r="VYN93" s="23"/>
      <c r="VYO93" s="23"/>
      <c r="VYP93" s="23"/>
      <c r="VYQ93" s="23"/>
      <c r="VYR93" s="23"/>
      <c r="VYS93" s="23"/>
      <c r="VYT93" s="23"/>
      <c r="VYU93" s="23"/>
      <c r="VYV93" s="23"/>
      <c r="VYW93" s="23"/>
      <c r="VYX93" s="23"/>
      <c r="VYY93" s="23"/>
      <c r="VYZ93" s="23"/>
      <c r="VZA93" s="23"/>
      <c r="VZB93" s="23"/>
      <c r="VZC93" s="23"/>
      <c r="VZD93" s="23"/>
      <c r="VZE93" s="23"/>
      <c r="VZF93" s="23"/>
      <c r="VZG93" s="23"/>
      <c r="VZH93" s="23"/>
      <c r="VZI93" s="23"/>
      <c r="VZJ93" s="23"/>
      <c r="VZK93" s="23"/>
      <c r="VZL93" s="23"/>
      <c r="VZM93" s="23"/>
      <c r="VZN93" s="23"/>
      <c r="VZO93" s="23"/>
      <c r="VZP93" s="23"/>
      <c r="VZQ93" s="23"/>
      <c r="VZR93" s="23"/>
      <c r="VZS93" s="23"/>
      <c r="VZT93" s="23"/>
      <c r="VZU93" s="23"/>
      <c r="VZV93" s="23"/>
      <c r="VZW93" s="23"/>
      <c r="VZX93" s="23"/>
      <c r="VZY93" s="23"/>
      <c r="VZZ93" s="23"/>
      <c r="WAA93" s="23"/>
      <c r="WAB93" s="23"/>
      <c r="WAC93" s="23"/>
      <c r="WAD93" s="23"/>
      <c r="WAE93" s="23"/>
      <c r="WAF93" s="23"/>
      <c r="WAG93" s="23"/>
      <c r="WAH93" s="23"/>
      <c r="WAI93" s="23"/>
      <c r="WAJ93" s="23"/>
      <c r="WAK93" s="23"/>
      <c r="WAL93" s="23"/>
      <c r="WAM93" s="23"/>
      <c r="WAN93" s="23"/>
      <c r="WAO93" s="23"/>
      <c r="WAP93" s="23"/>
      <c r="WAQ93" s="23"/>
      <c r="WAR93" s="23"/>
      <c r="WAS93" s="23"/>
      <c r="WAT93" s="23"/>
      <c r="WAU93" s="23"/>
      <c r="WAV93" s="23"/>
      <c r="WAW93" s="23"/>
      <c r="WAX93" s="23"/>
      <c r="WAY93" s="23"/>
      <c r="WAZ93" s="23"/>
      <c r="WBA93" s="23"/>
      <c r="WBB93" s="23"/>
      <c r="WBC93" s="23"/>
      <c r="WBD93" s="23"/>
      <c r="WBE93" s="23"/>
      <c r="WBF93" s="23"/>
      <c r="WBG93" s="23"/>
      <c r="WBH93" s="23"/>
      <c r="WBI93" s="23"/>
      <c r="WBJ93" s="23"/>
      <c r="WBK93" s="23"/>
      <c r="WBL93" s="23"/>
      <c r="WBM93" s="23"/>
      <c r="WBN93" s="23"/>
      <c r="WBO93" s="23"/>
      <c r="WBP93" s="23"/>
      <c r="WBQ93" s="23"/>
      <c r="WBR93" s="23"/>
      <c r="WBS93" s="23"/>
      <c r="WBT93" s="23"/>
      <c r="WBU93" s="23"/>
      <c r="WBV93" s="23"/>
      <c r="WBW93" s="23"/>
      <c r="WBX93" s="23"/>
      <c r="WBY93" s="23"/>
      <c r="WBZ93" s="23"/>
      <c r="WCA93" s="23"/>
      <c r="WCB93" s="23"/>
      <c r="WCC93" s="23"/>
      <c r="WCD93" s="23"/>
      <c r="WCE93" s="23"/>
      <c r="WCF93" s="23"/>
      <c r="WCG93" s="23"/>
      <c r="WCH93" s="23"/>
      <c r="WCI93" s="23"/>
      <c r="WCJ93" s="23"/>
      <c r="WCK93" s="23"/>
      <c r="WCL93" s="23"/>
      <c r="WCM93" s="23"/>
      <c r="WCN93" s="23"/>
      <c r="WCO93" s="23"/>
      <c r="WCP93" s="23"/>
      <c r="WCQ93" s="23"/>
      <c r="WCR93" s="23"/>
      <c r="WCS93" s="23"/>
      <c r="WCT93" s="23"/>
      <c r="WCU93" s="23"/>
      <c r="WCV93" s="23"/>
      <c r="WCW93" s="23"/>
      <c r="WCX93" s="23"/>
      <c r="WCY93" s="23"/>
      <c r="WCZ93" s="23"/>
      <c r="WDA93" s="23"/>
      <c r="WDB93" s="23"/>
      <c r="WDC93" s="23"/>
      <c r="WDD93" s="23"/>
      <c r="WDE93" s="23"/>
      <c r="WDF93" s="23"/>
      <c r="WDG93" s="23"/>
      <c r="WDH93" s="23"/>
      <c r="WDI93" s="23"/>
      <c r="WDJ93" s="23"/>
      <c r="WDK93" s="23"/>
      <c r="WDL93" s="23"/>
      <c r="WDM93" s="23"/>
      <c r="WDN93" s="23"/>
      <c r="WDO93" s="23"/>
      <c r="WDP93" s="23"/>
      <c r="WDQ93" s="23"/>
      <c r="WDR93" s="23"/>
      <c r="WDS93" s="23"/>
      <c r="WDT93" s="23"/>
      <c r="WDU93" s="23"/>
      <c r="WDV93" s="23"/>
      <c r="WDW93" s="23"/>
      <c r="WDX93" s="23"/>
      <c r="WDY93" s="23"/>
      <c r="WDZ93" s="23"/>
      <c r="WEA93" s="23"/>
      <c r="WEB93" s="23"/>
      <c r="WEC93" s="23"/>
      <c r="WED93" s="23"/>
      <c r="WEE93" s="23"/>
      <c r="WEF93" s="23"/>
      <c r="WEG93" s="23"/>
      <c r="WEH93" s="23"/>
      <c r="WEI93" s="23"/>
      <c r="WEJ93" s="23"/>
      <c r="WEK93" s="23"/>
      <c r="WEL93" s="23"/>
      <c r="WEM93" s="23"/>
      <c r="WEN93" s="23"/>
      <c r="WEO93" s="23"/>
      <c r="WEP93" s="23"/>
      <c r="WEQ93" s="23"/>
      <c r="WER93" s="23"/>
      <c r="WES93" s="23"/>
      <c r="WET93" s="23"/>
      <c r="WEU93" s="23"/>
      <c r="WEV93" s="23"/>
      <c r="WEW93" s="23"/>
      <c r="WEX93" s="23"/>
      <c r="WEY93" s="23"/>
      <c r="WEZ93" s="23"/>
      <c r="WFA93" s="23"/>
      <c r="WFB93" s="23"/>
      <c r="WFC93" s="23"/>
      <c r="WFD93" s="23"/>
      <c r="WFE93" s="23"/>
      <c r="WFF93" s="23"/>
      <c r="WFG93" s="23"/>
      <c r="WFH93" s="23"/>
      <c r="WFI93" s="23"/>
      <c r="WFJ93" s="23"/>
      <c r="WFK93" s="23"/>
      <c r="WFL93" s="23"/>
      <c r="WFM93" s="23"/>
      <c r="WFN93" s="23"/>
      <c r="WFO93" s="23"/>
      <c r="WFP93" s="23"/>
      <c r="WFQ93" s="23"/>
      <c r="WFR93" s="23"/>
      <c r="WFS93" s="23"/>
      <c r="WFT93" s="23"/>
      <c r="WFU93" s="23"/>
      <c r="WFV93" s="23"/>
      <c r="WFW93" s="23"/>
      <c r="WFX93" s="23"/>
      <c r="WFY93" s="23"/>
      <c r="WFZ93" s="23"/>
      <c r="WGA93" s="23"/>
      <c r="WGB93" s="23"/>
      <c r="WGC93" s="23"/>
      <c r="WGD93" s="23"/>
      <c r="WGE93" s="23"/>
      <c r="WGF93" s="23"/>
      <c r="WGG93" s="23"/>
      <c r="WGH93" s="23"/>
      <c r="WGI93" s="23"/>
      <c r="WGJ93" s="23"/>
      <c r="WGK93" s="23"/>
      <c r="WGL93" s="23"/>
      <c r="WGM93" s="23"/>
      <c r="WGN93" s="23"/>
      <c r="WGO93" s="23"/>
      <c r="WGP93" s="23"/>
      <c r="WGQ93" s="23"/>
      <c r="WGR93" s="23"/>
      <c r="WGS93" s="23"/>
      <c r="WGT93" s="23"/>
      <c r="WGU93" s="23"/>
      <c r="WGV93" s="23"/>
      <c r="WGW93" s="23"/>
      <c r="WGX93" s="23"/>
      <c r="WGY93" s="23"/>
      <c r="WGZ93" s="23"/>
      <c r="WHA93" s="23"/>
      <c r="WHB93" s="23"/>
      <c r="WHC93" s="23"/>
      <c r="WHD93" s="23"/>
      <c r="WHE93" s="23"/>
      <c r="WHF93" s="23"/>
      <c r="WHG93" s="23"/>
      <c r="WHH93" s="23"/>
      <c r="WHI93" s="23"/>
      <c r="WHJ93" s="23"/>
      <c r="WHK93" s="23"/>
      <c r="WHL93" s="23"/>
      <c r="WHM93" s="23"/>
      <c r="WHN93" s="23"/>
      <c r="WHO93" s="23"/>
      <c r="WHP93" s="23"/>
      <c r="WHQ93" s="23"/>
      <c r="WHR93" s="23"/>
      <c r="WHS93" s="23"/>
      <c r="WHT93" s="23"/>
      <c r="WHU93" s="23"/>
      <c r="WHV93" s="23"/>
      <c r="WHW93" s="23"/>
      <c r="WHX93" s="23"/>
      <c r="WHY93" s="23"/>
      <c r="WHZ93" s="23"/>
      <c r="WIA93" s="23"/>
      <c r="WIB93" s="23"/>
      <c r="WIC93" s="23"/>
      <c r="WID93" s="23"/>
      <c r="WIE93" s="23"/>
      <c r="WIF93" s="23"/>
      <c r="WIG93" s="23"/>
      <c r="WIH93" s="23"/>
      <c r="WII93" s="23"/>
      <c r="WIJ93" s="23"/>
      <c r="WIK93" s="23"/>
      <c r="WIL93" s="23"/>
      <c r="WIM93" s="23"/>
      <c r="WIN93" s="23"/>
      <c r="WIO93" s="23"/>
      <c r="WIP93" s="23"/>
      <c r="WIQ93" s="23"/>
      <c r="WIR93" s="23"/>
      <c r="WIS93" s="23"/>
      <c r="WIT93" s="23"/>
      <c r="WIU93" s="23"/>
      <c r="WIV93" s="23"/>
      <c r="WIW93" s="23"/>
      <c r="WIX93" s="23"/>
      <c r="WIY93" s="23"/>
      <c r="WIZ93" s="23"/>
      <c r="WJA93" s="23"/>
      <c r="WJB93" s="23"/>
      <c r="WJC93" s="23"/>
      <c r="WJD93" s="23"/>
      <c r="WJE93" s="23"/>
      <c r="WJF93" s="23"/>
      <c r="WJG93" s="23"/>
      <c r="WJH93" s="23"/>
      <c r="WJI93" s="23"/>
      <c r="WJJ93" s="23"/>
      <c r="WJK93" s="23"/>
      <c r="WJL93" s="23"/>
      <c r="WJM93" s="23"/>
      <c r="WJN93" s="23"/>
      <c r="WJO93" s="23"/>
      <c r="WJP93" s="23"/>
      <c r="WJQ93" s="23"/>
      <c r="WJR93" s="23"/>
      <c r="WJS93" s="23"/>
      <c r="WJT93" s="23"/>
      <c r="WJU93" s="23"/>
      <c r="WJV93" s="23"/>
      <c r="WJW93" s="23"/>
      <c r="WJX93" s="23"/>
      <c r="WJY93" s="23"/>
      <c r="WJZ93" s="23"/>
      <c r="WKA93" s="23"/>
      <c r="WKB93" s="23"/>
      <c r="WKC93" s="23"/>
      <c r="WKD93" s="23"/>
      <c r="WKE93" s="23"/>
      <c r="WKF93" s="23"/>
      <c r="WKG93" s="23"/>
      <c r="WKH93" s="23"/>
      <c r="WKI93" s="23"/>
      <c r="WKJ93" s="23"/>
      <c r="WKK93" s="23"/>
      <c r="WKL93" s="23"/>
      <c r="WKM93" s="23"/>
      <c r="WKN93" s="23"/>
      <c r="WKO93" s="23"/>
      <c r="WKP93" s="23"/>
      <c r="WKQ93" s="23"/>
      <c r="WKR93" s="23"/>
      <c r="WKS93" s="23"/>
      <c r="WKT93" s="23"/>
      <c r="WKU93" s="23"/>
      <c r="WKV93" s="23"/>
      <c r="WKW93" s="23"/>
      <c r="WKX93" s="23"/>
      <c r="WKY93" s="23"/>
      <c r="WKZ93" s="23"/>
      <c r="WLA93" s="23"/>
      <c r="WLB93" s="23"/>
      <c r="WLC93" s="23"/>
      <c r="WLD93" s="23"/>
      <c r="WLE93" s="23"/>
      <c r="WLF93" s="23"/>
      <c r="WLG93" s="23"/>
      <c r="WLH93" s="23"/>
      <c r="WLI93" s="23"/>
      <c r="WLJ93" s="23"/>
      <c r="WLK93" s="23"/>
      <c r="WLL93" s="23"/>
      <c r="WLM93" s="23"/>
      <c r="WLN93" s="23"/>
      <c r="WLO93" s="23"/>
      <c r="WLP93" s="23"/>
      <c r="WLQ93" s="23"/>
      <c r="WLR93" s="23"/>
      <c r="WLS93" s="23"/>
      <c r="WLT93" s="23"/>
      <c r="WLU93" s="23"/>
      <c r="WLV93" s="23"/>
      <c r="WLW93" s="23"/>
      <c r="WLX93" s="23"/>
      <c r="WLY93" s="23"/>
      <c r="WLZ93" s="23"/>
      <c r="WMA93" s="23"/>
      <c r="WMB93" s="23"/>
      <c r="WMC93" s="23"/>
      <c r="WMD93" s="23"/>
      <c r="WME93" s="23"/>
      <c r="WMF93" s="23"/>
      <c r="WMG93" s="23"/>
      <c r="WMH93" s="23"/>
      <c r="WMI93" s="23"/>
      <c r="WMJ93" s="23"/>
      <c r="WMK93" s="23"/>
      <c r="WML93" s="23"/>
      <c r="WMM93" s="23"/>
      <c r="WMN93" s="23"/>
      <c r="WMO93" s="23"/>
      <c r="WMP93" s="23"/>
      <c r="WMQ93" s="23"/>
      <c r="WMR93" s="23"/>
      <c r="WMS93" s="23"/>
      <c r="WMT93" s="23"/>
      <c r="WMU93" s="23"/>
      <c r="WMV93" s="23"/>
      <c r="WMW93" s="23"/>
      <c r="WMX93" s="23"/>
      <c r="WMY93" s="23"/>
      <c r="WMZ93" s="23"/>
      <c r="WNA93" s="23"/>
      <c r="WNB93" s="23"/>
      <c r="WNC93" s="23"/>
      <c r="WND93" s="23"/>
      <c r="WNE93" s="23"/>
      <c r="WNF93" s="23"/>
      <c r="WNG93" s="23"/>
      <c r="WNH93" s="23"/>
      <c r="WNI93" s="23"/>
      <c r="WNJ93" s="23"/>
      <c r="WNK93" s="23"/>
      <c r="WNL93" s="23"/>
      <c r="WNM93" s="23"/>
      <c r="WNN93" s="23"/>
      <c r="WNO93" s="23"/>
      <c r="WNP93" s="23"/>
      <c r="WNQ93" s="23"/>
      <c r="WNR93" s="23"/>
      <c r="WNS93" s="23"/>
      <c r="WNT93" s="23"/>
      <c r="WNU93" s="23"/>
      <c r="WNV93" s="23"/>
      <c r="WNW93" s="23"/>
      <c r="WNX93" s="23"/>
      <c r="WNY93" s="23"/>
      <c r="WNZ93" s="23"/>
      <c r="WOA93" s="23"/>
      <c r="WOB93" s="23"/>
      <c r="WOC93" s="23"/>
      <c r="WOD93" s="23"/>
      <c r="WOE93" s="23"/>
      <c r="WOF93" s="23"/>
      <c r="WOG93" s="23"/>
      <c r="WOH93" s="23"/>
      <c r="WOI93" s="23"/>
      <c r="WOJ93" s="23"/>
      <c r="WOK93" s="23"/>
      <c r="WOL93" s="23"/>
      <c r="WOM93" s="23"/>
      <c r="WON93" s="23"/>
      <c r="WOO93" s="23"/>
      <c r="WOP93" s="23"/>
      <c r="WOQ93" s="23"/>
      <c r="WOR93" s="23"/>
      <c r="WOS93" s="23"/>
      <c r="WOT93" s="23"/>
      <c r="WOU93" s="23"/>
      <c r="WOV93" s="23"/>
      <c r="WOW93" s="23"/>
      <c r="WOX93" s="23"/>
      <c r="WOY93" s="23"/>
      <c r="WOZ93" s="23"/>
      <c r="WPA93" s="23"/>
      <c r="WPB93" s="23"/>
      <c r="WPC93" s="23"/>
      <c r="WPD93" s="23"/>
      <c r="WPE93" s="23"/>
      <c r="WPF93" s="23"/>
      <c r="WPG93" s="23"/>
      <c r="WPH93" s="23"/>
      <c r="WPI93" s="23"/>
      <c r="WPJ93" s="23"/>
      <c r="WPK93" s="23"/>
      <c r="WPL93" s="23"/>
      <c r="WPM93" s="23"/>
      <c r="WPN93" s="23"/>
      <c r="WPO93" s="23"/>
      <c r="WPP93" s="23"/>
      <c r="WPQ93" s="23"/>
      <c r="WPR93" s="23"/>
      <c r="WPS93" s="23"/>
      <c r="WPT93" s="23"/>
      <c r="WPU93" s="23"/>
      <c r="WPV93" s="23"/>
      <c r="WPW93" s="23"/>
      <c r="WPX93" s="23"/>
      <c r="WPY93" s="23"/>
      <c r="WPZ93" s="23"/>
      <c r="WQA93" s="23"/>
      <c r="WQB93" s="23"/>
      <c r="WQC93" s="23"/>
      <c r="WQD93" s="23"/>
      <c r="WQE93" s="23"/>
      <c r="WQF93" s="23"/>
      <c r="WQG93" s="23"/>
      <c r="WQH93" s="23"/>
      <c r="WQI93" s="23"/>
      <c r="WQJ93" s="23"/>
      <c r="WQK93" s="23"/>
      <c r="WQL93" s="23"/>
      <c r="WQM93" s="23"/>
      <c r="WQN93" s="23"/>
      <c r="WQO93" s="23"/>
      <c r="WQP93" s="23"/>
      <c r="WQQ93" s="23"/>
      <c r="WQR93" s="23"/>
      <c r="WQS93" s="23"/>
      <c r="WQT93" s="23"/>
      <c r="WQU93" s="23"/>
      <c r="WQV93" s="23"/>
      <c r="WQW93" s="23"/>
      <c r="WQX93" s="23"/>
      <c r="WQY93" s="23"/>
      <c r="WQZ93" s="23"/>
      <c r="WRA93" s="23"/>
      <c r="WRB93" s="23"/>
      <c r="WRC93" s="23"/>
      <c r="WRD93" s="23"/>
      <c r="WRE93" s="23"/>
      <c r="WRF93" s="23"/>
      <c r="WRG93" s="23"/>
      <c r="WRH93" s="23"/>
      <c r="WRI93" s="23"/>
      <c r="WRJ93" s="23"/>
      <c r="WRK93" s="23"/>
      <c r="WRL93" s="23"/>
      <c r="WRM93" s="23"/>
      <c r="WRN93" s="23"/>
      <c r="WRO93" s="23"/>
      <c r="WRP93" s="23"/>
      <c r="WRQ93" s="23"/>
      <c r="WRR93" s="23"/>
      <c r="WRS93" s="23"/>
      <c r="WRT93" s="23"/>
      <c r="WRU93" s="23"/>
      <c r="WRV93" s="23"/>
      <c r="WRW93" s="23"/>
      <c r="WRX93" s="23"/>
      <c r="WRY93" s="23"/>
      <c r="WRZ93" s="23"/>
      <c r="WSA93" s="23"/>
      <c r="WSB93" s="23"/>
      <c r="WSC93" s="23"/>
      <c r="WSD93" s="23"/>
      <c r="WSE93" s="23"/>
      <c r="WSF93" s="23"/>
      <c r="WSG93" s="23"/>
      <c r="WSH93" s="23"/>
      <c r="WSI93" s="23"/>
      <c r="WSJ93" s="23"/>
      <c r="WSK93" s="23"/>
      <c r="WSL93" s="23"/>
      <c r="WSM93" s="23"/>
      <c r="WSN93" s="23"/>
      <c r="WSO93" s="23"/>
      <c r="WSP93" s="23"/>
      <c r="WSQ93" s="23"/>
      <c r="WSR93" s="23"/>
      <c r="WSS93" s="23"/>
      <c r="WST93" s="23"/>
      <c r="WSU93" s="23"/>
      <c r="WSV93" s="23"/>
      <c r="WSW93" s="23"/>
      <c r="WSX93" s="23"/>
      <c r="WSY93" s="23"/>
      <c r="WSZ93" s="23"/>
      <c r="WTA93" s="23"/>
      <c r="WTB93" s="23"/>
      <c r="WTC93" s="23"/>
      <c r="WTD93" s="23"/>
      <c r="WTE93" s="23"/>
      <c r="WTF93" s="23"/>
      <c r="WTG93" s="23"/>
      <c r="WTH93" s="23"/>
      <c r="WTI93" s="23"/>
      <c r="WTJ93" s="23"/>
      <c r="WTK93" s="23"/>
      <c r="WTL93" s="23"/>
      <c r="WTM93" s="23"/>
      <c r="WTN93" s="23"/>
      <c r="WTO93" s="23"/>
      <c r="WTP93" s="23"/>
      <c r="WTQ93" s="23"/>
      <c r="WTR93" s="23"/>
      <c r="WTS93" s="23"/>
      <c r="WTT93" s="23"/>
      <c r="WTU93" s="23"/>
      <c r="WTV93" s="23"/>
      <c r="WTW93" s="23"/>
      <c r="WTX93" s="23"/>
      <c r="WTY93" s="23"/>
      <c r="WTZ93" s="23"/>
      <c r="WUA93" s="23"/>
      <c r="WUB93" s="23"/>
      <c r="WUC93" s="23"/>
      <c r="WUD93" s="23"/>
      <c r="WUE93" s="23"/>
      <c r="WUF93" s="23"/>
      <c r="WUG93" s="23"/>
      <c r="WUH93" s="23"/>
      <c r="WUI93" s="23"/>
      <c r="WUJ93" s="23"/>
      <c r="WUK93" s="23"/>
      <c r="WUL93" s="23"/>
      <c r="WUM93" s="23"/>
      <c r="WUN93" s="23"/>
      <c r="WUO93" s="23"/>
      <c r="WUP93" s="23"/>
      <c r="WUQ93" s="23"/>
      <c r="WUR93" s="23"/>
      <c r="WUS93" s="23"/>
      <c r="WUT93" s="23"/>
      <c r="WUU93" s="23"/>
      <c r="WUV93" s="23"/>
      <c r="WUW93" s="23"/>
      <c r="WUX93" s="23"/>
      <c r="WUY93" s="23"/>
      <c r="WUZ93" s="23"/>
      <c r="WVA93" s="23"/>
      <c r="WVB93" s="23"/>
      <c r="WVC93" s="23"/>
      <c r="WVD93" s="23"/>
      <c r="WVE93" s="23"/>
      <c r="WVF93" s="23"/>
      <c r="WVG93" s="23"/>
      <c r="WVH93" s="23"/>
      <c r="WVI93" s="23"/>
      <c r="WVJ93" s="23"/>
      <c r="WVK93" s="23"/>
      <c r="WVL93" s="23"/>
      <c r="WVM93" s="23"/>
      <c r="WVN93" s="23"/>
      <c r="WVO93" s="23"/>
      <c r="WVP93" s="23"/>
      <c r="WVQ93" s="23"/>
      <c r="WVR93" s="23"/>
    </row>
    <row r="94" spans="1:16138" s="22" customFormat="1" ht="21.75" customHeight="1">
      <c r="A94" s="23"/>
      <c r="B94" s="23"/>
      <c r="C94" s="23"/>
      <c r="D94" s="23"/>
      <c r="E94" s="23"/>
      <c r="F94" s="23"/>
      <c r="G94" s="23"/>
      <c r="H94" s="23"/>
      <c r="I94" s="39"/>
      <c r="J94" s="39"/>
      <c r="K94" s="39"/>
      <c r="L94" s="39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  <c r="GG94" s="23"/>
      <c r="GH94" s="23"/>
      <c r="GI94" s="23"/>
      <c r="GJ94" s="23"/>
      <c r="GK94" s="23"/>
      <c r="GL94" s="23"/>
      <c r="GM94" s="23"/>
      <c r="GN94" s="23"/>
      <c r="GO94" s="23"/>
      <c r="GP94" s="23"/>
      <c r="GQ94" s="23"/>
      <c r="GR94" s="23"/>
      <c r="GS94" s="23"/>
      <c r="GT94" s="23"/>
      <c r="GU94" s="23"/>
      <c r="GV94" s="23"/>
      <c r="GW94" s="23"/>
      <c r="GX94" s="23"/>
      <c r="GY94" s="23"/>
      <c r="GZ94" s="23"/>
      <c r="HA94" s="23"/>
      <c r="HB94" s="23"/>
      <c r="HC94" s="23"/>
      <c r="HD94" s="23"/>
      <c r="HE94" s="23"/>
      <c r="HF94" s="23"/>
      <c r="HG94" s="23"/>
      <c r="HH94" s="23"/>
      <c r="HI94" s="23"/>
      <c r="HJ94" s="23"/>
      <c r="HK94" s="23"/>
      <c r="HL94" s="23"/>
      <c r="HM94" s="23"/>
      <c r="HN94" s="23"/>
      <c r="HO94" s="23"/>
      <c r="HP94" s="23"/>
      <c r="HQ94" s="23"/>
      <c r="HR94" s="23"/>
      <c r="HS94" s="23"/>
      <c r="HT94" s="23"/>
      <c r="HU94" s="23"/>
      <c r="HV94" s="23"/>
      <c r="HW94" s="23"/>
      <c r="HX94" s="23"/>
      <c r="HY94" s="23"/>
      <c r="HZ94" s="23"/>
      <c r="IA94" s="23"/>
      <c r="IB94" s="23"/>
      <c r="IC94" s="23"/>
      <c r="ID94" s="23"/>
      <c r="IE94" s="23"/>
      <c r="IF94" s="23"/>
      <c r="IG94" s="23"/>
      <c r="IH94" s="23"/>
      <c r="II94" s="23"/>
      <c r="IJ94" s="23"/>
      <c r="IK94" s="23"/>
      <c r="IL94" s="23"/>
      <c r="IM94" s="23"/>
      <c r="IN94" s="23"/>
      <c r="IO94" s="23"/>
      <c r="IP94" s="23"/>
      <c r="IQ94" s="23"/>
      <c r="IR94" s="23"/>
      <c r="IS94" s="23"/>
      <c r="IT94" s="23"/>
      <c r="IU94" s="23"/>
      <c r="IV94" s="23"/>
      <c r="IW94" s="23"/>
      <c r="IX94" s="23"/>
      <c r="IY94" s="23"/>
      <c r="IZ94" s="23"/>
      <c r="JA94" s="23"/>
      <c r="JB94" s="23"/>
      <c r="JC94" s="23"/>
      <c r="JD94" s="23"/>
      <c r="JE94" s="23"/>
      <c r="JF94" s="23"/>
      <c r="JG94" s="23"/>
      <c r="JH94" s="23"/>
      <c r="JI94" s="23"/>
      <c r="JJ94" s="23"/>
      <c r="JK94" s="23"/>
      <c r="JL94" s="23"/>
      <c r="JM94" s="23"/>
      <c r="JN94" s="23"/>
      <c r="JO94" s="23"/>
      <c r="JP94" s="23"/>
      <c r="JQ94" s="23"/>
      <c r="JR94" s="23"/>
      <c r="JS94" s="23"/>
      <c r="JT94" s="23"/>
      <c r="JU94" s="23"/>
      <c r="JV94" s="23"/>
      <c r="JW94" s="23"/>
      <c r="JX94" s="23"/>
      <c r="JY94" s="23"/>
      <c r="JZ94" s="23"/>
      <c r="KA94" s="23"/>
      <c r="KB94" s="23"/>
      <c r="KC94" s="23"/>
      <c r="KD94" s="23"/>
      <c r="KE94" s="23"/>
      <c r="KF94" s="23"/>
      <c r="KG94" s="23"/>
      <c r="KH94" s="23"/>
      <c r="KI94" s="23"/>
      <c r="KJ94" s="23"/>
      <c r="KK94" s="23"/>
      <c r="KL94" s="23"/>
      <c r="KM94" s="23"/>
      <c r="KN94" s="23"/>
      <c r="KO94" s="23"/>
      <c r="KP94" s="23"/>
      <c r="KQ94" s="23"/>
      <c r="KR94" s="23"/>
      <c r="KS94" s="23"/>
      <c r="KT94" s="23"/>
      <c r="KU94" s="23"/>
      <c r="KV94" s="23"/>
      <c r="KW94" s="23"/>
      <c r="KX94" s="23"/>
      <c r="KY94" s="23"/>
      <c r="KZ94" s="23"/>
      <c r="LA94" s="23"/>
      <c r="LB94" s="23"/>
      <c r="LC94" s="23"/>
      <c r="LD94" s="23"/>
      <c r="LE94" s="23"/>
      <c r="LF94" s="23"/>
      <c r="LG94" s="23"/>
      <c r="LH94" s="23"/>
      <c r="LI94" s="23"/>
      <c r="LJ94" s="23"/>
      <c r="LK94" s="23"/>
      <c r="LL94" s="23"/>
      <c r="LM94" s="23"/>
      <c r="LN94" s="23"/>
      <c r="LO94" s="23"/>
      <c r="LP94" s="23"/>
      <c r="LQ94" s="23"/>
      <c r="LR94" s="23"/>
      <c r="LS94" s="23"/>
      <c r="LT94" s="23"/>
      <c r="LU94" s="23"/>
      <c r="LV94" s="23"/>
      <c r="LW94" s="23"/>
      <c r="LX94" s="23"/>
      <c r="LY94" s="23"/>
      <c r="LZ94" s="23"/>
      <c r="MA94" s="23"/>
      <c r="MB94" s="23"/>
      <c r="MC94" s="23"/>
      <c r="MD94" s="23"/>
      <c r="ME94" s="23"/>
      <c r="MF94" s="23"/>
      <c r="MG94" s="23"/>
      <c r="MH94" s="23"/>
      <c r="MI94" s="23"/>
      <c r="MJ94" s="23"/>
      <c r="MK94" s="23"/>
      <c r="ML94" s="23"/>
      <c r="MM94" s="23"/>
      <c r="MN94" s="23"/>
      <c r="MO94" s="23"/>
      <c r="MP94" s="23"/>
      <c r="MQ94" s="23"/>
      <c r="MR94" s="23"/>
      <c r="MS94" s="23"/>
      <c r="MT94" s="23"/>
      <c r="MU94" s="23"/>
      <c r="MV94" s="23"/>
      <c r="MW94" s="23"/>
      <c r="MX94" s="23"/>
      <c r="MY94" s="23"/>
      <c r="MZ94" s="23"/>
      <c r="NA94" s="23"/>
      <c r="NB94" s="23"/>
      <c r="NC94" s="23"/>
      <c r="ND94" s="23"/>
      <c r="NE94" s="23"/>
      <c r="NF94" s="23"/>
      <c r="NG94" s="23"/>
      <c r="NH94" s="23"/>
      <c r="NI94" s="23"/>
      <c r="NJ94" s="23"/>
      <c r="NK94" s="23"/>
      <c r="NL94" s="23"/>
      <c r="NM94" s="23"/>
      <c r="NN94" s="23"/>
      <c r="NO94" s="23"/>
      <c r="NP94" s="23"/>
      <c r="NQ94" s="23"/>
      <c r="NR94" s="23"/>
      <c r="NS94" s="23"/>
      <c r="NT94" s="23"/>
      <c r="NU94" s="23"/>
      <c r="NV94" s="23"/>
      <c r="NW94" s="23"/>
      <c r="NX94" s="23"/>
      <c r="NY94" s="23"/>
      <c r="NZ94" s="23"/>
      <c r="OA94" s="23"/>
      <c r="OB94" s="23"/>
      <c r="OC94" s="23"/>
      <c r="OD94" s="23"/>
      <c r="OE94" s="23"/>
      <c r="OF94" s="23"/>
      <c r="OG94" s="23"/>
      <c r="OH94" s="23"/>
      <c r="OI94" s="23"/>
      <c r="OJ94" s="23"/>
      <c r="OK94" s="23"/>
      <c r="OL94" s="23"/>
      <c r="OM94" s="23"/>
      <c r="ON94" s="23"/>
      <c r="OO94" s="23"/>
      <c r="OP94" s="23"/>
      <c r="OQ94" s="23"/>
      <c r="OR94" s="23"/>
      <c r="OS94" s="23"/>
      <c r="OT94" s="23"/>
      <c r="OU94" s="23"/>
      <c r="OV94" s="23"/>
      <c r="OW94" s="23"/>
      <c r="OX94" s="23"/>
      <c r="OY94" s="23"/>
      <c r="OZ94" s="23"/>
      <c r="PA94" s="23"/>
      <c r="PB94" s="23"/>
      <c r="PC94" s="23"/>
      <c r="PD94" s="23"/>
      <c r="PE94" s="23"/>
      <c r="PF94" s="23"/>
      <c r="PG94" s="23"/>
      <c r="PH94" s="23"/>
      <c r="PI94" s="23"/>
      <c r="PJ94" s="23"/>
      <c r="PK94" s="23"/>
      <c r="PL94" s="23"/>
      <c r="PM94" s="23"/>
      <c r="PN94" s="23"/>
      <c r="PO94" s="23"/>
      <c r="PP94" s="23"/>
      <c r="PQ94" s="23"/>
      <c r="PR94" s="23"/>
      <c r="PS94" s="23"/>
      <c r="PT94" s="23"/>
      <c r="PU94" s="23"/>
      <c r="PV94" s="23"/>
      <c r="PW94" s="23"/>
      <c r="PX94" s="23"/>
      <c r="PY94" s="23"/>
      <c r="PZ94" s="23"/>
      <c r="QA94" s="23"/>
      <c r="QB94" s="23"/>
      <c r="QC94" s="23"/>
      <c r="QD94" s="23"/>
      <c r="QE94" s="23"/>
      <c r="QF94" s="23"/>
      <c r="QG94" s="23"/>
      <c r="QH94" s="23"/>
      <c r="QI94" s="23"/>
      <c r="QJ94" s="23"/>
      <c r="QK94" s="23"/>
      <c r="QL94" s="23"/>
      <c r="QM94" s="23"/>
      <c r="QN94" s="23"/>
      <c r="QO94" s="23"/>
      <c r="QP94" s="23"/>
      <c r="QQ94" s="23"/>
      <c r="QR94" s="23"/>
      <c r="QS94" s="23"/>
      <c r="QT94" s="23"/>
      <c r="QU94" s="23"/>
      <c r="QV94" s="23"/>
      <c r="QW94" s="23"/>
      <c r="QX94" s="23"/>
      <c r="QY94" s="23"/>
      <c r="QZ94" s="23"/>
      <c r="RA94" s="23"/>
      <c r="RB94" s="23"/>
      <c r="RC94" s="23"/>
      <c r="RD94" s="23"/>
      <c r="RE94" s="23"/>
      <c r="RF94" s="23"/>
      <c r="RG94" s="23"/>
      <c r="RH94" s="23"/>
      <c r="RI94" s="23"/>
      <c r="RJ94" s="23"/>
      <c r="RK94" s="23"/>
      <c r="RL94" s="23"/>
      <c r="RM94" s="23"/>
      <c r="RN94" s="23"/>
      <c r="RO94" s="23"/>
      <c r="RP94" s="23"/>
      <c r="RQ94" s="23"/>
      <c r="RR94" s="23"/>
      <c r="RS94" s="23"/>
      <c r="RT94" s="23"/>
      <c r="RU94" s="23"/>
      <c r="RV94" s="23"/>
      <c r="RW94" s="23"/>
      <c r="RX94" s="23"/>
      <c r="RY94" s="23"/>
      <c r="RZ94" s="23"/>
      <c r="SA94" s="23"/>
      <c r="SB94" s="23"/>
      <c r="SC94" s="23"/>
      <c r="SD94" s="23"/>
      <c r="SE94" s="23"/>
      <c r="SF94" s="23"/>
      <c r="SG94" s="23"/>
      <c r="SH94" s="23"/>
      <c r="SI94" s="23"/>
      <c r="SJ94" s="23"/>
      <c r="SK94" s="23"/>
      <c r="SL94" s="23"/>
      <c r="SM94" s="23"/>
      <c r="SN94" s="23"/>
      <c r="SO94" s="23"/>
      <c r="SP94" s="23"/>
      <c r="SQ94" s="23"/>
      <c r="SR94" s="23"/>
      <c r="SS94" s="23"/>
      <c r="ST94" s="23"/>
      <c r="SU94" s="23"/>
      <c r="SV94" s="23"/>
      <c r="SW94" s="23"/>
      <c r="SX94" s="23"/>
      <c r="SY94" s="23"/>
      <c r="SZ94" s="23"/>
      <c r="TA94" s="23"/>
      <c r="TB94" s="23"/>
      <c r="TC94" s="23"/>
      <c r="TD94" s="23"/>
      <c r="TE94" s="23"/>
      <c r="TF94" s="23"/>
      <c r="TG94" s="23"/>
      <c r="TH94" s="23"/>
      <c r="TI94" s="23"/>
      <c r="TJ94" s="23"/>
      <c r="TK94" s="23"/>
      <c r="TL94" s="23"/>
      <c r="TM94" s="23"/>
      <c r="TN94" s="23"/>
      <c r="TO94" s="23"/>
      <c r="TP94" s="23"/>
      <c r="TQ94" s="23"/>
      <c r="TR94" s="23"/>
      <c r="TS94" s="23"/>
      <c r="TT94" s="23"/>
      <c r="TU94" s="23"/>
      <c r="TV94" s="23"/>
      <c r="TW94" s="23"/>
      <c r="TX94" s="23"/>
      <c r="TY94" s="23"/>
      <c r="TZ94" s="23"/>
      <c r="UA94" s="23"/>
      <c r="UB94" s="23"/>
      <c r="UC94" s="23"/>
      <c r="UD94" s="23"/>
      <c r="UE94" s="23"/>
      <c r="UF94" s="23"/>
      <c r="UG94" s="23"/>
      <c r="UH94" s="23"/>
      <c r="UI94" s="23"/>
      <c r="UJ94" s="23"/>
      <c r="UK94" s="23"/>
      <c r="UL94" s="23"/>
      <c r="UM94" s="23"/>
      <c r="UN94" s="23"/>
      <c r="UO94" s="23"/>
      <c r="UP94" s="23"/>
      <c r="UQ94" s="23"/>
      <c r="UR94" s="23"/>
      <c r="US94" s="23"/>
      <c r="UT94" s="23"/>
      <c r="UU94" s="23"/>
      <c r="UV94" s="23"/>
      <c r="UW94" s="23"/>
      <c r="UX94" s="23"/>
      <c r="UY94" s="23"/>
      <c r="UZ94" s="23"/>
      <c r="VA94" s="23"/>
      <c r="VB94" s="23"/>
      <c r="VC94" s="23"/>
      <c r="VD94" s="23"/>
      <c r="VE94" s="23"/>
      <c r="VF94" s="23"/>
      <c r="VG94" s="23"/>
      <c r="VH94" s="23"/>
      <c r="VI94" s="23"/>
      <c r="VJ94" s="23"/>
      <c r="VK94" s="23"/>
      <c r="VL94" s="23"/>
      <c r="VM94" s="23"/>
      <c r="VN94" s="23"/>
      <c r="VO94" s="23"/>
      <c r="VP94" s="23"/>
      <c r="VQ94" s="23"/>
      <c r="VR94" s="23"/>
      <c r="VS94" s="23"/>
      <c r="VT94" s="23"/>
      <c r="VU94" s="23"/>
      <c r="VV94" s="23"/>
      <c r="VW94" s="23"/>
      <c r="VX94" s="23"/>
      <c r="VY94" s="23"/>
      <c r="VZ94" s="23"/>
      <c r="WA94" s="23"/>
      <c r="WB94" s="23"/>
      <c r="WC94" s="23"/>
      <c r="WD94" s="23"/>
      <c r="WE94" s="23"/>
      <c r="WF94" s="23"/>
      <c r="WG94" s="23"/>
      <c r="WH94" s="23"/>
      <c r="WI94" s="23"/>
      <c r="WJ94" s="23"/>
      <c r="WK94" s="23"/>
      <c r="WL94" s="23"/>
      <c r="WM94" s="23"/>
      <c r="WN94" s="23"/>
      <c r="WO94" s="23"/>
      <c r="WP94" s="23"/>
      <c r="WQ94" s="23"/>
      <c r="WR94" s="23"/>
      <c r="WS94" s="23"/>
      <c r="WT94" s="23"/>
      <c r="WU94" s="23"/>
      <c r="WV94" s="23"/>
      <c r="WW94" s="23"/>
      <c r="WX94" s="23"/>
      <c r="WY94" s="23"/>
      <c r="WZ94" s="23"/>
      <c r="XA94" s="23"/>
      <c r="XB94" s="23"/>
      <c r="XC94" s="23"/>
      <c r="XD94" s="23"/>
      <c r="XE94" s="23"/>
      <c r="XF94" s="23"/>
      <c r="XG94" s="23"/>
      <c r="XH94" s="23"/>
      <c r="XI94" s="23"/>
      <c r="XJ94" s="23"/>
      <c r="XK94" s="23"/>
      <c r="XL94" s="23"/>
      <c r="XM94" s="23"/>
      <c r="XN94" s="23"/>
      <c r="XO94" s="23"/>
      <c r="XP94" s="23"/>
      <c r="XQ94" s="23"/>
      <c r="XR94" s="23"/>
      <c r="XS94" s="23"/>
      <c r="XT94" s="23"/>
      <c r="XU94" s="23"/>
      <c r="XV94" s="23"/>
      <c r="XW94" s="23"/>
      <c r="XX94" s="23"/>
      <c r="XY94" s="23"/>
      <c r="XZ94" s="23"/>
      <c r="YA94" s="23"/>
      <c r="YB94" s="23"/>
      <c r="YC94" s="23"/>
      <c r="YD94" s="23"/>
      <c r="YE94" s="23"/>
      <c r="YF94" s="23"/>
      <c r="YG94" s="23"/>
      <c r="YH94" s="23"/>
      <c r="YI94" s="23"/>
      <c r="YJ94" s="23"/>
      <c r="YK94" s="23"/>
      <c r="YL94" s="23"/>
      <c r="YM94" s="23"/>
      <c r="YN94" s="23"/>
      <c r="YO94" s="23"/>
      <c r="YP94" s="23"/>
      <c r="YQ94" s="23"/>
      <c r="YR94" s="23"/>
      <c r="YS94" s="23"/>
      <c r="YT94" s="23"/>
      <c r="YU94" s="23"/>
      <c r="YV94" s="23"/>
      <c r="YW94" s="23"/>
      <c r="YX94" s="23"/>
      <c r="YY94" s="23"/>
      <c r="YZ94" s="23"/>
      <c r="ZA94" s="23"/>
      <c r="ZB94" s="23"/>
      <c r="ZC94" s="23"/>
      <c r="ZD94" s="23"/>
      <c r="ZE94" s="23"/>
      <c r="ZF94" s="23"/>
      <c r="ZG94" s="23"/>
      <c r="ZH94" s="23"/>
      <c r="ZI94" s="23"/>
      <c r="ZJ94" s="23"/>
      <c r="ZK94" s="23"/>
      <c r="ZL94" s="23"/>
      <c r="ZM94" s="23"/>
      <c r="ZN94" s="23"/>
      <c r="ZO94" s="23"/>
      <c r="ZP94" s="23"/>
      <c r="ZQ94" s="23"/>
      <c r="ZR94" s="23"/>
      <c r="ZS94" s="23"/>
      <c r="ZT94" s="23"/>
      <c r="ZU94" s="23"/>
      <c r="ZV94" s="23"/>
      <c r="ZW94" s="23"/>
      <c r="ZX94" s="23"/>
      <c r="ZY94" s="23"/>
      <c r="ZZ94" s="23"/>
      <c r="AAA94" s="23"/>
      <c r="AAB94" s="23"/>
      <c r="AAC94" s="23"/>
      <c r="AAD94" s="23"/>
      <c r="AAE94" s="23"/>
      <c r="AAF94" s="23"/>
      <c r="AAG94" s="23"/>
      <c r="AAH94" s="23"/>
      <c r="AAI94" s="23"/>
      <c r="AAJ94" s="23"/>
      <c r="AAK94" s="23"/>
      <c r="AAL94" s="23"/>
      <c r="AAM94" s="23"/>
      <c r="AAN94" s="23"/>
      <c r="AAO94" s="23"/>
      <c r="AAP94" s="23"/>
      <c r="AAQ94" s="23"/>
      <c r="AAR94" s="23"/>
      <c r="AAS94" s="23"/>
      <c r="AAT94" s="23"/>
      <c r="AAU94" s="23"/>
      <c r="AAV94" s="23"/>
      <c r="AAW94" s="23"/>
      <c r="AAX94" s="23"/>
      <c r="AAY94" s="23"/>
      <c r="AAZ94" s="23"/>
      <c r="ABA94" s="23"/>
      <c r="ABB94" s="23"/>
      <c r="ABC94" s="23"/>
      <c r="ABD94" s="23"/>
      <c r="ABE94" s="23"/>
      <c r="ABF94" s="23"/>
      <c r="ABG94" s="23"/>
      <c r="ABH94" s="23"/>
      <c r="ABI94" s="23"/>
      <c r="ABJ94" s="23"/>
      <c r="ABK94" s="23"/>
      <c r="ABL94" s="23"/>
      <c r="ABM94" s="23"/>
      <c r="ABN94" s="23"/>
      <c r="ABO94" s="23"/>
      <c r="ABP94" s="23"/>
      <c r="ABQ94" s="23"/>
      <c r="ABR94" s="23"/>
      <c r="ABS94" s="23"/>
      <c r="ABT94" s="23"/>
      <c r="ABU94" s="23"/>
      <c r="ABV94" s="23"/>
      <c r="ABW94" s="23"/>
      <c r="ABX94" s="23"/>
      <c r="ABY94" s="23"/>
      <c r="ABZ94" s="23"/>
      <c r="ACA94" s="23"/>
      <c r="ACB94" s="23"/>
      <c r="ACC94" s="23"/>
      <c r="ACD94" s="23"/>
      <c r="ACE94" s="23"/>
      <c r="ACF94" s="23"/>
      <c r="ACG94" s="23"/>
      <c r="ACH94" s="23"/>
      <c r="ACI94" s="23"/>
      <c r="ACJ94" s="23"/>
      <c r="ACK94" s="23"/>
      <c r="ACL94" s="23"/>
      <c r="ACM94" s="23"/>
      <c r="ACN94" s="23"/>
      <c r="ACO94" s="23"/>
      <c r="ACP94" s="23"/>
      <c r="ACQ94" s="23"/>
      <c r="ACR94" s="23"/>
      <c r="ACS94" s="23"/>
      <c r="ACT94" s="23"/>
      <c r="ACU94" s="23"/>
      <c r="ACV94" s="23"/>
      <c r="ACW94" s="23"/>
      <c r="ACX94" s="23"/>
      <c r="ACY94" s="23"/>
      <c r="ACZ94" s="23"/>
      <c r="ADA94" s="23"/>
      <c r="ADB94" s="23"/>
      <c r="ADC94" s="23"/>
      <c r="ADD94" s="23"/>
      <c r="ADE94" s="23"/>
      <c r="ADF94" s="23"/>
      <c r="ADG94" s="23"/>
      <c r="ADH94" s="23"/>
      <c r="ADI94" s="23"/>
      <c r="ADJ94" s="23"/>
      <c r="ADK94" s="23"/>
      <c r="ADL94" s="23"/>
      <c r="ADM94" s="23"/>
      <c r="ADN94" s="23"/>
      <c r="ADO94" s="23"/>
      <c r="ADP94" s="23"/>
      <c r="ADQ94" s="23"/>
      <c r="ADR94" s="23"/>
      <c r="ADS94" s="23"/>
      <c r="ADT94" s="23"/>
      <c r="ADU94" s="23"/>
      <c r="ADV94" s="23"/>
      <c r="ADW94" s="23"/>
      <c r="ADX94" s="23"/>
      <c r="ADY94" s="23"/>
      <c r="ADZ94" s="23"/>
      <c r="AEA94" s="23"/>
      <c r="AEB94" s="23"/>
      <c r="AEC94" s="23"/>
      <c r="AED94" s="23"/>
      <c r="AEE94" s="23"/>
      <c r="AEF94" s="23"/>
      <c r="AEG94" s="23"/>
      <c r="AEH94" s="23"/>
      <c r="AEI94" s="23"/>
      <c r="AEJ94" s="23"/>
      <c r="AEK94" s="23"/>
      <c r="AEL94" s="23"/>
      <c r="AEM94" s="23"/>
      <c r="AEN94" s="23"/>
      <c r="AEO94" s="23"/>
      <c r="AEP94" s="23"/>
      <c r="AEQ94" s="23"/>
      <c r="AER94" s="23"/>
      <c r="AES94" s="23"/>
      <c r="AET94" s="23"/>
      <c r="AEU94" s="23"/>
      <c r="AEV94" s="23"/>
      <c r="AEW94" s="23"/>
      <c r="AEX94" s="23"/>
      <c r="AEY94" s="23"/>
      <c r="AEZ94" s="23"/>
      <c r="AFA94" s="23"/>
      <c r="AFB94" s="23"/>
      <c r="AFC94" s="23"/>
      <c r="AFD94" s="23"/>
      <c r="AFE94" s="23"/>
      <c r="AFF94" s="23"/>
      <c r="AFG94" s="23"/>
      <c r="AFH94" s="23"/>
      <c r="AFI94" s="23"/>
      <c r="AFJ94" s="23"/>
      <c r="AFK94" s="23"/>
      <c r="AFL94" s="23"/>
      <c r="AFM94" s="23"/>
      <c r="AFN94" s="23"/>
      <c r="AFO94" s="23"/>
      <c r="AFP94" s="23"/>
      <c r="AFQ94" s="23"/>
      <c r="AFR94" s="23"/>
      <c r="AFS94" s="23"/>
      <c r="AFT94" s="23"/>
      <c r="AFU94" s="23"/>
      <c r="AFV94" s="23"/>
      <c r="AFW94" s="23"/>
      <c r="AFX94" s="23"/>
      <c r="AFY94" s="23"/>
      <c r="AFZ94" s="23"/>
      <c r="AGA94" s="23"/>
      <c r="AGB94" s="23"/>
      <c r="AGC94" s="23"/>
      <c r="AGD94" s="23"/>
      <c r="AGE94" s="23"/>
      <c r="AGF94" s="23"/>
      <c r="AGG94" s="23"/>
      <c r="AGH94" s="23"/>
      <c r="AGI94" s="23"/>
      <c r="AGJ94" s="23"/>
      <c r="AGK94" s="23"/>
      <c r="AGL94" s="23"/>
      <c r="AGM94" s="23"/>
      <c r="AGN94" s="23"/>
      <c r="AGO94" s="23"/>
      <c r="AGP94" s="23"/>
      <c r="AGQ94" s="23"/>
      <c r="AGR94" s="23"/>
      <c r="AGS94" s="23"/>
      <c r="AGT94" s="23"/>
      <c r="AGU94" s="23"/>
      <c r="AGV94" s="23"/>
      <c r="AGW94" s="23"/>
      <c r="AGX94" s="23"/>
      <c r="AGY94" s="23"/>
      <c r="AGZ94" s="23"/>
      <c r="AHA94" s="23"/>
      <c r="AHB94" s="23"/>
      <c r="AHC94" s="23"/>
      <c r="AHD94" s="23"/>
      <c r="AHE94" s="23"/>
      <c r="AHF94" s="23"/>
      <c r="AHG94" s="23"/>
      <c r="AHH94" s="23"/>
      <c r="AHI94" s="23"/>
      <c r="AHJ94" s="23"/>
      <c r="AHK94" s="23"/>
      <c r="AHL94" s="23"/>
      <c r="AHM94" s="23"/>
      <c r="AHN94" s="23"/>
      <c r="AHO94" s="23"/>
      <c r="AHP94" s="23"/>
      <c r="AHQ94" s="23"/>
      <c r="AHR94" s="23"/>
      <c r="AHS94" s="23"/>
      <c r="AHT94" s="23"/>
      <c r="AHU94" s="23"/>
      <c r="AHV94" s="23"/>
      <c r="AHW94" s="23"/>
      <c r="AHX94" s="23"/>
      <c r="AHY94" s="23"/>
      <c r="AHZ94" s="23"/>
      <c r="AIA94" s="23"/>
      <c r="AIB94" s="23"/>
      <c r="AIC94" s="23"/>
      <c r="AID94" s="23"/>
      <c r="AIE94" s="23"/>
      <c r="AIF94" s="23"/>
      <c r="AIG94" s="23"/>
      <c r="AIH94" s="23"/>
      <c r="AII94" s="23"/>
      <c r="AIJ94" s="23"/>
      <c r="AIK94" s="23"/>
      <c r="AIL94" s="23"/>
      <c r="AIM94" s="23"/>
      <c r="AIN94" s="23"/>
      <c r="AIO94" s="23"/>
      <c r="AIP94" s="23"/>
      <c r="AIQ94" s="23"/>
      <c r="AIR94" s="23"/>
      <c r="AIS94" s="23"/>
      <c r="AIT94" s="23"/>
      <c r="AIU94" s="23"/>
      <c r="AIV94" s="23"/>
      <c r="AIW94" s="23"/>
      <c r="AIX94" s="23"/>
      <c r="AIY94" s="23"/>
      <c r="AIZ94" s="23"/>
      <c r="AJA94" s="23"/>
      <c r="AJB94" s="23"/>
      <c r="AJC94" s="23"/>
      <c r="AJD94" s="23"/>
      <c r="AJE94" s="23"/>
      <c r="AJF94" s="23"/>
      <c r="AJG94" s="23"/>
      <c r="AJH94" s="23"/>
      <c r="AJI94" s="23"/>
      <c r="AJJ94" s="23"/>
      <c r="AJK94" s="23"/>
      <c r="AJL94" s="23"/>
      <c r="AJM94" s="23"/>
      <c r="AJN94" s="23"/>
      <c r="AJO94" s="23"/>
      <c r="AJP94" s="23"/>
      <c r="AJQ94" s="23"/>
      <c r="AJR94" s="23"/>
      <c r="AJS94" s="23"/>
      <c r="AJT94" s="23"/>
      <c r="AJU94" s="23"/>
      <c r="AJV94" s="23"/>
      <c r="AJW94" s="23"/>
      <c r="AJX94" s="23"/>
      <c r="AJY94" s="23"/>
      <c r="AJZ94" s="23"/>
      <c r="AKA94" s="23"/>
      <c r="AKB94" s="23"/>
      <c r="AKC94" s="23"/>
      <c r="AKD94" s="23"/>
      <c r="AKE94" s="23"/>
      <c r="AKF94" s="23"/>
      <c r="AKG94" s="23"/>
      <c r="AKH94" s="23"/>
      <c r="AKI94" s="23"/>
      <c r="AKJ94" s="23"/>
      <c r="AKK94" s="23"/>
      <c r="AKL94" s="23"/>
      <c r="AKM94" s="23"/>
      <c r="AKN94" s="23"/>
      <c r="AKO94" s="23"/>
      <c r="AKP94" s="23"/>
      <c r="AKQ94" s="23"/>
      <c r="AKR94" s="23"/>
      <c r="AKS94" s="23"/>
      <c r="AKT94" s="23"/>
      <c r="AKU94" s="23"/>
      <c r="AKV94" s="23"/>
      <c r="AKW94" s="23"/>
      <c r="AKX94" s="23"/>
      <c r="AKY94" s="23"/>
      <c r="AKZ94" s="23"/>
      <c r="ALA94" s="23"/>
      <c r="ALB94" s="23"/>
      <c r="ALC94" s="23"/>
      <c r="ALD94" s="23"/>
      <c r="ALE94" s="23"/>
      <c r="ALF94" s="23"/>
      <c r="ALG94" s="23"/>
      <c r="ALH94" s="23"/>
      <c r="ALI94" s="23"/>
      <c r="ALJ94" s="23"/>
      <c r="ALK94" s="23"/>
      <c r="ALL94" s="23"/>
      <c r="ALM94" s="23"/>
      <c r="ALN94" s="23"/>
      <c r="ALO94" s="23"/>
      <c r="ALP94" s="23"/>
      <c r="ALQ94" s="23"/>
      <c r="ALR94" s="23"/>
      <c r="ALS94" s="23"/>
      <c r="ALT94" s="23"/>
      <c r="ALU94" s="23"/>
      <c r="ALV94" s="23"/>
      <c r="ALW94" s="23"/>
      <c r="ALX94" s="23"/>
      <c r="ALY94" s="23"/>
      <c r="ALZ94" s="23"/>
      <c r="AMA94" s="23"/>
      <c r="AMB94" s="23"/>
      <c r="AMC94" s="23"/>
      <c r="AMD94" s="23"/>
      <c r="AME94" s="23"/>
      <c r="AMF94" s="23"/>
      <c r="AMG94" s="23"/>
      <c r="AMH94" s="23"/>
      <c r="AMI94" s="23"/>
      <c r="AMJ94" s="23"/>
      <c r="AMK94" s="23"/>
      <c r="AML94" s="23"/>
      <c r="AMM94" s="23"/>
      <c r="AMN94" s="23"/>
      <c r="AMO94" s="23"/>
      <c r="AMP94" s="23"/>
      <c r="AMQ94" s="23"/>
      <c r="AMR94" s="23"/>
      <c r="AMS94" s="23"/>
      <c r="AMT94" s="23"/>
      <c r="AMU94" s="23"/>
      <c r="AMV94" s="23"/>
      <c r="AMW94" s="23"/>
      <c r="AMX94" s="23"/>
      <c r="AMY94" s="23"/>
      <c r="AMZ94" s="23"/>
      <c r="ANA94" s="23"/>
      <c r="ANB94" s="23"/>
      <c r="ANC94" s="23"/>
      <c r="AND94" s="23"/>
      <c r="ANE94" s="23"/>
      <c r="ANF94" s="23"/>
      <c r="ANG94" s="23"/>
      <c r="ANH94" s="23"/>
      <c r="ANI94" s="23"/>
      <c r="ANJ94" s="23"/>
      <c r="ANK94" s="23"/>
      <c r="ANL94" s="23"/>
      <c r="ANM94" s="23"/>
      <c r="ANN94" s="23"/>
      <c r="ANO94" s="23"/>
      <c r="ANP94" s="23"/>
      <c r="ANQ94" s="23"/>
      <c r="ANR94" s="23"/>
      <c r="ANS94" s="23"/>
      <c r="ANT94" s="23"/>
      <c r="ANU94" s="23"/>
      <c r="ANV94" s="23"/>
      <c r="ANW94" s="23"/>
      <c r="ANX94" s="23"/>
      <c r="ANY94" s="23"/>
      <c r="ANZ94" s="23"/>
      <c r="AOA94" s="23"/>
      <c r="AOB94" s="23"/>
      <c r="AOC94" s="23"/>
      <c r="AOD94" s="23"/>
      <c r="AOE94" s="23"/>
      <c r="AOF94" s="23"/>
      <c r="AOG94" s="23"/>
      <c r="AOH94" s="23"/>
      <c r="AOI94" s="23"/>
      <c r="AOJ94" s="23"/>
      <c r="AOK94" s="23"/>
      <c r="AOL94" s="23"/>
      <c r="AOM94" s="23"/>
      <c r="AON94" s="23"/>
      <c r="AOO94" s="23"/>
      <c r="AOP94" s="23"/>
      <c r="AOQ94" s="23"/>
      <c r="AOR94" s="23"/>
      <c r="AOS94" s="23"/>
      <c r="AOT94" s="23"/>
      <c r="AOU94" s="23"/>
      <c r="AOV94" s="23"/>
      <c r="AOW94" s="23"/>
      <c r="AOX94" s="23"/>
      <c r="AOY94" s="23"/>
      <c r="AOZ94" s="23"/>
      <c r="APA94" s="23"/>
      <c r="APB94" s="23"/>
      <c r="APC94" s="23"/>
      <c r="APD94" s="23"/>
      <c r="APE94" s="23"/>
      <c r="APF94" s="23"/>
      <c r="APG94" s="23"/>
      <c r="APH94" s="23"/>
      <c r="API94" s="23"/>
      <c r="APJ94" s="23"/>
      <c r="APK94" s="23"/>
      <c r="APL94" s="23"/>
      <c r="APM94" s="23"/>
      <c r="APN94" s="23"/>
      <c r="APO94" s="23"/>
      <c r="APP94" s="23"/>
      <c r="APQ94" s="23"/>
      <c r="APR94" s="23"/>
      <c r="APS94" s="23"/>
      <c r="APT94" s="23"/>
      <c r="APU94" s="23"/>
      <c r="APV94" s="23"/>
      <c r="APW94" s="23"/>
      <c r="APX94" s="23"/>
      <c r="APY94" s="23"/>
      <c r="APZ94" s="23"/>
      <c r="AQA94" s="23"/>
      <c r="AQB94" s="23"/>
      <c r="AQC94" s="23"/>
      <c r="AQD94" s="23"/>
      <c r="AQE94" s="23"/>
      <c r="AQF94" s="23"/>
      <c r="AQG94" s="23"/>
      <c r="AQH94" s="23"/>
      <c r="AQI94" s="23"/>
      <c r="AQJ94" s="23"/>
      <c r="AQK94" s="23"/>
      <c r="AQL94" s="23"/>
      <c r="AQM94" s="23"/>
      <c r="AQN94" s="23"/>
      <c r="AQO94" s="23"/>
      <c r="AQP94" s="23"/>
      <c r="AQQ94" s="23"/>
      <c r="AQR94" s="23"/>
      <c r="AQS94" s="23"/>
      <c r="AQT94" s="23"/>
      <c r="AQU94" s="23"/>
      <c r="AQV94" s="23"/>
      <c r="AQW94" s="23"/>
      <c r="AQX94" s="23"/>
      <c r="AQY94" s="23"/>
      <c r="AQZ94" s="23"/>
      <c r="ARA94" s="23"/>
      <c r="ARB94" s="23"/>
      <c r="ARC94" s="23"/>
      <c r="ARD94" s="23"/>
      <c r="ARE94" s="23"/>
      <c r="ARF94" s="23"/>
      <c r="ARG94" s="23"/>
      <c r="ARH94" s="23"/>
      <c r="ARI94" s="23"/>
      <c r="ARJ94" s="23"/>
      <c r="ARK94" s="23"/>
      <c r="ARL94" s="23"/>
      <c r="ARM94" s="23"/>
      <c r="ARN94" s="23"/>
      <c r="ARO94" s="23"/>
      <c r="ARP94" s="23"/>
      <c r="ARQ94" s="23"/>
      <c r="ARR94" s="23"/>
      <c r="ARS94" s="23"/>
      <c r="ART94" s="23"/>
      <c r="ARU94" s="23"/>
      <c r="ARV94" s="23"/>
      <c r="ARW94" s="23"/>
      <c r="ARX94" s="23"/>
      <c r="ARY94" s="23"/>
      <c r="ARZ94" s="23"/>
      <c r="ASA94" s="23"/>
      <c r="ASB94" s="23"/>
      <c r="ASC94" s="23"/>
      <c r="ASD94" s="23"/>
      <c r="ASE94" s="23"/>
      <c r="ASF94" s="23"/>
      <c r="ASG94" s="23"/>
      <c r="ASH94" s="23"/>
      <c r="ASI94" s="23"/>
      <c r="ASJ94" s="23"/>
      <c r="ASK94" s="23"/>
      <c r="ASL94" s="23"/>
      <c r="ASM94" s="23"/>
      <c r="ASN94" s="23"/>
      <c r="ASO94" s="23"/>
      <c r="ASP94" s="23"/>
      <c r="ASQ94" s="23"/>
      <c r="ASR94" s="23"/>
      <c r="ASS94" s="23"/>
      <c r="AST94" s="23"/>
      <c r="ASU94" s="23"/>
      <c r="ASV94" s="23"/>
      <c r="ASW94" s="23"/>
      <c r="ASX94" s="23"/>
      <c r="ASY94" s="23"/>
      <c r="ASZ94" s="23"/>
      <c r="ATA94" s="23"/>
      <c r="ATB94" s="23"/>
      <c r="ATC94" s="23"/>
      <c r="ATD94" s="23"/>
      <c r="ATE94" s="23"/>
      <c r="ATF94" s="23"/>
      <c r="ATG94" s="23"/>
      <c r="ATH94" s="23"/>
      <c r="ATI94" s="23"/>
      <c r="ATJ94" s="23"/>
      <c r="ATK94" s="23"/>
      <c r="ATL94" s="23"/>
      <c r="ATM94" s="23"/>
      <c r="ATN94" s="23"/>
      <c r="ATO94" s="23"/>
      <c r="ATP94" s="23"/>
      <c r="ATQ94" s="23"/>
      <c r="ATR94" s="23"/>
      <c r="ATS94" s="23"/>
      <c r="ATT94" s="23"/>
      <c r="ATU94" s="23"/>
      <c r="ATV94" s="23"/>
      <c r="ATW94" s="23"/>
      <c r="ATX94" s="23"/>
      <c r="ATY94" s="23"/>
      <c r="ATZ94" s="23"/>
      <c r="AUA94" s="23"/>
      <c r="AUB94" s="23"/>
      <c r="AUC94" s="23"/>
      <c r="AUD94" s="23"/>
      <c r="AUE94" s="23"/>
      <c r="AUF94" s="23"/>
      <c r="AUG94" s="23"/>
      <c r="AUH94" s="23"/>
      <c r="AUI94" s="23"/>
      <c r="AUJ94" s="23"/>
      <c r="AUK94" s="23"/>
      <c r="AUL94" s="23"/>
      <c r="AUM94" s="23"/>
      <c r="AUN94" s="23"/>
      <c r="AUO94" s="23"/>
      <c r="AUP94" s="23"/>
      <c r="AUQ94" s="23"/>
      <c r="AUR94" s="23"/>
      <c r="AUS94" s="23"/>
      <c r="AUT94" s="23"/>
      <c r="AUU94" s="23"/>
      <c r="AUV94" s="23"/>
      <c r="AUW94" s="23"/>
      <c r="AUX94" s="23"/>
      <c r="AUY94" s="23"/>
      <c r="AUZ94" s="23"/>
      <c r="AVA94" s="23"/>
      <c r="AVB94" s="23"/>
      <c r="AVC94" s="23"/>
      <c r="AVD94" s="23"/>
      <c r="AVE94" s="23"/>
      <c r="AVF94" s="23"/>
      <c r="AVG94" s="23"/>
      <c r="AVH94" s="23"/>
      <c r="AVI94" s="23"/>
      <c r="AVJ94" s="23"/>
      <c r="AVK94" s="23"/>
      <c r="AVL94" s="23"/>
      <c r="AVM94" s="23"/>
      <c r="AVN94" s="23"/>
      <c r="AVO94" s="23"/>
      <c r="AVP94" s="23"/>
      <c r="AVQ94" s="23"/>
      <c r="AVR94" s="23"/>
      <c r="AVS94" s="23"/>
      <c r="AVT94" s="23"/>
      <c r="AVU94" s="23"/>
      <c r="AVV94" s="23"/>
      <c r="AVW94" s="23"/>
      <c r="AVX94" s="23"/>
      <c r="AVY94" s="23"/>
      <c r="AVZ94" s="23"/>
      <c r="AWA94" s="23"/>
      <c r="AWB94" s="23"/>
      <c r="AWC94" s="23"/>
      <c r="AWD94" s="23"/>
      <c r="AWE94" s="23"/>
      <c r="AWF94" s="23"/>
      <c r="AWG94" s="23"/>
      <c r="AWH94" s="23"/>
      <c r="AWI94" s="23"/>
      <c r="AWJ94" s="23"/>
      <c r="AWK94" s="23"/>
      <c r="AWL94" s="23"/>
      <c r="AWM94" s="23"/>
      <c r="AWN94" s="23"/>
      <c r="AWO94" s="23"/>
      <c r="AWP94" s="23"/>
      <c r="AWQ94" s="23"/>
      <c r="AWR94" s="23"/>
      <c r="AWS94" s="23"/>
      <c r="AWT94" s="23"/>
      <c r="AWU94" s="23"/>
      <c r="AWV94" s="23"/>
      <c r="AWW94" s="23"/>
      <c r="AWX94" s="23"/>
      <c r="AWY94" s="23"/>
      <c r="AWZ94" s="23"/>
      <c r="AXA94" s="23"/>
      <c r="AXB94" s="23"/>
      <c r="AXC94" s="23"/>
      <c r="AXD94" s="23"/>
      <c r="AXE94" s="23"/>
      <c r="AXF94" s="23"/>
      <c r="AXG94" s="23"/>
      <c r="AXH94" s="23"/>
      <c r="AXI94" s="23"/>
      <c r="AXJ94" s="23"/>
      <c r="AXK94" s="23"/>
      <c r="AXL94" s="23"/>
      <c r="AXM94" s="23"/>
      <c r="AXN94" s="23"/>
      <c r="AXO94" s="23"/>
      <c r="AXP94" s="23"/>
      <c r="AXQ94" s="23"/>
      <c r="AXR94" s="23"/>
      <c r="AXS94" s="23"/>
      <c r="AXT94" s="23"/>
      <c r="AXU94" s="23"/>
      <c r="AXV94" s="23"/>
      <c r="AXW94" s="23"/>
      <c r="AXX94" s="23"/>
      <c r="AXY94" s="23"/>
      <c r="AXZ94" s="23"/>
      <c r="AYA94" s="23"/>
      <c r="AYB94" s="23"/>
      <c r="AYC94" s="23"/>
      <c r="AYD94" s="23"/>
      <c r="AYE94" s="23"/>
      <c r="AYF94" s="23"/>
      <c r="AYG94" s="23"/>
      <c r="AYH94" s="23"/>
      <c r="AYI94" s="23"/>
      <c r="AYJ94" s="23"/>
      <c r="AYK94" s="23"/>
      <c r="AYL94" s="23"/>
      <c r="AYM94" s="23"/>
      <c r="AYN94" s="23"/>
      <c r="AYO94" s="23"/>
      <c r="AYP94" s="23"/>
      <c r="AYQ94" s="23"/>
      <c r="AYR94" s="23"/>
      <c r="AYS94" s="23"/>
      <c r="AYT94" s="23"/>
      <c r="AYU94" s="23"/>
      <c r="AYV94" s="23"/>
      <c r="AYW94" s="23"/>
      <c r="AYX94" s="23"/>
      <c r="AYY94" s="23"/>
      <c r="AYZ94" s="23"/>
      <c r="AZA94" s="23"/>
      <c r="AZB94" s="23"/>
      <c r="AZC94" s="23"/>
      <c r="AZD94" s="23"/>
      <c r="AZE94" s="23"/>
      <c r="AZF94" s="23"/>
      <c r="AZG94" s="23"/>
      <c r="AZH94" s="23"/>
      <c r="AZI94" s="23"/>
      <c r="AZJ94" s="23"/>
      <c r="AZK94" s="23"/>
      <c r="AZL94" s="23"/>
      <c r="AZM94" s="23"/>
      <c r="AZN94" s="23"/>
      <c r="AZO94" s="23"/>
      <c r="AZP94" s="23"/>
      <c r="AZQ94" s="23"/>
      <c r="AZR94" s="23"/>
      <c r="AZS94" s="23"/>
      <c r="AZT94" s="23"/>
      <c r="AZU94" s="23"/>
      <c r="AZV94" s="23"/>
      <c r="AZW94" s="23"/>
      <c r="AZX94" s="23"/>
      <c r="AZY94" s="23"/>
      <c r="AZZ94" s="23"/>
      <c r="BAA94" s="23"/>
      <c r="BAB94" s="23"/>
      <c r="BAC94" s="23"/>
      <c r="BAD94" s="23"/>
      <c r="BAE94" s="23"/>
      <c r="BAF94" s="23"/>
      <c r="BAG94" s="23"/>
      <c r="BAH94" s="23"/>
      <c r="BAI94" s="23"/>
      <c r="BAJ94" s="23"/>
      <c r="BAK94" s="23"/>
      <c r="BAL94" s="23"/>
      <c r="BAM94" s="23"/>
      <c r="BAN94" s="23"/>
      <c r="BAO94" s="23"/>
      <c r="BAP94" s="23"/>
      <c r="BAQ94" s="23"/>
      <c r="BAR94" s="23"/>
      <c r="BAS94" s="23"/>
      <c r="BAT94" s="23"/>
      <c r="BAU94" s="23"/>
      <c r="BAV94" s="23"/>
      <c r="BAW94" s="23"/>
      <c r="BAX94" s="23"/>
      <c r="BAY94" s="23"/>
      <c r="BAZ94" s="23"/>
      <c r="BBA94" s="23"/>
      <c r="BBB94" s="23"/>
      <c r="BBC94" s="23"/>
      <c r="BBD94" s="23"/>
      <c r="BBE94" s="23"/>
      <c r="BBF94" s="23"/>
      <c r="BBG94" s="23"/>
      <c r="BBH94" s="23"/>
      <c r="BBI94" s="23"/>
      <c r="BBJ94" s="23"/>
      <c r="BBK94" s="23"/>
      <c r="BBL94" s="23"/>
      <c r="BBM94" s="23"/>
      <c r="BBN94" s="23"/>
      <c r="BBO94" s="23"/>
      <c r="BBP94" s="23"/>
      <c r="BBQ94" s="23"/>
      <c r="BBR94" s="23"/>
      <c r="BBS94" s="23"/>
      <c r="BBT94" s="23"/>
      <c r="BBU94" s="23"/>
      <c r="BBV94" s="23"/>
      <c r="BBW94" s="23"/>
      <c r="BBX94" s="23"/>
      <c r="BBY94" s="23"/>
      <c r="BBZ94" s="23"/>
      <c r="BCA94" s="23"/>
      <c r="BCB94" s="23"/>
      <c r="BCC94" s="23"/>
      <c r="BCD94" s="23"/>
      <c r="BCE94" s="23"/>
      <c r="BCF94" s="23"/>
      <c r="BCG94" s="23"/>
      <c r="BCH94" s="23"/>
      <c r="BCI94" s="23"/>
      <c r="BCJ94" s="23"/>
      <c r="BCK94" s="23"/>
      <c r="BCL94" s="23"/>
      <c r="BCM94" s="23"/>
      <c r="BCN94" s="23"/>
      <c r="BCO94" s="23"/>
      <c r="BCP94" s="23"/>
      <c r="BCQ94" s="23"/>
      <c r="BCR94" s="23"/>
      <c r="BCS94" s="23"/>
      <c r="BCT94" s="23"/>
      <c r="BCU94" s="23"/>
      <c r="BCV94" s="23"/>
      <c r="BCW94" s="23"/>
      <c r="BCX94" s="23"/>
      <c r="BCY94" s="23"/>
      <c r="BCZ94" s="23"/>
      <c r="BDA94" s="23"/>
      <c r="BDB94" s="23"/>
      <c r="BDC94" s="23"/>
      <c r="BDD94" s="23"/>
      <c r="BDE94" s="23"/>
      <c r="BDF94" s="23"/>
      <c r="BDG94" s="23"/>
      <c r="BDH94" s="23"/>
      <c r="BDI94" s="23"/>
      <c r="BDJ94" s="23"/>
      <c r="BDK94" s="23"/>
      <c r="BDL94" s="23"/>
      <c r="BDM94" s="23"/>
      <c r="BDN94" s="23"/>
      <c r="BDO94" s="23"/>
      <c r="BDP94" s="23"/>
      <c r="BDQ94" s="23"/>
      <c r="BDR94" s="23"/>
      <c r="BDS94" s="23"/>
      <c r="BDT94" s="23"/>
      <c r="BDU94" s="23"/>
      <c r="BDV94" s="23"/>
      <c r="BDW94" s="23"/>
      <c r="BDX94" s="23"/>
      <c r="BDY94" s="23"/>
      <c r="BDZ94" s="23"/>
      <c r="BEA94" s="23"/>
      <c r="BEB94" s="23"/>
      <c r="BEC94" s="23"/>
      <c r="BED94" s="23"/>
      <c r="BEE94" s="23"/>
      <c r="BEF94" s="23"/>
      <c r="BEG94" s="23"/>
      <c r="BEH94" s="23"/>
      <c r="BEI94" s="23"/>
      <c r="BEJ94" s="23"/>
      <c r="BEK94" s="23"/>
      <c r="BEL94" s="23"/>
      <c r="BEM94" s="23"/>
      <c r="BEN94" s="23"/>
      <c r="BEO94" s="23"/>
      <c r="BEP94" s="23"/>
      <c r="BEQ94" s="23"/>
      <c r="BER94" s="23"/>
      <c r="BES94" s="23"/>
      <c r="BET94" s="23"/>
      <c r="BEU94" s="23"/>
      <c r="BEV94" s="23"/>
      <c r="BEW94" s="23"/>
      <c r="BEX94" s="23"/>
      <c r="BEY94" s="23"/>
      <c r="BEZ94" s="23"/>
      <c r="BFA94" s="23"/>
      <c r="BFB94" s="23"/>
      <c r="BFC94" s="23"/>
      <c r="BFD94" s="23"/>
      <c r="BFE94" s="23"/>
      <c r="BFF94" s="23"/>
      <c r="BFG94" s="23"/>
      <c r="BFH94" s="23"/>
      <c r="BFI94" s="23"/>
      <c r="BFJ94" s="23"/>
      <c r="BFK94" s="23"/>
      <c r="BFL94" s="23"/>
      <c r="BFM94" s="23"/>
      <c r="BFN94" s="23"/>
      <c r="BFO94" s="23"/>
      <c r="BFP94" s="23"/>
      <c r="BFQ94" s="23"/>
      <c r="BFR94" s="23"/>
      <c r="BFS94" s="23"/>
      <c r="BFT94" s="23"/>
      <c r="BFU94" s="23"/>
      <c r="BFV94" s="23"/>
      <c r="BFW94" s="23"/>
      <c r="BFX94" s="23"/>
      <c r="BFY94" s="23"/>
      <c r="BFZ94" s="23"/>
      <c r="BGA94" s="23"/>
      <c r="BGB94" s="23"/>
      <c r="BGC94" s="23"/>
      <c r="BGD94" s="23"/>
      <c r="BGE94" s="23"/>
      <c r="BGF94" s="23"/>
      <c r="BGG94" s="23"/>
      <c r="BGH94" s="23"/>
      <c r="BGI94" s="23"/>
      <c r="BGJ94" s="23"/>
      <c r="BGK94" s="23"/>
      <c r="BGL94" s="23"/>
      <c r="BGM94" s="23"/>
      <c r="BGN94" s="23"/>
      <c r="BGO94" s="23"/>
      <c r="BGP94" s="23"/>
      <c r="BGQ94" s="23"/>
      <c r="BGR94" s="23"/>
      <c r="BGS94" s="23"/>
      <c r="BGT94" s="23"/>
      <c r="BGU94" s="23"/>
      <c r="BGV94" s="23"/>
      <c r="BGW94" s="23"/>
      <c r="BGX94" s="23"/>
      <c r="BGY94" s="23"/>
      <c r="BGZ94" s="23"/>
      <c r="BHA94" s="23"/>
      <c r="BHB94" s="23"/>
      <c r="BHC94" s="23"/>
      <c r="BHD94" s="23"/>
      <c r="BHE94" s="23"/>
      <c r="BHF94" s="23"/>
      <c r="BHG94" s="23"/>
      <c r="BHH94" s="23"/>
      <c r="BHI94" s="23"/>
      <c r="BHJ94" s="23"/>
      <c r="BHK94" s="23"/>
      <c r="BHL94" s="23"/>
      <c r="BHM94" s="23"/>
      <c r="BHN94" s="23"/>
      <c r="BHO94" s="23"/>
      <c r="BHP94" s="23"/>
      <c r="BHQ94" s="23"/>
      <c r="BHR94" s="23"/>
      <c r="BHS94" s="23"/>
      <c r="BHT94" s="23"/>
      <c r="BHU94" s="23"/>
      <c r="BHV94" s="23"/>
      <c r="BHW94" s="23"/>
      <c r="BHX94" s="23"/>
      <c r="BHY94" s="23"/>
      <c r="BHZ94" s="23"/>
      <c r="BIA94" s="23"/>
      <c r="BIB94" s="23"/>
      <c r="BIC94" s="23"/>
      <c r="BID94" s="23"/>
      <c r="BIE94" s="23"/>
      <c r="BIF94" s="23"/>
      <c r="BIG94" s="23"/>
      <c r="BIH94" s="23"/>
      <c r="BII94" s="23"/>
      <c r="BIJ94" s="23"/>
      <c r="BIK94" s="23"/>
      <c r="BIL94" s="23"/>
      <c r="BIM94" s="23"/>
      <c r="BIN94" s="23"/>
      <c r="BIO94" s="23"/>
      <c r="BIP94" s="23"/>
      <c r="BIQ94" s="23"/>
      <c r="BIR94" s="23"/>
      <c r="BIS94" s="23"/>
      <c r="BIT94" s="23"/>
      <c r="BIU94" s="23"/>
      <c r="BIV94" s="23"/>
      <c r="BIW94" s="23"/>
      <c r="BIX94" s="23"/>
      <c r="BIY94" s="23"/>
      <c r="BIZ94" s="23"/>
      <c r="BJA94" s="23"/>
      <c r="BJB94" s="23"/>
      <c r="BJC94" s="23"/>
      <c r="BJD94" s="23"/>
      <c r="BJE94" s="23"/>
      <c r="BJF94" s="23"/>
      <c r="BJG94" s="23"/>
      <c r="BJH94" s="23"/>
      <c r="BJI94" s="23"/>
      <c r="BJJ94" s="23"/>
      <c r="BJK94" s="23"/>
      <c r="BJL94" s="23"/>
      <c r="BJM94" s="23"/>
      <c r="BJN94" s="23"/>
      <c r="BJO94" s="23"/>
      <c r="BJP94" s="23"/>
      <c r="BJQ94" s="23"/>
      <c r="BJR94" s="23"/>
      <c r="BJS94" s="23"/>
      <c r="BJT94" s="23"/>
      <c r="BJU94" s="23"/>
      <c r="BJV94" s="23"/>
      <c r="BJW94" s="23"/>
      <c r="BJX94" s="23"/>
      <c r="BJY94" s="23"/>
      <c r="BJZ94" s="23"/>
      <c r="BKA94" s="23"/>
      <c r="BKB94" s="23"/>
      <c r="BKC94" s="23"/>
      <c r="BKD94" s="23"/>
      <c r="BKE94" s="23"/>
      <c r="BKF94" s="23"/>
      <c r="BKG94" s="23"/>
      <c r="BKH94" s="23"/>
      <c r="BKI94" s="23"/>
      <c r="BKJ94" s="23"/>
      <c r="BKK94" s="23"/>
      <c r="BKL94" s="23"/>
      <c r="BKM94" s="23"/>
      <c r="BKN94" s="23"/>
      <c r="BKO94" s="23"/>
      <c r="BKP94" s="23"/>
      <c r="BKQ94" s="23"/>
      <c r="BKR94" s="23"/>
      <c r="BKS94" s="23"/>
      <c r="BKT94" s="23"/>
      <c r="BKU94" s="23"/>
      <c r="BKV94" s="23"/>
      <c r="BKW94" s="23"/>
      <c r="BKX94" s="23"/>
      <c r="BKY94" s="23"/>
      <c r="BKZ94" s="23"/>
      <c r="BLA94" s="23"/>
      <c r="BLB94" s="23"/>
      <c r="BLC94" s="23"/>
      <c r="BLD94" s="23"/>
      <c r="BLE94" s="23"/>
      <c r="BLF94" s="23"/>
      <c r="BLG94" s="23"/>
      <c r="BLH94" s="23"/>
      <c r="BLI94" s="23"/>
      <c r="BLJ94" s="23"/>
      <c r="BLK94" s="23"/>
      <c r="BLL94" s="23"/>
      <c r="BLM94" s="23"/>
      <c r="BLN94" s="23"/>
      <c r="BLO94" s="23"/>
      <c r="BLP94" s="23"/>
      <c r="BLQ94" s="23"/>
      <c r="BLR94" s="23"/>
      <c r="BLS94" s="23"/>
      <c r="BLT94" s="23"/>
      <c r="BLU94" s="23"/>
      <c r="BLV94" s="23"/>
      <c r="BLW94" s="23"/>
      <c r="BLX94" s="23"/>
      <c r="BLY94" s="23"/>
      <c r="BLZ94" s="23"/>
      <c r="BMA94" s="23"/>
      <c r="BMB94" s="23"/>
      <c r="BMC94" s="23"/>
      <c r="BMD94" s="23"/>
      <c r="BME94" s="23"/>
      <c r="BMF94" s="23"/>
      <c r="BMG94" s="23"/>
      <c r="BMH94" s="23"/>
      <c r="BMI94" s="23"/>
      <c r="BMJ94" s="23"/>
      <c r="BMK94" s="23"/>
      <c r="BML94" s="23"/>
      <c r="BMM94" s="23"/>
      <c r="BMN94" s="23"/>
      <c r="BMO94" s="23"/>
      <c r="BMP94" s="23"/>
      <c r="BMQ94" s="23"/>
      <c r="BMR94" s="23"/>
      <c r="BMS94" s="23"/>
      <c r="BMT94" s="23"/>
      <c r="BMU94" s="23"/>
      <c r="BMV94" s="23"/>
      <c r="BMW94" s="23"/>
      <c r="BMX94" s="23"/>
      <c r="BMY94" s="23"/>
      <c r="BMZ94" s="23"/>
      <c r="BNA94" s="23"/>
      <c r="BNB94" s="23"/>
      <c r="BNC94" s="23"/>
      <c r="BND94" s="23"/>
      <c r="BNE94" s="23"/>
      <c r="BNF94" s="23"/>
      <c r="BNG94" s="23"/>
      <c r="BNH94" s="23"/>
      <c r="BNI94" s="23"/>
      <c r="BNJ94" s="23"/>
      <c r="BNK94" s="23"/>
      <c r="BNL94" s="23"/>
      <c r="BNM94" s="23"/>
      <c r="BNN94" s="23"/>
      <c r="BNO94" s="23"/>
      <c r="BNP94" s="23"/>
      <c r="BNQ94" s="23"/>
      <c r="BNR94" s="23"/>
      <c r="BNS94" s="23"/>
      <c r="BNT94" s="23"/>
      <c r="BNU94" s="23"/>
      <c r="BNV94" s="23"/>
      <c r="BNW94" s="23"/>
      <c r="BNX94" s="23"/>
      <c r="BNY94" s="23"/>
      <c r="BNZ94" s="23"/>
      <c r="BOA94" s="23"/>
      <c r="BOB94" s="23"/>
      <c r="BOC94" s="23"/>
      <c r="BOD94" s="23"/>
      <c r="BOE94" s="23"/>
      <c r="BOF94" s="23"/>
      <c r="BOG94" s="23"/>
      <c r="BOH94" s="23"/>
      <c r="BOI94" s="23"/>
      <c r="BOJ94" s="23"/>
      <c r="BOK94" s="23"/>
      <c r="BOL94" s="23"/>
      <c r="BOM94" s="23"/>
      <c r="BON94" s="23"/>
      <c r="BOO94" s="23"/>
      <c r="BOP94" s="23"/>
      <c r="BOQ94" s="23"/>
      <c r="BOR94" s="23"/>
      <c r="BOS94" s="23"/>
      <c r="BOT94" s="23"/>
      <c r="BOU94" s="23"/>
      <c r="BOV94" s="23"/>
      <c r="BOW94" s="23"/>
      <c r="BOX94" s="23"/>
      <c r="BOY94" s="23"/>
      <c r="BOZ94" s="23"/>
      <c r="BPA94" s="23"/>
      <c r="BPB94" s="23"/>
      <c r="BPC94" s="23"/>
      <c r="BPD94" s="23"/>
      <c r="BPE94" s="23"/>
      <c r="BPF94" s="23"/>
      <c r="BPG94" s="23"/>
      <c r="BPH94" s="23"/>
      <c r="BPI94" s="23"/>
      <c r="BPJ94" s="23"/>
      <c r="BPK94" s="23"/>
      <c r="BPL94" s="23"/>
      <c r="BPM94" s="23"/>
      <c r="BPN94" s="23"/>
      <c r="BPO94" s="23"/>
      <c r="BPP94" s="23"/>
      <c r="BPQ94" s="23"/>
      <c r="BPR94" s="23"/>
      <c r="BPS94" s="23"/>
      <c r="BPT94" s="23"/>
      <c r="BPU94" s="23"/>
      <c r="BPV94" s="23"/>
      <c r="BPW94" s="23"/>
      <c r="BPX94" s="23"/>
      <c r="BPY94" s="23"/>
      <c r="BPZ94" s="23"/>
      <c r="BQA94" s="23"/>
      <c r="BQB94" s="23"/>
      <c r="BQC94" s="23"/>
      <c r="BQD94" s="23"/>
      <c r="BQE94" s="23"/>
      <c r="BQF94" s="23"/>
      <c r="BQG94" s="23"/>
      <c r="BQH94" s="23"/>
      <c r="BQI94" s="23"/>
      <c r="BQJ94" s="23"/>
      <c r="BQK94" s="23"/>
      <c r="BQL94" s="23"/>
      <c r="BQM94" s="23"/>
      <c r="BQN94" s="23"/>
      <c r="BQO94" s="23"/>
      <c r="BQP94" s="23"/>
      <c r="BQQ94" s="23"/>
      <c r="BQR94" s="23"/>
      <c r="BQS94" s="23"/>
      <c r="BQT94" s="23"/>
      <c r="BQU94" s="23"/>
      <c r="BQV94" s="23"/>
      <c r="BQW94" s="23"/>
      <c r="BQX94" s="23"/>
      <c r="BQY94" s="23"/>
      <c r="BQZ94" s="23"/>
      <c r="BRA94" s="23"/>
      <c r="BRB94" s="23"/>
      <c r="BRC94" s="23"/>
      <c r="BRD94" s="23"/>
      <c r="BRE94" s="23"/>
      <c r="BRF94" s="23"/>
      <c r="BRG94" s="23"/>
      <c r="BRH94" s="23"/>
      <c r="BRI94" s="23"/>
      <c r="BRJ94" s="23"/>
      <c r="BRK94" s="23"/>
      <c r="BRL94" s="23"/>
      <c r="BRM94" s="23"/>
      <c r="BRN94" s="23"/>
      <c r="BRO94" s="23"/>
      <c r="BRP94" s="23"/>
      <c r="BRQ94" s="23"/>
      <c r="BRR94" s="23"/>
      <c r="BRS94" s="23"/>
      <c r="BRT94" s="23"/>
      <c r="BRU94" s="23"/>
      <c r="BRV94" s="23"/>
      <c r="BRW94" s="23"/>
      <c r="BRX94" s="23"/>
      <c r="BRY94" s="23"/>
      <c r="BRZ94" s="23"/>
      <c r="BSA94" s="23"/>
      <c r="BSB94" s="23"/>
      <c r="BSC94" s="23"/>
      <c r="BSD94" s="23"/>
      <c r="BSE94" s="23"/>
      <c r="BSF94" s="23"/>
      <c r="BSG94" s="23"/>
      <c r="BSH94" s="23"/>
      <c r="BSI94" s="23"/>
      <c r="BSJ94" s="23"/>
      <c r="BSK94" s="23"/>
      <c r="BSL94" s="23"/>
      <c r="BSM94" s="23"/>
      <c r="BSN94" s="23"/>
      <c r="BSO94" s="23"/>
      <c r="BSP94" s="23"/>
      <c r="BSQ94" s="23"/>
      <c r="BSR94" s="23"/>
      <c r="BSS94" s="23"/>
      <c r="BST94" s="23"/>
      <c r="BSU94" s="23"/>
      <c r="BSV94" s="23"/>
      <c r="BSW94" s="23"/>
      <c r="BSX94" s="23"/>
      <c r="BSY94" s="23"/>
      <c r="BSZ94" s="23"/>
      <c r="BTA94" s="23"/>
      <c r="BTB94" s="23"/>
      <c r="BTC94" s="23"/>
      <c r="BTD94" s="23"/>
      <c r="BTE94" s="23"/>
      <c r="BTF94" s="23"/>
      <c r="BTG94" s="23"/>
      <c r="BTH94" s="23"/>
      <c r="BTI94" s="23"/>
      <c r="BTJ94" s="23"/>
      <c r="BTK94" s="23"/>
      <c r="BTL94" s="23"/>
      <c r="BTM94" s="23"/>
      <c r="BTN94" s="23"/>
      <c r="BTO94" s="23"/>
      <c r="BTP94" s="23"/>
      <c r="BTQ94" s="23"/>
      <c r="BTR94" s="23"/>
      <c r="BTS94" s="23"/>
      <c r="BTT94" s="23"/>
      <c r="BTU94" s="23"/>
      <c r="BTV94" s="23"/>
      <c r="BTW94" s="23"/>
      <c r="BTX94" s="23"/>
      <c r="BTY94" s="23"/>
      <c r="BTZ94" s="23"/>
      <c r="BUA94" s="23"/>
      <c r="BUB94" s="23"/>
      <c r="BUC94" s="23"/>
      <c r="BUD94" s="23"/>
      <c r="BUE94" s="23"/>
      <c r="BUF94" s="23"/>
      <c r="BUG94" s="23"/>
      <c r="BUH94" s="23"/>
      <c r="BUI94" s="23"/>
      <c r="BUJ94" s="23"/>
      <c r="BUK94" s="23"/>
      <c r="BUL94" s="23"/>
      <c r="BUM94" s="23"/>
      <c r="BUN94" s="23"/>
      <c r="BUO94" s="23"/>
      <c r="BUP94" s="23"/>
      <c r="BUQ94" s="23"/>
      <c r="BUR94" s="23"/>
      <c r="BUS94" s="23"/>
      <c r="BUT94" s="23"/>
      <c r="BUU94" s="23"/>
      <c r="BUV94" s="23"/>
      <c r="BUW94" s="23"/>
      <c r="BUX94" s="23"/>
      <c r="BUY94" s="23"/>
      <c r="BUZ94" s="23"/>
      <c r="BVA94" s="23"/>
      <c r="BVB94" s="23"/>
      <c r="BVC94" s="23"/>
      <c r="BVD94" s="23"/>
      <c r="BVE94" s="23"/>
      <c r="BVF94" s="23"/>
      <c r="BVG94" s="23"/>
      <c r="BVH94" s="23"/>
      <c r="BVI94" s="23"/>
      <c r="BVJ94" s="23"/>
      <c r="BVK94" s="23"/>
      <c r="BVL94" s="23"/>
      <c r="BVM94" s="23"/>
      <c r="BVN94" s="23"/>
      <c r="BVO94" s="23"/>
      <c r="BVP94" s="23"/>
      <c r="BVQ94" s="23"/>
      <c r="BVR94" s="23"/>
      <c r="BVS94" s="23"/>
      <c r="BVT94" s="23"/>
      <c r="BVU94" s="23"/>
      <c r="BVV94" s="23"/>
      <c r="BVW94" s="23"/>
      <c r="BVX94" s="23"/>
      <c r="BVY94" s="23"/>
      <c r="BVZ94" s="23"/>
      <c r="BWA94" s="23"/>
      <c r="BWB94" s="23"/>
      <c r="BWC94" s="23"/>
      <c r="BWD94" s="23"/>
      <c r="BWE94" s="23"/>
      <c r="BWF94" s="23"/>
      <c r="BWG94" s="23"/>
      <c r="BWH94" s="23"/>
      <c r="BWI94" s="23"/>
      <c r="BWJ94" s="23"/>
      <c r="BWK94" s="23"/>
      <c r="BWL94" s="23"/>
      <c r="BWM94" s="23"/>
      <c r="BWN94" s="23"/>
      <c r="BWO94" s="23"/>
      <c r="BWP94" s="23"/>
      <c r="BWQ94" s="23"/>
      <c r="BWR94" s="23"/>
      <c r="BWS94" s="23"/>
      <c r="BWT94" s="23"/>
      <c r="BWU94" s="23"/>
      <c r="BWV94" s="23"/>
      <c r="BWW94" s="23"/>
      <c r="BWX94" s="23"/>
      <c r="BWY94" s="23"/>
      <c r="BWZ94" s="23"/>
      <c r="BXA94" s="23"/>
      <c r="BXB94" s="23"/>
      <c r="BXC94" s="23"/>
      <c r="BXD94" s="23"/>
      <c r="BXE94" s="23"/>
      <c r="BXF94" s="23"/>
      <c r="BXG94" s="23"/>
      <c r="BXH94" s="23"/>
      <c r="BXI94" s="23"/>
      <c r="BXJ94" s="23"/>
      <c r="BXK94" s="23"/>
      <c r="BXL94" s="23"/>
      <c r="BXM94" s="23"/>
      <c r="BXN94" s="23"/>
      <c r="BXO94" s="23"/>
      <c r="BXP94" s="23"/>
      <c r="BXQ94" s="23"/>
      <c r="BXR94" s="23"/>
      <c r="BXS94" s="23"/>
      <c r="BXT94" s="23"/>
      <c r="BXU94" s="23"/>
      <c r="BXV94" s="23"/>
      <c r="BXW94" s="23"/>
      <c r="BXX94" s="23"/>
      <c r="BXY94" s="23"/>
      <c r="BXZ94" s="23"/>
      <c r="BYA94" s="23"/>
      <c r="BYB94" s="23"/>
      <c r="BYC94" s="23"/>
      <c r="BYD94" s="23"/>
      <c r="BYE94" s="23"/>
      <c r="BYF94" s="23"/>
      <c r="BYG94" s="23"/>
      <c r="BYH94" s="23"/>
      <c r="BYI94" s="23"/>
      <c r="BYJ94" s="23"/>
      <c r="BYK94" s="23"/>
      <c r="BYL94" s="23"/>
      <c r="BYM94" s="23"/>
      <c r="BYN94" s="23"/>
      <c r="BYO94" s="23"/>
      <c r="BYP94" s="23"/>
      <c r="BYQ94" s="23"/>
      <c r="BYR94" s="23"/>
      <c r="BYS94" s="23"/>
      <c r="BYT94" s="23"/>
      <c r="BYU94" s="23"/>
      <c r="BYV94" s="23"/>
      <c r="BYW94" s="23"/>
      <c r="BYX94" s="23"/>
      <c r="BYY94" s="23"/>
      <c r="BYZ94" s="23"/>
      <c r="BZA94" s="23"/>
      <c r="BZB94" s="23"/>
      <c r="BZC94" s="23"/>
      <c r="BZD94" s="23"/>
      <c r="BZE94" s="23"/>
      <c r="BZF94" s="23"/>
      <c r="BZG94" s="23"/>
      <c r="BZH94" s="23"/>
      <c r="BZI94" s="23"/>
      <c r="BZJ94" s="23"/>
      <c r="BZK94" s="23"/>
      <c r="BZL94" s="23"/>
      <c r="BZM94" s="23"/>
      <c r="BZN94" s="23"/>
      <c r="BZO94" s="23"/>
      <c r="BZP94" s="23"/>
      <c r="BZQ94" s="23"/>
      <c r="BZR94" s="23"/>
      <c r="BZS94" s="23"/>
      <c r="BZT94" s="23"/>
      <c r="BZU94" s="23"/>
      <c r="BZV94" s="23"/>
      <c r="BZW94" s="23"/>
      <c r="BZX94" s="23"/>
      <c r="BZY94" s="23"/>
      <c r="BZZ94" s="23"/>
      <c r="CAA94" s="23"/>
      <c r="CAB94" s="23"/>
      <c r="CAC94" s="23"/>
      <c r="CAD94" s="23"/>
      <c r="CAE94" s="23"/>
      <c r="CAF94" s="23"/>
      <c r="CAG94" s="23"/>
      <c r="CAH94" s="23"/>
      <c r="CAI94" s="23"/>
      <c r="CAJ94" s="23"/>
      <c r="CAK94" s="23"/>
      <c r="CAL94" s="23"/>
      <c r="CAM94" s="23"/>
      <c r="CAN94" s="23"/>
      <c r="CAO94" s="23"/>
      <c r="CAP94" s="23"/>
      <c r="CAQ94" s="23"/>
      <c r="CAR94" s="23"/>
      <c r="CAS94" s="23"/>
      <c r="CAT94" s="23"/>
      <c r="CAU94" s="23"/>
      <c r="CAV94" s="23"/>
      <c r="CAW94" s="23"/>
      <c r="CAX94" s="23"/>
      <c r="CAY94" s="23"/>
      <c r="CAZ94" s="23"/>
      <c r="CBA94" s="23"/>
      <c r="CBB94" s="23"/>
      <c r="CBC94" s="23"/>
      <c r="CBD94" s="23"/>
      <c r="CBE94" s="23"/>
      <c r="CBF94" s="23"/>
      <c r="CBG94" s="23"/>
      <c r="CBH94" s="23"/>
      <c r="CBI94" s="23"/>
      <c r="CBJ94" s="23"/>
      <c r="CBK94" s="23"/>
      <c r="CBL94" s="23"/>
      <c r="CBM94" s="23"/>
      <c r="CBN94" s="23"/>
      <c r="CBO94" s="23"/>
      <c r="CBP94" s="23"/>
      <c r="CBQ94" s="23"/>
      <c r="CBR94" s="23"/>
      <c r="CBS94" s="23"/>
      <c r="CBT94" s="23"/>
      <c r="CBU94" s="23"/>
      <c r="CBV94" s="23"/>
      <c r="CBW94" s="23"/>
      <c r="CBX94" s="23"/>
      <c r="CBY94" s="23"/>
      <c r="CBZ94" s="23"/>
      <c r="CCA94" s="23"/>
      <c r="CCB94" s="23"/>
      <c r="CCC94" s="23"/>
      <c r="CCD94" s="23"/>
      <c r="CCE94" s="23"/>
      <c r="CCF94" s="23"/>
      <c r="CCG94" s="23"/>
      <c r="CCH94" s="23"/>
      <c r="CCI94" s="23"/>
      <c r="CCJ94" s="23"/>
      <c r="CCK94" s="23"/>
      <c r="CCL94" s="23"/>
      <c r="CCM94" s="23"/>
      <c r="CCN94" s="23"/>
      <c r="CCO94" s="23"/>
      <c r="CCP94" s="23"/>
      <c r="CCQ94" s="23"/>
      <c r="CCR94" s="23"/>
      <c r="CCS94" s="23"/>
      <c r="CCT94" s="23"/>
      <c r="CCU94" s="23"/>
      <c r="CCV94" s="23"/>
      <c r="CCW94" s="23"/>
      <c r="CCX94" s="23"/>
      <c r="CCY94" s="23"/>
      <c r="CCZ94" s="23"/>
      <c r="CDA94" s="23"/>
      <c r="CDB94" s="23"/>
      <c r="CDC94" s="23"/>
      <c r="CDD94" s="23"/>
      <c r="CDE94" s="23"/>
      <c r="CDF94" s="23"/>
      <c r="CDG94" s="23"/>
      <c r="CDH94" s="23"/>
      <c r="CDI94" s="23"/>
      <c r="CDJ94" s="23"/>
      <c r="CDK94" s="23"/>
      <c r="CDL94" s="23"/>
      <c r="CDM94" s="23"/>
      <c r="CDN94" s="23"/>
      <c r="CDO94" s="23"/>
      <c r="CDP94" s="23"/>
      <c r="CDQ94" s="23"/>
      <c r="CDR94" s="23"/>
      <c r="CDS94" s="23"/>
      <c r="CDT94" s="23"/>
      <c r="CDU94" s="23"/>
      <c r="CDV94" s="23"/>
      <c r="CDW94" s="23"/>
      <c r="CDX94" s="23"/>
      <c r="CDY94" s="23"/>
      <c r="CDZ94" s="23"/>
      <c r="CEA94" s="23"/>
      <c r="CEB94" s="23"/>
      <c r="CEC94" s="23"/>
      <c r="CED94" s="23"/>
      <c r="CEE94" s="23"/>
      <c r="CEF94" s="23"/>
      <c r="CEG94" s="23"/>
      <c r="CEH94" s="23"/>
      <c r="CEI94" s="23"/>
      <c r="CEJ94" s="23"/>
      <c r="CEK94" s="23"/>
      <c r="CEL94" s="23"/>
      <c r="CEM94" s="23"/>
      <c r="CEN94" s="23"/>
      <c r="CEO94" s="23"/>
      <c r="CEP94" s="23"/>
      <c r="CEQ94" s="23"/>
      <c r="CER94" s="23"/>
      <c r="CES94" s="23"/>
      <c r="CET94" s="23"/>
      <c r="CEU94" s="23"/>
      <c r="CEV94" s="23"/>
      <c r="CEW94" s="23"/>
      <c r="CEX94" s="23"/>
      <c r="CEY94" s="23"/>
      <c r="CEZ94" s="23"/>
      <c r="CFA94" s="23"/>
      <c r="CFB94" s="23"/>
      <c r="CFC94" s="23"/>
      <c r="CFD94" s="23"/>
      <c r="CFE94" s="23"/>
      <c r="CFF94" s="23"/>
      <c r="CFG94" s="23"/>
      <c r="CFH94" s="23"/>
      <c r="CFI94" s="23"/>
      <c r="CFJ94" s="23"/>
      <c r="CFK94" s="23"/>
      <c r="CFL94" s="23"/>
      <c r="CFM94" s="23"/>
      <c r="CFN94" s="23"/>
      <c r="CFO94" s="23"/>
      <c r="CFP94" s="23"/>
      <c r="CFQ94" s="23"/>
      <c r="CFR94" s="23"/>
      <c r="CFS94" s="23"/>
      <c r="CFT94" s="23"/>
      <c r="CFU94" s="23"/>
      <c r="CFV94" s="23"/>
      <c r="CFW94" s="23"/>
      <c r="CFX94" s="23"/>
      <c r="CFY94" s="23"/>
      <c r="CFZ94" s="23"/>
      <c r="CGA94" s="23"/>
      <c r="CGB94" s="23"/>
      <c r="CGC94" s="23"/>
      <c r="CGD94" s="23"/>
      <c r="CGE94" s="23"/>
      <c r="CGF94" s="23"/>
      <c r="CGG94" s="23"/>
      <c r="CGH94" s="23"/>
      <c r="CGI94" s="23"/>
      <c r="CGJ94" s="23"/>
      <c r="CGK94" s="23"/>
      <c r="CGL94" s="23"/>
      <c r="CGM94" s="23"/>
      <c r="CGN94" s="23"/>
      <c r="CGO94" s="23"/>
      <c r="CGP94" s="23"/>
      <c r="CGQ94" s="23"/>
      <c r="CGR94" s="23"/>
      <c r="CGS94" s="23"/>
      <c r="CGT94" s="23"/>
      <c r="CGU94" s="23"/>
      <c r="CGV94" s="23"/>
      <c r="CGW94" s="23"/>
      <c r="CGX94" s="23"/>
      <c r="CGY94" s="23"/>
      <c r="CGZ94" s="23"/>
      <c r="CHA94" s="23"/>
      <c r="CHB94" s="23"/>
      <c r="CHC94" s="23"/>
      <c r="CHD94" s="23"/>
      <c r="CHE94" s="23"/>
      <c r="CHF94" s="23"/>
      <c r="CHG94" s="23"/>
      <c r="CHH94" s="23"/>
      <c r="CHI94" s="23"/>
      <c r="CHJ94" s="23"/>
      <c r="CHK94" s="23"/>
      <c r="CHL94" s="23"/>
      <c r="CHM94" s="23"/>
      <c r="CHN94" s="23"/>
      <c r="CHO94" s="23"/>
      <c r="CHP94" s="23"/>
      <c r="CHQ94" s="23"/>
      <c r="CHR94" s="23"/>
      <c r="CHS94" s="23"/>
      <c r="CHT94" s="23"/>
      <c r="CHU94" s="23"/>
      <c r="CHV94" s="23"/>
      <c r="CHW94" s="23"/>
      <c r="CHX94" s="23"/>
      <c r="CHY94" s="23"/>
      <c r="CHZ94" s="23"/>
      <c r="CIA94" s="23"/>
      <c r="CIB94" s="23"/>
      <c r="CIC94" s="23"/>
      <c r="CID94" s="23"/>
      <c r="CIE94" s="23"/>
      <c r="CIF94" s="23"/>
      <c r="CIG94" s="23"/>
      <c r="CIH94" s="23"/>
      <c r="CII94" s="23"/>
      <c r="CIJ94" s="23"/>
      <c r="CIK94" s="23"/>
      <c r="CIL94" s="23"/>
      <c r="CIM94" s="23"/>
      <c r="CIN94" s="23"/>
      <c r="CIO94" s="23"/>
      <c r="CIP94" s="23"/>
      <c r="CIQ94" s="23"/>
      <c r="CIR94" s="23"/>
      <c r="CIS94" s="23"/>
      <c r="CIT94" s="23"/>
      <c r="CIU94" s="23"/>
      <c r="CIV94" s="23"/>
      <c r="CIW94" s="23"/>
      <c r="CIX94" s="23"/>
      <c r="CIY94" s="23"/>
      <c r="CIZ94" s="23"/>
      <c r="CJA94" s="23"/>
      <c r="CJB94" s="23"/>
      <c r="CJC94" s="23"/>
      <c r="CJD94" s="23"/>
      <c r="CJE94" s="23"/>
      <c r="CJF94" s="23"/>
      <c r="CJG94" s="23"/>
      <c r="CJH94" s="23"/>
      <c r="CJI94" s="23"/>
      <c r="CJJ94" s="23"/>
      <c r="CJK94" s="23"/>
      <c r="CJL94" s="23"/>
      <c r="CJM94" s="23"/>
      <c r="CJN94" s="23"/>
      <c r="CJO94" s="23"/>
      <c r="CJP94" s="23"/>
      <c r="CJQ94" s="23"/>
      <c r="CJR94" s="23"/>
      <c r="CJS94" s="23"/>
      <c r="CJT94" s="23"/>
      <c r="CJU94" s="23"/>
      <c r="CJV94" s="23"/>
      <c r="CJW94" s="23"/>
      <c r="CJX94" s="23"/>
      <c r="CJY94" s="23"/>
      <c r="CJZ94" s="23"/>
      <c r="CKA94" s="23"/>
      <c r="CKB94" s="23"/>
      <c r="CKC94" s="23"/>
      <c r="CKD94" s="23"/>
      <c r="CKE94" s="23"/>
      <c r="CKF94" s="23"/>
      <c r="CKG94" s="23"/>
      <c r="CKH94" s="23"/>
      <c r="CKI94" s="23"/>
      <c r="CKJ94" s="23"/>
      <c r="CKK94" s="23"/>
      <c r="CKL94" s="23"/>
      <c r="CKM94" s="23"/>
      <c r="CKN94" s="23"/>
      <c r="CKO94" s="23"/>
      <c r="CKP94" s="23"/>
      <c r="CKQ94" s="23"/>
      <c r="CKR94" s="23"/>
      <c r="CKS94" s="23"/>
      <c r="CKT94" s="23"/>
      <c r="CKU94" s="23"/>
      <c r="CKV94" s="23"/>
      <c r="CKW94" s="23"/>
      <c r="CKX94" s="23"/>
      <c r="CKY94" s="23"/>
      <c r="CKZ94" s="23"/>
      <c r="CLA94" s="23"/>
      <c r="CLB94" s="23"/>
      <c r="CLC94" s="23"/>
      <c r="CLD94" s="23"/>
      <c r="CLE94" s="23"/>
      <c r="CLF94" s="23"/>
      <c r="CLG94" s="23"/>
      <c r="CLH94" s="23"/>
      <c r="CLI94" s="23"/>
      <c r="CLJ94" s="23"/>
      <c r="CLK94" s="23"/>
      <c r="CLL94" s="23"/>
      <c r="CLM94" s="23"/>
      <c r="CLN94" s="23"/>
      <c r="CLO94" s="23"/>
      <c r="CLP94" s="23"/>
      <c r="CLQ94" s="23"/>
      <c r="CLR94" s="23"/>
      <c r="CLS94" s="23"/>
      <c r="CLT94" s="23"/>
      <c r="CLU94" s="23"/>
      <c r="CLV94" s="23"/>
      <c r="CLW94" s="23"/>
      <c r="CLX94" s="23"/>
      <c r="CLY94" s="23"/>
      <c r="CLZ94" s="23"/>
      <c r="CMA94" s="23"/>
      <c r="CMB94" s="23"/>
      <c r="CMC94" s="23"/>
      <c r="CMD94" s="23"/>
      <c r="CME94" s="23"/>
      <c r="CMF94" s="23"/>
      <c r="CMG94" s="23"/>
      <c r="CMH94" s="23"/>
      <c r="CMI94" s="23"/>
      <c r="CMJ94" s="23"/>
      <c r="CMK94" s="23"/>
      <c r="CML94" s="23"/>
      <c r="CMM94" s="23"/>
      <c r="CMN94" s="23"/>
      <c r="CMO94" s="23"/>
      <c r="CMP94" s="23"/>
      <c r="CMQ94" s="23"/>
      <c r="CMR94" s="23"/>
      <c r="CMS94" s="23"/>
      <c r="CMT94" s="23"/>
      <c r="CMU94" s="23"/>
      <c r="CMV94" s="23"/>
      <c r="CMW94" s="23"/>
      <c r="CMX94" s="23"/>
      <c r="CMY94" s="23"/>
      <c r="CMZ94" s="23"/>
      <c r="CNA94" s="23"/>
      <c r="CNB94" s="23"/>
      <c r="CNC94" s="23"/>
      <c r="CND94" s="23"/>
      <c r="CNE94" s="23"/>
      <c r="CNF94" s="23"/>
      <c r="CNG94" s="23"/>
      <c r="CNH94" s="23"/>
      <c r="CNI94" s="23"/>
      <c r="CNJ94" s="23"/>
      <c r="CNK94" s="23"/>
      <c r="CNL94" s="23"/>
      <c r="CNM94" s="23"/>
      <c r="CNN94" s="23"/>
      <c r="CNO94" s="23"/>
      <c r="CNP94" s="23"/>
      <c r="CNQ94" s="23"/>
      <c r="CNR94" s="23"/>
      <c r="CNS94" s="23"/>
      <c r="CNT94" s="23"/>
      <c r="CNU94" s="23"/>
      <c r="CNV94" s="23"/>
      <c r="CNW94" s="23"/>
      <c r="CNX94" s="23"/>
      <c r="CNY94" s="23"/>
      <c r="CNZ94" s="23"/>
      <c r="COA94" s="23"/>
      <c r="COB94" s="23"/>
      <c r="COC94" s="23"/>
      <c r="COD94" s="23"/>
      <c r="COE94" s="23"/>
      <c r="COF94" s="23"/>
      <c r="COG94" s="23"/>
      <c r="COH94" s="23"/>
      <c r="COI94" s="23"/>
      <c r="COJ94" s="23"/>
      <c r="COK94" s="23"/>
      <c r="COL94" s="23"/>
      <c r="COM94" s="23"/>
      <c r="CON94" s="23"/>
      <c r="COO94" s="23"/>
      <c r="COP94" s="23"/>
      <c r="COQ94" s="23"/>
      <c r="COR94" s="23"/>
      <c r="COS94" s="23"/>
      <c r="COT94" s="23"/>
      <c r="COU94" s="23"/>
      <c r="COV94" s="23"/>
      <c r="COW94" s="23"/>
      <c r="COX94" s="23"/>
      <c r="COY94" s="23"/>
      <c r="COZ94" s="23"/>
      <c r="CPA94" s="23"/>
      <c r="CPB94" s="23"/>
      <c r="CPC94" s="23"/>
      <c r="CPD94" s="23"/>
      <c r="CPE94" s="23"/>
      <c r="CPF94" s="23"/>
      <c r="CPG94" s="23"/>
      <c r="CPH94" s="23"/>
      <c r="CPI94" s="23"/>
      <c r="CPJ94" s="23"/>
      <c r="CPK94" s="23"/>
      <c r="CPL94" s="23"/>
      <c r="CPM94" s="23"/>
      <c r="CPN94" s="23"/>
      <c r="CPO94" s="23"/>
      <c r="CPP94" s="23"/>
      <c r="CPQ94" s="23"/>
      <c r="CPR94" s="23"/>
      <c r="CPS94" s="23"/>
      <c r="CPT94" s="23"/>
      <c r="CPU94" s="23"/>
      <c r="CPV94" s="23"/>
      <c r="CPW94" s="23"/>
      <c r="CPX94" s="23"/>
      <c r="CPY94" s="23"/>
      <c r="CPZ94" s="23"/>
      <c r="CQA94" s="23"/>
      <c r="CQB94" s="23"/>
      <c r="CQC94" s="23"/>
      <c r="CQD94" s="23"/>
      <c r="CQE94" s="23"/>
      <c r="CQF94" s="23"/>
      <c r="CQG94" s="23"/>
      <c r="CQH94" s="23"/>
      <c r="CQI94" s="23"/>
      <c r="CQJ94" s="23"/>
      <c r="CQK94" s="23"/>
      <c r="CQL94" s="23"/>
      <c r="CQM94" s="23"/>
      <c r="CQN94" s="23"/>
      <c r="CQO94" s="23"/>
      <c r="CQP94" s="23"/>
      <c r="CQQ94" s="23"/>
      <c r="CQR94" s="23"/>
      <c r="CQS94" s="23"/>
      <c r="CQT94" s="23"/>
      <c r="CQU94" s="23"/>
      <c r="CQV94" s="23"/>
      <c r="CQW94" s="23"/>
      <c r="CQX94" s="23"/>
      <c r="CQY94" s="23"/>
      <c r="CQZ94" s="23"/>
      <c r="CRA94" s="23"/>
      <c r="CRB94" s="23"/>
      <c r="CRC94" s="23"/>
      <c r="CRD94" s="23"/>
      <c r="CRE94" s="23"/>
      <c r="CRF94" s="23"/>
      <c r="CRG94" s="23"/>
      <c r="CRH94" s="23"/>
      <c r="CRI94" s="23"/>
      <c r="CRJ94" s="23"/>
      <c r="CRK94" s="23"/>
      <c r="CRL94" s="23"/>
      <c r="CRM94" s="23"/>
      <c r="CRN94" s="23"/>
      <c r="CRO94" s="23"/>
      <c r="CRP94" s="23"/>
      <c r="CRQ94" s="23"/>
      <c r="CRR94" s="23"/>
      <c r="CRS94" s="23"/>
      <c r="CRT94" s="23"/>
      <c r="CRU94" s="23"/>
      <c r="CRV94" s="23"/>
      <c r="CRW94" s="23"/>
      <c r="CRX94" s="23"/>
      <c r="CRY94" s="23"/>
      <c r="CRZ94" s="23"/>
      <c r="CSA94" s="23"/>
      <c r="CSB94" s="23"/>
      <c r="CSC94" s="23"/>
      <c r="CSD94" s="23"/>
      <c r="CSE94" s="23"/>
      <c r="CSF94" s="23"/>
      <c r="CSG94" s="23"/>
      <c r="CSH94" s="23"/>
      <c r="CSI94" s="23"/>
      <c r="CSJ94" s="23"/>
      <c r="CSK94" s="23"/>
      <c r="CSL94" s="23"/>
      <c r="CSM94" s="23"/>
      <c r="CSN94" s="23"/>
      <c r="CSO94" s="23"/>
      <c r="CSP94" s="23"/>
      <c r="CSQ94" s="23"/>
      <c r="CSR94" s="23"/>
      <c r="CSS94" s="23"/>
      <c r="CST94" s="23"/>
      <c r="CSU94" s="23"/>
      <c r="CSV94" s="23"/>
      <c r="CSW94" s="23"/>
      <c r="CSX94" s="23"/>
      <c r="CSY94" s="23"/>
      <c r="CSZ94" s="23"/>
      <c r="CTA94" s="23"/>
      <c r="CTB94" s="23"/>
      <c r="CTC94" s="23"/>
      <c r="CTD94" s="23"/>
      <c r="CTE94" s="23"/>
      <c r="CTF94" s="23"/>
      <c r="CTG94" s="23"/>
      <c r="CTH94" s="23"/>
      <c r="CTI94" s="23"/>
      <c r="CTJ94" s="23"/>
      <c r="CTK94" s="23"/>
      <c r="CTL94" s="23"/>
      <c r="CTM94" s="23"/>
      <c r="CTN94" s="23"/>
      <c r="CTO94" s="23"/>
      <c r="CTP94" s="23"/>
      <c r="CTQ94" s="23"/>
      <c r="CTR94" s="23"/>
      <c r="CTS94" s="23"/>
      <c r="CTT94" s="23"/>
      <c r="CTU94" s="23"/>
      <c r="CTV94" s="23"/>
      <c r="CTW94" s="23"/>
      <c r="CTX94" s="23"/>
      <c r="CTY94" s="23"/>
      <c r="CTZ94" s="23"/>
      <c r="CUA94" s="23"/>
      <c r="CUB94" s="23"/>
      <c r="CUC94" s="23"/>
      <c r="CUD94" s="23"/>
      <c r="CUE94" s="23"/>
      <c r="CUF94" s="23"/>
      <c r="CUG94" s="23"/>
      <c r="CUH94" s="23"/>
      <c r="CUI94" s="23"/>
      <c r="CUJ94" s="23"/>
      <c r="CUK94" s="23"/>
      <c r="CUL94" s="23"/>
      <c r="CUM94" s="23"/>
      <c r="CUN94" s="23"/>
      <c r="CUO94" s="23"/>
      <c r="CUP94" s="23"/>
      <c r="CUQ94" s="23"/>
      <c r="CUR94" s="23"/>
      <c r="CUS94" s="23"/>
      <c r="CUT94" s="23"/>
      <c r="CUU94" s="23"/>
      <c r="CUV94" s="23"/>
      <c r="CUW94" s="23"/>
      <c r="CUX94" s="23"/>
      <c r="CUY94" s="23"/>
      <c r="CUZ94" s="23"/>
      <c r="CVA94" s="23"/>
      <c r="CVB94" s="23"/>
      <c r="CVC94" s="23"/>
      <c r="CVD94" s="23"/>
      <c r="CVE94" s="23"/>
      <c r="CVF94" s="23"/>
      <c r="CVG94" s="23"/>
      <c r="CVH94" s="23"/>
      <c r="CVI94" s="23"/>
      <c r="CVJ94" s="23"/>
      <c r="CVK94" s="23"/>
      <c r="CVL94" s="23"/>
      <c r="CVM94" s="23"/>
      <c r="CVN94" s="23"/>
      <c r="CVO94" s="23"/>
      <c r="CVP94" s="23"/>
      <c r="CVQ94" s="23"/>
      <c r="CVR94" s="23"/>
      <c r="CVS94" s="23"/>
      <c r="CVT94" s="23"/>
      <c r="CVU94" s="23"/>
      <c r="CVV94" s="23"/>
      <c r="CVW94" s="23"/>
      <c r="CVX94" s="23"/>
      <c r="CVY94" s="23"/>
      <c r="CVZ94" s="23"/>
      <c r="CWA94" s="23"/>
      <c r="CWB94" s="23"/>
      <c r="CWC94" s="23"/>
      <c r="CWD94" s="23"/>
      <c r="CWE94" s="23"/>
      <c r="CWF94" s="23"/>
      <c r="CWG94" s="23"/>
      <c r="CWH94" s="23"/>
      <c r="CWI94" s="23"/>
      <c r="CWJ94" s="23"/>
      <c r="CWK94" s="23"/>
      <c r="CWL94" s="23"/>
      <c r="CWM94" s="23"/>
      <c r="CWN94" s="23"/>
      <c r="CWO94" s="23"/>
      <c r="CWP94" s="23"/>
      <c r="CWQ94" s="23"/>
      <c r="CWR94" s="23"/>
      <c r="CWS94" s="23"/>
      <c r="CWT94" s="23"/>
      <c r="CWU94" s="23"/>
      <c r="CWV94" s="23"/>
      <c r="CWW94" s="23"/>
      <c r="CWX94" s="23"/>
      <c r="CWY94" s="23"/>
      <c r="CWZ94" s="23"/>
      <c r="CXA94" s="23"/>
      <c r="CXB94" s="23"/>
      <c r="CXC94" s="23"/>
      <c r="CXD94" s="23"/>
      <c r="CXE94" s="23"/>
      <c r="CXF94" s="23"/>
      <c r="CXG94" s="23"/>
      <c r="CXH94" s="23"/>
      <c r="CXI94" s="23"/>
      <c r="CXJ94" s="23"/>
      <c r="CXK94" s="23"/>
      <c r="CXL94" s="23"/>
      <c r="CXM94" s="23"/>
      <c r="CXN94" s="23"/>
      <c r="CXO94" s="23"/>
      <c r="CXP94" s="23"/>
      <c r="CXQ94" s="23"/>
      <c r="CXR94" s="23"/>
      <c r="CXS94" s="23"/>
      <c r="CXT94" s="23"/>
      <c r="CXU94" s="23"/>
      <c r="CXV94" s="23"/>
      <c r="CXW94" s="23"/>
      <c r="CXX94" s="23"/>
      <c r="CXY94" s="23"/>
      <c r="CXZ94" s="23"/>
      <c r="CYA94" s="23"/>
      <c r="CYB94" s="23"/>
      <c r="CYC94" s="23"/>
      <c r="CYD94" s="23"/>
      <c r="CYE94" s="23"/>
      <c r="CYF94" s="23"/>
      <c r="CYG94" s="23"/>
      <c r="CYH94" s="23"/>
      <c r="CYI94" s="23"/>
      <c r="CYJ94" s="23"/>
      <c r="CYK94" s="23"/>
      <c r="CYL94" s="23"/>
      <c r="CYM94" s="23"/>
      <c r="CYN94" s="23"/>
      <c r="CYO94" s="23"/>
      <c r="CYP94" s="23"/>
      <c r="CYQ94" s="23"/>
      <c r="CYR94" s="23"/>
      <c r="CYS94" s="23"/>
      <c r="CYT94" s="23"/>
      <c r="CYU94" s="23"/>
      <c r="CYV94" s="23"/>
      <c r="CYW94" s="23"/>
      <c r="CYX94" s="23"/>
      <c r="CYY94" s="23"/>
      <c r="CYZ94" s="23"/>
      <c r="CZA94" s="23"/>
      <c r="CZB94" s="23"/>
      <c r="CZC94" s="23"/>
      <c r="CZD94" s="23"/>
      <c r="CZE94" s="23"/>
      <c r="CZF94" s="23"/>
      <c r="CZG94" s="23"/>
      <c r="CZH94" s="23"/>
      <c r="CZI94" s="23"/>
      <c r="CZJ94" s="23"/>
      <c r="CZK94" s="23"/>
      <c r="CZL94" s="23"/>
      <c r="CZM94" s="23"/>
      <c r="CZN94" s="23"/>
      <c r="CZO94" s="23"/>
      <c r="CZP94" s="23"/>
      <c r="CZQ94" s="23"/>
      <c r="CZR94" s="23"/>
      <c r="CZS94" s="23"/>
      <c r="CZT94" s="23"/>
      <c r="CZU94" s="23"/>
      <c r="CZV94" s="23"/>
      <c r="CZW94" s="23"/>
      <c r="CZX94" s="23"/>
      <c r="CZY94" s="23"/>
      <c r="CZZ94" s="23"/>
      <c r="DAA94" s="23"/>
      <c r="DAB94" s="23"/>
      <c r="DAC94" s="23"/>
      <c r="DAD94" s="23"/>
      <c r="DAE94" s="23"/>
      <c r="DAF94" s="23"/>
      <c r="DAG94" s="23"/>
      <c r="DAH94" s="23"/>
      <c r="DAI94" s="23"/>
      <c r="DAJ94" s="23"/>
      <c r="DAK94" s="23"/>
      <c r="DAL94" s="23"/>
      <c r="DAM94" s="23"/>
      <c r="DAN94" s="23"/>
      <c r="DAO94" s="23"/>
      <c r="DAP94" s="23"/>
      <c r="DAQ94" s="23"/>
      <c r="DAR94" s="23"/>
      <c r="DAS94" s="23"/>
      <c r="DAT94" s="23"/>
      <c r="DAU94" s="23"/>
      <c r="DAV94" s="23"/>
      <c r="DAW94" s="23"/>
      <c r="DAX94" s="23"/>
      <c r="DAY94" s="23"/>
      <c r="DAZ94" s="23"/>
      <c r="DBA94" s="23"/>
      <c r="DBB94" s="23"/>
      <c r="DBC94" s="23"/>
      <c r="DBD94" s="23"/>
      <c r="DBE94" s="23"/>
      <c r="DBF94" s="23"/>
      <c r="DBG94" s="23"/>
      <c r="DBH94" s="23"/>
      <c r="DBI94" s="23"/>
      <c r="DBJ94" s="23"/>
      <c r="DBK94" s="23"/>
      <c r="DBL94" s="23"/>
      <c r="DBM94" s="23"/>
      <c r="DBN94" s="23"/>
      <c r="DBO94" s="23"/>
      <c r="DBP94" s="23"/>
      <c r="DBQ94" s="23"/>
      <c r="DBR94" s="23"/>
      <c r="DBS94" s="23"/>
      <c r="DBT94" s="23"/>
      <c r="DBU94" s="23"/>
      <c r="DBV94" s="23"/>
      <c r="DBW94" s="23"/>
      <c r="DBX94" s="23"/>
      <c r="DBY94" s="23"/>
      <c r="DBZ94" s="23"/>
      <c r="DCA94" s="23"/>
      <c r="DCB94" s="23"/>
      <c r="DCC94" s="23"/>
      <c r="DCD94" s="23"/>
      <c r="DCE94" s="23"/>
      <c r="DCF94" s="23"/>
      <c r="DCG94" s="23"/>
      <c r="DCH94" s="23"/>
      <c r="DCI94" s="23"/>
      <c r="DCJ94" s="23"/>
      <c r="DCK94" s="23"/>
      <c r="DCL94" s="23"/>
      <c r="DCM94" s="23"/>
      <c r="DCN94" s="23"/>
      <c r="DCO94" s="23"/>
      <c r="DCP94" s="23"/>
      <c r="DCQ94" s="23"/>
      <c r="DCR94" s="23"/>
      <c r="DCS94" s="23"/>
      <c r="DCT94" s="23"/>
      <c r="DCU94" s="23"/>
      <c r="DCV94" s="23"/>
      <c r="DCW94" s="23"/>
      <c r="DCX94" s="23"/>
      <c r="DCY94" s="23"/>
      <c r="DCZ94" s="23"/>
      <c r="DDA94" s="23"/>
      <c r="DDB94" s="23"/>
      <c r="DDC94" s="23"/>
      <c r="DDD94" s="23"/>
      <c r="DDE94" s="23"/>
      <c r="DDF94" s="23"/>
      <c r="DDG94" s="23"/>
      <c r="DDH94" s="23"/>
      <c r="DDI94" s="23"/>
      <c r="DDJ94" s="23"/>
      <c r="DDK94" s="23"/>
      <c r="DDL94" s="23"/>
      <c r="DDM94" s="23"/>
      <c r="DDN94" s="23"/>
      <c r="DDO94" s="23"/>
      <c r="DDP94" s="23"/>
      <c r="DDQ94" s="23"/>
      <c r="DDR94" s="23"/>
      <c r="DDS94" s="23"/>
      <c r="DDT94" s="23"/>
      <c r="DDU94" s="23"/>
      <c r="DDV94" s="23"/>
      <c r="DDW94" s="23"/>
      <c r="DDX94" s="23"/>
      <c r="DDY94" s="23"/>
      <c r="DDZ94" s="23"/>
      <c r="DEA94" s="23"/>
      <c r="DEB94" s="23"/>
      <c r="DEC94" s="23"/>
      <c r="DED94" s="23"/>
      <c r="DEE94" s="23"/>
      <c r="DEF94" s="23"/>
      <c r="DEG94" s="23"/>
      <c r="DEH94" s="23"/>
      <c r="DEI94" s="23"/>
      <c r="DEJ94" s="23"/>
      <c r="DEK94" s="23"/>
      <c r="DEL94" s="23"/>
      <c r="DEM94" s="23"/>
      <c r="DEN94" s="23"/>
      <c r="DEO94" s="23"/>
      <c r="DEP94" s="23"/>
      <c r="DEQ94" s="23"/>
      <c r="DER94" s="23"/>
      <c r="DES94" s="23"/>
      <c r="DET94" s="23"/>
      <c r="DEU94" s="23"/>
      <c r="DEV94" s="23"/>
      <c r="DEW94" s="23"/>
      <c r="DEX94" s="23"/>
      <c r="DEY94" s="23"/>
      <c r="DEZ94" s="23"/>
      <c r="DFA94" s="23"/>
      <c r="DFB94" s="23"/>
      <c r="DFC94" s="23"/>
      <c r="DFD94" s="23"/>
      <c r="DFE94" s="23"/>
      <c r="DFF94" s="23"/>
      <c r="DFG94" s="23"/>
      <c r="DFH94" s="23"/>
      <c r="DFI94" s="23"/>
      <c r="DFJ94" s="23"/>
      <c r="DFK94" s="23"/>
      <c r="DFL94" s="23"/>
      <c r="DFM94" s="23"/>
      <c r="DFN94" s="23"/>
      <c r="DFO94" s="23"/>
      <c r="DFP94" s="23"/>
      <c r="DFQ94" s="23"/>
      <c r="DFR94" s="23"/>
      <c r="DFS94" s="23"/>
      <c r="DFT94" s="23"/>
      <c r="DFU94" s="23"/>
      <c r="DFV94" s="23"/>
      <c r="DFW94" s="23"/>
      <c r="DFX94" s="23"/>
      <c r="DFY94" s="23"/>
      <c r="DFZ94" s="23"/>
      <c r="DGA94" s="23"/>
      <c r="DGB94" s="23"/>
      <c r="DGC94" s="23"/>
      <c r="DGD94" s="23"/>
      <c r="DGE94" s="23"/>
      <c r="DGF94" s="23"/>
      <c r="DGG94" s="23"/>
      <c r="DGH94" s="23"/>
      <c r="DGI94" s="23"/>
      <c r="DGJ94" s="23"/>
      <c r="DGK94" s="23"/>
      <c r="DGL94" s="23"/>
      <c r="DGM94" s="23"/>
      <c r="DGN94" s="23"/>
      <c r="DGO94" s="23"/>
      <c r="DGP94" s="23"/>
      <c r="DGQ94" s="23"/>
      <c r="DGR94" s="23"/>
      <c r="DGS94" s="23"/>
      <c r="DGT94" s="23"/>
      <c r="DGU94" s="23"/>
      <c r="DGV94" s="23"/>
      <c r="DGW94" s="23"/>
      <c r="DGX94" s="23"/>
      <c r="DGY94" s="23"/>
      <c r="DGZ94" s="23"/>
      <c r="DHA94" s="23"/>
      <c r="DHB94" s="23"/>
      <c r="DHC94" s="23"/>
      <c r="DHD94" s="23"/>
      <c r="DHE94" s="23"/>
      <c r="DHF94" s="23"/>
      <c r="DHG94" s="23"/>
      <c r="DHH94" s="23"/>
      <c r="DHI94" s="23"/>
      <c r="DHJ94" s="23"/>
      <c r="DHK94" s="23"/>
      <c r="DHL94" s="23"/>
      <c r="DHM94" s="23"/>
      <c r="DHN94" s="23"/>
      <c r="DHO94" s="23"/>
      <c r="DHP94" s="23"/>
      <c r="DHQ94" s="23"/>
      <c r="DHR94" s="23"/>
      <c r="DHS94" s="23"/>
      <c r="DHT94" s="23"/>
      <c r="DHU94" s="23"/>
      <c r="DHV94" s="23"/>
      <c r="DHW94" s="23"/>
      <c r="DHX94" s="23"/>
      <c r="DHY94" s="23"/>
      <c r="DHZ94" s="23"/>
      <c r="DIA94" s="23"/>
      <c r="DIB94" s="23"/>
      <c r="DIC94" s="23"/>
      <c r="DID94" s="23"/>
      <c r="DIE94" s="23"/>
      <c r="DIF94" s="23"/>
      <c r="DIG94" s="23"/>
      <c r="DIH94" s="23"/>
      <c r="DII94" s="23"/>
      <c r="DIJ94" s="23"/>
      <c r="DIK94" s="23"/>
      <c r="DIL94" s="23"/>
      <c r="DIM94" s="23"/>
      <c r="DIN94" s="23"/>
      <c r="DIO94" s="23"/>
      <c r="DIP94" s="23"/>
      <c r="DIQ94" s="23"/>
      <c r="DIR94" s="23"/>
      <c r="DIS94" s="23"/>
      <c r="DIT94" s="23"/>
      <c r="DIU94" s="23"/>
      <c r="DIV94" s="23"/>
      <c r="DIW94" s="23"/>
      <c r="DIX94" s="23"/>
      <c r="DIY94" s="23"/>
      <c r="DIZ94" s="23"/>
      <c r="DJA94" s="23"/>
      <c r="DJB94" s="23"/>
      <c r="DJC94" s="23"/>
      <c r="DJD94" s="23"/>
      <c r="DJE94" s="23"/>
      <c r="DJF94" s="23"/>
      <c r="DJG94" s="23"/>
      <c r="DJH94" s="23"/>
      <c r="DJI94" s="23"/>
      <c r="DJJ94" s="23"/>
      <c r="DJK94" s="23"/>
      <c r="DJL94" s="23"/>
      <c r="DJM94" s="23"/>
      <c r="DJN94" s="23"/>
      <c r="DJO94" s="23"/>
      <c r="DJP94" s="23"/>
      <c r="DJQ94" s="23"/>
      <c r="DJR94" s="23"/>
      <c r="DJS94" s="23"/>
      <c r="DJT94" s="23"/>
      <c r="DJU94" s="23"/>
      <c r="DJV94" s="23"/>
      <c r="DJW94" s="23"/>
      <c r="DJX94" s="23"/>
      <c r="DJY94" s="23"/>
      <c r="DJZ94" s="23"/>
      <c r="DKA94" s="23"/>
      <c r="DKB94" s="23"/>
      <c r="DKC94" s="23"/>
      <c r="DKD94" s="23"/>
      <c r="DKE94" s="23"/>
      <c r="DKF94" s="23"/>
      <c r="DKG94" s="23"/>
      <c r="DKH94" s="23"/>
      <c r="DKI94" s="23"/>
      <c r="DKJ94" s="23"/>
      <c r="DKK94" s="23"/>
      <c r="DKL94" s="23"/>
      <c r="DKM94" s="23"/>
      <c r="DKN94" s="23"/>
      <c r="DKO94" s="23"/>
      <c r="DKP94" s="23"/>
      <c r="DKQ94" s="23"/>
      <c r="DKR94" s="23"/>
      <c r="DKS94" s="23"/>
      <c r="DKT94" s="23"/>
      <c r="DKU94" s="23"/>
      <c r="DKV94" s="23"/>
      <c r="DKW94" s="23"/>
      <c r="DKX94" s="23"/>
      <c r="DKY94" s="23"/>
      <c r="DKZ94" s="23"/>
      <c r="DLA94" s="23"/>
      <c r="DLB94" s="23"/>
      <c r="DLC94" s="23"/>
      <c r="DLD94" s="23"/>
      <c r="DLE94" s="23"/>
      <c r="DLF94" s="23"/>
      <c r="DLG94" s="23"/>
      <c r="DLH94" s="23"/>
      <c r="DLI94" s="23"/>
      <c r="DLJ94" s="23"/>
      <c r="DLK94" s="23"/>
      <c r="DLL94" s="23"/>
      <c r="DLM94" s="23"/>
      <c r="DLN94" s="23"/>
      <c r="DLO94" s="23"/>
      <c r="DLP94" s="23"/>
      <c r="DLQ94" s="23"/>
      <c r="DLR94" s="23"/>
      <c r="DLS94" s="23"/>
      <c r="DLT94" s="23"/>
      <c r="DLU94" s="23"/>
      <c r="DLV94" s="23"/>
      <c r="DLW94" s="23"/>
      <c r="DLX94" s="23"/>
      <c r="DLY94" s="23"/>
      <c r="DLZ94" s="23"/>
      <c r="DMA94" s="23"/>
      <c r="DMB94" s="23"/>
      <c r="DMC94" s="23"/>
      <c r="DMD94" s="23"/>
      <c r="DME94" s="23"/>
      <c r="DMF94" s="23"/>
      <c r="DMG94" s="23"/>
      <c r="DMH94" s="23"/>
      <c r="DMI94" s="23"/>
      <c r="DMJ94" s="23"/>
      <c r="DMK94" s="23"/>
      <c r="DML94" s="23"/>
      <c r="DMM94" s="23"/>
      <c r="DMN94" s="23"/>
      <c r="DMO94" s="23"/>
      <c r="DMP94" s="23"/>
      <c r="DMQ94" s="23"/>
      <c r="DMR94" s="23"/>
      <c r="DMS94" s="23"/>
      <c r="DMT94" s="23"/>
      <c r="DMU94" s="23"/>
      <c r="DMV94" s="23"/>
      <c r="DMW94" s="23"/>
      <c r="DMX94" s="23"/>
      <c r="DMY94" s="23"/>
      <c r="DMZ94" s="23"/>
      <c r="DNA94" s="23"/>
      <c r="DNB94" s="23"/>
      <c r="DNC94" s="23"/>
      <c r="DND94" s="23"/>
      <c r="DNE94" s="23"/>
      <c r="DNF94" s="23"/>
      <c r="DNG94" s="23"/>
      <c r="DNH94" s="23"/>
      <c r="DNI94" s="23"/>
      <c r="DNJ94" s="23"/>
      <c r="DNK94" s="23"/>
      <c r="DNL94" s="23"/>
      <c r="DNM94" s="23"/>
      <c r="DNN94" s="23"/>
      <c r="DNO94" s="23"/>
      <c r="DNP94" s="23"/>
      <c r="DNQ94" s="23"/>
      <c r="DNR94" s="23"/>
      <c r="DNS94" s="23"/>
      <c r="DNT94" s="23"/>
      <c r="DNU94" s="23"/>
      <c r="DNV94" s="23"/>
      <c r="DNW94" s="23"/>
      <c r="DNX94" s="23"/>
      <c r="DNY94" s="23"/>
      <c r="DNZ94" s="23"/>
      <c r="DOA94" s="23"/>
      <c r="DOB94" s="23"/>
      <c r="DOC94" s="23"/>
      <c r="DOD94" s="23"/>
      <c r="DOE94" s="23"/>
      <c r="DOF94" s="23"/>
      <c r="DOG94" s="23"/>
      <c r="DOH94" s="23"/>
      <c r="DOI94" s="23"/>
      <c r="DOJ94" s="23"/>
      <c r="DOK94" s="23"/>
      <c r="DOL94" s="23"/>
      <c r="DOM94" s="23"/>
      <c r="DON94" s="23"/>
      <c r="DOO94" s="23"/>
      <c r="DOP94" s="23"/>
      <c r="DOQ94" s="23"/>
      <c r="DOR94" s="23"/>
      <c r="DOS94" s="23"/>
      <c r="DOT94" s="23"/>
      <c r="DOU94" s="23"/>
      <c r="DOV94" s="23"/>
      <c r="DOW94" s="23"/>
      <c r="DOX94" s="23"/>
      <c r="DOY94" s="23"/>
      <c r="DOZ94" s="23"/>
      <c r="DPA94" s="23"/>
      <c r="DPB94" s="23"/>
      <c r="DPC94" s="23"/>
      <c r="DPD94" s="23"/>
      <c r="DPE94" s="23"/>
      <c r="DPF94" s="23"/>
      <c r="DPG94" s="23"/>
      <c r="DPH94" s="23"/>
      <c r="DPI94" s="23"/>
      <c r="DPJ94" s="23"/>
      <c r="DPK94" s="23"/>
      <c r="DPL94" s="23"/>
      <c r="DPM94" s="23"/>
      <c r="DPN94" s="23"/>
      <c r="DPO94" s="23"/>
      <c r="DPP94" s="23"/>
      <c r="DPQ94" s="23"/>
      <c r="DPR94" s="23"/>
      <c r="DPS94" s="23"/>
      <c r="DPT94" s="23"/>
      <c r="DPU94" s="23"/>
      <c r="DPV94" s="23"/>
      <c r="DPW94" s="23"/>
      <c r="DPX94" s="23"/>
      <c r="DPY94" s="23"/>
      <c r="DPZ94" s="23"/>
      <c r="DQA94" s="23"/>
      <c r="DQB94" s="23"/>
      <c r="DQC94" s="23"/>
      <c r="DQD94" s="23"/>
      <c r="DQE94" s="23"/>
      <c r="DQF94" s="23"/>
      <c r="DQG94" s="23"/>
      <c r="DQH94" s="23"/>
      <c r="DQI94" s="23"/>
      <c r="DQJ94" s="23"/>
      <c r="DQK94" s="23"/>
      <c r="DQL94" s="23"/>
      <c r="DQM94" s="23"/>
      <c r="DQN94" s="23"/>
      <c r="DQO94" s="23"/>
      <c r="DQP94" s="23"/>
      <c r="DQQ94" s="23"/>
      <c r="DQR94" s="23"/>
      <c r="DQS94" s="23"/>
      <c r="DQT94" s="23"/>
      <c r="DQU94" s="23"/>
      <c r="DQV94" s="23"/>
      <c r="DQW94" s="23"/>
      <c r="DQX94" s="23"/>
      <c r="DQY94" s="23"/>
      <c r="DQZ94" s="23"/>
      <c r="DRA94" s="23"/>
      <c r="DRB94" s="23"/>
      <c r="DRC94" s="23"/>
      <c r="DRD94" s="23"/>
      <c r="DRE94" s="23"/>
      <c r="DRF94" s="23"/>
      <c r="DRG94" s="23"/>
      <c r="DRH94" s="23"/>
      <c r="DRI94" s="23"/>
      <c r="DRJ94" s="23"/>
      <c r="DRK94" s="23"/>
      <c r="DRL94" s="23"/>
      <c r="DRM94" s="23"/>
      <c r="DRN94" s="23"/>
      <c r="DRO94" s="23"/>
      <c r="DRP94" s="23"/>
      <c r="DRQ94" s="23"/>
      <c r="DRR94" s="23"/>
      <c r="DRS94" s="23"/>
      <c r="DRT94" s="23"/>
      <c r="DRU94" s="23"/>
      <c r="DRV94" s="23"/>
      <c r="DRW94" s="23"/>
      <c r="DRX94" s="23"/>
      <c r="DRY94" s="23"/>
      <c r="DRZ94" s="23"/>
      <c r="DSA94" s="23"/>
      <c r="DSB94" s="23"/>
      <c r="DSC94" s="23"/>
      <c r="DSD94" s="23"/>
      <c r="DSE94" s="23"/>
      <c r="DSF94" s="23"/>
      <c r="DSG94" s="23"/>
      <c r="DSH94" s="23"/>
      <c r="DSI94" s="23"/>
      <c r="DSJ94" s="23"/>
      <c r="DSK94" s="23"/>
      <c r="DSL94" s="23"/>
      <c r="DSM94" s="23"/>
      <c r="DSN94" s="23"/>
      <c r="DSO94" s="23"/>
      <c r="DSP94" s="23"/>
      <c r="DSQ94" s="23"/>
      <c r="DSR94" s="23"/>
      <c r="DSS94" s="23"/>
      <c r="DST94" s="23"/>
      <c r="DSU94" s="23"/>
      <c r="DSV94" s="23"/>
      <c r="DSW94" s="23"/>
      <c r="DSX94" s="23"/>
      <c r="DSY94" s="23"/>
      <c r="DSZ94" s="23"/>
      <c r="DTA94" s="23"/>
      <c r="DTB94" s="23"/>
      <c r="DTC94" s="23"/>
      <c r="DTD94" s="23"/>
      <c r="DTE94" s="23"/>
      <c r="DTF94" s="23"/>
      <c r="DTG94" s="23"/>
      <c r="DTH94" s="23"/>
      <c r="DTI94" s="23"/>
      <c r="DTJ94" s="23"/>
      <c r="DTK94" s="23"/>
      <c r="DTL94" s="23"/>
      <c r="DTM94" s="23"/>
      <c r="DTN94" s="23"/>
      <c r="DTO94" s="23"/>
      <c r="DTP94" s="23"/>
      <c r="DTQ94" s="23"/>
      <c r="DTR94" s="23"/>
      <c r="DTS94" s="23"/>
      <c r="DTT94" s="23"/>
      <c r="DTU94" s="23"/>
      <c r="DTV94" s="23"/>
      <c r="DTW94" s="23"/>
      <c r="DTX94" s="23"/>
      <c r="DTY94" s="23"/>
      <c r="DTZ94" s="23"/>
      <c r="DUA94" s="23"/>
      <c r="DUB94" s="23"/>
      <c r="DUC94" s="23"/>
      <c r="DUD94" s="23"/>
      <c r="DUE94" s="23"/>
      <c r="DUF94" s="23"/>
      <c r="DUG94" s="23"/>
      <c r="DUH94" s="23"/>
      <c r="DUI94" s="23"/>
      <c r="DUJ94" s="23"/>
      <c r="DUK94" s="23"/>
      <c r="DUL94" s="23"/>
      <c r="DUM94" s="23"/>
      <c r="DUN94" s="23"/>
      <c r="DUO94" s="23"/>
      <c r="DUP94" s="23"/>
      <c r="DUQ94" s="23"/>
      <c r="DUR94" s="23"/>
      <c r="DUS94" s="23"/>
      <c r="DUT94" s="23"/>
      <c r="DUU94" s="23"/>
      <c r="DUV94" s="23"/>
      <c r="DUW94" s="23"/>
      <c r="DUX94" s="23"/>
      <c r="DUY94" s="23"/>
      <c r="DUZ94" s="23"/>
      <c r="DVA94" s="23"/>
      <c r="DVB94" s="23"/>
      <c r="DVC94" s="23"/>
      <c r="DVD94" s="23"/>
      <c r="DVE94" s="23"/>
      <c r="DVF94" s="23"/>
      <c r="DVG94" s="23"/>
      <c r="DVH94" s="23"/>
      <c r="DVI94" s="23"/>
      <c r="DVJ94" s="23"/>
      <c r="DVK94" s="23"/>
      <c r="DVL94" s="23"/>
      <c r="DVM94" s="23"/>
      <c r="DVN94" s="23"/>
      <c r="DVO94" s="23"/>
      <c r="DVP94" s="23"/>
      <c r="DVQ94" s="23"/>
      <c r="DVR94" s="23"/>
      <c r="DVS94" s="23"/>
      <c r="DVT94" s="23"/>
      <c r="DVU94" s="23"/>
      <c r="DVV94" s="23"/>
      <c r="DVW94" s="23"/>
      <c r="DVX94" s="23"/>
      <c r="DVY94" s="23"/>
      <c r="DVZ94" s="23"/>
      <c r="DWA94" s="23"/>
      <c r="DWB94" s="23"/>
      <c r="DWC94" s="23"/>
      <c r="DWD94" s="23"/>
      <c r="DWE94" s="23"/>
      <c r="DWF94" s="23"/>
      <c r="DWG94" s="23"/>
      <c r="DWH94" s="23"/>
      <c r="DWI94" s="23"/>
      <c r="DWJ94" s="23"/>
      <c r="DWK94" s="23"/>
      <c r="DWL94" s="23"/>
      <c r="DWM94" s="23"/>
      <c r="DWN94" s="23"/>
      <c r="DWO94" s="23"/>
      <c r="DWP94" s="23"/>
      <c r="DWQ94" s="23"/>
      <c r="DWR94" s="23"/>
      <c r="DWS94" s="23"/>
      <c r="DWT94" s="23"/>
      <c r="DWU94" s="23"/>
      <c r="DWV94" s="23"/>
      <c r="DWW94" s="23"/>
      <c r="DWX94" s="23"/>
      <c r="DWY94" s="23"/>
      <c r="DWZ94" s="23"/>
      <c r="DXA94" s="23"/>
      <c r="DXB94" s="23"/>
      <c r="DXC94" s="23"/>
      <c r="DXD94" s="23"/>
      <c r="DXE94" s="23"/>
      <c r="DXF94" s="23"/>
      <c r="DXG94" s="23"/>
      <c r="DXH94" s="23"/>
      <c r="DXI94" s="23"/>
      <c r="DXJ94" s="23"/>
      <c r="DXK94" s="23"/>
      <c r="DXL94" s="23"/>
      <c r="DXM94" s="23"/>
      <c r="DXN94" s="23"/>
      <c r="DXO94" s="23"/>
      <c r="DXP94" s="23"/>
      <c r="DXQ94" s="23"/>
      <c r="DXR94" s="23"/>
      <c r="DXS94" s="23"/>
      <c r="DXT94" s="23"/>
      <c r="DXU94" s="23"/>
      <c r="DXV94" s="23"/>
      <c r="DXW94" s="23"/>
      <c r="DXX94" s="23"/>
      <c r="DXY94" s="23"/>
      <c r="DXZ94" s="23"/>
      <c r="DYA94" s="23"/>
      <c r="DYB94" s="23"/>
      <c r="DYC94" s="23"/>
      <c r="DYD94" s="23"/>
      <c r="DYE94" s="23"/>
      <c r="DYF94" s="23"/>
      <c r="DYG94" s="23"/>
      <c r="DYH94" s="23"/>
      <c r="DYI94" s="23"/>
      <c r="DYJ94" s="23"/>
      <c r="DYK94" s="23"/>
      <c r="DYL94" s="23"/>
      <c r="DYM94" s="23"/>
      <c r="DYN94" s="23"/>
      <c r="DYO94" s="23"/>
      <c r="DYP94" s="23"/>
      <c r="DYQ94" s="23"/>
      <c r="DYR94" s="23"/>
      <c r="DYS94" s="23"/>
      <c r="DYT94" s="23"/>
      <c r="DYU94" s="23"/>
      <c r="DYV94" s="23"/>
      <c r="DYW94" s="23"/>
      <c r="DYX94" s="23"/>
      <c r="DYY94" s="23"/>
      <c r="DYZ94" s="23"/>
      <c r="DZA94" s="23"/>
      <c r="DZB94" s="23"/>
      <c r="DZC94" s="23"/>
      <c r="DZD94" s="23"/>
      <c r="DZE94" s="23"/>
      <c r="DZF94" s="23"/>
      <c r="DZG94" s="23"/>
      <c r="DZH94" s="23"/>
      <c r="DZI94" s="23"/>
      <c r="DZJ94" s="23"/>
      <c r="DZK94" s="23"/>
      <c r="DZL94" s="23"/>
      <c r="DZM94" s="23"/>
      <c r="DZN94" s="23"/>
      <c r="DZO94" s="23"/>
      <c r="DZP94" s="23"/>
      <c r="DZQ94" s="23"/>
      <c r="DZR94" s="23"/>
      <c r="DZS94" s="23"/>
      <c r="DZT94" s="23"/>
      <c r="DZU94" s="23"/>
      <c r="DZV94" s="23"/>
      <c r="DZW94" s="23"/>
      <c r="DZX94" s="23"/>
      <c r="DZY94" s="23"/>
      <c r="DZZ94" s="23"/>
      <c r="EAA94" s="23"/>
      <c r="EAB94" s="23"/>
      <c r="EAC94" s="23"/>
      <c r="EAD94" s="23"/>
      <c r="EAE94" s="23"/>
      <c r="EAF94" s="23"/>
      <c r="EAG94" s="23"/>
      <c r="EAH94" s="23"/>
      <c r="EAI94" s="23"/>
      <c r="EAJ94" s="23"/>
      <c r="EAK94" s="23"/>
      <c r="EAL94" s="23"/>
      <c r="EAM94" s="23"/>
      <c r="EAN94" s="23"/>
      <c r="EAO94" s="23"/>
      <c r="EAP94" s="23"/>
      <c r="EAQ94" s="23"/>
      <c r="EAR94" s="23"/>
      <c r="EAS94" s="23"/>
      <c r="EAT94" s="23"/>
      <c r="EAU94" s="23"/>
      <c r="EAV94" s="23"/>
      <c r="EAW94" s="23"/>
      <c r="EAX94" s="23"/>
      <c r="EAY94" s="23"/>
      <c r="EAZ94" s="23"/>
      <c r="EBA94" s="23"/>
      <c r="EBB94" s="23"/>
      <c r="EBC94" s="23"/>
      <c r="EBD94" s="23"/>
      <c r="EBE94" s="23"/>
      <c r="EBF94" s="23"/>
      <c r="EBG94" s="23"/>
      <c r="EBH94" s="23"/>
      <c r="EBI94" s="23"/>
      <c r="EBJ94" s="23"/>
      <c r="EBK94" s="23"/>
      <c r="EBL94" s="23"/>
      <c r="EBM94" s="23"/>
      <c r="EBN94" s="23"/>
      <c r="EBO94" s="23"/>
      <c r="EBP94" s="23"/>
      <c r="EBQ94" s="23"/>
      <c r="EBR94" s="23"/>
      <c r="EBS94" s="23"/>
      <c r="EBT94" s="23"/>
      <c r="EBU94" s="23"/>
      <c r="EBV94" s="23"/>
      <c r="EBW94" s="23"/>
      <c r="EBX94" s="23"/>
      <c r="EBY94" s="23"/>
      <c r="EBZ94" s="23"/>
      <c r="ECA94" s="23"/>
      <c r="ECB94" s="23"/>
      <c r="ECC94" s="23"/>
      <c r="ECD94" s="23"/>
      <c r="ECE94" s="23"/>
      <c r="ECF94" s="23"/>
      <c r="ECG94" s="23"/>
      <c r="ECH94" s="23"/>
      <c r="ECI94" s="23"/>
      <c r="ECJ94" s="23"/>
      <c r="ECK94" s="23"/>
      <c r="ECL94" s="23"/>
      <c r="ECM94" s="23"/>
      <c r="ECN94" s="23"/>
      <c r="ECO94" s="23"/>
      <c r="ECP94" s="23"/>
      <c r="ECQ94" s="23"/>
      <c r="ECR94" s="23"/>
      <c r="ECS94" s="23"/>
      <c r="ECT94" s="23"/>
      <c r="ECU94" s="23"/>
      <c r="ECV94" s="23"/>
      <c r="ECW94" s="23"/>
      <c r="ECX94" s="23"/>
      <c r="ECY94" s="23"/>
      <c r="ECZ94" s="23"/>
      <c r="EDA94" s="23"/>
      <c r="EDB94" s="23"/>
      <c r="EDC94" s="23"/>
      <c r="EDD94" s="23"/>
      <c r="EDE94" s="23"/>
      <c r="EDF94" s="23"/>
      <c r="EDG94" s="23"/>
      <c r="EDH94" s="23"/>
      <c r="EDI94" s="23"/>
      <c r="EDJ94" s="23"/>
      <c r="EDK94" s="23"/>
      <c r="EDL94" s="23"/>
      <c r="EDM94" s="23"/>
      <c r="EDN94" s="23"/>
      <c r="EDO94" s="23"/>
      <c r="EDP94" s="23"/>
      <c r="EDQ94" s="23"/>
      <c r="EDR94" s="23"/>
      <c r="EDS94" s="23"/>
      <c r="EDT94" s="23"/>
      <c r="EDU94" s="23"/>
      <c r="EDV94" s="23"/>
      <c r="EDW94" s="23"/>
      <c r="EDX94" s="23"/>
      <c r="EDY94" s="23"/>
      <c r="EDZ94" s="23"/>
      <c r="EEA94" s="23"/>
      <c r="EEB94" s="23"/>
      <c r="EEC94" s="23"/>
      <c r="EED94" s="23"/>
      <c r="EEE94" s="23"/>
      <c r="EEF94" s="23"/>
      <c r="EEG94" s="23"/>
      <c r="EEH94" s="23"/>
      <c r="EEI94" s="23"/>
      <c r="EEJ94" s="23"/>
      <c r="EEK94" s="23"/>
      <c r="EEL94" s="23"/>
      <c r="EEM94" s="23"/>
      <c r="EEN94" s="23"/>
      <c r="EEO94" s="23"/>
      <c r="EEP94" s="23"/>
      <c r="EEQ94" s="23"/>
      <c r="EER94" s="23"/>
      <c r="EES94" s="23"/>
      <c r="EET94" s="23"/>
      <c r="EEU94" s="23"/>
      <c r="EEV94" s="23"/>
      <c r="EEW94" s="23"/>
      <c r="EEX94" s="23"/>
      <c r="EEY94" s="23"/>
      <c r="EEZ94" s="23"/>
      <c r="EFA94" s="23"/>
      <c r="EFB94" s="23"/>
      <c r="EFC94" s="23"/>
      <c r="EFD94" s="23"/>
      <c r="EFE94" s="23"/>
      <c r="EFF94" s="23"/>
      <c r="EFG94" s="23"/>
      <c r="EFH94" s="23"/>
      <c r="EFI94" s="23"/>
      <c r="EFJ94" s="23"/>
      <c r="EFK94" s="23"/>
      <c r="EFL94" s="23"/>
      <c r="EFM94" s="23"/>
      <c r="EFN94" s="23"/>
      <c r="EFO94" s="23"/>
      <c r="EFP94" s="23"/>
      <c r="EFQ94" s="23"/>
      <c r="EFR94" s="23"/>
      <c r="EFS94" s="23"/>
      <c r="EFT94" s="23"/>
      <c r="EFU94" s="23"/>
      <c r="EFV94" s="23"/>
      <c r="EFW94" s="23"/>
      <c r="EFX94" s="23"/>
      <c r="EFY94" s="23"/>
      <c r="EFZ94" s="23"/>
      <c r="EGA94" s="23"/>
      <c r="EGB94" s="23"/>
      <c r="EGC94" s="23"/>
      <c r="EGD94" s="23"/>
      <c r="EGE94" s="23"/>
      <c r="EGF94" s="23"/>
      <c r="EGG94" s="23"/>
      <c r="EGH94" s="23"/>
      <c r="EGI94" s="23"/>
      <c r="EGJ94" s="23"/>
      <c r="EGK94" s="23"/>
      <c r="EGL94" s="23"/>
      <c r="EGM94" s="23"/>
      <c r="EGN94" s="23"/>
      <c r="EGO94" s="23"/>
      <c r="EGP94" s="23"/>
      <c r="EGQ94" s="23"/>
      <c r="EGR94" s="23"/>
      <c r="EGS94" s="23"/>
      <c r="EGT94" s="23"/>
      <c r="EGU94" s="23"/>
      <c r="EGV94" s="23"/>
      <c r="EGW94" s="23"/>
      <c r="EGX94" s="23"/>
      <c r="EGY94" s="23"/>
      <c r="EGZ94" s="23"/>
      <c r="EHA94" s="23"/>
      <c r="EHB94" s="23"/>
      <c r="EHC94" s="23"/>
      <c r="EHD94" s="23"/>
      <c r="EHE94" s="23"/>
      <c r="EHF94" s="23"/>
      <c r="EHG94" s="23"/>
      <c r="EHH94" s="23"/>
      <c r="EHI94" s="23"/>
      <c r="EHJ94" s="23"/>
      <c r="EHK94" s="23"/>
      <c r="EHL94" s="23"/>
      <c r="EHM94" s="23"/>
      <c r="EHN94" s="23"/>
      <c r="EHO94" s="23"/>
      <c r="EHP94" s="23"/>
      <c r="EHQ94" s="23"/>
      <c r="EHR94" s="23"/>
      <c r="EHS94" s="23"/>
      <c r="EHT94" s="23"/>
      <c r="EHU94" s="23"/>
      <c r="EHV94" s="23"/>
      <c r="EHW94" s="23"/>
      <c r="EHX94" s="23"/>
      <c r="EHY94" s="23"/>
      <c r="EHZ94" s="23"/>
      <c r="EIA94" s="23"/>
      <c r="EIB94" s="23"/>
      <c r="EIC94" s="23"/>
      <c r="EID94" s="23"/>
      <c r="EIE94" s="23"/>
      <c r="EIF94" s="23"/>
      <c r="EIG94" s="23"/>
      <c r="EIH94" s="23"/>
      <c r="EII94" s="23"/>
      <c r="EIJ94" s="23"/>
      <c r="EIK94" s="23"/>
      <c r="EIL94" s="23"/>
      <c r="EIM94" s="23"/>
      <c r="EIN94" s="23"/>
      <c r="EIO94" s="23"/>
      <c r="EIP94" s="23"/>
      <c r="EIQ94" s="23"/>
      <c r="EIR94" s="23"/>
      <c r="EIS94" s="23"/>
      <c r="EIT94" s="23"/>
      <c r="EIU94" s="23"/>
      <c r="EIV94" s="23"/>
      <c r="EIW94" s="23"/>
      <c r="EIX94" s="23"/>
      <c r="EIY94" s="23"/>
      <c r="EIZ94" s="23"/>
      <c r="EJA94" s="23"/>
      <c r="EJB94" s="23"/>
      <c r="EJC94" s="23"/>
      <c r="EJD94" s="23"/>
      <c r="EJE94" s="23"/>
      <c r="EJF94" s="23"/>
      <c r="EJG94" s="23"/>
      <c r="EJH94" s="23"/>
      <c r="EJI94" s="23"/>
      <c r="EJJ94" s="23"/>
      <c r="EJK94" s="23"/>
      <c r="EJL94" s="23"/>
      <c r="EJM94" s="23"/>
      <c r="EJN94" s="23"/>
      <c r="EJO94" s="23"/>
      <c r="EJP94" s="23"/>
      <c r="EJQ94" s="23"/>
      <c r="EJR94" s="23"/>
      <c r="EJS94" s="23"/>
      <c r="EJT94" s="23"/>
      <c r="EJU94" s="23"/>
      <c r="EJV94" s="23"/>
      <c r="EJW94" s="23"/>
      <c r="EJX94" s="23"/>
      <c r="EJY94" s="23"/>
      <c r="EJZ94" s="23"/>
      <c r="EKA94" s="23"/>
      <c r="EKB94" s="23"/>
      <c r="EKC94" s="23"/>
      <c r="EKD94" s="23"/>
      <c r="EKE94" s="23"/>
      <c r="EKF94" s="23"/>
      <c r="EKG94" s="23"/>
      <c r="EKH94" s="23"/>
      <c r="EKI94" s="23"/>
      <c r="EKJ94" s="23"/>
      <c r="EKK94" s="23"/>
      <c r="EKL94" s="23"/>
      <c r="EKM94" s="23"/>
      <c r="EKN94" s="23"/>
      <c r="EKO94" s="23"/>
      <c r="EKP94" s="23"/>
      <c r="EKQ94" s="23"/>
      <c r="EKR94" s="23"/>
      <c r="EKS94" s="23"/>
      <c r="EKT94" s="23"/>
      <c r="EKU94" s="23"/>
      <c r="EKV94" s="23"/>
      <c r="EKW94" s="23"/>
      <c r="EKX94" s="23"/>
      <c r="EKY94" s="23"/>
      <c r="EKZ94" s="23"/>
      <c r="ELA94" s="23"/>
      <c r="ELB94" s="23"/>
      <c r="ELC94" s="23"/>
      <c r="ELD94" s="23"/>
      <c r="ELE94" s="23"/>
      <c r="ELF94" s="23"/>
      <c r="ELG94" s="23"/>
      <c r="ELH94" s="23"/>
      <c r="ELI94" s="23"/>
      <c r="ELJ94" s="23"/>
      <c r="ELK94" s="23"/>
      <c r="ELL94" s="23"/>
      <c r="ELM94" s="23"/>
      <c r="ELN94" s="23"/>
      <c r="ELO94" s="23"/>
      <c r="ELP94" s="23"/>
      <c r="ELQ94" s="23"/>
      <c r="ELR94" s="23"/>
      <c r="ELS94" s="23"/>
      <c r="ELT94" s="23"/>
      <c r="ELU94" s="23"/>
      <c r="ELV94" s="23"/>
      <c r="ELW94" s="23"/>
      <c r="ELX94" s="23"/>
      <c r="ELY94" s="23"/>
      <c r="ELZ94" s="23"/>
      <c r="EMA94" s="23"/>
      <c r="EMB94" s="23"/>
      <c r="EMC94" s="23"/>
      <c r="EMD94" s="23"/>
      <c r="EME94" s="23"/>
      <c r="EMF94" s="23"/>
      <c r="EMG94" s="23"/>
      <c r="EMH94" s="23"/>
      <c r="EMI94" s="23"/>
      <c r="EMJ94" s="23"/>
      <c r="EMK94" s="23"/>
      <c r="EML94" s="23"/>
      <c r="EMM94" s="23"/>
      <c r="EMN94" s="23"/>
      <c r="EMO94" s="23"/>
      <c r="EMP94" s="23"/>
      <c r="EMQ94" s="23"/>
      <c r="EMR94" s="23"/>
      <c r="EMS94" s="23"/>
      <c r="EMT94" s="23"/>
      <c r="EMU94" s="23"/>
      <c r="EMV94" s="23"/>
      <c r="EMW94" s="23"/>
      <c r="EMX94" s="23"/>
      <c r="EMY94" s="23"/>
      <c r="EMZ94" s="23"/>
      <c r="ENA94" s="23"/>
      <c r="ENB94" s="23"/>
      <c r="ENC94" s="23"/>
      <c r="END94" s="23"/>
      <c r="ENE94" s="23"/>
      <c r="ENF94" s="23"/>
      <c r="ENG94" s="23"/>
      <c r="ENH94" s="23"/>
      <c r="ENI94" s="23"/>
      <c r="ENJ94" s="23"/>
      <c r="ENK94" s="23"/>
      <c r="ENL94" s="23"/>
      <c r="ENM94" s="23"/>
      <c r="ENN94" s="23"/>
      <c r="ENO94" s="23"/>
      <c r="ENP94" s="23"/>
      <c r="ENQ94" s="23"/>
      <c r="ENR94" s="23"/>
      <c r="ENS94" s="23"/>
      <c r="ENT94" s="23"/>
      <c r="ENU94" s="23"/>
      <c r="ENV94" s="23"/>
      <c r="ENW94" s="23"/>
      <c r="ENX94" s="23"/>
      <c r="ENY94" s="23"/>
      <c r="ENZ94" s="23"/>
      <c r="EOA94" s="23"/>
      <c r="EOB94" s="23"/>
      <c r="EOC94" s="23"/>
      <c r="EOD94" s="23"/>
      <c r="EOE94" s="23"/>
      <c r="EOF94" s="23"/>
      <c r="EOG94" s="23"/>
      <c r="EOH94" s="23"/>
      <c r="EOI94" s="23"/>
      <c r="EOJ94" s="23"/>
      <c r="EOK94" s="23"/>
      <c r="EOL94" s="23"/>
      <c r="EOM94" s="23"/>
      <c r="EON94" s="23"/>
      <c r="EOO94" s="23"/>
      <c r="EOP94" s="23"/>
      <c r="EOQ94" s="23"/>
      <c r="EOR94" s="23"/>
      <c r="EOS94" s="23"/>
      <c r="EOT94" s="23"/>
      <c r="EOU94" s="23"/>
      <c r="EOV94" s="23"/>
      <c r="EOW94" s="23"/>
      <c r="EOX94" s="23"/>
      <c r="EOY94" s="23"/>
      <c r="EOZ94" s="23"/>
      <c r="EPA94" s="23"/>
      <c r="EPB94" s="23"/>
      <c r="EPC94" s="23"/>
      <c r="EPD94" s="23"/>
      <c r="EPE94" s="23"/>
      <c r="EPF94" s="23"/>
      <c r="EPG94" s="23"/>
      <c r="EPH94" s="23"/>
      <c r="EPI94" s="23"/>
      <c r="EPJ94" s="23"/>
      <c r="EPK94" s="23"/>
      <c r="EPL94" s="23"/>
      <c r="EPM94" s="23"/>
      <c r="EPN94" s="23"/>
      <c r="EPO94" s="23"/>
      <c r="EPP94" s="23"/>
      <c r="EPQ94" s="23"/>
      <c r="EPR94" s="23"/>
      <c r="EPS94" s="23"/>
      <c r="EPT94" s="23"/>
      <c r="EPU94" s="23"/>
      <c r="EPV94" s="23"/>
      <c r="EPW94" s="23"/>
      <c r="EPX94" s="23"/>
      <c r="EPY94" s="23"/>
      <c r="EPZ94" s="23"/>
      <c r="EQA94" s="23"/>
      <c r="EQB94" s="23"/>
      <c r="EQC94" s="23"/>
      <c r="EQD94" s="23"/>
      <c r="EQE94" s="23"/>
      <c r="EQF94" s="23"/>
      <c r="EQG94" s="23"/>
      <c r="EQH94" s="23"/>
      <c r="EQI94" s="23"/>
      <c r="EQJ94" s="23"/>
      <c r="EQK94" s="23"/>
      <c r="EQL94" s="23"/>
      <c r="EQM94" s="23"/>
      <c r="EQN94" s="23"/>
      <c r="EQO94" s="23"/>
      <c r="EQP94" s="23"/>
      <c r="EQQ94" s="23"/>
      <c r="EQR94" s="23"/>
      <c r="EQS94" s="23"/>
      <c r="EQT94" s="23"/>
      <c r="EQU94" s="23"/>
      <c r="EQV94" s="23"/>
      <c r="EQW94" s="23"/>
      <c r="EQX94" s="23"/>
      <c r="EQY94" s="23"/>
      <c r="EQZ94" s="23"/>
      <c r="ERA94" s="23"/>
      <c r="ERB94" s="23"/>
      <c r="ERC94" s="23"/>
      <c r="ERD94" s="23"/>
      <c r="ERE94" s="23"/>
      <c r="ERF94" s="23"/>
      <c r="ERG94" s="23"/>
      <c r="ERH94" s="23"/>
      <c r="ERI94" s="23"/>
      <c r="ERJ94" s="23"/>
      <c r="ERK94" s="23"/>
      <c r="ERL94" s="23"/>
      <c r="ERM94" s="23"/>
      <c r="ERN94" s="23"/>
      <c r="ERO94" s="23"/>
      <c r="ERP94" s="23"/>
      <c r="ERQ94" s="23"/>
      <c r="ERR94" s="23"/>
      <c r="ERS94" s="23"/>
      <c r="ERT94" s="23"/>
      <c r="ERU94" s="23"/>
      <c r="ERV94" s="23"/>
      <c r="ERW94" s="23"/>
      <c r="ERX94" s="23"/>
      <c r="ERY94" s="23"/>
      <c r="ERZ94" s="23"/>
      <c r="ESA94" s="23"/>
      <c r="ESB94" s="23"/>
      <c r="ESC94" s="23"/>
      <c r="ESD94" s="23"/>
      <c r="ESE94" s="23"/>
      <c r="ESF94" s="23"/>
      <c r="ESG94" s="23"/>
      <c r="ESH94" s="23"/>
      <c r="ESI94" s="23"/>
      <c r="ESJ94" s="23"/>
      <c r="ESK94" s="23"/>
      <c r="ESL94" s="23"/>
      <c r="ESM94" s="23"/>
      <c r="ESN94" s="23"/>
      <c r="ESO94" s="23"/>
      <c r="ESP94" s="23"/>
      <c r="ESQ94" s="23"/>
      <c r="ESR94" s="23"/>
      <c r="ESS94" s="23"/>
      <c r="EST94" s="23"/>
      <c r="ESU94" s="23"/>
      <c r="ESV94" s="23"/>
      <c r="ESW94" s="23"/>
      <c r="ESX94" s="23"/>
      <c r="ESY94" s="23"/>
      <c r="ESZ94" s="23"/>
      <c r="ETA94" s="23"/>
      <c r="ETB94" s="23"/>
      <c r="ETC94" s="23"/>
      <c r="ETD94" s="23"/>
      <c r="ETE94" s="23"/>
      <c r="ETF94" s="23"/>
      <c r="ETG94" s="23"/>
      <c r="ETH94" s="23"/>
      <c r="ETI94" s="23"/>
      <c r="ETJ94" s="23"/>
      <c r="ETK94" s="23"/>
      <c r="ETL94" s="23"/>
      <c r="ETM94" s="23"/>
      <c r="ETN94" s="23"/>
      <c r="ETO94" s="23"/>
      <c r="ETP94" s="23"/>
      <c r="ETQ94" s="23"/>
      <c r="ETR94" s="23"/>
      <c r="ETS94" s="23"/>
      <c r="ETT94" s="23"/>
      <c r="ETU94" s="23"/>
      <c r="ETV94" s="23"/>
      <c r="ETW94" s="23"/>
      <c r="ETX94" s="23"/>
      <c r="ETY94" s="23"/>
      <c r="ETZ94" s="23"/>
      <c r="EUA94" s="23"/>
      <c r="EUB94" s="23"/>
      <c r="EUC94" s="23"/>
      <c r="EUD94" s="23"/>
      <c r="EUE94" s="23"/>
      <c r="EUF94" s="23"/>
      <c r="EUG94" s="23"/>
      <c r="EUH94" s="23"/>
      <c r="EUI94" s="23"/>
      <c r="EUJ94" s="23"/>
      <c r="EUK94" s="23"/>
      <c r="EUL94" s="23"/>
      <c r="EUM94" s="23"/>
      <c r="EUN94" s="23"/>
      <c r="EUO94" s="23"/>
      <c r="EUP94" s="23"/>
      <c r="EUQ94" s="23"/>
      <c r="EUR94" s="23"/>
      <c r="EUS94" s="23"/>
      <c r="EUT94" s="23"/>
      <c r="EUU94" s="23"/>
      <c r="EUV94" s="23"/>
      <c r="EUW94" s="23"/>
      <c r="EUX94" s="23"/>
      <c r="EUY94" s="23"/>
      <c r="EUZ94" s="23"/>
      <c r="EVA94" s="23"/>
      <c r="EVB94" s="23"/>
      <c r="EVC94" s="23"/>
      <c r="EVD94" s="23"/>
      <c r="EVE94" s="23"/>
      <c r="EVF94" s="23"/>
      <c r="EVG94" s="23"/>
      <c r="EVH94" s="23"/>
      <c r="EVI94" s="23"/>
      <c r="EVJ94" s="23"/>
      <c r="EVK94" s="23"/>
      <c r="EVL94" s="23"/>
      <c r="EVM94" s="23"/>
      <c r="EVN94" s="23"/>
      <c r="EVO94" s="23"/>
      <c r="EVP94" s="23"/>
      <c r="EVQ94" s="23"/>
      <c r="EVR94" s="23"/>
      <c r="EVS94" s="23"/>
      <c r="EVT94" s="23"/>
      <c r="EVU94" s="23"/>
      <c r="EVV94" s="23"/>
      <c r="EVW94" s="23"/>
      <c r="EVX94" s="23"/>
      <c r="EVY94" s="23"/>
      <c r="EVZ94" s="23"/>
      <c r="EWA94" s="23"/>
      <c r="EWB94" s="23"/>
      <c r="EWC94" s="23"/>
      <c r="EWD94" s="23"/>
      <c r="EWE94" s="23"/>
      <c r="EWF94" s="23"/>
      <c r="EWG94" s="23"/>
      <c r="EWH94" s="23"/>
      <c r="EWI94" s="23"/>
      <c r="EWJ94" s="23"/>
      <c r="EWK94" s="23"/>
      <c r="EWL94" s="23"/>
      <c r="EWM94" s="23"/>
      <c r="EWN94" s="23"/>
      <c r="EWO94" s="23"/>
      <c r="EWP94" s="23"/>
      <c r="EWQ94" s="23"/>
      <c r="EWR94" s="23"/>
      <c r="EWS94" s="23"/>
      <c r="EWT94" s="23"/>
      <c r="EWU94" s="23"/>
      <c r="EWV94" s="23"/>
      <c r="EWW94" s="23"/>
      <c r="EWX94" s="23"/>
      <c r="EWY94" s="23"/>
      <c r="EWZ94" s="23"/>
      <c r="EXA94" s="23"/>
      <c r="EXB94" s="23"/>
      <c r="EXC94" s="23"/>
      <c r="EXD94" s="23"/>
      <c r="EXE94" s="23"/>
      <c r="EXF94" s="23"/>
      <c r="EXG94" s="23"/>
      <c r="EXH94" s="23"/>
      <c r="EXI94" s="23"/>
      <c r="EXJ94" s="23"/>
      <c r="EXK94" s="23"/>
      <c r="EXL94" s="23"/>
      <c r="EXM94" s="23"/>
      <c r="EXN94" s="23"/>
      <c r="EXO94" s="23"/>
      <c r="EXP94" s="23"/>
      <c r="EXQ94" s="23"/>
      <c r="EXR94" s="23"/>
      <c r="EXS94" s="23"/>
      <c r="EXT94" s="23"/>
      <c r="EXU94" s="23"/>
      <c r="EXV94" s="23"/>
      <c r="EXW94" s="23"/>
      <c r="EXX94" s="23"/>
      <c r="EXY94" s="23"/>
      <c r="EXZ94" s="23"/>
      <c r="EYA94" s="23"/>
      <c r="EYB94" s="23"/>
      <c r="EYC94" s="23"/>
      <c r="EYD94" s="23"/>
      <c r="EYE94" s="23"/>
      <c r="EYF94" s="23"/>
      <c r="EYG94" s="23"/>
      <c r="EYH94" s="23"/>
      <c r="EYI94" s="23"/>
      <c r="EYJ94" s="23"/>
      <c r="EYK94" s="23"/>
      <c r="EYL94" s="23"/>
      <c r="EYM94" s="23"/>
      <c r="EYN94" s="23"/>
      <c r="EYO94" s="23"/>
      <c r="EYP94" s="23"/>
      <c r="EYQ94" s="23"/>
      <c r="EYR94" s="23"/>
      <c r="EYS94" s="23"/>
      <c r="EYT94" s="23"/>
      <c r="EYU94" s="23"/>
      <c r="EYV94" s="23"/>
      <c r="EYW94" s="23"/>
      <c r="EYX94" s="23"/>
      <c r="EYY94" s="23"/>
      <c r="EYZ94" s="23"/>
      <c r="EZA94" s="23"/>
      <c r="EZB94" s="23"/>
      <c r="EZC94" s="23"/>
      <c r="EZD94" s="23"/>
      <c r="EZE94" s="23"/>
      <c r="EZF94" s="23"/>
      <c r="EZG94" s="23"/>
      <c r="EZH94" s="23"/>
      <c r="EZI94" s="23"/>
      <c r="EZJ94" s="23"/>
      <c r="EZK94" s="23"/>
      <c r="EZL94" s="23"/>
      <c r="EZM94" s="23"/>
      <c r="EZN94" s="23"/>
      <c r="EZO94" s="23"/>
      <c r="EZP94" s="23"/>
      <c r="EZQ94" s="23"/>
      <c r="EZR94" s="23"/>
      <c r="EZS94" s="23"/>
      <c r="EZT94" s="23"/>
      <c r="EZU94" s="23"/>
      <c r="EZV94" s="23"/>
      <c r="EZW94" s="23"/>
      <c r="EZX94" s="23"/>
      <c r="EZY94" s="23"/>
      <c r="EZZ94" s="23"/>
      <c r="FAA94" s="23"/>
      <c r="FAB94" s="23"/>
      <c r="FAC94" s="23"/>
      <c r="FAD94" s="23"/>
      <c r="FAE94" s="23"/>
      <c r="FAF94" s="23"/>
      <c r="FAG94" s="23"/>
      <c r="FAH94" s="23"/>
      <c r="FAI94" s="23"/>
      <c r="FAJ94" s="23"/>
      <c r="FAK94" s="23"/>
      <c r="FAL94" s="23"/>
      <c r="FAM94" s="23"/>
      <c r="FAN94" s="23"/>
      <c r="FAO94" s="23"/>
      <c r="FAP94" s="23"/>
      <c r="FAQ94" s="23"/>
      <c r="FAR94" s="23"/>
      <c r="FAS94" s="23"/>
      <c r="FAT94" s="23"/>
      <c r="FAU94" s="23"/>
      <c r="FAV94" s="23"/>
      <c r="FAW94" s="23"/>
      <c r="FAX94" s="23"/>
      <c r="FAY94" s="23"/>
      <c r="FAZ94" s="23"/>
      <c r="FBA94" s="23"/>
      <c r="FBB94" s="23"/>
      <c r="FBC94" s="23"/>
      <c r="FBD94" s="23"/>
      <c r="FBE94" s="23"/>
      <c r="FBF94" s="23"/>
      <c r="FBG94" s="23"/>
      <c r="FBH94" s="23"/>
      <c r="FBI94" s="23"/>
      <c r="FBJ94" s="23"/>
      <c r="FBK94" s="23"/>
      <c r="FBL94" s="23"/>
      <c r="FBM94" s="23"/>
      <c r="FBN94" s="23"/>
      <c r="FBO94" s="23"/>
      <c r="FBP94" s="23"/>
      <c r="FBQ94" s="23"/>
      <c r="FBR94" s="23"/>
      <c r="FBS94" s="23"/>
      <c r="FBT94" s="23"/>
      <c r="FBU94" s="23"/>
      <c r="FBV94" s="23"/>
      <c r="FBW94" s="23"/>
      <c r="FBX94" s="23"/>
      <c r="FBY94" s="23"/>
      <c r="FBZ94" s="23"/>
      <c r="FCA94" s="23"/>
      <c r="FCB94" s="23"/>
      <c r="FCC94" s="23"/>
      <c r="FCD94" s="23"/>
      <c r="FCE94" s="23"/>
      <c r="FCF94" s="23"/>
      <c r="FCG94" s="23"/>
      <c r="FCH94" s="23"/>
      <c r="FCI94" s="23"/>
      <c r="FCJ94" s="23"/>
      <c r="FCK94" s="23"/>
      <c r="FCL94" s="23"/>
      <c r="FCM94" s="23"/>
      <c r="FCN94" s="23"/>
      <c r="FCO94" s="23"/>
      <c r="FCP94" s="23"/>
      <c r="FCQ94" s="23"/>
      <c r="FCR94" s="23"/>
      <c r="FCS94" s="23"/>
      <c r="FCT94" s="23"/>
      <c r="FCU94" s="23"/>
      <c r="FCV94" s="23"/>
      <c r="FCW94" s="23"/>
      <c r="FCX94" s="23"/>
      <c r="FCY94" s="23"/>
      <c r="FCZ94" s="23"/>
      <c r="FDA94" s="23"/>
      <c r="FDB94" s="23"/>
      <c r="FDC94" s="23"/>
      <c r="FDD94" s="23"/>
      <c r="FDE94" s="23"/>
      <c r="FDF94" s="23"/>
      <c r="FDG94" s="23"/>
      <c r="FDH94" s="23"/>
      <c r="FDI94" s="23"/>
      <c r="FDJ94" s="23"/>
      <c r="FDK94" s="23"/>
      <c r="FDL94" s="23"/>
      <c r="FDM94" s="23"/>
      <c r="FDN94" s="23"/>
      <c r="FDO94" s="23"/>
      <c r="FDP94" s="23"/>
      <c r="FDQ94" s="23"/>
      <c r="FDR94" s="23"/>
      <c r="FDS94" s="23"/>
      <c r="FDT94" s="23"/>
      <c r="FDU94" s="23"/>
      <c r="FDV94" s="23"/>
      <c r="FDW94" s="23"/>
      <c r="FDX94" s="23"/>
      <c r="FDY94" s="23"/>
      <c r="FDZ94" s="23"/>
      <c r="FEA94" s="23"/>
      <c r="FEB94" s="23"/>
      <c r="FEC94" s="23"/>
      <c r="FED94" s="23"/>
      <c r="FEE94" s="23"/>
      <c r="FEF94" s="23"/>
      <c r="FEG94" s="23"/>
      <c r="FEH94" s="23"/>
      <c r="FEI94" s="23"/>
      <c r="FEJ94" s="23"/>
      <c r="FEK94" s="23"/>
      <c r="FEL94" s="23"/>
      <c r="FEM94" s="23"/>
      <c r="FEN94" s="23"/>
      <c r="FEO94" s="23"/>
      <c r="FEP94" s="23"/>
      <c r="FEQ94" s="23"/>
      <c r="FER94" s="23"/>
      <c r="FES94" s="23"/>
      <c r="FET94" s="23"/>
      <c r="FEU94" s="23"/>
      <c r="FEV94" s="23"/>
      <c r="FEW94" s="23"/>
      <c r="FEX94" s="23"/>
      <c r="FEY94" s="23"/>
      <c r="FEZ94" s="23"/>
      <c r="FFA94" s="23"/>
      <c r="FFB94" s="23"/>
      <c r="FFC94" s="23"/>
      <c r="FFD94" s="23"/>
      <c r="FFE94" s="23"/>
      <c r="FFF94" s="23"/>
      <c r="FFG94" s="23"/>
      <c r="FFH94" s="23"/>
      <c r="FFI94" s="23"/>
      <c r="FFJ94" s="23"/>
      <c r="FFK94" s="23"/>
      <c r="FFL94" s="23"/>
      <c r="FFM94" s="23"/>
      <c r="FFN94" s="23"/>
      <c r="FFO94" s="23"/>
      <c r="FFP94" s="23"/>
      <c r="FFQ94" s="23"/>
      <c r="FFR94" s="23"/>
      <c r="FFS94" s="23"/>
      <c r="FFT94" s="23"/>
      <c r="FFU94" s="23"/>
      <c r="FFV94" s="23"/>
      <c r="FFW94" s="23"/>
      <c r="FFX94" s="23"/>
      <c r="FFY94" s="23"/>
      <c r="FFZ94" s="23"/>
      <c r="FGA94" s="23"/>
      <c r="FGB94" s="23"/>
      <c r="FGC94" s="23"/>
      <c r="FGD94" s="23"/>
      <c r="FGE94" s="23"/>
      <c r="FGF94" s="23"/>
      <c r="FGG94" s="23"/>
      <c r="FGH94" s="23"/>
      <c r="FGI94" s="23"/>
      <c r="FGJ94" s="23"/>
      <c r="FGK94" s="23"/>
      <c r="FGL94" s="23"/>
      <c r="FGM94" s="23"/>
      <c r="FGN94" s="23"/>
      <c r="FGO94" s="23"/>
      <c r="FGP94" s="23"/>
      <c r="FGQ94" s="23"/>
      <c r="FGR94" s="23"/>
      <c r="FGS94" s="23"/>
      <c r="FGT94" s="23"/>
      <c r="FGU94" s="23"/>
      <c r="FGV94" s="23"/>
      <c r="FGW94" s="23"/>
      <c r="FGX94" s="23"/>
      <c r="FGY94" s="23"/>
      <c r="FGZ94" s="23"/>
      <c r="FHA94" s="23"/>
      <c r="FHB94" s="23"/>
      <c r="FHC94" s="23"/>
      <c r="FHD94" s="23"/>
      <c r="FHE94" s="23"/>
      <c r="FHF94" s="23"/>
      <c r="FHG94" s="23"/>
      <c r="FHH94" s="23"/>
      <c r="FHI94" s="23"/>
      <c r="FHJ94" s="23"/>
      <c r="FHK94" s="23"/>
      <c r="FHL94" s="23"/>
      <c r="FHM94" s="23"/>
      <c r="FHN94" s="23"/>
      <c r="FHO94" s="23"/>
      <c r="FHP94" s="23"/>
      <c r="FHQ94" s="23"/>
      <c r="FHR94" s="23"/>
      <c r="FHS94" s="23"/>
      <c r="FHT94" s="23"/>
      <c r="FHU94" s="23"/>
      <c r="FHV94" s="23"/>
      <c r="FHW94" s="23"/>
      <c r="FHX94" s="23"/>
      <c r="FHY94" s="23"/>
      <c r="FHZ94" s="23"/>
      <c r="FIA94" s="23"/>
      <c r="FIB94" s="23"/>
      <c r="FIC94" s="23"/>
      <c r="FID94" s="23"/>
      <c r="FIE94" s="23"/>
      <c r="FIF94" s="23"/>
      <c r="FIG94" s="23"/>
      <c r="FIH94" s="23"/>
      <c r="FII94" s="23"/>
      <c r="FIJ94" s="23"/>
      <c r="FIK94" s="23"/>
      <c r="FIL94" s="23"/>
      <c r="FIM94" s="23"/>
      <c r="FIN94" s="23"/>
      <c r="FIO94" s="23"/>
      <c r="FIP94" s="23"/>
      <c r="FIQ94" s="23"/>
      <c r="FIR94" s="23"/>
      <c r="FIS94" s="23"/>
      <c r="FIT94" s="23"/>
      <c r="FIU94" s="23"/>
      <c r="FIV94" s="23"/>
      <c r="FIW94" s="23"/>
      <c r="FIX94" s="23"/>
      <c r="FIY94" s="23"/>
      <c r="FIZ94" s="23"/>
      <c r="FJA94" s="23"/>
      <c r="FJB94" s="23"/>
      <c r="FJC94" s="23"/>
      <c r="FJD94" s="23"/>
      <c r="FJE94" s="23"/>
      <c r="FJF94" s="23"/>
      <c r="FJG94" s="23"/>
      <c r="FJH94" s="23"/>
      <c r="FJI94" s="23"/>
      <c r="FJJ94" s="23"/>
      <c r="FJK94" s="23"/>
      <c r="FJL94" s="23"/>
      <c r="FJM94" s="23"/>
      <c r="FJN94" s="23"/>
      <c r="FJO94" s="23"/>
      <c r="FJP94" s="23"/>
      <c r="FJQ94" s="23"/>
      <c r="FJR94" s="23"/>
      <c r="FJS94" s="23"/>
      <c r="FJT94" s="23"/>
      <c r="FJU94" s="23"/>
      <c r="FJV94" s="23"/>
      <c r="FJW94" s="23"/>
      <c r="FJX94" s="23"/>
      <c r="FJY94" s="23"/>
      <c r="FJZ94" s="23"/>
      <c r="FKA94" s="23"/>
      <c r="FKB94" s="23"/>
      <c r="FKC94" s="23"/>
      <c r="FKD94" s="23"/>
      <c r="FKE94" s="23"/>
      <c r="FKF94" s="23"/>
      <c r="FKG94" s="23"/>
      <c r="FKH94" s="23"/>
      <c r="FKI94" s="23"/>
      <c r="FKJ94" s="23"/>
      <c r="FKK94" s="23"/>
      <c r="FKL94" s="23"/>
      <c r="FKM94" s="23"/>
      <c r="FKN94" s="23"/>
      <c r="FKO94" s="23"/>
      <c r="FKP94" s="23"/>
      <c r="FKQ94" s="23"/>
      <c r="FKR94" s="23"/>
      <c r="FKS94" s="23"/>
      <c r="FKT94" s="23"/>
      <c r="FKU94" s="23"/>
      <c r="FKV94" s="23"/>
      <c r="FKW94" s="23"/>
      <c r="FKX94" s="23"/>
      <c r="FKY94" s="23"/>
      <c r="FKZ94" s="23"/>
      <c r="FLA94" s="23"/>
      <c r="FLB94" s="23"/>
      <c r="FLC94" s="23"/>
      <c r="FLD94" s="23"/>
      <c r="FLE94" s="23"/>
      <c r="FLF94" s="23"/>
      <c r="FLG94" s="23"/>
      <c r="FLH94" s="23"/>
      <c r="FLI94" s="23"/>
      <c r="FLJ94" s="23"/>
      <c r="FLK94" s="23"/>
      <c r="FLL94" s="23"/>
      <c r="FLM94" s="23"/>
      <c r="FLN94" s="23"/>
      <c r="FLO94" s="23"/>
      <c r="FLP94" s="23"/>
      <c r="FLQ94" s="23"/>
      <c r="FLR94" s="23"/>
      <c r="FLS94" s="23"/>
      <c r="FLT94" s="23"/>
      <c r="FLU94" s="23"/>
      <c r="FLV94" s="23"/>
      <c r="FLW94" s="23"/>
      <c r="FLX94" s="23"/>
      <c r="FLY94" s="23"/>
      <c r="FLZ94" s="23"/>
      <c r="FMA94" s="23"/>
      <c r="FMB94" s="23"/>
      <c r="FMC94" s="23"/>
      <c r="FMD94" s="23"/>
      <c r="FME94" s="23"/>
      <c r="FMF94" s="23"/>
      <c r="FMG94" s="23"/>
      <c r="FMH94" s="23"/>
      <c r="FMI94" s="23"/>
      <c r="FMJ94" s="23"/>
      <c r="FMK94" s="23"/>
      <c r="FML94" s="23"/>
      <c r="FMM94" s="23"/>
      <c r="FMN94" s="23"/>
      <c r="FMO94" s="23"/>
      <c r="FMP94" s="23"/>
      <c r="FMQ94" s="23"/>
      <c r="FMR94" s="23"/>
      <c r="FMS94" s="23"/>
      <c r="FMT94" s="23"/>
      <c r="FMU94" s="23"/>
      <c r="FMV94" s="23"/>
      <c r="FMW94" s="23"/>
      <c r="FMX94" s="23"/>
      <c r="FMY94" s="23"/>
      <c r="FMZ94" s="23"/>
      <c r="FNA94" s="23"/>
      <c r="FNB94" s="23"/>
      <c r="FNC94" s="23"/>
      <c r="FND94" s="23"/>
      <c r="FNE94" s="23"/>
      <c r="FNF94" s="23"/>
      <c r="FNG94" s="23"/>
      <c r="FNH94" s="23"/>
      <c r="FNI94" s="23"/>
      <c r="FNJ94" s="23"/>
      <c r="FNK94" s="23"/>
      <c r="FNL94" s="23"/>
      <c r="FNM94" s="23"/>
      <c r="FNN94" s="23"/>
      <c r="FNO94" s="23"/>
      <c r="FNP94" s="23"/>
      <c r="FNQ94" s="23"/>
      <c r="FNR94" s="23"/>
      <c r="FNS94" s="23"/>
      <c r="FNT94" s="23"/>
      <c r="FNU94" s="23"/>
      <c r="FNV94" s="23"/>
      <c r="FNW94" s="23"/>
      <c r="FNX94" s="23"/>
      <c r="FNY94" s="23"/>
      <c r="FNZ94" s="23"/>
      <c r="FOA94" s="23"/>
      <c r="FOB94" s="23"/>
      <c r="FOC94" s="23"/>
      <c r="FOD94" s="23"/>
      <c r="FOE94" s="23"/>
      <c r="FOF94" s="23"/>
      <c r="FOG94" s="23"/>
      <c r="FOH94" s="23"/>
      <c r="FOI94" s="23"/>
      <c r="FOJ94" s="23"/>
      <c r="FOK94" s="23"/>
      <c r="FOL94" s="23"/>
      <c r="FOM94" s="23"/>
      <c r="FON94" s="23"/>
      <c r="FOO94" s="23"/>
      <c r="FOP94" s="23"/>
      <c r="FOQ94" s="23"/>
      <c r="FOR94" s="23"/>
      <c r="FOS94" s="23"/>
      <c r="FOT94" s="23"/>
      <c r="FOU94" s="23"/>
      <c r="FOV94" s="23"/>
      <c r="FOW94" s="23"/>
      <c r="FOX94" s="23"/>
      <c r="FOY94" s="23"/>
      <c r="FOZ94" s="23"/>
      <c r="FPA94" s="23"/>
      <c r="FPB94" s="23"/>
      <c r="FPC94" s="23"/>
      <c r="FPD94" s="23"/>
      <c r="FPE94" s="23"/>
      <c r="FPF94" s="23"/>
      <c r="FPG94" s="23"/>
      <c r="FPH94" s="23"/>
      <c r="FPI94" s="23"/>
      <c r="FPJ94" s="23"/>
      <c r="FPK94" s="23"/>
      <c r="FPL94" s="23"/>
      <c r="FPM94" s="23"/>
      <c r="FPN94" s="23"/>
      <c r="FPO94" s="23"/>
      <c r="FPP94" s="23"/>
      <c r="FPQ94" s="23"/>
      <c r="FPR94" s="23"/>
      <c r="FPS94" s="23"/>
      <c r="FPT94" s="23"/>
      <c r="FPU94" s="23"/>
      <c r="FPV94" s="23"/>
      <c r="FPW94" s="23"/>
      <c r="FPX94" s="23"/>
      <c r="FPY94" s="23"/>
      <c r="FPZ94" s="23"/>
      <c r="FQA94" s="23"/>
      <c r="FQB94" s="23"/>
      <c r="FQC94" s="23"/>
      <c r="FQD94" s="23"/>
      <c r="FQE94" s="23"/>
      <c r="FQF94" s="23"/>
      <c r="FQG94" s="23"/>
      <c r="FQH94" s="23"/>
      <c r="FQI94" s="23"/>
      <c r="FQJ94" s="23"/>
      <c r="FQK94" s="23"/>
      <c r="FQL94" s="23"/>
      <c r="FQM94" s="23"/>
      <c r="FQN94" s="23"/>
      <c r="FQO94" s="23"/>
      <c r="FQP94" s="23"/>
      <c r="FQQ94" s="23"/>
      <c r="FQR94" s="23"/>
      <c r="FQS94" s="23"/>
      <c r="FQT94" s="23"/>
      <c r="FQU94" s="23"/>
      <c r="FQV94" s="23"/>
      <c r="FQW94" s="23"/>
      <c r="FQX94" s="23"/>
      <c r="FQY94" s="23"/>
      <c r="FQZ94" s="23"/>
      <c r="FRA94" s="23"/>
      <c r="FRB94" s="23"/>
      <c r="FRC94" s="23"/>
      <c r="FRD94" s="23"/>
      <c r="FRE94" s="23"/>
      <c r="FRF94" s="23"/>
      <c r="FRG94" s="23"/>
      <c r="FRH94" s="23"/>
      <c r="FRI94" s="23"/>
      <c r="FRJ94" s="23"/>
      <c r="FRK94" s="23"/>
      <c r="FRL94" s="23"/>
      <c r="FRM94" s="23"/>
      <c r="FRN94" s="23"/>
      <c r="FRO94" s="23"/>
      <c r="FRP94" s="23"/>
      <c r="FRQ94" s="23"/>
      <c r="FRR94" s="23"/>
      <c r="FRS94" s="23"/>
      <c r="FRT94" s="23"/>
      <c r="FRU94" s="23"/>
      <c r="FRV94" s="23"/>
      <c r="FRW94" s="23"/>
      <c r="FRX94" s="23"/>
      <c r="FRY94" s="23"/>
      <c r="FRZ94" s="23"/>
      <c r="FSA94" s="23"/>
      <c r="FSB94" s="23"/>
      <c r="FSC94" s="23"/>
      <c r="FSD94" s="23"/>
      <c r="FSE94" s="23"/>
      <c r="FSF94" s="23"/>
      <c r="FSG94" s="23"/>
      <c r="FSH94" s="23"/>
      <c r="FSI94" s="23"/>
      <c r="FSJ94" s="23"/>
      <c r="FSK94" s="23"/>
      <c r="FSL94" s="23"/>
      <c r="FSM94" s="23"/>
      <c r="FSN94" s="23"/>
      <c r="FSO94" s="23"/>
      <c r="FSP94" s="23"/>
      <c r="FSQ94" s="23"/>
      <c r="FSR94" s="23"/>
      <c r="FSS94" s="23"/>
      <c r="FST94" s="23"/>
      <c r="FSU94" s="23"/>
      <c r="FSV94" s="23"/>
      <c r="FSW94" s="23"/>
      <c r="FSX94" s="23"/>
      <c r="FSY94" s="23"/>
      <c r="FSZ94" s="23"/>
      <c r="FTA94" s="23"/>
      <c r="FTB94" s="23"/>
      <c r="FTC94" s="23"/>
      <c r="FTD94" s="23"/>
      <c r="FTE94" s="23"/>
      <c r="FTF94" s="23"/>
      <c r="FTG94" s="23"/>
      <c r="FTH94" s="23"/>
      <c r="FTI94" s="23"/>
      <c r="FTJ94" s="23"/>
      <c r="FTK94" s="23"/>
      <c r="FTL94" s="23"/>
      <c r="FTM94" s="23"/>
      <c r="FTN94" s="23"/>
      <c r="FTO94" s="23"/>
      <c r="FTP94" s="23"/>
      <c r="FTQ94" s="23"/>
      <c r="FTR94" s="23"/>
      <c r="FTS94" s="23"/>
      <c r="FTT94" s="23"/>
      <c r="FTU94" s="23"/>
      <c r="FTV94" s="23"/>
      <c r="FTW94" s="23"/>
      <c r="FTX94" s="23"/>
      <c r="FTY94" s="23"/>
      <c r="FTZ94" s="23"/>
      <c r="FUA94" s="23"/>
      <c r="FUB94" s="23"/>
      <c r="FUC94" s="23"/>
      <c r="FUD94" s="23"/>
      <c r="FUE94" s="23"/>
      <c r="FUF94" s="23"/>
      <c r="FUG94" s="23"/>
      <c r="FUH94" s="23"/>
      <c r="FUI94" s="23"/>
      <c r="FUJ94" s="23"/>
      <c r="FUK94" s="23"/>
      <c r="FUL94" s="23"/>
      <c r="FUM94" s="23"/>
      <c r="FUN94" s="23"/>
      <c r="FUO94" s="23"/>
      <c r="FUP94" s="23"/>
      <c r="FUQ94" s="23"/>
      <c r="FUR94" s="23"/>
      <c r="FUS94" s="23"/>
      <c r="FUT94" s="23"/>
      <c r="FUU94" s="23"/>
      <c r="FUV94" s="23"/>
      <c r="FUW94" s="23"/>
      <c r="FUX94" s="23"/>
      <c r="FUY94" s="23"/>
      <c r="FUZ94" s="23"/>
      <c r="FVA94" s="23"/>
      <c r="FVB94" s="23"/>
      <c r="FVC94" s="23"/>
      <c r="FVD94" s="23"/>
      <c r="FVE94" s="23"/>
      <c r="FVF94" s="23"/>
      <c r="FVG94" s="23"/>
      <c r="FVH94" s="23"/>
      <c r="FVI94" s="23"/>
      <c r="FVJ94" s="23"/>
      <c r="FVK94" s="23"/>
      <c r="FVL94" s="23"/>
      <c r="FVM94" s="23"/>
      <c r="FVN94" s="23"/>
      <c r="FVO94" s="23"/>
      <c r="FVP94" s="23"/>
      <c r="FVQ94" s="23"/>
      <c r="FVR94" s="23"/>
      <c r="FVS94" s="23"/>
      <c r="FVT94" s="23"/>
      <c r="FVU94" s="23"/>
      <c r="FVV94" s="23"/>
      <c r="FVW94" s="23"/>
      <c r="FVX94" s="23"/>
      <c r="FVY94" s="23"/>
      <c r="FVZ94" s="23"/>
      <c r="FWA94" s="23"/>
      <c r="FWB94" s="23"/>
      <c r="FWC94" s="23"/>
      <c r="FWD94" s="23"/>
      <c r="FWE94" s="23"/>
      <c r="FWF94" s="23"/>
      <c r="FWG94" s="23"/>
      <c r="FWH94" s="23"/>
      <c r="FWI94" s="23"/>
      <c r="FWJ94" s="23"/>
      <c r="FWK94" s="23"/>
      <c r="FWL94" s="23"/>
      <c r="FWM94" s="23"/>
      <c r="FWN94" s="23"/>
      <c r="FWO94" s="23"/>
      <c r="FWP94" s="23"/>
      <c r="FWQ94" s="23"/>
      <c r="FWR94" s="23"/>
      <c r="FWS94" s="23"/>
      <c r="FWT94" s="23"/>
      <c r="FWU94" s="23"/>
      <c r="FWV94" s="23"/>
      <c r="FWW94" s="23"/>
      <c r="FWX94" s="23"/>
      <c r="FWY94" s="23"/>
      <c r="FWZ94" s="23"/>
      <c r="FXA94" s="23"/>
      <c r="FXB94" s="23"/>
      <c r="FXC94" s="23"/>
      <c r="FXD94" s="23"/>
      <c r="FXE94" s="23"/>
      <c r="FXF94" s="23"/>
      <c r="FXG94" s="23"/>
      <c r="FXH94" s="23"/>
      <c r="FXI94" s="23"/>
      <c r="FXJ94" s="23"/>
      <c r="FXK94" s="23"/>
      <c r="FXL94" s="23"/>
      <c r="FXM94" s="23"/>
      <c r="FXN94" s="23"/>
      <c r="FXO94" s="23"/>
      <c r="FXP94" s="23"/>
      <c r="FXQ94" s="23"/>
      <c r="FXR94" s="23"/>
      <c r="FXS94" s="23"/>
      <c r="FXT94" s="23"/>
      <c r="FXU94" s="23"/>
      <c r="FXV94" s="23"/>
      <c r="FXW94" s="23"/>
      <c r="FXX94" s="23"/>
      <c r="FXY94" s="23"/>
      <c r="FXZ94" s="23"/>
      <c r="FYA94" s="23"/>
      <c r="FYB94" s="23"/>
      <c r="FYC94" s="23"/>
      <c r="FYD94" s="23"/>
      <c r="FYE94" s="23"/>
      <c r="FYF94" s="23"/>
      <c r="FYG94" s="23"/>
      <c r="FYH94" s="23"/>
      <c r="FYI94" s="23"/>
      <c r="FYJ94" s="23"/>
      <c r="FYK94" s="23"/>
      <c r="FYL94" s="23"/>
      <c r="FYM94" s="23"/>
      <c r="FYN94" s="23"/>
      <c r="FYO94" s="23"/>
      <c r="FYP94" s="23"/>
      <c r="FYQ94" s="23"/>
      <c r="FYR94" s="23"/>
      <c r="FYS94" s="23"/>
      <c r="FYT94" s="23"/>
      <c r="FYU94" s="23"/>
      <c r="FYV94" s="23"/>
      <c r="FYW94" s="23"/>
      <c r="FYX94" s="23"/>
      <c r="FYY94" s="23"/>
      <c r="FYZ94" s="23"/>
      <c r="FZA94" s="23"/>
      <c r="FZB94" s="23"/>
      <c r="FZC94" s="23"/>
      <c r="FZD94" s="23"/>
      <c r="FZE94" s="23"/>
      <c r="FZF94" s="23"/>
      <c r="FZG94" s="23"/>
      <c r="FZH94" s="23"/>
      <c r="FZI94" s="23"/>
      <c r="FZJ94" s="23"/>
      <c r="FZK94" s="23"/>
      <c r="FZL94" s="23"/>
      <c r="FZM94" s="23"/>
      <c r="FZN94" s="23"/>
      <c r="FZO94" s="23"/>
      <c r="FZP94" s="23"/>
      <c r="FZQ94" s="23"/>
      <c r="FZR94" s="23"/>
      <c r="FZS94" s="23"/>
      <c r="FZT94" s="23"/>
      <c r="FZU94" s="23"/>
      <c r="FZV94" s="23"/>
      <c r="FZW94" s="23"/>
      <c r="FZX94" s="23"/>
      <c r="FZY94" s="23"/>
      <c r="FZZ94" s="23"/>
      <c r="GAA94" s="23"/>
      <c r="GAB94" s="23"/>
      <c r="GAC94" s="23"/>
      <c r="GAD94" s="23"/>
      <c r="GAE94" s="23"/>
      <c r="GAF94" s="23"/>
      <c r="GAG94" s="23"/>
      <c r="GAH94" s="23"/>
      <c r="GAI94" s="23"/>
      <c r="GAJ94" s="23"/>
      <c r="GAK94" s="23"/>
      <c r="GAL94" s="23"/>
      <c r="GAM94" s="23"/>
      <c r="GAN94" s="23"/>
      <c r="GAO94" s="23"/>
      <c r="GAP94" s="23"/>
      <c r="GAQ94" s="23"/>
      <c r="GAR94" s="23"/>
      <c r="GAS94" s="23"/>
      <c r="GAT94" s="23"/>
      <c r="GAU94" s="23"/>
      <c r="GAV94" s="23"/>
      <c r="GAW94" s="23"/>
      <c r="GAX94" s="23"/>
      <c r="GAY94" s="23"/>
      <c r="GAZ94" s="23"/>
      <c r="GBA94" s="23"/>
      <c r="GBB94" s="23"/>
      <c r="GBC94" s="23"/>
      <c r="GBD94" s="23"/>
      <c r="GBE94" s="23"/>
      <c r="GBF94" s="23"/>
      <c r="GBG94" s="23"/>
      <c r="GBH94" s="23"/>
      <c r="GBI94" s="23"/>
      <c r="GBJ94" s="23"/>
      <c r="GBK94" s="23"/>
      <c r="GBL94" s="23"/>
      <c r="GBM94" s="23"/>
      <c r="GBN94" s="23"/>
      <c r="GBO94" s="23"/>
      <c r="GBP94" s="23"/>
      <c r="GBQ94" s="23"/>
      <c r="GBR94" s="23"/>
      <c r="GBS94" s="23"/>
      <c r="GBT94" s="23"/>
      <c r="GBU94" s="23"/>
      <c r="GBV94" s="23"/>
      <c r="GBW94" s="23"/>
      <c r="GBX94" s="23"/>
      <c r="GBY94" s="23"/>
      <c r="GBZ94" s="23"/>
      <c r="GCA94" s="23"/>
      <c r="GCB94" s="23"/>
      <c r="GCC94" s="23"/>
      <c r="GCD94" s="23"/>
      <c r="GCE94" s="23"/>
      <c r="GCF94" s="23"/>
      <c r="GCG94" s="23"/>
      <c r="GCH94" s="23"/>
      <c r="GCI94" s="23"/>
      <c r="GCJ94" s="23"/>
      <c r="GCK94" s="23"/>
      <c r="GCL94" s="23"/>
      <c r="GCM94" s="23"/>
      <c r="GCN94" s="23"/>
      <c r="GCO94" s="23"/>
      <c r="GCP94" s="23"/>
      <c r="GCQ94" s="23"/>
      <c r="GCR94" s="23"/>
      <c r="GCS94" s="23"/>
      <c r="GCT94" s="23"/>
      <c r="GCU94" s="23"/>
      <c r="GCV94" s="23"/>
      <c r="GCW94" s="23"/>
      <c r="GCX94" s="23"/>
      <c r="GCY94" s="23"/>
      <c r="GCZ94" s="23"/>
      <c r="GDA94" s="23"/>
      <c r="GDB94" s="23"/>
      <c r="GDC94" s="23"/>
      <c r="GDD94" s="23"/>
      <c r="GDE94" s="23"/>
      <c r="GDF94" s="23"/>
      <c r="GDG94" s="23"/>
      <c r="GDH94" s="23"/>
      <c r="GDI94" s="23"/>
      <c r="GDJ94" s="23"/>
      <c r="GDK94" s="23"/>
      <c r="GDL94" s="23"/>
      <c r="GDM94" s="23"/>
      <c r="GDN94" s="23"/>
      <c r="GDO94" s="23"/>
      <c r="GDP94" s="23"/>
      <c r="GDQ94" s="23"/>
      <c r="GDR94" s="23"/>
      <c r="GDS94" s="23"/>
      <c r="GDT94" s="23"/>
      <c r="GDU94" s="23"/>
      <c r="GDV94" s="23"/>
      <c r="GDW94" s="23"/>
      <c r="GDX94" s="23"/>
      <c r="GDY94" s="23"/>
      <c r="GDZ94" s="23"/>
      <c r="GEA94" s="23"/>
      <c r="GEB94" s="23"/>
      <c r="GEC94" s="23"/>
      <c r="GED94" s="23"/>
      <c r="GEE94" s="23"/>
      <c r="GEF94" s="23"/>
      <c r="GEG94" s="23"/>
      <c r="GEH94" s="23"/>
      <c r="GEI94" s="23"/>
      <c r="GEJ94" s="23"/>
      <c r="GEK94" s="23"/>
      <c r="GEL94" s="23"/>
      <c r="GEM94" s="23"/>
      <c r="GEN94" s="23"/>
      <c r="GEO94" s="23"/>
      <c r="GEP94" s="23"/>
      <c r="GEQ94" s="23"/>
      <c r="GER94" s="23"/>
      <c r="GES94" s="23"/>
      <c r="GET94" s="23"/>
      <c r="GEU94" s="23"/>
      <c r="GEV94" s="23"/>
      <c r="GEW94" s="23"/>
      <c r="GEX94" s="23"/>
      <c r="GEY94" s="23"/>
      <c r="GEZ94" s="23"/>
      <c r="GFA94" s="23"/>
      <c r="GFB94" s="23"/>
      <c r="GFC94" s="23"/>
      <c r="GFD94" s="23"/>
      <c r="GFE94" s="23"/>
      <c r="GFF94" s="23"/>
      <c r="GFG94" s="23"/>
      <c r="GFH94" s="23"/>
      <c r="GFI94" s="23"/>
      <c r="GFJ94" s="23"/>
      <c r="GFK94" s="23"/>
      <c r="GFL94" s="23"/>
      <c r="GFM94" s="23"/>
      <c r="GFN94" s="23"/>
      <c r="GFO94" s="23"/>
      <c r="GFP94" s="23"/>
      <c r="GFQ94" s="23"/>
      <c r="GFR94" s="23"/>
      <c r="GFS94" s="23"/>
      <c r="GFT94" s="23"/>
      <c r="GFU94" s="23"/>
      <c r="GFV94" s="23"/>
      <c r="GFW94" s="23"/>
      <c r="GFX94" s="23"/>
      <c r="GFY94" s="23"/>
      <c r="GFZ94" s="23"/>
      <c r="GGA94" s="23"/>
      <c r="GGB94" s="23"/>
      <c r="GGC94" s="23"/>
      <c r="GGD94" s="23"/>
      <c r="GGE94" s="23"/>
      <c r="GGF94" s="23"/>
      <c r="GGG94" s="23"/>
      <c r="GGH94" s="23"/>
      <c r="GGI94" s="23"/>
      <c r="GGJ94" s="23"/>
      <c r="GGK94" s="23"/>
      <c r="GGL94" s="23"/>
      <c r="GGM94" s="23"/>
      <c r="GGN94" s="23"/>
      <c r="GGO94" s="23"/>
      <c r="GGP94" s="23"/>
      <c r="GGQ94" s="23"/>
      <c r="GGR94" s="23"/>
      <c r="GGS94" s="23"/>
      <c r="GGT94" s="23"/>
      <c r="GGU94" s="23"/>
      <c r="GGV94" s="23"/>
      <c r="GGW94" s="23"/>
      <c r="GGX94" s="23"/>
      <c r="GGY94" s="23"/>
      <c r="GGZ94" s="23"/>
      <c r="GHA94" s="23"/>
      <c r="GHB94" s="23"/>
      <c r="GHC94" s="23"/>
      <c r="GHD94" s="23"/>
      <c r="GHE94" s="23"/>
      <c r="GHF94" s="23"/>
      <c r="GHG94" s="23"/>
      <c r="GHH94" s="23"/>
      <c r="GHI94" s="23"/>
      <c r="GHJ94" s="23"/>
      <c r="GHK94" s="23"/>
      <c r="GHL94" s="23"/>
      <c r="GHM94" s="23"/>
      <c r="GHN94" s="23"/>
      <c r="GHO94" s="23"/>
      <c r="GHP94" s="23"/>
      <c r="GHQ94" s="23"/>
      <c r="GHR94" s="23"/>
      <c r="GHS94" s="23"/>
      <c r="GHT94" s="23"/>
      <c r="GHU94" s="23"/>
      <c r="GHV94" s="23"/>
      <c r="GHW94" s="23"/>
      <c r="GHX94" s="23"/>
      <c r="GHY94" s="23"/>
      <c r="GHZ94" s="23"/>
      <c r="GIA94" s="23"/>
      <c r="GIB94" s="23"/>
      <c r="GIC94" s="23"/>
      <c r="GID94" s="23"/>
      <c r="GIE94" s="23"/>
      <c r="GIF94" s="23"/>
      <c r="GIG94" s="23"/>
      <c r="GIH94" s="23"/>
      <c r="GII94" s="23"/>
      <c r="GIJ94" s="23"/>
      <c r="GIK94" s="23"/>
      <c r="GIL94" s="23"/>
      <c r="GIM94" s="23"/>
      <c r="GIN94" s="23"/>
      <c r="GIO94" s="23"/>
      <c r="GIP94" s="23"/>
      <c r="GIQ94" s="23"/>
      <c r="GIR94" s="23"/>
      <c r="GIS94" s="23"/>
      <c r="GIT94" s="23"/>
      <c r="GIU94" s="23"/>
      <c r="GIV94" s="23"/>
      <c r="GIW94" s="23"/>
      <c r="GIX94" s="23"/>
      <c r="GIY94" s="23"/>
      <c r="GIZ94" s="23"/>
      <c r="GJA94" s="23"/>
      <c r="GJB94" s="23"/>
      <c r="GJC94" s="23"/>
      <c r="GJD94" s="23"/>
      <c r="GJE94" s="23"/>
      <c r="GJF94" s="23"/>
      <c r="GJG94" s="23"/>
      <c r="GJH94" s="23"/>
      <c r="GJI94" s="23"/>
      <c r="GJJ94" s="23"/>
      <c r="GJK94" s="23"/>
      <c r="GJL94" s="23"/>
      <c r="GJM94" s="23"/>
      <c r="GJN94" s="23"/>
      <c r="GJO94" s="23"/>
      <c r="GJP94" s="23"/>
      <c r="GJQ94" s="23"/>
      <c r="GJR94" s="23"/>
      <c r="GJS94" s="23"/>
      <c r="GJT94" s="23"/>
      <c r="GJU94" s="23"/>
      <c r="GJV94" s="23"/>
      <c r="GJW94" s="23"/>
      <c r="GJX94" s="23"/>
      <c r="GJY94" s="23"/>
      <c r="GJZ94" s="23"/>
      <c r="GKA94" s="23"/>
      <c r="GKB94" s="23"/>
      <c r="GKC94" s="23"/>
      <c r="GKD94" s="23"/>
      <c r="GKE94" s="23"/>
      <c r="GKF94" s="23"/>
      <c r="GKG94" s="23"/>
      <c r="GKH94" s="23"/>
      <c r="GKI94" s="23"/>
      <c r="GKJ94" s="23"/>
      <c r="GKK94" s="23"/>
      <c r="GKL94" s="23"/>
      <c r="GKM94" s="23"/>
      <c r="GKN94" s="23"/>
      <c r="GKO94" s="23"/>
      <c r="GKP94" s="23"/>
      <c r="GKQ94" s="23"/>
      <c r="GKR94" s="23"/>
      <c r="GKS94" s="23"/>
      <c r="GKT94" s="23"/>
      <c r="GKU94" s="23"/>
      <c r="GKV94" s="23"/>
      <c r="GKW94" s="23"/>
      <c r="GKX94" s="23"/>
      <c r="GKY94" s="23"/>
      <c r="GKZ94" s="23"/>
      <c r="GLA94" s="23"/>
      <c r="GLB94" s="23"/>
      <c r="GLC94" s="23"/>
      <c r="GLD94" s="23"/>
      <c r="GLE94" s="23"/>
      <c r="GLF94" s="23"/>
      <c r="GLG94" s="23"/>
      <c r="GLH94" s="23"/>
      <c r="GLI94" s="23"/>
      <c r="GLJ94" s="23"/>
      <c r="GLK94" s="23"/>
      <c r="GLL94" s="23"/>
      <c r="GLM94" s="23"/>
      <c r="GLN94" s="23"/>
      <c r="GLO94" s="23"/>
      <c r="GLP94" s="23"/>
      <c r="GLQ94" s="23"/>
      <c r="GLR94" s="23"/>
      <c r="GLS94" s="23"/>
      <c r="GLT94" s="23"/>
      <c r="GLU94" s="23"/>
      <c r="GLV94" s="23"/>
      <c r="GLW94" s="23"/>
      <c r="GLX94" s="23"/>
      <c r="GLY94" s="23"/>
      <c r="GLZ94" s="23"/>
      <c r="GMA94" s="23"/>
      <c r="GMB94" s="23"/>
      <c r="GMC94" s="23"/>
      <c r="GMD94" s="23"/>
      <c r="GME94" s="23"/>
      <c r="GMF94" s="23"/>
      <c r="GMG94" s="23"/>
      <c r="GMH94" s="23"/>
      <c r="GMI94" s="23"/>
      <c r="GMJ94" s="23"/>
      <c r="GMK94" s="23"/>
      <c r="GML94" s="23"/>
      <c r="GMM94" s="23"/>
      <c r="GMN94" s="23"/>
      <c r="GMO94" s="23"/>
      <c r="GMP94" s="23"/>
      <c r="GMQ94" s="23"/>
      <c r="GMR94" s="23"/>
      <c r="GMS94" s="23"/>
      <c r="GMT94" s="23"/>
      <c r="GMU94" s="23"/>
      <c r="GMV94" s="23"/>
      <c r="GMW94" s="23"/>
      <c r="GMX94" s="23"/>
      <c r="GMY94" s="23"/>
      <c r="GMZ94" s="23"/>
      <c r="GNA94" s="23"/>
      <c r="GNB94" s="23"/>
      <c r="GNC94" s="23"/>
      <c r="GND94" s="23"/>
      <c r="GNE94" s="23"/>
      <c r="GNF94" s="23"/>
      <c r="GNG94" s="23"/>
      <c r="GNH94" s="23"/>
      <c r="GNI94" s="23"/>
      <c r="GNJ94" s="23"/>
      <c r="GNK94" s="23"/>
      <c r="GNL94" s="23"/>
      <c r="GNM94" s="23"/>
      <c r="GNN94" s="23"/>
      <c r="GNO94" s="23"/>
      <c r="GNP94" s="23"/>
      <c r="GNQ94" s="23"/>
      <c r="GNR94" s="23"/>
      <c r="GNS94" s="23"/>
      <c r="GNT94" s="23"/>
      <c r="GNU94" s="23"/>
      <c r="GNV94" s="23"/>
      <c r="GNW94" s="23"/>
      <c r="GNX94" s="23"/>
      <c r="GNY94" s="23"/>
      <c r="GNZ94" s="23"/>
      <c r="GOA94" s="23"/>
      <c r="GOB94" s="23"/>
      <c r="GOC94" s="23"/>
      <c r="GOD94" s="23"/>
      <c r="GOE94" s="23"/>
      <c r="GOF94" s="23"/>
      <c r="GOG94" s="23"/>
      <c r="GOH94" s="23"/>
      <c r="GOI94" s="23"/>
      <c r="GOJ94" s="23"/>
      <c r="GOK94" s="23"/>
      <c r="GOL94" s="23"/>
      <c r="GOM94" s="23"/>
      <c r="GON94" s="23"/>
      <c r="GOO94" s="23"/>
      <c r="GOP94" s="23"/>
      <c r="GOQ94" s="23"/>
      <c r="GOR94" s="23"/>
      <c r="GOS94" s="23"/>
      <c r="GOT94" s="23"/>
      <c r="GOU94" s="23"/>
      <c r="GOV94" s="23"/>
      <c r="GOW94" s="23"/>
      <c r="GOX94" s="23"/>
      <c r="GOY94" s="23"/>
      <c r="GOZ94" s="23"/>
      <c r="GPA94" s="23"/>
      <c r="GPB94" s="23"/>
      <c r="GPC94" s="23"/>
      <c r="GPD94" s="23"/>
      <c r="GPE94" s="23"/>
      <c r="GPF94" s="23"/>
      <c r="GPG94" s="23"/>
      <c r="GPH94" s="23"/>
      <c r="GPI94" s="23"/>
      <c r="GPJ94" s="23"/>
      <c r="GPK94" s="23"/>
      <c r="GPL94" s="23"/>
      <c r="GPM94" s="23"/>
      <c r="GPN94" s="23"/>
      <c r="GPO94" s="23"/>
      <c r="GPP94" s="23"/>
      <c r="GPQ94" s="23"/>
      <c r="GPR94" s="23"/>
      <c r="GPS94" s="23"/>
      <c r="GPT94" s="23"/>
      <c r="GPU94" s="23"/>
      <c r="GPV94" s="23"/>
      <c r="GPW94" s="23"/>
      <c r="GPX94" s="23"/>
      <c r="GPY94" s="23"/>
      <c r="GPZ94" s="23"/>
      <c r="GQA94" s="23"/>
      <c r="GQB94" s="23"/>
      <c r="GQC94" s="23"/>
      <c r="GQD94" s="23"/>
      <c r="GQE94" s="23"/>
      <c r="GQF94" s="23"/>
      <c r="GQG94" s="23"/>
      <c r="GQH94" s="23"/>
      <c r="GQI94" s="23"/>
      <c r="GQJ94" s="23"/>
      <c r="GQK94" s="23"/>
      <c r="GQL94" s="23"/>
      <c r="GQM94" s="23"/>
      <c r="GQN94" s="23"/>
      <c r="GQO94" s="23"/>
      <c r="GQP94" s="23"/>
      <c r="GQQ94" s="23"/>
      <c r="GQR94" s="23"/>
      <c r="GQS94" s="23"/>
      <c r="GQT94" s="23"/>
      <c r="GQU94" s="23"/>
      <c r="GQV94" s="23"/>
      <c r="GQW94" s="23"/>
      <c r="GQX94" s="23"/>
      <c r="GQY94" s="23"/>
      <c r="GQZ94" s="23"/>
      <c r="GRA94" s="23"/>
      <c r="GRB94" s="23"/>
      <c r="GRC94" s="23"/>
      <c r="GRD94" s="23"/>
      <c r="GRE94" s="23"/>
      <c r="GRF94" s="23"/>
      <c r="GRG94" s="23"/>
      <c r="GRH94" s="23"/>
      <c r="GRI94" s="23"/>
      <c r="GRJ94" s="23"/>
      <c r="GRK94" s="23"/>
      <c r="GRL94" s="23"/>
      <c r="GRM94" s="23"/>
      <c r="GRN94" s="23"/>
      <c r="GRO94" s="23"/>
      <c r="GRP94" s="23"/>
      <c r="GRQ94" s="23"/>
      <c r="GRR94" s="23"/>
      <c r="GRS94" s="23"/>
      <c r="GRT94" s="23"/>
      <c r="GRU94" s="23"/>
      <c r="GRV94" s="23"/>
      <c r="GRW94" s="23"/>
      <c r="GRX94" s="23"/>
      <c r="GRY94" s="23"/>
      <c r="GRZ94" s="23"/>
      <c r="GSA94" s="23"/>
      <c r="GSB94" s="23"/>
      <c r="GSC94" s="23"/>
      <c r="GSD94" s="23"/>
      <c r="GSE94" s="23"/>
      <c r="GSF94" s="23"/>
      <c r="GSG94" s="23"/>
      <c r="GSH94" s="23"/>
      <c r="GSI94" s="23"/>
      <c r="GSJ94" s="23"/>
      <c r="GSK94" s="23"/>
      <c r="GSL94" s="23"/>
      <c r="GSM94" s="23"/>
      <c r="GSN94" s="23"/>
      <c r="GSO94" s="23"/>
      <c r="GSP94" s="23"/>
      <c r="GSQ94" s="23"/>
      <c r="GSR94" s="23"/>
      <c r="GSS94" s="23"/>
      <c r="GST94" s="23"/>
      <c r="GSU94" s="23"/>
      <c r="GSV94" s="23"/>
      <c r="GSW94" s="23"/>
      <c r="GSX94" s="23"/>
      <c r="GSY94" s="23"/>
      <c r="GSZ94" s="23"/>
      <c r="GTA94" s="23"/>
      <c r="GTB94" s="23"/>
      <c r="GTC94" s="23"/>
      <c r="GTD94" s="23"/>
      <c r="GTE94" s="23"/>
      <c r="GTF94" s="23"/>
      <c r="GTG94" s="23"/>
      <c r="GTH94" s="23"/>
      <c r="GTI94" s="23"/>
      <c r="GTJ94" s="23"/>
      <c r="GTK94" s="23"/>
      <c r="GTL94" s="23"/>
      <c r="GTM94" s="23"/>
      <c r="GTN94" s="23"/>
      <c r="GTO94" s="23"/>
      <c r="GTP94" s="23"/>
      <c r="GTQ94" s="23"/>
      <c r="GTR94" s="23"/>
      <c r="GTS94" s="23"/>
      <c r="GTT94" s="23"/>
      <c r="GTU94" s="23"/>
      <c r="GTV94" s="23"/>
      <c r="GTW94" s="23"/>
      <c r="GTX94" s="23"/>
      <c r="GTY94" s="23"/>
      <c r="GTZ94" s="23"/>
      <c r="GUA94" s="23"/>
      <c r="GUB94" s="23"/>
      <c r="GUC94" s="23"/>
      <c r="GUD94" s="23"/>
      <c r="GUE94" s="23"/>
      <c r="GUF94" s="23"/>
      <c r="GUG94" s="23"/>
      <c r="GUH94" s="23"/>
      <c r="GUI94" s="23"/>
      <c r="GUJ94" s="23"/>
      <c r="GUK94" s="23"/>
      <c r="GUL94" s="23"/>
      <c r="GUM94" s="23"/>
      <c r="GUN94" s="23"/>
      <c r="GUO94" s="23"/>
      <c r="GUP94" s="23"/>
      <c r="GUQ94" s="23"/>
      <c r="GUR94" s="23"/>
      <c r="GUS94" s="23"/>
      <c r="GUT94" s="23"/>
      <c r="GUU94" s="23"/>
      <c r="GUV94" s="23"/>
      <c r="GUW94" s="23"/>
      <c r="GUX94" s="23"/>
      <c r="GUY94" s="23"/>
      <c r="GUZ94" s="23"/>
      <c r="GVA94" s="23"/>
      <c r="GVB94" s="23"/>
      <c r="GVC94" s="23"/>
      <c r="GVD94" s="23"/>
      <c r="GVE94" s="23"/>
      <c r="GVF94" s="23"/>
      <c r="GVG94" s="23"/>
      <c r="GVH94" s="23"/>
      <c r="GVI94" s="23"/>
      <c r="GVJ94" s="23"/>
      <c r="GVK94" s="23"/>
      <c r="GVL94" s="23"/>
      <c r="GVM94" s="23"/>
      <c r="GVN94" s="23"/>
      <c r="GVO94" s="23"/>
      <c r="GVP94" s="23"/>
      <c r="GVQ94" s="23"/>
      <c r="GVR94" s="23"/>
      <c r="GVS94" s="23"/>
      <c r="GVT94" s="23"/>
      <c r="GVU94" s="23"/>
      <c r="GVV94" s="23"/>
      <c r="GVW94" s="23"/>
      <c r="GVX94" s="23"/>
      <c r="GVY94" s="23"/>
      <c r="GVZ94" s="23"/>
      <c r="GWA94" s="23"/>
      <c r="GWB94" s="23"/>
      <c r="GWC94" s="23"/>
      <c r="GWD94" s="23"/>
      <c r="GWE94" s="23"/>
      <c r="GWF94" s="23"/>
      <c r="GWG94" s="23"/>
      <c r="GWH94" s="23"/>
      <c r="GWI94" s="23"/>
      <c r="GWJ94" s="23"/>
      <c r="GWK94" s="23"/>
      <c r="GWL94" s="23"/>
      <c r="GWM94" s="23"/>
      <c r="GWN94" s="23"/>
      <c r="GWO94" s="23"/>
      <c r="GWP94" s="23"/>
      <c r="GWQ94" s="23"/>
      <c r="GWR94" s="23"/>
      <c r="GWS94" s="23"/>
      <c r="GWT94" s="23"/>
      <c r="GWU94" s="23"/>
      <c r="GWV94" s="23"/>
      <c r="GWW94" s="23"/>
      <c r="GWX94" s="23"/>
      <c r="GWY94" s="23"/>
      <c r="GWZ94" s="23"/>
      <c r="GXA94" s="23"/>
      <c r="GXB94" s="23"/>
      <c r="GXC94" s="23"/>
      <c r="GXD94" s="23"/>
      <c r="GXE94" s="23"/>
      <c r="GXF94" s="23"/>
      <c r="GXG94" s="23"/>
      <c r="GXH94" s="23"/>
      <c r="GXI94" s="23"/>
      <c r="GXJ94" s="23"/>
      <c r="GXK94" s="23"/>
      <c r="GXL94" s="23"/>
      <c r="GXM94" s="23"/>
      <c r="GXN94" s="23"/>
      <c r="GXO94" s="23"/>
      <c r="GXP94" s="23"/>
      <c r="GXQ94" s="23"/>
      <c r="GXR94" s="23"/>
      <c r="GXS94" s="23"/>
      <c r="GXT94" s="23"/>
      <c r="GXU94" s="23"/>
      <c r="GXV94" s="23"/>
      <c r="GXW94" s="23"/>
      <c r="GXX94" s="23"/>
      <c r="GXY94" s="23"/>
      <c r="GXZ94" s="23"/>
      <c r="GYA94" s="23"/>
      <c r="GYB94" s="23"/>
      <c r="GYC94" s="23"/>
      <c r="GYD94" s="23"/>
      <c r="GYE94" s="23"/>
      <c r="GYF94" s="23"/>
      <c r="GYG94" s="23"/>
      <c r="GYH94" s="23"/>
      <c r="GYI94" s="23"/>
      <c r="GYJ94" s="23"/>
      <c r="GYK94" s="23"/>
      <c r="GYL94" s="23"/>
      <c r="GYM94" s="23"/>
      <c r="GYN94" s="23"/>
      <c r="GYO94" s="23"/>
      <c r="GYP94" s="23"/>
      <c r="GYQ94" s="23"/>
      <c r="GYR94" s="23"/>
      <c r="GYS94" s="23"/>
      <c r="GYT94" s="23"/>
      <c r="GYU94" s="23"/>
      <c r="GYV94" s="23"/>
      <c r="GYW94" s="23"/>
      <c r="GYX94" s="23"/>
      <c r="GYY94" s="23"/>
      <c r="GYZ94" s="23"/>
      <c r="GZA94" s="23"/>
      <c r="GZB94" s="23"/>
      <c r="GZC94" s="23"/>
      <c r="GZD94" s="23"/>
      <c r="GZE94" s="23"/>
      <c r="GZF94" s="23"/>
      <c r="GZG94" s="23"/>
      <c r="GZH94" s="23"/>
      <c r="GZI94" s="23"/>
      <c r="GZJ94" s="23"/>
      <c r="GZK94" s="23"/>
      <c r="GZL94" s="23"/>
      <c r="GZM94" s="23"/>
      <c r="GZN94" s="23"/>
      <c r="GZO94" s="23"/>
      <c r="GZP94" s="23"/>
      <c r="GZQ94" s="23"/>
      <c r="GZR94" s="23"/>
      <c r="GZS94" s="23"/>
      <c r="GZT94" s="23"/>
      <c r="GZU94" s="23"/>
      <c r="GZV94" s="23"/>
      <c r="GZW94" s="23"/>
      <c r="GZX94" s="23"/>
      <c r="GZY94" s="23"/>
      <c r="GZZ94" s="23"/>
      <c r="HAA94" s="23"/>
      <c r="HAB94" s="23"/>
      <c r="HAC94" s="23"/>
      <c r="HAD94" s="23"/>
      <c r="HAE94" s="23"/>
      <c r="HAF94" s="23"/>
      <c r="HAG94" s="23"/>
      <c r="HAH94" s="23"/>
      <c r="HAI94" s="23"/>
      <c r="HAJ94" s="23"/>
      <c r="HAK94" s="23"/>
      <c r="HAL94" s="23"/>
      <c r="HAM94" s="23"/>
      <c r="HAN94" s="23"/>
      <c r="HAO94" s="23"/>
      <c r="HAP94" s="23"/>
      <c r="HAQ94" s="23"/>
      <c r="HAR94" s="23"/>
      <c r="HAS94" s="23"/>
      <c r="HAT94" s="23"/>
      <c r="HAU94" s="23"/>
      <c r="HAV94" s="23"/>
      <c r="HAW94" s="23"/>
      <c r="HAX94" s="23"/>
      <c r="HAY94" s="23"/>
      <c r="HAZ94" s="23"/>
      <c r="HBA94" s="23"/>
      <c r="HBB94" s="23"/>
      <c r="HBC94" s="23"/>
      <c r="HBD94" s="23"/>
      <c r="HBE94" s="23"/>
      <c r="HBF94" s="23"/>
      <c r="HBG94" s="23"/>
      <c r="HBH94" s="23"/>
      <c r="HBI94" s="23"/>
      <c r="HBJ94" s="23"/>
      <c r="HBK94" s="23"/>
      <c r="HBL94" s="23"/>
      <c r="HBM94" s="23"/>
      <c r="HBN94" s="23"/>
      <c r="HBO94" s="23"/>
      <c r="HBP94" s="23"/>
      <c r="HBQ94" s="23"/>
      <c r="HBR94" s="23"/>
      <c r="HBS94" s="23"/>
      <c r="HBT94" s="23"/>
      <c r="HBU94" s="23"/>
      <c r="HBV94" s="23"/>
      <c r="HBW94" s="23"/>
      <c r="HBX94" s="23"/>
      <c r="HBY94" s="23"/>
      <c r="HBZ94" s="23"/>
      <c r="HCA94" s="23"/>
      <c r="HCB94" s="23"/>
      <c r="HCC94" s="23"/>
      <c r="HCD94" s="23"/>
      <c r="HCE94" s="23"/>
      <c r="HCF94" s="23"/>
      <c r="HCG94" s="23"/>
      <c r="HCH94" s="23"/>
      <c r="HCI94" s="23"/>
      <c r="HCJ94" s="23"/>
      <c r="HCK94" s="23"/>
      <c r="HCL94" s="23"/>
      <c r="HCM94" s="23"/>
      <c r="HCN94" s="23"/>
      <c r="HCO94" s="23"/>
      <c r="HCP94" s="23"/>
      <c r="HCQ94" s="23"/>
      <c r="HCR94" s="23"/>
      <c r="HCS94" s="23"/>
      <c r="HCT94" s="23"/>
      <c r="HCU94" s="23"/>
      <c r="HCV94" s="23"/>
      <c r="HCW94" s="23"/>
      <c r="HCX94" s="23"/>
      <c r="HCY94" s="23"/>
      <c r="HCZ94" s="23"/>
      <c r="HDA94" s="23"/>
      <c r="HDB94" s="23"/>
      <c r="HDC94" s="23"/>
      <c r="HDD94" s="23"/>
      <c r="HDE94" s="23"/>
      <c r="HDF94" s="23"/>
      <c r="HDG94" s="23"/>
      <c r="HDH94" s="23"/>
      <c r="HDI94" s="23"/>
      <c r="HDJ94" s="23"/>
      <c r="HDK94" s="23"/>
      <c r="HDL94" s="23"/>
      <c r="HDM94" s="23"/>
      <c r="HDN94" s="23"/>
      <c r="HDO94" s="23"/>
      <c r="HDP94" s="23"/>
      <c r="HDQ94" s="23"/>
      <c r="HDR94" s="23"/>
      <c r="HDS94" s="23"/>
      <c r="HDT94" s="23"/>
      <c r="HDU94" s="23"/>
      <c r="HDV94" s="23"/>
      <c r="HDW94" s="23"/>
      <c r="HDX94" s="23"/>
      <c r="HDY94" s="23"/>
      <c r="HDZ94" s="23"/>
      <c r="HEA94" s="23"/>
      <c r="HEB94" s="23"/>
      <c r="HEC94" s="23"/>
      <c r="HED94" s="23"/>
      <c r="HEE94" s="23"/>
      <c r="HEF94" s="23"/>
      <c r="HEG94" s="23"/>
      <c r="HEH94" s="23"/>
      <c r="HEI94" s="23"/>
      <c r="HEJ94" s="23"/>
      <c r="HEK94" s="23"/>
      <c r="HEL94" s="23"/>
      <c r="HEM94" s="23"/>
      <c r="HEN94" s="23"/>
      <c r="HEO94" s="23"/>
      <c r="HEP94" s="23"/>
      <c r="HEQ94" s="23"/>
      <c r="HER94" s="23"/>
      <c r="HES94" s="23"/>
      <c r="HET94" s="23"/>
      <c r="HEU94" s="23"/>
      <c r="HEV94" s="23"/>
      <c r="HEW94" s="23"/>
      <c r="HEX94" s="23"/>
      <c r="HEY94" s="23"/>
      <c r="HEZ94" s="23"/>
      <c r="HFA94" s="23"/>
      <c r="HFB94" s="23"/>
      <c r="HFC94" s="23"/>
      <c r="HFD94" s="23"/>
      <c r="HFE94" s="23"/>
      <c r="HFF94" s="23"/>
      <c r="HFG94" s="23"/>
      <c r="HFH94" s="23"/>
      <c r="HFI94" s="23"/>
      <c r="HFJ94" s="23"/>
      <c r="HFK94" s="23"/>
      <c r="HFL94" s="23"/>
      <c r="HFM94" s="23"/>
      <c r="HFN94" s="23"/>
      <c r="HFO94" s="23"/>
      <c r="HFP94" s="23"/>
      <c r="HFQ94" s="23"/>
      <c r="HFR94" s="23"/>
      <c r="HFS94" s="23"/>
      <c r="HFT94" s="23"/>
      <c r="HFU94" s="23"/>
      <c r="HFV94" s="23"/>
      <c r="HFW94" s="23"/>
      <c r="HFX94" s="23"/>
      <c r="HFY94" s="23"/>
      <c r="HFZ94" s="23"/>
      <c r="HGA94" s="23"/>
      <c r="HGB94" s="23"/>
      <c r="HGC94" s="23"/>
      <c r="HGD94" s="23"/>
      <c r="HGE94" s="23"/>
      <c r="HGF94" s="23"/>
      <c r="HGG94" s="23"/>
      <c r="HGH94" s="23"/>
      <c r="HGI94" s="23"/>
      <c r="HGJ94" s="23"/>
      <c r="HGK94" s="23"/>
      <c r="HGL94" s="23"/>
      <c r="HGM94" s="23"/>
      <c r="HGN94" s="23"/>
      <c r="HGO94" s="23"/>
      <c r="HGP94" s="23"/>
      <c r="HGQ94" s="23"/>
      <c r="HGR94" s="23"/>
      <c r="HGS94" s="23"/>
      <c r="HGT94" s="23"/>
      <c r="HGU94" s="23"/>
      <c r="HGV94" s="23"/>
      <c r="HGW94" s="23"/>
      <c r="HGX94" s="23"/>
      <c r="HGY94" s="23"/>
      <c r="HGZ94" s="23"/>
      <c r="HHA94" s="23"/>
      <c r="HHB94" s="23"/>
      <c r="HHC94" s="23"/>
      <c r="HHD94" s="23"/>
      <c r="HHE94" s="23"/>
      <c r="HHF94" s="23"/>
      <c r="HHG94" s="23"/>
      <c r="HHH94" s="23"/>
      <c r="HHI94" s="23"/>
      <c r="HHJ94" s="23"/>
      <c r="HHK94" s="23"/>
      <c r="HHL94" s="23"/>
      <c r="HHM94" s="23"/>
      <c r="HHN94" s="23"/>
      <c r="HHO94" s="23"/>
      <c r="HHP94" s="23"/>
      <c r="HHQ94" s="23"/>
      <c r="HHR94" s="23"/>
      <c r="HHS94" s="23"/>
      <c r="HHT94" s="23"/>
      <c r="HHU94" s="23"/>
      <c r="HHV94" s="23"/>
      <c r="HHW94" s="23"/>
      <c r="HHX94" s="23"/>
      <c r="HHY94" s="23"/>
      <c r="HHZ94" s="23"/>
      <c r="HIA94" s="23"/>
      <c r="HIB94" s="23"/>
      <c r="HIC94" s="23"/>
      <c r="HID94" s="23"/>
      <c r="HIE94" s="23"/>
      <c r="HIF94" s="23"/>
      <c r="HIG94" s="23"/>
      <c r="HIH94" s="23"/>
      <c r="HII94" s="23"/>
      <c r="HIJ94" s="23"/>
      <c r="HIK94" s="23"/>
      <c r="HIL94" s="23"/>
      <c r="HIM94" s="23"/>
      <c r="HIN94" s="23"/>
      <c r="HIO94" s="23"/>
      <c r="HIP94" s="23"/>
      <c r="HIQ94" s="23"/>
      <c r="HIR94" s="23"/>
      <c r="HIS94" s="23"/>
      <c r="HIT94" s="23"/>
      <c r="HIU94" s="23"/>
      <c r="HIV94" s="23"/>
      <c r="HIW94" s="23"/>
      <c r="HIX94" s="23"/>
      <c r="HIY94" s="23"/>
      <c r="HIZ94" s="23"/>
      <c r="HJA94" s="23"/>
      <c r="HJB94" s="23"/>
      <c r="HJC94" s="23"/>
      <c r="HJD94" s="23"/>
      <c r="HJE94" s="23"/>
      <c r="HJF94" s="23"/>
      <c r="HJG94" s="23"/>
      <c r="HJH94" s="23"/>
      <c r="HJI94" s="23"/>
      <c r="HJJ94" s="23"/>
      <c r="HJK94" s="23"/>
      <c r="HJL94" s="23"/>
      <c r="HJM94" s="23"/>
      <c r="HJN94" s="23"/>
      <c r="HJO94" s="23"/>
      <c r="HJP94" s="23"/>
      <c r="HJQ94" s="23"/>
      <c r="HJR94" s="23"/>
      <c r="HJS94" s="23"/>
      <c r="HJT94" s="23"/>
      <c r="HJU94" s="23"/>
      <c r="HJV94" s="23"/>
      <c r="HJW94" s="23"/>
      <c r="HJX94" s="23"/>
      <c r="HJY94" s="23"/>
      <c r="HJZ94" s="23"/>
      <c r="HKA94" s="23"/>
      <c r="HKB94" s="23"/>
      <c r="HKC94" s="23"/>
      <c r="HKD94" s="23"/>
      <c r="HKE94" s="23"/>
      <c r="HKF94" s="23"/>
      <c r="HKG94" s="23"/>
      <c r="HKH94" s="23"/>
      <c r="HKI94" s="23"/>
      <c r="HKJ94" s="23"/>
      <c r="HKK94" s="23"/>
      <c r="HKL94" s="23"/>
      <c r="HKM94" s="23"/>
      <c r="HKN94" s="23"/>
      <c r="HKO94" s="23"/>
      <c r="HKP94" s="23"/>
      <c r="HKQ94" s="23"/>
      <c r="HKR94" s="23"/>
      <c r="HKS94" s="23"/>
      <c r="HKT94" s="23"/>
      <c r="HKU94" s="23"/>
      <c r="HKV94" s="23"/>
      <c r="HKW94" s="23"/>
      <c r="HKX94" s="23"/>
      <c r="HKY94" s="23"/>
      <c r="HKZ94" s="23"/>
      <c r="HLA94" s="23"/>
      <c r="HLB94" s="23"/>
      <c r="HLC94" s="23"/>
      <c r="HLD94" s="23"/>
      <c r="HLE94" s="23"/>
      <c r="HLF94" s="23"/>
      <c r="HLG94" s="23"/>
      <c r="HLH94" s="23"/>
      <c r="HLI94" s="23"/>
      <c r="HLJ94" s="23"/>
      <c r="HLK94" s="23"/>
      <c r="HLL94" s="23"/>
      <c r="HLM94" s="23"/>
      <c r="HLN94" s="23"/>
      <c r="HLO94" s="23"/>
      <c r="HLP94" s="23"/>
      <c r="HLQ94" s="23"/>
      <c r="HLR94" s="23"/>
      <c r="HLS94" s="23"/>
      <c r="HLT94" s="23"/>
      <c r="HLU94" s="23"/>
      <c r="HLV94" s="23"/>
      <c r="HLW94" s="23"/>
      <c r="HLX94" s="23"/>
      <c r="HLY94" s="23"/>
      <c r="HLZ94" s="23"/>
      <c r="HMA94" s="23"/>
      <c r="HMB94" s="23"/>
      <c r="HMC94" s="23"/>
      <c r="HMD94" s="23"/>
      <c r="HME94" s="23"/>
      <c r="HMF94" s="23"/>
      <c r="HMG94" s="23"/>
      <c r="HMH94" s="23"/>
      <c r="HMI94" s="23"/>
      <c r="HMJ94" s="23"/>
      <c r="HMK94" s="23"/>
      <c r="HML94" s="23"/>
      <c r="HMM94" s="23"/>
      <c r="HMN94" s="23"/>
      <c r="HMO94" s="23"/>
      <c r="HMP94" s="23"/>
      <c r="HMQ94" s="23"/>
      <c r="HMR94" s="23"/>
      <c r="HMS94" s="23"/>
      <c r="HMT94" s="23"/>
      <c r="HMU94" s="23"/>
      <c r="HMV94" s="23"/>
      <c r="HMW94" s="23"/>
      <c r="HMX94" s="23"/>
      <c r="HMY94" s="23"/>
      <c r="HMZ94" s="23"/>
      <c r="HNA94" s="23"/>
      <c r="HNB94" s="23"/>
      <c r="HNC94" s="23"/>
      <c r="HND94" s="23"/>
      <c r="HNE94" s="23"/>
      <c r="HNF94" s="23"/>
      <c r="HNG94" s="23"/>
      <c r="HNH94" s="23"/>
      <c r="HNI94" s="23"/>
      <c r="HNJ94" s="23"/>
      <c r="HNK94" s="23"/>
      <c r="HNL94" s="23"/>
      <c r="HNM94" s="23"/>
      <c r="HNN94" s="23"/>
      <c r="HNO94" s="23"/>
      <c r="HNP94" s="23"/>
      <c r="HNQ94" s="23"/>
      <c r="HNR94" s="23"/>
      <c r="HNS94" s="23"/>
      <c r="HNT94" s="23"/>
      <c r="HNU94" s="23"/>
      <c r="HNV94" s="23"/>
      <c r="HNW94" s="23"/>
      <c r="HNX94" s="23"/>
      <c r="HNY94" s="23"/>
      <c r="HNZ94" s="23"/>
      <c r="HOA94" s="23"/>
      <c r="HOB94" s="23"/>
      <c r="HOC94" s="23"/>
      <c r="HOD94" s="23"/>
      <c r="HOE94" s="23"/>
      <c r="HOF94" s="23"/>
      <c r="HOG94" s="23"/>
      <c r="HOH94" s="23"/>
      <c r="HOI94" s="23"/>
      <c r="HOJ94" s="23"/>
      <c r="HOK94" s="23"/>
      <c r="HOL94" s="23"/>
      <c r="HOM94" s="23"/>
      <c r="HON94" s="23"/>
      <c r="HOO94" s="23"/>
      <c r="HOP94" s="23"/>
      <c r="HOQ94" s="23"/>
      <c r="HOR94" s="23"/>
      <c r="HOS94" s="23"/>
      <c r="HOT94" s="23"/>
      <c r="HOU94" s="23"/>
      <c r="HOV94" s="23"/>
      <c r="HOW94" s="23"/>
      <c r="HOX94" s="23"/>
      <c r="HOY94" s="23"/>
      <c r="HOZ94" s="23"/>
      <c r="HPA94" s="23"/>
      <c r="HPB94" s="23"/>
      <c r="HPC94" s="23"/>
      <c r="HPD94" s="23"/>
      <c r="HPE94" s="23"/>
      <c r="HPF94" s="23"/>
      <c r="HPG94" s="23"/>
      <c r="HPH94" s="23"/>
      <c r="HPI94" s="23"/>
      <c r="HPJ94" s="23"/>
      <c r="HPK94" s="23"/>
      <c r="HPL94" s="23"/>
      <c r="HPM94" s="23"/>
      <c r="HPN94" s="23"/>
      <c r="HPO94" s="23"/>
      <c r="HPP94" s="23"/>
      <c r="HPQ94" s="23"/>
      <c r="HPR94" s="23"/>
      <c r="HPS94" s="23"/>
      <c r="HPT94" s="23"/>
      <c r="HPU94" s="23"/>
      <c r="HPV94" s="23"/>
      <c r="HPW94" s="23"/>
      <c r="HPX94" s="23"/>
      <c r="HPY94" s="23"/>
      <c r="HPZ94" s="23"/>
      <c r="HQA94" s="23"/>
      <c r="HQB94" s="23"/>
      <c r="HQC94" s="23"/>
      <c r="HQD94" s="23"/>
      <c r="HQE94" s="23"/>
      <c r="HQF94" s="23"/>
      <c r="HQG94" s="23"/>
      <c r="HQH94" s="23"/>
      <c r="HQI94" s="23"/>
      <c r="HQJ94" s="23"/>
      <c r="HQK94" s="23"/>
      <c r="HQL94" s="23"/>
      <c r="HQM94" s="23"/>
      <c r="HQN94" s="23"/>
      <c r="HQO94" s="23"/>
      <c r="HQP94" s="23"/>
      <c r="HQQ94" s="23"/>
      <c r="HQR94" s="23"/>
      <c r="HQS94" s="23"/>
      <c r="HQT94" s="23"/>
      <c r="HQU94" s="23"/>
      <c r="HQV94" s="23"/>
      <c r="HQW94" s="23"/>
      <c r="HQX94" s="23"/>
      <c r="HQY94" s="23"/>
      <c r="HQZ94" s="23"/>
      <c r="HRA94" s="23"/>
      <c r="HRB94" s="23"/>
      <c r="HRC94" s="23"/>
      <c r="HRD94" s="23"/>
      <c r="HRE94" s="23"/>
      <c r="HRF94" s="23"/>
      <c r="HRG94" s="23"/>
      <c r="HRH94" s="23"/>
      <c r="HRI94" s="23"/>
      <c r="HRJ94" s="23"/>
      <c r="HRK94" s="23"/>
      <c r="HRL94" s="23"/>
      <c r="HRM94" s="23"/>
      <c r="HRN94" s="23"/>
      <c r="HRO94" s="23"/>
      <c r="HRP94" s="23"/>
      <c r="HRQ94" s="23"/>
      <c r="HRR94" s="23"/>
      <c r="HRS94" s="23"/>
      <c r="HRT94" s="23"/>
      <c r="HRU94" s="23"/>
      <c r="HRV94" s="23"/>
      <c r="HRW94" s="23"/>
      <c r="HRX94" s="23"/>
      <c r="HRY94" s="23"/>
      <c r="HRZ94" s="23"/>
      <c r="HSA94" s="23"/>
      <c r="HSB94" s="23"/>
      <c r="HSC94" s="23"/>
      <c r="HSD94" s="23"/>
      <c r="HSE94" s="23"/>
      <c r="HSF94" s="23"/>
      <c r="HSG94" s="23"/>
      <c r="HSH94" s="23"/>
      <c r="HSI94" s="23"/>
      <c r="HSJ94" s="23"/>
      <c r="HSK94" s="23"/>
      <c r="HSL94" s="23"/>
      <c r="HSM94" s="23"/>
      <c r="HSN94" s="23"/>
      <c r="HSO94" s="23"/>
      <c r="HSP94" s="23"/>
      <c r="HSQ94" s="23"/>
      <c r="HSR94" s="23"/>
      <c r="HSS94" s="23"/>
      <c r="HST94" s="23"/>
      <c r="HSU94" s="23"/>
      <c r="HSV94" s="23"/>
      <c r="HSW94" s="23"/>
      <c r="HSX94" s="23"/>
      <c r="HSY94" s="23"/>
      <c r="HSZ94" s="23"/>
      <c r="HTA94" s="23"/>
      <c r="HTB94" s="23"/>
      <c r="HTC94" s="23"/>
      <c r="HTD94" s="23"/>
      <c r="HTE94" s="23"/>
      <c r="HTF94" s="23"/>
      <c r="HTG94" s="23"/>
      <c r="HTH94" s="23"/>
      <c r="HTI94" s="23"/>
      <c r="HTJ94" s="23"/>
      <c r="HTK94" s="23"/>
      <c r="HTL94" s="23"/>
      <c r="HTM94" s="23"/>
      <c r="HTN94" s="23"/>
      <c r="HTO94" s="23"/>
      <c r="HTP94" s="23"/>
      <c r="HTQ94" s="23"/>
      <c r="HTR94" s="23"/>
      <c r="HTS94" s="23"/>
      <c r="HTT94" s="23"/>
      <c r="HTU94" s="23"/>
      <c r="HTV94" s="23"/>
      <c r="HTW94" s="23"/>
      <c r="HTX94" s="23"/>
      <c r="HTY94" s="23"/>
      <c r="HTZ94" s="23"/>
      <c r="HUA94" s="23"/>
      <c r="HUB94" s="23"/>
      <c r="HUC94" s="23"/>
      <c r="HUD94" s="23"/>
      <c r="HUE94" s="23"/>
      <c r="HUF94" s="23"/>
      <c r="HUG94" s="23"/>
      <c r="HUH94" s="23"/>
      <c r="HUI94" s="23"/>
      <c r="HUJ94" s="23"/>
      <c r="HUK94" s="23"/>
      <c r="HUL94" s="23"/>
      <c r="HUM94" s="23"/>
      <c r="HUN94" s="23"/>
      <c r="HUO94" s="23"/>
      <c r="HUP94" s="23"/>
      <c r="HUQ94" s="23"/>
      <c r="HUR94" s="23"/>
      <c r="HUS94" s="23"/>
      <c r="HUT94" s="23"/>
      <c r="HUU94" s="23"/>
      <c r="HUV94" s="23"/>
      <c r="HUW94" s="23"/>
      <c r="HUX94" s="23"/>
      <c r="HUY94" s="23"/>
      <c r="HUZ94" s="23"/>
      <c r="HVA94" s="23"/>
      <c r="HVB94" s="23"/>
      <c r="HVC94" s="23"/>
      <c r="HVD94" s="23"/>
      <c r="HVE94" s="23"/>
      <c r="HVF94" s="23"/>
      <c r="HVG94" s="23"/>
      <c r="HVH94" s="23"/>
      <c r="HVI94" s="23"/>
      <c r="HVJ94" s="23"/>
      <c r="HVK94" s="23"/>
      <c r="HVL94" s="23"/>
      <c r="HVM94" s="23"/>
      <c r="HVN94" s="23"/>
      <c r="HVO94" s="23"/>
      <c r="HVP94" s="23"/>
      <c r="HVQ94" s="23"/>
      <c r="HVR94" s="23"/>
      <c r="HVS94" s="23"/>
      <c r="HVT94" s="23"/>
      <c r="HVU94" s="23"/>
      <c r="HVV94" s="23"/>
      <c r="HVW94" s="23"/>
      <c r="HVX94" s="23"/>
      <c r="HVY94" s="23"/>
      <c r="HVZ94" s="23"/>
      <c r="HWA94" s="23"/>
      <c r="HWB94" s="23"/>
      <c r="HWC94" s="23"/>
      <c r="HWD94" s="23"/>
      <c r="HWE94" s="23"/>
      <c r="HWF94" s="23"/>
      <c r="HWG94" s="23"/>
      <c r="HWH94" s="23"/>
      <c r="HWI94" s="23"/>
      <c r="HWJ94" s="23"/>
      <c r="HWK94" s="23"/>
      <c r="HWL94" s="23"/>
      <c r="HWM94" s="23"/>
      <c r="HWN94" s="23"/>
      <c r="HWO94" s="23"/>
      <c r="HWP94" s="23"/>
      <c r="HWQ94" s="23"/>
      <c r="HWR94" s="23"/>
      <c r="HWS94" s="23"/>
      <c r="HWT94" s="23"/>
      <c r="HWU94" s="23"/>
      <c r="HWV94" s="23"/>
      <c r="HWW94" s="23"/>
      <c r="HWX94" s="23"/>
      <c r="HWY94" s="23"/>
      <c r="HWZ94" s="23"/>
      <c r="HXA94" s="23"/>
      <c r="HXB94" s="23"/>
      <c r="HXC94" s="23"/>
      <c r="HXD94" s="23"/>
      <c r="HXE94" s="23"/>
      <c r="HXF94" s="23"/>
      <c r="HXG94" s="23"/>
      <c r="HXH94" s="23"/>
      <c r="HXI94" s="23"/>
      <c r="HXJ94" s="23"/>
      <c r="HXK94" s="23"/>
      <c r="HXL94" s="23"/>
      <c r="HXM94" s="23"/>
      <c r="HXN94" s="23"/>
      <c r="HXO94" s="23"/>
      <c r="HXP94" s="23"/>
      <c r="HXQ94" s="23"/>
      <c r="HXR94" s="23"/>
      <c r="HXS94" s="23"/>
      <c r="HXT94" s="23"/>
      <c r="HXU94" s="23"/>
      <c r="HXV94" s="23"/>
      <c r="HXW94" s="23"/>
      <c r="HXX94" s="23"/>
      <c r="HXY94" s="23"/>
      <c r="HXZ94" s="23"/>
      <c r="HYA94" s="23"/>
      <c r="HYB94" s="23"/>
      <c r="HYC94" s="23"/>
      <c r="HYD94" s="23"/>
      <c r="HYE94" s="23"/>
      <c r="HYF94" s="23"/>
      <c r="HYG94" s="23"/>
      <c r="HYH94" s="23"/>
      <c r="HYI94" s="23"/>
      <c r="HYJ94" s="23"/>
      <c r="HYK94" s="23"/>
      <c r="HYL94" s="23"/>
      <c r="HYM94" s="23"/>
      <c r="HYN94" s="23"/>
      <c r="HYO94" s="23"/>
      <c r="HYP94" s="23"/>
      <c r="HYQ94" s="23"/>
      <c r="HYR94" s="23"/>
      <c r="HYS94" s="23"/>
      <c r="HYT94" s="23"/>
      <c r="HYU94" s="23"/>
      <c r="HYV94" s="23"/>
      <c r="HYW94" s="23"/>
      <c r="HYX94" s="23"/>
      <c r="HYY94" s="23"/>
      <c r="HYZ94" s="23"/>
      <c r="HZA94" s="23"/>
      <c r="HZB94" s="23"/>
      <c r="HZC94" s="23"/>
      <c r="HZD94" s="23"/>
      <c r="HZE94" s="23"/>
      <c r="HZF94" s="23"/>
      <c r="HZG94" s="23"/>
      <c r="HZH94" s="23"/>
      <c r="HZI94" s="23"/>
      <c r="HZJ94" s="23"/>
      <c r="HZK94" s="23"/>
      <c r="HZL94" s="23"/>
      <c r="HZM94" s="23"/>
      <c r="HZN94" s="23"/>
      <c r="HZO94" s="23"/>
      <c r="HZP94" s="23"/>
      <c r="HZQ94" s="23"/>
      <c r="HZR94" s="23"/>
      <c r="HZS94" s="23"/>
      <c r="HZT94" s="23"/>
      <c r="HZU94" s="23"/>
      <c r="HZV94" s="23"/>
      <c r="HZW94" s="23"/>
      <c r="HZX94" s="23"/>
      <c r="HZY94" s="23"/>
      <c r="HZZ94" s="23"/>
      <c r="IAA94" s="23"/>
      <c r="IAB94" s="23"/>
      <c r="IAC94" s="23"/>
      <c r="IAD94" s="23"/>
      <c r="IAE94" s="23"/>
      <c r="IAF94" s="23"/>
      <c r="IAG94" s="23"/>
      <c r="IAH94" s="23"/>
      <c r="IAI94" s="23"/>
      <c r="IAJ94" s="23"/>
      <c r="IAK94" s="23"/>
      <c r="IAL94" s="23"/>
      <c r="IAM94" s="23"/>
      <c r="IAN94" s="23"/>
      <c r="IAO94" s="23"/>
      <c r="IAP94" s="23"/>
      <c r="IAQ94" s="23"/>
      <c r="IAR94" s="23"/>
      <c r="IAS94" s="23"/>
      <c r="IAT94" s="23"/>
      <c r="IAU94" s="23"/>
      <c r="IAV94" s="23"/>
      <c r="IAW94" s="23"/>
      <c r="IAX94" s="23"/>
      <c r="IAY94" s="23"/>
      <c r="IAZ94" s="23"/>
      <c r="IBA94" s="23"/>
      <c r="IBB94" s="23"/>
      <c r="IBC94" s="23"/>
      <c r="IBD94" s="23"/>
      <c r="IBE94" s="23"/>
      <c r="IBF94" s="23"/>
      <c r="IBG94" s="23"/>
      <c r="IBH94" s="23"/>
      <c r="IBI94" s="23"/>
      <c r="IBJ94" s="23"/>
      <c r="IBK94" s="23"/>
      <c r="IBL94" s="23"/>
      <c r="IBM94" s="23"/>
      <c r="IBN94" s="23"/>
      <c r="IBO94" s="23"/>
      <c r="IBP94" s="23"/>
      <c r="IBQ94" s="23"/>
      <c r="IBR94" s="23"/>
      <c r="IBS94" s="23"/>
      <c r="IBT94" s="23"/>
      <c r="IBU94" s="23"/>
      <c r="IBV94" s="23"/>
      <c r="IBW94" s="23"/>
      <c r="IBX94" s="23"/>
      <c r="IBY94" s="23"/>
      <c r="IBZ94" s="23"/>
      <c r="ICA94" s="23"/>
      <c r="ICB94" s="23"/>
      <c r="ICC94" s="23"/>
      <c r="ICD94" s="23"/>
      <c r="ICE94" s="23"/>
      <c r="ICF94" s="23"/>
      <c r="ICG94" s="23"/>
      <c r="ICH94" s="23"/>
      <c r="ICI94" s="23"/>
      <c r="ICJ94" s="23"/>
      <c r="ICK94" s="23"/>
      <c r="ICL94" s="23"/>
      <c r="ICM94" s="23"/>
      <c r="ICN94" s="23"/>
      <c r="ICO94" s="23"/>
      <c r="ICP94" s="23"/>
      <c r="ICQ94" s="23"/>
      <c r="ICR94" s="23"/>
      <c r="ICS94" s="23"/>
      <c r="ICT94" s="23"/>
      <c r="ICU94" s="23"/>
      <c r="ICV94" s="23"/>
      <c r="ICW94" s="23"/>
      <c r="ICX94" s="23"/>
      <c r="ICY94" s="23"/>
      <c r="ICZ94" s="23"/>
      <c r="IDA94" s="23"/>
      <c r="IDB94" s="23"/>
      <c r="IDC94" s="23"/>
      <c r="IDD94" s="23"/>
      <c r="IDE94" s="23"/>
      <c r="IDF94" s="23"/>
      <c r="IDG94" s="23"/>
      <c r="IDH94" s="23"/>
      <c r="IDI94" s="23"/>
      <c r="IDJ94" s="23"/>
      <c r="IDK94" s="23"/>
      <c r="IDL94" s="23"/>
      <c r="IDM94" s="23"/>
      <c r="IDN94" s="23"/>
      <c r="IDO94" s="23"/>
      <c r="IDP94" s="23"/>
      <c r="IDQ94" s="23"/>
      <c r="IDR94" s="23"/>
      <c r="IDS94" s="23"/>
      <c r="IDT94" s="23"/>
      <c r="IDU94" s="23"/>
      <c r="IDV94" s="23"/>
      <c r="IDW94" s="23"/>
      <c r="IDX94" s="23"/>
      <c r="IDY94" s="23"/>
      <c r="IDZ94" s="23"/>
      <c r="IEA94" s="23"/>
      <c r="IEB94" s="23"/>
      <c r="IEC94" s="23"/>
      <c r="IED94" s="23"/>
      <c r="IEE94" s="23"/>
      <c r="IEF94" s="23"/>
      <c r="IEG94" s="23"/>
      <c r="IEH94" s="23"/>
      <c r="IEI94" s="23"/>
      <c r="IEJ94" s="23"/>
      <c r="IEK94" s="23"/>
      <c r="IEL94" s="23"/>
      <c r="IEM94" s="23"/>
      <c r="IEN94" s="23"/>
      <c r="IEO94" s="23"/>
      <c r="IEP94" s="23"/>
      <c r="IEQ94" s="23"/>
      <c r="IER94" s="23"/>
      <c r="IES94" s="23"/>
      <c r="IET94" s="23"/>
      <c r="IEU94" s="23"/>
      <c r="IEV94" s="23"/>
      <c r="IEW94" s="23"/>
      <c r="IEX94" s="23"/>
      <c r="IEY94" s="23"/>
      <c r="IEZ94" s="23"/>
      <c r="IFA94" s="23"/>
      <c r="IFB94" s="23"/>
      <c r="IFC94" s="23"/>
      <c r="IFD94" s="23"/>
      <c r="IFE94" s="23"/>
      <c r="IFF94" s="23"/>
      <c r="IFG94" s="23"/>
      <c r="IFH94" s="23"/>
      <c r="IFI94" s="23"/>
      <c r="IFJ94" s="23"/>
      <c r="IFK94" s="23"/>
      <c r="IFL94" s="23"/>
      <c r="IFM94" s="23"/>
      <c r="IFN94" s="23"/>
      <c r="IFO94" s="23"/>
      <c r="IFP94" s="23"/>
      <c r="IFQ94" s="23"/>
      <c r="IFR94" s="23"/>
      <c r="IFS94" s="23"/>
      <c r="IFT94" s="23"/>
      <c r="IFU94" s="23"/>
      <c r="IFV94" s="23"/>
      <c r="IFW94" s="23"/>
      <c r="IFX94" s="23"/>
      <c r="IFY94" s="23"/>
      <c r="IFZ94" s="23"/>
      <c r="IGA94" s="23"/>
      <c r="IGB94" s="23"/>
      <c r="IGC94" s="23"/>
      <c r="IGD94" s="23"/>
      <c r="IGE94" s="23"/>
      <c r="IGF94" s="23"/>
      <c r="IGG94" s="23"/>
      <c r="IGH94" s="23"/>
      <c r="IGI94" s="23"/>
      <c r="IGJ94" s="23"/>
      <c r="IGK94" s="23"/>
      <c r="IGL94" s="23"/>
      <c r="IGM94" s="23"/>
      <c r="IGN94" s="23"/>
      <c r="IGO94" s="23"/>
      <c r="IGP94" s="23"/>
      <c r="IGQ94" s="23"/>
      <c r="IGR94" s="23"/>
      <c r="IGS94" s="23"/>
      <c r="IGT94" s="23"/>
      <c r="IGU94" s="23"/>
      <c r="IGV94" s="23"/>
      <c r="IGW94" s="23"/>
      <c r="IGX94" s="23"/>
      <c r="IGY94" s="23"/>
      <c r="IGZ94" s="23"/>
      <c r="IHA94" s="23"/>
      <c r="IHB94" s="23"/>
      <c r="IHC94" s="23"/>
      <c r="IHD94" s="23"/>
      <c r="IHE94" s="23"/>
      <c r="IHF94" s="23"/>
      <c r="IHG94" s="23"/>
      <c r="IHH94" s="23"/>
      <c r="IHI94" s="23"/>
      <c r="IHJ94" s="23"/>
      <c r="IHK94" s="23"/>
      <c r="IHL94" s="23"/>
      <c r="IHM94" s="23"/>
      <c r="IHN94" s="23"/>
      <c r="IHO94" s="23"/>
      <c r="IHP94" s="23"/>
      <c r="IHQ94" s="23"/>
      <c r="IHR94" s="23"/>
      <c r="IHS94" s="23"/>
      <c r="IHT94" s="23"/>
      <c r="IHU94" s="23"/>
      <c r="IHV94" s="23"/>
      <c r="IHW94" s="23"/>
      <c r="IHX94" s="23"/>
      <c r="IHY94" s="23"/>
      <c r="IHZ94" s="23"/>
      <c r="IIA94" s="23"/>
      <c r="IIB94" s="23"/>
      <c r="IIC94" s="23"/>
      <c r="IID94" s="23"/>
      <c r="IIE94" s="23"/>
      <c r="IIF94" s="23"/>
      <c r="IIG94" s="23"/>
      <c r="IIH94" s="23"/>
      <c r="III94" s="23"/>
      <c r="IIJ94" s="23"/>
      <c r="IIK94" s="23"/>
      <c r="IIL94" s="23"/>
      <c r="IIM94" s="23"/>
      <c r="IIN94" s="23"/>
      <c r="IIO94" s="23"/>
      <c r="IIP94" s="23"/>
      <c r="IIQ94" s="23"/>
      <c r="IIR94" s="23"/>
      <c r="IIS94" s="23"/>
      <c r="IIT94" s="23"/>
      <c r="IIU94" s="23"/>
      <c r="IIV94" s="23"/>
      <c r="IIW94" s="23"/>
      <c r="IIX94" s="23"/>
      <c r="IIY94" s="23"/>
      <c r="IIZ94" s="23"/>
      <c r="IJA94" s="23"/>
      <c r="IJB94" s="23"/>
      <c r="IJC94" s="23"/>
      <c r="IJD94" s="23"/>
      <c r="IJE94" s="23"/>
      <c r="IJF94" s="23"/>
      <c r="IJG94" s="23"/>
      <c r="IJH94" s="23"/>
      <c r="IJI94" s="23"/>
      <c r="IJJ94" s="23"/>
      <c r="IJK94" s="23"/>
      <c r="IJL94" s="23"/>
      <c r="IJM94" s="23"/>
      <c r="IJN94" s="23"/>
      <c r="IJO94" s="23"/>
      <c r="IJP94" s="23"/>
      <c r="IJQ94" s="23"/>
      <c r="IJR94" s="23"/>
      <c r="IJS94" s="23"/>
      <c r="IJT94" s="23"/>
      <c r="IJU94" s="23"/>
      <c r="IJV94" s="23"/>
      <c r="IJW94" s="23"/>
      <c r="IJX94" s="23"/>
      <c r="IJY94" s="23"/>
      <c r="IJZ94" s="23"/>
      <c r="IKA94" s="23"/>
      <c r="IKB94" s="23"/>
      <c r="IKC94" s="23"/>
      <c r="IKD94" s="23"/>
      <c r="IKE94" s="23"/>
      <c r="IKF94" s="23"/>
      <c r="IKG94" s="23"/>
      <c r="IKH94" s="23"/>
      <c r="IKI94" s="23"/>
      <c r="IKJ94" s="23"/>
      <c r="IKK94" s="23"/>
      <c r="IKL94" s="23"/>
      <c r="IKM94" s="23"/>
      <c r="IKN94" s="23"/>
      <c r="IKO94" s="23"/>
      <c r="IKP94" s="23"/>
      <c r="IKQ94" s="23"/>
      <c r="IKR94" s="23"/>
      <c r="IKS94" s="23"/>
      <c r="IKT94" s="23"/>
      <c r="IKU94" s="23"/>
      <c r="IKV94" s="23"/>
      <c r="IKW94" s="23"/>
      <c r="IKX94" s="23"/>
      <c r="IKY94" s="23"/>
      <c r="IKZ94" s="23"/>
      <c r="ILA94" s="23"/>
      <c r="ILB94" s="23"/>
      <c r="ILC94" s="23"/>
      <c r="ILD94" s="23"/>
      <c r="ILE94" s="23"/>
      <c r="ILF94" s="23"/>
      <c r="ILG94" s="23"/>
      <c r="ILH94" s="23"/>
      <c r="ILI94" s="23"/>
      <c r="ILJ94" s="23"/>
      <c r="ILK94" s="23"/>
      <c r="ILL94" s="23"/>
      <c r="ILM94" s="23"/>
      <c r="ILN94" s="23"/>
      <c r="ILO94" s="23"/>
      <c r="ILP94" s="23"/>
      <c r="ILQ94" s="23"/>
      <c r="ILR94" s="23"/>
      <c r="ILS94" s="23"/>
      <c r="ILT94" s="23"/>
      <c r="ILU94" s="23"/>
      <c r="ILV94" s="23"/>
      <c r="ILW94" s="23"/>
      <c r="ILX94" s="23"/>
      <c r="ILY94" s="23"/>
      <c r="ILZ94" s="23"/>
      <c r="IMA94" s="23"/>
      <c r="IMB94" s="23"/>
      <c r="IMC94" s="23"/>
      <c r="IMD94" s="23"/>
      <c r="IME94" s="23"/>
      <c r="IMF94" s="23"/>
      <c r="IMG94" s="23"/>
      <c r="IMH94" s="23"/>
      <c r="IMI94" s="23"/>
      <c r="IMJ94" s="23"/>
      <c r="IMK94" s="23"/>
      <c r="IML94" s="23"/>
      <c r="IMM94" s="23"/>
      <c r="IMN94" s="23"/>
      <c r="IMO94" s="23"/>
      <c r="IMP94" s="23"/>
      <c r="IMQ94" s="23"/>
      <c r="IMR94" s="23"/>
      <c r="IMS94" s="23"/>
      <c r="IMT94" s="23"/>
      <c r="IMU94" s="23"/>
      <c r="IMV94" s="23"/>
      <c r="IMW94" s="23"/>
      <c r="IMX94" s="23"/>
      <c r="IMY94" s="23"/>
      <c r="IMZ94" s="23"/>
      <c r="INA94" s="23"/>
      <c r="INB94" s="23"/>
      <c r="INC94" s="23"/>
      <c r="IND94" s="23"/>
      <c r="INE94" s="23"/>
      <c r="INF94" s="23"/>
      <c r="ING94" s="23"/>
      <c r="INH94" s="23"/>
      <c r="INI94" s="23"/>
      <c r="INJ94" s="23"/>
      <c r="INK94" s="23"/>
      <c r="INL94" s="23"/>
      <c r="INM94" s="23"/>
      <c r="INN94" s="23"/>
      <c r="INO94" s="23"/>
      <c r="INP94" s="23"/>
      <c r="INQ94" s="23"/>
      <c r="INR94" s="23"/>
      <c r="INS94" s="23"/>
      <c r="INT94" s="23"/>
      <c r="INU94" s="23"/>
      <c r="INV94" s="23"/>
      <c r="INW94" s="23"/>
      <c r="INX94" s="23"/>
      <c r="INY94" s="23"/>
      <c r="INZ94" s="23"/>
      <c r="IOA94" s="23"/>
      <c r="IOB94" s="23"/>
      <c r="IOC94" s="23"/>
      <c r="IOD94" s="23"/>
      <c r="IOE94" s="23"/>
      <c r="IOF94" s="23"/>
      <c r="IOG94" s="23"/>
      <c r="IOH94" s="23"/>
      <c r="IOI94" s="23"/>
      <c r="IOJ94" s="23"/>
      <c r="IOK94" s="23"/>
      <c r="IOL94" s="23"/>
      <c r="IOM94" s="23"/>
      <c r="ION94" s="23"/>
      <c r="IOO94" s="23"/>
      <c r="IOP94" s="23"/>
      <c r="IOQ94" s="23"/>
      <c r="IOR94" s="23"/>
      <c r="IOS94" s="23"/>
      <c r="IOT94" s="23"/>
      <c r="IOU94" s="23"/>
      <c r="IOV94" s="23"/>
      <c r="IOW94" s="23"/>
      <c r="IOX94" s="23"/>
      <c r="IOY94" s="23"/>
      <c r="IOZ94" s="23"/>
      <c r="IPA94" s="23"/>
      <c r="IPB94" s="23"/>
      <c r="IPC94" s="23"/>
      <c r="IPD94" s="23"/>
      <c r="IPE94" s="23"/>
      <c r="IPF94" s="23"/>
      <c r="IPG94" s="23"/>
      <c r="IPH94" s="23"/>
      <c r="IPI94" s="23"/>
      <c r="IPJ94" s="23"/>
      <c r="IPK94" s="23"/>
      <c r="IPL94" s="23"/>
      <c r="IPM94" s="23"/>
      <c r="IPN94" s="23"/>
      <c r="IPO94" s="23"/>
      <c r="IPP94" s="23"/>
      <c r="IPQ94" s="23"/>
      <c r="IPR94" s="23"/>
      <c r="IPS94" s="23"/>
      <c r="IPT94" s="23"/>
      <c r="IPU94" s="23"/>
      <c r="IPV94" s="23"/>
      <c r="IPW94" s="23"/>
      <c r="IPX94" s="23"/>
      <c r="IPY94" s="23"/>
      <c r="IPZ94" s="23"/>
      <c r="IQA94" s="23"/>
      <c r="IQB94" s="23"/>
      <c r="IQC94" s="23"/>
      <c r="IQD94" s="23"/>
      <c r="IQE94" s="23"/>
      <c r="IQF94" s="23"/>
      <c r="IQG94" s="23"/>
      <c r="IQH94" s="23"/>
      <c r="IQI94" s="23"/>
      <c r="IQJ94" s="23"/>
      <c r="IQK94" s="23"/>
      <c r="IQL94" s="23"/>
      <c r="IQM94" s="23"/>
      <c r="IQN94" s="23"/>
      <c r="IQO94" s="23"/>
      <c r="IQP94" s="23"/>
      <c r="IQQ94" s="23"/>
      <c r="IQR94" s="23"/>
      <c r="IQS94" s="23"/>
      <c r="IQT94" s="23"/>
      <c r="IQU94" s="23"/>
      <c r="IQV94" s="23"/>
      <c r="IQW94" s="23"/>
      <c r="IQX94" s="23"/>
      <c r="IQY94" s="23"/>
      <c r="IQZ94" s="23"/>
      <c r="IRA94" s="23"/>
      <c r="IRB94" s="23"/>
      <c r="IRC94" s="23"/>
      <c r="IRD94" s="23"/>
      <c r="IRE94" s="23"/>
      <c r="IRF94" s="23"/>
      <c r="IRG94" s="23"/>
      <c r="IRH94" s="23"/>
      <c r="IRI94" s="23"/>
      <c r="IRJ94" s="23"/>
      <c r="IRK94" s="23"/>
      <c r="IRL94" s="23"/>
      <c r="IRM94" s="23"/>
      <c r="IRN94" s="23"/>
      <c r="IRO94" s="23"/>
      <c r="IRP94" s="23"/>
      <c r="IRQ94" s="23"/>
      <c r="IRR94" s="23"/>
      <c r="IRS94" s="23"/>
      <c r="IRT94" s="23"/>
      <c r="IRU94" s="23"/>
      <c r="IRV94" s="23"/>
      <c r="IRW94" s="23"/>
      <c r="IRX94" s="23"/>
      <c r="IRY94" s="23"/>
      <c r="IRZ94" s="23"/>
      <c r="ISA94" s="23"/>
      <c r="ISB94" s="23"/>
      <c r="ISC94" s="23"/>
      <c r="ISD94" s="23"/>
      <c r="ISE94" s="23"/>
      <c r="ISF94" s="23"/>
      <c r="ISG94" s="23"/>
      <c r="ISH94" s="23"/>
      <c r="ISI94" s="23"/>
      <c r="ISJ94" s="23"/>
      <c r="ISK94" s="23"/>
      <c r="ISL94" s="23"/>
      <c r="ISM94" s="23"/>
      <c r="ISN94" s="23"/>
      <c r="ISO94" s="23"/>
      <c r="ISP94" s="23"/>
      <c r="ISQ94" s="23"/>
      <c r="ISR94" s="23"/>
      <c r="ISS94" s="23"/>
      <c r="IST94" s="23"/>
      <c r="ISU94" s="23"/>
      <c r="ISV94" s="23"/>
      <c r="ISW94" s="23"/>
      <c r="ISX94" s="23"/>
      <c r="ISY94" s="23"/>
      <c r="ISZ94" s="23"/>
      <c r="ITA94" s="23"/>
      <c r="ITB94" s="23"/>
      <c r="ITC94" s="23"/>
      <c r="ITD94" s="23"/>
      <c r="ITE94" s="23"/>
      <c r="ITF94" s="23"/>
      <c r="ITG94" s="23"/>
      <c r="ITH94" s="23"/>
      <c r="ITI94" s="23"/>
      <c r="ITJ94" s="23"/>
      <c r="ITK94" s="23"/>
      <c r="ITL94" s="23"/>
      <c r="ITM94" s="23"/>
      <c r="ITN94" s="23"/>
      <c r="ITO94" s="23"/>
      <c r="ITP94" s="23"/>
      <c r="ITQ94" s="23"/>
      <c r="ITR94" s="23"/>
      <c r="ITS94" s="23"/>
      <c r="ITT94" s="23"/>
      <c r="ITU94" s="23"/>
      <c r="ITV94" s="23"/>
      <c r="ITW94" s="23"/>
      <c r="ITX94" s="23"/>
      <c r="ITY94" s="23"/>
      <c r="ITZ94" s="23"/>
      <c r="IUA94" s="23"/>
      <c r="IUB94" s="23"/>
      <c r="IUC94" s="23"/>
      <c r="IUD94" s="23"/>
      <c r="IUE94" s="23"/>
      <c r="IUF94" s="23"/>
      <c r="IUG94" s="23"/>
      <c r="IUH94" s="23"/>
      <c r="IUI94" s="23"/>
      <c r="IUJ94" s="23"/>
      <c r="IUK94" s="23"/>
      <c r="IUL94" s="23"/>
      <c r="IUM94" s="23"/>
      <c r="IUN94" s="23"/>
      <c r="IUO94" s="23"/>
      <c r="IUP94" s="23"/>
      <c r="IUQ94" s="23"/>
      <c r="IUR94" s="23"/>
      <c r="IUS94" s="23"/>
      <c r="IUT94" s="23"/>
      <c r="IUU94" s="23"/>
      <c r="IUV94" s="23"/>
      <c r="IUW94" s="23"/>
      <c r="IUX94" s="23"/>
      <c r="IUY94" s="23"/>
      <c r="IUZ94" s="23"/>
      <c r="IVA94" s="23"/>
      <c r="IVB94" s="23"/>
      <c r="IVC94" s="23"/>
      <c r="IVD94" s="23"/>
      <c r="IVE94" s="23"/>
      <c r="IVF94" s="23"/>
      <c r="IVG94" s="23"/>
      <c r="IVH94" s="23"/>
      <c r="IVI94" s="23"/>
      <c r="IVJ94" s="23"/>
      <c r="IVK94" s="23"/>
      <c r="IVL94" s="23"/>
      <c r="IVM94" s="23"/>
      <c r="IVN94" s="23"/>
      <c r="IVO94" s="23"/>
      <c r="IVP94" s="23"/>
      <c r="IVQ94" s="23"/>
      <c r="IVR94" s="23"/>
      <c r="IVS94" s="23"/>
      <c r="IVT94" s="23"/>
      <c r="IVU94" s="23"/>
      <c r="IVV94" s="23"/>
      <c r="IVW94" s="23"/>
      <c r="IVX94" s="23"/>
      <c r="IVY94" s="23"/>
      <c r="IVZ94" s="23"/>
      <c r="IWA94" s="23"/>
      <c r="IWB94" s="23"/>
      <c r="IWC94" s="23"/>
      <c r="IWD94" s="23"/>
      <c r="IWE94" s="23"/>
      <c r="IWF94" s="23"/>
      <c r="IWG94" s="23"/>
      <c r="IWH94" s="23"/>
      <c r="IWI94" s="23"/>
      <c r="IWJ94" s="23"/>
      <c r="IWK94" s="23"/>
      <c r="IWL94" s="23"/>
      <c r="IWM94" s="23"/>
      <c r="IWN94" s="23"/>
      <c r="IWO94" s="23"/>
      <c r="IWP94" s="23"/>
      <c r="IWQ94" s="23"/>
      <c r="IWR94" s="23"/>
      <c r="IWS94" s="23"/>
      <c r="IWT94" s="23"/>
      <c r="IWU94" s="23"/>
      <c r="IWV94" s="23"/>
      <c r="IWW94" s="23"/>
      <c r="IWX94" s="23"/>
      <c r="IWY94" s="23"/>
      <c r="IWZ94" s="23"/>
      <c r="IXA94" s="23"/>
      <c r="IXB94" s="23"/>
      <c r="IXC94" s="23"/>
      <c r="IXD94" s="23"/>
      <c r="IXE94" s="23"/>
      <c r="IXF94" s="23"/>
      <c r="IXG94" s="23"/>
      <c r="IXH94" s="23"/>
      <c r="IXI94" s="23"/>
      <c r="IXJ94" s="23"/>
      <c r="IXK94" s="23"/>
      <c r="IXL94" s="23"/>
      <c r="IXM94" s="23"/>
      <c r="IXN94" s="23"/>
      <c r="IXO94" s="23"/>
      <c r="IXP94" s="23"/>
      <c r="IXQ94" s="23"/>
      <c r="IXR94" s="23"/>
      <c r="IXS94" s="23"/>
      <c r="IXT94" s="23"/>
      <c r="IXU94" s="23"/>
      <c r="IXV94" s="23"/>
      <c r="IXW94" s="23"/>
      <c r="IXX94" s="23"/>
      <c r="IXY94" s="23"/>
      <c r="IXZ94" s="23"/>
      <c r="IYA94" s="23"/>
      <c r="IYB94" s="23"/>
      <c r="IYC94" s="23"/>
      <c r="IYD94" s="23"/>
      <c r="IYE94" s="23"/>
      <c r="IYF94" s="23"/>
      <c r="IYG94" s="23"/>
      <c r="IYH94" s="23"/>
      <c r="IYI94" s="23"/>
      <c r="IYJ94" s="23"/>
      <c r="IYK94" s="23"/>
      <c r="IYL94" s="23"/>
      <c r="IYM94" s="23"/>
      <c r="IYN94" s="23"/>
      <c r="IYO94" s="23"/>
      <c r="IYP94" s="23"/>
      <c r="IYQ94" s="23"/>
      <c r="IYR94" s="23"/>
      <c r="IYS94" s="23"/>
      <c r="IYT94" s="23"/>
      <c r="IYU94" s="23"/>
      <c r="IYV94" s="23"/>
      <c r="IYW94" s="23"/>
      <c r="IYX94" s="23"/>
      <c r="IYY94" s="23"/>
      <c r="IYZ94" s="23"/>
      <c r="IZA94" s="23"/>
      <c r="IZB94" s="23"/>
      <c r="IZC94" s="23"/>
      <c r="IZD94" s="23"/>
      <c r="IZE94" s="23"/>
      <c r="IZF94" s="23"/>
      <c r="IZG94" s="23"/>
      <c r="IZH94" s="23"/>
      <c r="IZI94" s="23"/>
      <c r="IZJ94" s="23"/>
      <c r="IZK94" s="23"/>
      <c r="IZL94" s="23"/>
      <c r="IZM94" s="23"/>
      <c r="IZN94" s="23"/>
      <c r="IZO94" s="23"/>
      <c r="IZP94" s="23"/>
      <c r="IZQ94" s="23"/>
      <c r="IZR94" s="23"/>
      <c r="IZS94" s="23"/>
      <c r="IZT94" s="23"/>
      <c r="IZU94" s="23"/>
      <c r="IZV94" s="23"/>
      <c r="IZW94" s="23"/>
      <c r="IZX94" s="23"/>
      <c r="IZY94" s="23"/>
      <c r="IZZ94" s="23"/>
      <c r="JAA94" s="23"/>
      <c r="JAB94" s="23"/>
      <c r="JAC94" s="23"/>
      <c r="JAD94" s="23"/>
      <c r="JAE94" s="23"/>
      <c r="JAF94" s="23"/>
      <c r="JAG94" s="23"/>
      <c r="JAH94" s="23"/>
      <c r="JAI94" s="23"/>
      <c r="JAJ94" s="23"/>
      <c r="JAK94" s="23"/>
      <c r="JAL94" s="23"/>
      <c r="JAM94" s="23"/>
      <c r="JAN94" s="23"/>
      <c r="JAO94" s="23"/>
      <c r="JAP94" s="23"/>
      <c r="JAQ94" s="23"/>
      <c r="JAR94" s="23"/>
      <c r="JAS94" s="23"/>
      <c r="JAT94" s="23"/>
      <c r="JAU94" s="23"/>
      <c r="JAV94" s="23"/>
      <c r="JAW94" s="23"/>
      <c r="JAX94" s="23"/>
      <c r="JAY94" s="23"/>
      <c r="JAZ94" s="23"/>
      <c r="JBA94" s="23"/>
      <c r="JBB94" s="23"/>
      <c r="JBC94" s="23"/>
      <c r="JBD94" s="23"/>
      <c r="JBE94" s="23"/>
      <c r="JBF94" s="23"/>
      <c r="JBG94" s="23"/>
      <c r="JBH94" s="23"/>
      <c r="JBI94" s="23"/>
      <c r="JBJ94" s="23"/>
      <c r="JBK94" s="23"/>
      <c r="JBL94" s="23"/>
      <c r="JBM94" s="23"/>
      <c r="JBN94" s="23"/>
      <c r="JBO94" s="23"/>
      <c r="JBP94" s="23"/>
      <c r="JBQ94" s="23"/>
      <c r="JBR94" s="23"/>
      <c r="JBS94" s="23"/>
      <c r="JBT94" s="23"/>
      <c r="JBU94" s="23"/>
      <c r="JBV94" s="23"/>
      <c r="JBW94" s="23"/>
      <c r="JBX94" s="23"/>
      <c r="JBY94" s="23"/>
      <c r="JBZ94" s="23"/>
      <c r="JCA94" s="23"/>
      <c r="JCB94" s="23"/>
      <c r="JCC94" s="23"/>
      <c r="JCD94" s="23"/>
      <c r="JCE94" s="23"/>
      <c r="JCF94" s="23"/>
      <c r="JCG94" s="23"/>
      <c r="JCH94" s="23"/>
      <c r="JCI94" s="23"/>
      <c r="JCJ94" s="23"/>
      <c r="JCK94" s="23"/>
      <c r="JCL94" s="23"/>
      <c r="JCM94" s="23"/>
      <c r="JCN94" s="23"/>
      <c r="JCO94" s="23"/>
      <c r="JCP94" s="23"/>
      <c r="JCQ94" s="23"/>
      <c r="JCR94" s="23"/>
      <c r="JCS94" s="23"/>
      <c r="JCT94" s="23"/>
      <c r="JCU94" s="23"/>
      <c r="JCV94" s="23"/>
      <c r="JCW94" s="23"/>
      <c r="JCX94" s="23"/>
      <c r="JCY94" s="23"/>
      <c r="JCZ94" s="23"/>
      <c r="JDA94" s="23"/>
      <c r="JDB94" s="23"/>
      <c r="JDC94" s="23"/>
      <c r="JDD94" s="23"/>
      <c r="JDE94" s="23"/>
      <c r="JDF94" s="23"/>
      <c r="JDG94" s="23"/>
      <c r="JDH94" s="23"/>
      <c r="JDI94" s="23"/>
      <c r="JDJ94" s="23"/>
      <c r="JDK94" s="23"/>
      <c r="JDL94" s="23"/>
      <c r="JDM94" s="23"/>
      <c r="JDN94" s="23"/>
      <c r="JDO94" s="23"/>
      <c r="JDP94" s="23"/>
      <c r="JDQ94" s="23"/>
      <c r="JDR94" s="23"/>
      <c r="JDS94" s="23"/>
      <c r="JDT94" s="23"/>
      <c r="JDU94" s="23"/>
      <c r="JDV94" s="23"/>
      <c r="JDW94" s="23"/>
      <c r="JDX94" s="23"/>
      <c r="JDY94" s="23"/>
      <c r="JDZ94" s="23"/>
      <c r="JEA94" s="23"/>
      <c r="JEB94" s="23"/>
      <c r="JEC94" s="23"/>
      <c r="JED94" s="23"/>
      <c r="JEE94" s="23"/>
      <c r="JEF94" s="23"/>
      <c r="JEG94" s="23"/>
      <c r="JEH94" s="23"/>
      <c r="JEI94" s="23"/>
      <c r="JEJ94" s="23"/>
      <c r="JEK94" s="23"/>
      <c r="JEL94" s="23"/>
      <c r="JEM94" s="23"/>
      <c r="JEN94" s="23"/>
      <c r="JEO94" s="23"/>
      <c r="JEP94" s="23"/>
      <c r="JEQ94" s="23"/>
      <c r="JER94" s="23"/>
      <c r="JES94" s="23"/>
      <c r="JET94" s="23"/>
      <c r="JEU94" s="23"/>
      <c r="JEV94" s="23"/>
      <c r="JEW94" s="23"/>
      <c r="JEX94" s="23"/>
      <c r="JEY94" s="23"/>
      <c r="JEZ94" s="23"/>
      <c r="JFA94" s="23"/>
      <c r="JFB94" s="23"/>
      <c r="JFC94" s="23"/>
      <c r="JFD94" s="23"/>
      <c r="JFE94" s="23"/>
      <c r="JFF94" s="23"/>
      <c r="JFG94" s="23"/>
      <c r="JFH94" s="23"/>
      <c r="JFI94" s="23"/>
      <c r="JFJ94" s="23"/>
      <c r="JFK94" s="23"/>
      <c r="JFL94" s="23"/>
      <c r="JFM94" s="23"/>
      <c r="JFN94" s="23"/>
      <c r="JFO94" s="23"/>
      <c r="JFP94" s="23"/>
      <c r="JFQ94" s="23"/>
      <c r="JFR94" s="23"/>
      <c r="JFS94" s="23"/>
      <c r="JFT94" s="23"/>
      <c r="JFU94" s="23"/>
      <c r="JFV94" s="23"/>
      <c r="JFW94" s="23"/>
      <c r="JFX94" s="23"/>
      <c r="JFY94" s="23"/>
      <c r="JFZ94" s="23"/>
      <c r="JGA94" s="23"/>
      <c r="JGB94" s="23"/>
      <c r="JGC94" s="23"/>
      <c r="JGD94" s="23"/>
      <c r="JGE94" s="23"/>
      <c r="JGF94" s="23"/>
      <c r="JGG94" s="23"/>
      <c r="JGH94" s="23"/>
      <c r="JGI94" s="23"/>
      <c r="JGJ94" s="23"/>
      <c r="JGK94" s="23"/>
      <c r="JGL94" s="23"/>
      <c r="JGM94" s="23"/>
      <c r="JGN94" s="23"/>
      <c r="JGO94" s="23"/>
      <c r="JGP94" s="23"/>
      <c r="JGQ94" s="23"/>
      <c r="JGR94" s="23"/>
      <c r="JGS94" s="23"/>
      <c r="JGT94" s="23"/>
      <c r="JGU94" s="23"/>
      <c r="JGV94" s="23"/>
      <c r="JGW94" s="23"/>
      <c r="JGX94" s="23"/>
      <c r="JGY94" s="23"/>
      <c r="JGZ94" s="23"/>
      <c r="JHA94" s="23"/>
      <c r="JHB94" s="23"/>
      <c r="JHC94" s="23"/>
      <c r="JHD94" s="23"/>
      <c r="JHE94" s="23"/>
      <c r="JHF94" s="23"/>
      <c r="JHG94" s="23"/>
      <c r="JHH94" s="23"/>
      <c r="JHI94" s="23"/>
      <c r="JHJ94" s="23"/>
      <c r="JHK94" s="23"/>
      <c r="JHL94" s="23"/>
      <c r="JHM94" s="23"/>
      <c r="JHN94" s="23"/>
      <c r="JHO94" s="23"/>
      <c r="JHP94" s="23"/>
      <c r="JHQ94" s="23"/>
      <c r="JHR94" s="23"/>
      <c r="JHS94" s="23"/>
      <c r="JHT94" s="23"/>
      <c r="JHU94" s="23"/>
      <c r="JHV94" s="23"/>
      <c r="JHW94" s="23"/>
      <c r="JHX94" s="23"/>
      <c r="JHY94" s="23"/>
      <c r="JHZ94" s="23"/>
      <c r="JIA94" s="23"/>
      <c r="JIB94" s="23"/>
      <c r="JIC94" s="23"/>
      <c r="JID94" s="23"/>
      <c r="JIE94" s="23"/>
      <c r="JIF94" s="23"/>
      <c r="JIG94" s="23"/>
      <c r="JIH94" s="23"/>
      <c r="JII94" s="23"/>
      <c r="JIJ94" s="23"/>
      <c r="JIK94" s="23"/>
      <c r="JIL94" s="23"/>
      <c r="JIM94" s="23"/>
      <c r="JIN94" s="23"/>
      <c r="JIO94" s="23"/>
      <c r="JIP94" s="23"/>
      <c r="JIQ94" s="23"/>
      <c r="JIR94" s="23"/>
      <c r="JIS94" s="23"/>
      <c r="JIT94" s="23"/>
      <c r="JIU94" s="23"/>
      <c r="JIV94" s="23"/>
      <c r="JIW94" s="23"/>
      <c r="JIX94" s="23"/>
      <c r="JIY94" s="23"/>
      <c r="JIZ94" s="23"/>
      <c r="JJA94" s="23"/>
      <c r="JJB94" s="23"/>
      <c r="JJC94" s="23"/>
      <c r="JJD94" s="23"/>
      <c r="JJE94" s="23"/>
      <c r="JJF94" s="23"/>
      <c r="JJG94" s="23"/>
      <c r="JJH94" s="23"/>
      <c r="JJI94" s="23"/>
      <c r="JJJ94" s="23"/>
      <c r="JJK94" s="23"/>
      <c r="JJL94" s="23"/>
      <c r="JJM94" s="23"/>
      <c r="JJN94" s="23"/>
      <c r="JJO94" s="23"/>
      <c r="JJP94" s="23"/>
      <c r="JJQ94" s="23"/>
      <c r="JJR94" s="23"/>
      <c r="JJS94" s="23"/>
      <c r="JJT94" s="23"/>
      <c r="JJU94" s="23"/>
      <c r="JJV94" s="23"/>
      <c r="JJW94" s="23"/>
      <c r="JJX94" s="23"/>
      <c r="JJY94" s="23"/>
      <c r="JJZ94" s="23"/>
      <c r="JKA94" s="23"/>
      <c r="JKB94" s="23"/>
      <c r="JKC94" s="23"/>
      <c r="JKD94" s="23"/>
      <c r="JKE94" s="23"/>
      <c r="JKF94" s="23"/>
      <c r="JKG94" s="23"/>
      <c r="JKH94" s="23"/>
      <c r="JKI94" s="23"/>
      <c r="JKJ94" s="23"/>
      <c r="JKK94" s="23"/>
      <c r="JKL94" s="23"/>
      <c r="JKM94" s="23"/>
      <c r="JKN94" s="23"/>
      <c r="JKO94" s="23"/>
      <c r="JKP94" s="23"/>
      <c r="JKQ94" s="23"/>
      <c r="JKR94" s="23"/>
      <c r="JKS94" s="23"/>
      <c r="JKT94" s="23"/>
      <c r="JKU94" s="23"/>
      <c r="JKV94" s="23"/>
      <c r="JKW94" s="23"/>
      <c r="JKX94" s="23"/>
      <c r="JKY94" s="23"/>
      <c r="JKZ94" s="23"/>
      <c r="JLA94" s="23"/>
      <c r="JLB94" s="23"/>
      <c r="JLC94" s="23"/>
      <c r="JLD94" s="23"/>
      <c r="JLE94" s="23"/>
      <c r="JLF94" s="23"/>
      <c r="JLG94" s="23"/>
      <c r="JLH94" s="23"/>
      <c r="JLI94" s="23"/>
      <c r="JLJ94" s="23"/>
      <c r="JLK94" s="23"/>
      <c r="JLL94" s="23"/>
      <c r="JLM94" s="23"/>
      <c r="JLN94" s="23"/>
      <c r="JLO94" s="23"/>
      <c r="JLP94" s="23"/>
      <c r="JLQ94" s="23"/>
      <c r="JLR94" s="23"/>
      <c r="JLS94" s="23"/>
      <c r="JLT94" s="23"/>
      <c r="JLU94" s="23"/>
      <c r="JLV94" s="23"/>
      <c r="JLW94" s="23"/>
      <c r="JLX94" s="23"/>
      <c r="JLY94" s="23"/>
      <c r="JLZ94" s="23"/>
      <c r="JMA94" s="23"/>
      <c r="JMB94" s="23"/>
      <c r="JMC94" s="23"/>
      <c r="JMD94" s="23"/>
      <c r="JME94" s="23"/>
      <c r="JMF94" s="23"/>
      <c r="JMG94" s="23"/>
      <c r="JMH94" s="23"/>
      <c r="JMI94" s="23"/>
      <c r="JMJ94" s="23"/>
      <c r="JMK94" s="23"/>
      <c r="JML94" s="23"/>
      <c r="JMM94" s="23"/>
      <c r="JMN94" s="23"/>
      <c r="JMO94" s="23"/>
      <c r="JMP94" s="23"/>
      <c r="JMQ94" s="23"/>
      <c r="JMR94" s="23"/>
      <c r="JMS94" s="23"/>
      <c r="JMT94" s="23"/>
      <c r="JMU94" s="23"/>
      <c r="JMV94" s="23"/>
      <c r="JMW94" s="23"/>
      <c r="JMX94" s="23"/>
      <c r="JMY94" s="23"/>
      <c r="JMZ94" s="23"/>
      <c r="JNA94" s="23"/>
      <c r="JNB94" s="23"/>
      <c r="JNC94" s="23"/>
      <c r="JND94" s="23"/>
      <c r="JNE94" s="23"/>
      <c r="JNF94" s="23"/>
      <c r="JNG94" s="23"/>
      <c r="JNH94" s="23"/>
      <c r="JNI94" s="23"/>
      <c r="JNJ94" s="23"/>
      <c r="JNK94" s="23"/>
      <c r="JNL94" s="23"/>
      <c r="JNM94" s="23"/>
      <c r="JNN94" s="23"/>
      <c r="JNO94" s="23"/>
      <c r="JNP94" s="23"/>
      <c r="JNQ94" s="23"/>
      <c r="JNR94" s="23"/>
      <c r="JNS94" s="23"/>
      <c r="JNT94" s="23"/>
      <c r="JNU94" s="23"/>
      <c r="JNV94" s="23"/>
      <c r="JNW94" s="23"/>
      <c r="JNX94" s="23"/>
      <c r="JNY94" s="23"/>
      <c r="JNZ94" s="23"/>
      <c r="JOA94" s="23"/>
      <c r="JOB94" s="23"/>
      <c r="JOC94" s="23"/>
      <c r="JOD94" s="23"/>
      <c r="JOE94" s="23"/>
      <c r="JOF94" s="23"/>
      <c r="JOG94" s="23"/>
      <c r="JOH94" s="23"/>
      <c r="JOI94" s="23"/>
      <c r="JOJ94" s="23"/>
      <c r="JOK94" s="23"/>
      <c r="JOL94" s="23"/>
      <c r="JOM94" s="23"/>
      <c r="JON94" s="23"/>
      <c r="JOO94" s="23"/>
      <c r="JOP94" s="23"/>
      <c r="JOQ94" s="23"/>
      <c r="JOR94" s="23"/>
      <c r="JOS94" s="23"/>
      <c r="JOT94" s="23"/>
      <c r="JOU94" s="23"/>
      <c r="JOV94" s="23"/>
      <c r="JOW94" s="23"/>
      <c r="JOX94" s="23"/>
      <c r="JOY94" s="23"/>
      <c r="JOZ94" s="23"/>
      <c r="JPA94" s="23"/>
      <c r="JPB94" s="23"/>
      <c r="JPC94" s="23"/>
      <c r="JPD94" s="23"/>
      <c r="JPE94" s="23"/>
      <c r="JPF94" s="23"/>
      <c r="JPG94" s="23"/>
      <c r="JPH94" s="23"/>
      <c r="JPI94" s="23"/>
      <c r="JPJ94" s="23"/>
      <c r="JPK94" s="23"/>
      <c r="JPL94" s="23"/>
      <c r="JPM94" s="23"/>
      <c r="JPN94" s="23"/>
      <c r="JPO94" s="23"/>
      <c r="JPP94" s="23"/>
      <c r="JPQ94" s="23"/>
      <c r="JPR94" s="23"/>
      <c r="JPS94" s="23"/>
      <c r="JPT94" s="23"/>
      <c r="JPU94" s="23"/>
      <c r="JPV94" s="23"/>
      <c r="JPW94" s="23"/>
      <c r="JPX94" s="23"/>
      <c r="JPY94" s="23"/>
      <c r="JPZ94" s="23"/>
      <c r="JQA94" s="23"/>
      <c r="JQB94" s="23"/>
      <c r="JQC94" s="23"/>
      <c r="JQD94" s="23"/>
      <c r="JQE94" s="23"/>
      <c r="JQF94" s="23"/>
      <c r="JQG94" s="23"/>
      <c r="JQH94" s="23"/>
      <c r="JQI94" s="23"/>
      <c r="JQJ94" s="23"/>
      <c r="JQK94" s="23"/>
      <c r="JQL94" s="23"/>
      <c r="JQM94" s="23"/>
      <c r="JQN94" s="23"/>
      <c r="JQO94" s="23"/>
      <c r="JQP94" s="23"/>
      <c r="JQQ94" s="23"/>
      <c r="JQR94" s="23"/>
      <c r="JQS94" s="23"/>
      <c r="JQT94" s="23"/>
      <c r="JQU94" s="23"/>
      <c r="JQV94" s="23"/>
      <c r="JQW94" s="23"/>
      <c r="JQX94" s="23"/>
      <c r="JQY94" s="23"/>
      <c r="JQZ94" s="23"/>
      <c r="JRA94" s="23"/>
      <c r="JRB94" s="23"/>
      <c r="JRC94" s="23"/>
      <c r="JRD94" s="23"/>
      <c r="JRE94" s="23"/>
      <c r="JRF94" s="23"/>
      <c r="JRG94" s="23"/>
      <c r="JRH94" s="23"/>
      <c r="JRI94" s="23"/>
      <c r="JRJ94" s="23"/>
      <c r="JRK94" s="23"/>
      <c r="JRL94" s="23"/>
      <c r="JRM94" s="23"/>
      <c r="JRN94" s="23"/>
      <c r="JRO94" s="23"/>
      <c r="JRP94" s="23"/>
      <c r="JRQ94" s="23"/>
      <c r="JRR94" s="23"/>
      <c r="JRS94" s="23"/>
      <c r="JRT94" s="23"/>
      <c r="JRU94" s="23"/>
      <c r="JRV94" s="23"/>
      <c r="JRW94" s="23"/>
      <c r="JRX94" s="23"/>
      <c r="JRY94" s="23"/>
      <c r="JRZ94" s="23"/>
      <c r="JSA94" s="23"/>
      <c r="JSB94" s="23"/>
      <c r="JSC94" s="23"/>
      <c r="JSD94" s="23"/>
      <c r="JSE94" s="23"/>
      <c r="JSF94" s="23"/>
      <c r="JSG94" s="23"/>
      <c r="JSH94" s="23"/>
      <c r="JSI94" s="23"/>
      <c r="JSJ94" s="23"/>
      <c r="JSK94" s="23"/>
      <c r="JSL94" s="23"/>
      <c r="JSM94" s="23"/>
      <c r="JSN94" s="23"/>
      <c r="JSO94" s="23"/>
      <c r="JSP94" s="23"/>
      <c r="JSQ94" s="23"/>
      <c r="JSR94" s="23"/>
      <c r="JSS94" s="23"/>
      <c r="JST94" s="23"/>
      <c r="JSU94" s="23"/>
      <c r="JSV94" s="23"/>
      <c r="JSW94" s="23"/>
      <c r="JSX94" s="23"/>
      <c r="JSY94" s="23"/>
      <c r="JSZ94" s="23"/>
      <c r="JTA94" s="23"/>
      <c r="JTB94" s="23"/>
      <c r="JTC94" s="23"/>
      <c r="JTD94" s="23"/>
      <c r="JTE94" s="23"/>
      <c r="JTF94" s="23"/>
      <c r="JTG94" s="23"/>
      <c r="JTH94" s="23"/>
      <c r="JTI94" s="23"/>
      <c r="JTJ94" s="23"/>
      <c r="JTK94" s="23"/>
      <c r="JTL94" s="23"/>
      <c r="JTM94" s="23"/>
      <c r="JTN94" s="23"/>
      <c r="JTO94" s="23"/>
      <c r="JTP94" s="23"/>
      <c r="JTQ94" s="23"/>
      <c r="JTR94" s="23"/>
      <c r="JTS94" s="23"/>
      <c r="JTT94" s="23"/>
      <c r="JTU94" s="23"/>
      <c r="JTV94" s="23"/>
      <c r="JTW94" s="23"/>
      <c r="JTX94" s="23"/>
      <c r="JTY94" s="23"/>
      <c r="JTZ94" s="23"/>
      <c r="JUA94" s="23"/>
      <c r="JUB94" s="23"/>
      <c r="JUC94" s="23"/>
      <c r="JUD94" s="23"/>
      <c r="JUE94" s="23"/>
      <c r="JUF94" s="23"/>
      <c r="JUG94" s="23"/>
      <c r="JUH94" s="23"/>
      <c r="JUI94" s="23"/>
      <c r="JUJ94" s="23"/>
      <c r="JUK94" s="23"/>
      <c r="JUL94" s="23"/>
      <c r="JUM94" s="23"/>
      <c r="JUN94" s="23"/>
      <c r="JUO94" s="23"/>
      <c r="JUP94" s="23"/>
      <c r="JUQ94" s="23"/>
      <c r="JUR94" s="23"/>
      <c r="JUS94" s="23"/>
      <c r="JUT94" s="23"/>
      <c r="JUU94" s="23"/>
      <c r="JUV94" s="23"/>
      <c r="JUW94" s="23"/>
      <c r="JUX94" s="23"/>
      <c r="JUY94" s="23"/>
      <c r="JUZ94" s="23"/>
      <c r="JVA94" s="23"/>
      <c r="JVB94" s="23"/>
      <c r="JVC94" s="23"/>
      <c r="JVD94" s="23"/>
      <c r="JVE94" s="23"/>
      <c r="JVF94" s="23"/>
      <c r="JVG94" s="23"/>
      <c r="JVH94" s="23"/>
      <c r="JVI94" s="23"/>
      <c r="JVJ94" s="23"/>
      <c r="JVK94" s="23"/>
      <c r="JVL94" s="23"/>
      <c r="JVM94" s="23"/>
      <c r="JVN94" s="23"/>
      <c r="JVO94" s="23"/>
      <c r="JVP94" s="23"/>
      <c r="JVQ94" s="23"/>
      <c r="JVR94" s="23"/>
      <c r="JVS94" s="23"/>
      <c r="JVT94" s="23"/>
      <c r="JVU94" s="23"/>
      <c r="JVV94" s="23"/>
      <c r="JVW94" s="23"/>
      <c r="JVX94" s="23"/>
      <c r="JVY94" s="23"/>
      <c r="JVZ94" s="23"/>
      <c r="JWA94" s="23"/>
      <c r="JWB94" s="23"/>
      <c r="JWC94" s="23"/>
      <c r="JWD94" s="23"/>
      <c r="JWE94" s="23"/>
      <c r="JWF94" s="23"/>
      <c r="JWG94" s="23"/>
      <c r="JWH94" s="23"/>
      <c r="JWI94" s="23"/>
      <c r="JWJ94" s="23"/>
      <c r="JWK94" s="23"/>
      <c r="JWL94" s="23"/>
      <c r="JWM94" s="23"/>
      <c r="JWN94" s="23"/>
      <c r="JWO94" s="23"/>
      <c r="JWP94" s="23"/>
      <c r="JWQ94" s="23"/>
      <c r="JWR94" s="23"/>
      <c r="JWS94" s="23"/>
      <c r="JWT94" s="23"/>
      <c r="JWU94" s="23"/>
      <c r="JWV94" s="23"/>
      <c r="JWW94" s="23"/>
      <c r="JWX94" s="23"/>
      <c r="JWY94" s="23"/>
      <c r="JWZ94" s="23"/>
      <c r="JXA94" s="23"/>
      <c r="JXB94" s="23"/>
      <c r="JXC94" s="23"/>
      <c r="JXD94" s="23"/>
      <c r="JXE94" s="23"/>
      <c r="JXF94" s="23"/>
      <c r="JXG94" s="23"/>
      <c r="JXH94" s="23"/>
      <c r="JXI94" s="23"/>
      <c r="JXJ94" s="23"/>
      <c r="JXK94" s="23"/>
      <c r="JXL94" s="23"/>
      <c r="JXM94" s="23"/>
      <c r="JXN94" s="23"/>
      <c r="JXO94" s="23"/>
      <c r="JXP94" s="23"/>
      <c r="JXQ94" s="23"/>
      <c r="JXR94" s="23"/>
      <c r="JXS94" s="23"/>
      <c r="JXT94" s="23"/>
      <c r="JXU94" s="23"/>
      <c r="JXV94" s="23"/>
      <c r="JXW94" s="23"/>
      <c r="JXX94" s="23"/>
      <c r="JXY94" s="23"/>
      <c r="JXZ94" s="23"/>
      <c r="JYA94" s="23"/>
      <c r="JYB94" s="23"/>
      <c r="JYC94" s="23"/>
      <c r="JYD94" s="23"/>
      <c r="JYE94" s="23"/>
      <c r="JYF94" s="23"/>
      <c r="JYG94" s="23"/>
      <c r="JYH94" s="23"/>
      <c r="JYI94" s="23"/>
      <c r="JYJ94" s="23"/>
      <c r="JYK94" s="23"/>
      <c r="JYL94" s="23"/>
      <c r="JYM94" s="23"/>
      <c r="JYN94" s="23"/>
      <c r="JYO94" s="23"/>
      <c r="JYP94" s="23"/>
      <c r="JYQ94" s="23"/>
      <c r="JYR94" s="23"/>
      <c r="JYS94" s="23"/>
      <c r="JYT94" s="23"/>
      <c r="JYU94" s="23"/>
      <c r="JYV94" s="23"/>
      <c r="JYW94" s="23"/>
      <c r="JYX94" s="23"/>
      <c r="JYY94" s="23"/>
      <c r="JYZ94" s="23"/>
      <c r="JZA94" s="23"/>
      <c r="JZB94" s="23"/>
      <c r="JZC94" s="23"/>
      <c r="JZD94" s="23"/>
      <c r="JZE94" s="23"/>
      <c r="JZF94" s="23"/>
      <c r="JZG94" s="23"/>
      <c r="JZH94" s="23"/>
      <c r="JZI94" s="23"/>
      <c r="JZJ94" s="23"/>
      <c r="JZK94" s="23"/>
      <c r="JZL94" s="23"/>
      <c r="JZM94" s="23"/>
      <c r="JZN94" s="23"/>
      <c r="JZO94" s="23"/>
      <c r="JZP94" s="23"/>
      <c r="JZQ94" s="23"/>
      <c r="JZR94" s="23"/>
      <c r="JZS94" s="23"/>
      <c r="JZT94" s="23"/>
      <c r="JZU94" s="23"/>
      <c r="JZV94" s="23"/>
      <c r="JZW94" s="23"/>
      <c r="JZX94" s="23"/>
      <c r="JZY94" s="23"/>
      <c r="JZZ94" s="23"/>
      <c r="KAA94" s="23"/>
      <c r="KAB94" s="23"/>
      <c r="KAC94" s="23"/>
      <c r="KAD94" s="23"/>
      <c r="KAE94" s="23"/>
      <c r="KAF94" s="23"/>
      <c r="KAG94" s="23"/>
      <c r="KAH94" s="23"/>
      <c r="KAI94" s="23"/>
      <c r="KAJ94" s="23"/>
      <c r="KAK94" s="23"/>
      <c r="KAL94" s="23"/>
      <c r="KAM94" s="23"/>
      <c r="KAN94" s="23"/>
      <c r="KAO94" s="23"/>
      <c r="KAP94" s="23"/>
      <c r="KAQ94" s="23"/>
      <c r="KAR94" s="23"/>
      <c r="KAS94" s="23"/>
      <c r="KAT94" s="23"/>
      <c r="KAU94" s="23"/>
      <c r="KAV94" s="23"/>
      <c r="KAW94" s="23"/>
      <c r="KAX94" s="23"/>
      <c r="KAY94" s="23"/>
      <c r="KAZ94" s="23"/>
      <c r="KBA94" s="23"/>
      <c r="KBB94" s="23"/>
      <c r="KBC94" s="23"/>
      <c r="KBD94" s="23"/>
      <c r="KBE94" s="23"/>
      <c r="KBF94" s="23"/>
      <c r="KBG94" s="23"/>
      <c r="KBH94" s="23"/>
      <c r="KBI94" s="23"/>
      <c r="KBJ94" s="23"/>
      <c r="KBK94" s="23"/>
      <c r="KBL94" s="23"/>
      <c r="KBM94" s="23"/>
      <c r="KBN94" s="23"/>
      <c r="KBO94" s="23"/>
      <c r="KBP94" s="23"/>
      <c r="KBQ94" s="23"/>
      <c r="KBR94" s="23"/>
      <c r="KBS94" s="23"/>
      <c r="KBT94" s="23"/>
      <c r="KBU94" s="23"/>
      <c r="KBV94" s="23"/>
      <c r="KBW94" s="23"/>
      <c r="KBX94" s="23"/>
      <c r="KBY94" s="23"/>
      <c r="KBZ94" s="23"/>
      <c r="KCA94" s="23"/>
      <c r="KCB94" s="23"/>
      <c r="KCC94" s="23"/>
      <c r="KCD94" s="23"/>
      <c r="KCE94" s="23"/>
      <c r="KCF94" s="23"/>
      <c r="KCG94" s="23"/>
      <c r="KCH94" s="23"/>
      <c r="KCI94" s="23"/>
      <c r="KCJ94" s="23"/>
      <c r="KCK94" s="23"/>
      <c r="KCL94" s="23"/>
      <c r="KCM94" s="23"/>
      <c r="KCN94" s="23"/>
      <c r="KCO94" s="23"/>
      <c r="KCP94" s="23"/>
      <c r="KCQ94" s="23"/>
      <c r="KCR94" s="23"/>
      <c r="KCS94" s="23"/>
      <c r="KCT94" s="23"/>
      <c r="KCU94" s="23"/>
      <c r="KCV94" s="23"/>
      <c r="KCW94" s="23"/>
      <c r="KCX94" s="23"/>
      <c r="KCY94" s="23"/>
      <c r="KCZ94" s="23"/>
      <c r="KDA94" s="23"/>
      <c r="KDB94" s="23"/>
      <c r="KDC94" s="23"/>
      <c r="KDD94" s="23"/>
      <c r="KDE94" s="23"/>
      <c r="KDF94" s="23"/>
      <c r="KDG94" s="23"/>
      <c r="KDH94" s="23"/>
      <c r="KDI94" s="23"/>
      <c r="KDJ94" s="23"/>
      <c r="KDK94" s="23"/>
      <c r="KDL94" s="23"/>
      <c r="KDM94" s="23"/>
      <c r="KDN94" s="23"/>
      <c r="KDO94" s="23"/>
      <c r="KDP94" s="23"/>
      <c r="KDQ94" s="23"/>
      <c r="KDR94" s="23"/>
      <c r="KDS94" s="23"/>
      <c r="KDT94" s="23"/>
      <c r="KDU94" s="23"/>
      <c r="KDV94" s="23"/>
      <c r="KDW94" s="23"/>
      <c r="KDX94" s="23"/>
      <c r="KDY94" s="23"/>
      <c r="KDZ94" s="23"/>
      <c r="KEA94" s="23"/>
      <c r="KEB94" s="23"/>
      <c r="KEC94" s="23"/>
      <c r="KED94" s="23"/>
      <c r="KEE94" s="23"/>
      <c r="KEF94" s="23"/>
      <c r="KEG94" s="23"/>
      <c r="KEH94" s="23"/>
      <c r="KEI94" s="23"/>
      <c r="KEJ94" s="23"/>
      <c r="KEK94" s="23"/>
      <c r="KEL94" s="23"/>
      <c r="KEM94" s="23"/>
      <c r="KEN94" s="23"/>
      <c r="KEO94" s="23"/>
      <c r="KEP94" s="23"/>
      <c r="KEQ94" s="23"/>
      <c r="KER94" s="23"/>
      <c r="KES94" s="23"/>
      <c r="KET94" s="23"/>
      <c r="KEU94" s="23"/>
      <c r="KEV94" s="23"/>
      <c r="KEW94" s="23"/>
      <c r="KEX94" s="23"/>
      <c r="KEY94" s="23"/>
      <c r="KEZ94" s="23"/>
      <c r="KFA94" s="23"/>
      <c r="KFB94" s="23"/>
      <c r="KFC94" s="23"/>
      <c r="KFD94" s="23"/>
      <c r="KFE94" s="23"/>
      <c r="KFF94" s="23"/>
      <c r="KFG94" s="23"/>
      <c r="KFH94" s="23"/>
      <c r="KFI94" s="23"/>
      <c r="KFJ94" s="23"/>
      <c r="KFK94" s="23"/>
      <c r="KFL94" s="23"/>
      <c r="KFM94" s="23"/>
      <c r="KFN94" s="23"/>
      <c r="KFO94" s="23"/>
      <c r="KFP94" s="23"/>
      <c r="KFQ94" s="23"/>
      <c r="KFR94" s="23"/>
      <c r="KFS94" s="23"/>
      <c r="KFT94" s="23"/>
      <c r="KFU94" s="23"/>
      <c r="KFV94" s="23"/>
      <c r="KFW94" s="23"/>
      <c r="KFX94" s="23"/>
      <c r="KFY94" s="23"/>
      <c r="KFZ94" s="23"/>
      <c r="KGA94" s="23"/>
      <c r="KGB94" s="23"/>
      <c r="KGC94" s="23"/>
      <c r="KGD94" s="23"/>
      <c r="KGE94" s="23"/>
      <c r="KGF94" s="23"/>
      <c r="KGG94" s="23"/>
      <c r="KGH94" s="23"/>
      <c r="KGI94" s="23"/>
      <c r="KGJ94" s="23"/>
      <c r="KGK94" s="23"/>
      <c r="KGL94" s="23"/>
      <c r="KGM94" s="23"/>
      <c r="KGN94" s="23"/>
      <c r="KGO94" s="23"/>
      <c r="KGP94" s="23"/>
      <c r="KGQ94" s="23"/>
      <c r="KGR94" s="23"/>
      <c r="KGS94" s="23"/>
      <c r="KGT94" s="23"/>
      <c r="KGU94" s="23"/>
      <c r="KGV94" s="23"/>
      <c r="KGW94" s="23"/>
      <c r="KGX94" s="23"/>
      <c r="KGY94" s="23"/>
      <c r="KGZ94" s="23"/>
      <c r="KHA94" s="23"/>
      <c r="KHB94" s="23"/>
      <c r="KHC94" s="23"/>
      <c r="KHD94" s="23"/>
      <c r="KHE94" s="23"/>
      <c r="KHF94" s="23"/>
      <c r="KHG94" s="23"/>
      <c r="KHH94" s="23"/>
      <c r="KHI94" s="23"/>
      <c r="KHJ94" s="23"/>
      <c r="KHK94" s="23"/>
      <c r="KHL94" s="23"/>
      <c r="KHM94" s="23"/>
      <c r="KHN94" s="23"/>
      <c r="KHO94" s="23"/>
      <c r="KHP94" s="23"/>
      <c r="KHQ94" s="23"/>
      <c r="KHR94" s="23"/>
      <c r="KHS94" s="23"/>
      <c r="KHT94" s="23"/>
      <c r="KHU94" s="23"/>
      <c r="KHV94" s="23"/>
      <c r="KHW94" s="23"/>
      <c r="KHX94" s="23"/>
      <c r="KHY94" s="23"/>
      <c r="KHZ94" s="23"/>
      <c r="KIA94" s="23"/>
      <c r="KIB94" s="23"/>
      <c r="KIC94" s="23"/>
      <c r="KID94" s="23"/>
      <c r="KIE94" s="23"/>
      <c r="KIF94" s="23"/>
      <c r="KIG94" s="23"/>
      <c r="KIH94" s="23"/>
      <c r="KII94" s="23"/>
      <c r="KIJ94" s="23"/>
      <c r="KIK94" s="23"/>
      <c r="KIL94" s="23"/>
      <c r="KIM94" s="23"/>
      <c r="KIN94" s="23"/>
      <c r="KIO94" s="23"/>
      <c r="KIP94" s="23"/>
      <c r="KIQ94" s="23"/>
      <c r="KIR94" s="23"/>
      <c r="KIS94" s="23"/>
      <c r="KIT94" s="23"/>
      <c r="KIU94" s="23"/>
      <c r="KIV94" s="23"/>
      <c r="KIW94" s="23"/>
      <c r="KIX94" s="23"/>
      <c r="KIY94" s="23"/>
      <c r="KIZ94" s="23"/>
      <c r="KJA94" s="23"/>
      <c r="KJB94" s="23"/>
      <c r="KJC94" s="23"/>
      <c r="KJD94" s="23"/>
      <c r="KJE94" s="23"/>
      <c r="KJF94" s="23"/>
      <c r="KJG94" s="23"/>
      <c r="KJH94" s="23"/>
      <c r="KJI94" s="23"/>
      <c r="KJJ94" s="23"/>
      <c r="KJK94" s="23"/>
      <c r="KJL94" s="23"/>
      <c r="KJM94" s="23"/>
      <c r="KJN94" s="23"/>
      <c r="KJO94" s="23"/>
      <c r="KJP94" s="23"/>
      <c r="KJQ94" s="23"/>
      <c r="KJR94" s="23"/>
      <c r="KJS94" s="23"/>
      <c r="KJT94" s="23"/>
      <c r="KJU94" s="23"/>
      <c r="KJV94" s="23"/>
      <c r="KJW94" s="23"/>
      <c r="KJX94" s="23"/>
      <c r="KJY94" s="23"/>
      <c r="KJZ94" s="23"/>
      <c r="KKA94" s="23"/>
      <c r="KKB94" s="23"/>
      <c r="KKC94" s="23"/>
      <c r="KKD94" s="23"/>
      <c r="KKE94" s="23"/>
      <c r="KKF94" s="23"/>
      <c r="KKG94" s="23"/>
      <c r="KKH94" s="23"/>
      <c r="KKI94" s="23"/>
      <c r="KKJ94" s="23"/>
      <c r="KKK94" s="23"/>
      <c r="KKL94" s="23"/>
      <c r="KKM94" s="23"/>
      <c r="KKN94" s="23"/>
      <c r="KKO94" s="23"/>
      <c r="KKP94" s="23"/>
      <c r="KKQ94" s="23"/>
      <c r="KKR94" s="23"/>
      <c r="KKS94" s="23"/>
      <c r="KKT94" s="23"/>
      <c r="KKU94" s="23"/>
      <c r="KKV94" s="23"/>
      <c r="KKW94" s="23"/>
      <c r="KKX94" s="23"/>
      <c r="KKY94" s="23"/>
      <c r="KKZ94" s="23"/>
      <c r="KLA94" s="23"/>
      <c r="KLB94" s="23"/>
      <c r="KLC94" s="23"/>
      <c r="KLD94" s="23"/>
      <c r="KLE94" s="23"/>
      <c r="KLF94" s="23"/>
      <c r="KLG94" s="23"/>
      <c r="KLH94" s="23"/>
      <c r="KLI94" s="23"/>
      <c r="KLJ94" s="23"/>
      <c r="KLK94" s="23"/>
      <c r="KLL94" s="23"/>
      <c r="KLM94" s="23"/>
      <c r="KLN94" s="23"/>
      <c r="KLO94" s="23"/>
      <c r="KLP94" s="23"/>
      <c r="KLQ94" s="23"/>
      <c r="KLR94" s="23"/>
      <c r="KLS94" s="23"/>
      <c r="KLT94" s="23"/>
      <c r="KLU94" s="23"/>
      <c r="KLV94" s="23"/>
      <c r="KLW94" s="23"/>
      <c r="KLX94" s="23"/>
      <c r="KLY94" s="23"/>
      <c r="KLZ94" s="23"/>
      <c r="KMA94" s="23"/>
      <c r="KMB94" s="23"/>
      <c r="KMC94" s="23"/>
      <c r="KMD94" s="23"/>
      <c r="KME94" s="23"/>
      <c r="KMF94" s="23"/>
      <c r="KMG94" s="23"/>
      <c r="KMH94" s="23"/>
      <c r="KMI94" s="23"/>
      <c r="KMJ94" s="23"/>
      <c r="KMK94" s="23"/>
      <c r="KML94" s="23"/>
      <c r="KMM94" s="23"/>
      <c r="KMN94" s="23"/>
      <c r="KMO94" s="23"/>
      <c r="KMP94" s="23"/>
      <c r="KMQ94" s="23"/>
      <c r="KMR94" s="23"/>
      <c r="KMS94" s="23"/>
      <c r="KMT94" s="23"/>
      <c r="KMU94" s="23"/>
      <c r="KMV94" s="23"/>
      <c r="KMW94" s="23"/>
      <c r="KMX94" s="23"/>
      <c r="KMY94" s="23"/>
      <c r="KMZ94" s="23"/>
      <c r="KNA94" s="23"/>
      <c r="KNB94" s="23"/>
      <c r="KNC94" s="23"/>
      <c r="KND94" s="23"/>
      <c r="KNE94" s="23"/>
      <c r="KNF94" s="23"/>
      <c r="KNG94" s="23"/>
      <c r="KNH94" s="23"/>
      <c r="KNI94" s="23"/>
      <c r="KNJ94" s="23"/>
      <c r="KNK94" s="23"/>
      <c r="KNL94" s="23"/>
      <c r="KNM94" s="23"/>
      <c r="KNN94" s="23"/>
      <c r="KNO94" s="23"/>
      <c r="KNP94" s="23"/>
      <c r="KNQ94" s="23"/>
      <c r="KNR94" s="23"/>
      <c r="KNS94" s="23"/>
      <c r="KNT94" s="23"/>
      <c r="KNU94" s="23"/>
      <c r="KNV94" s="23"/>
      <c r="KNW94" s="23"/>
      <c r="KNX94" s="23"/>
      <c r="KNY94" s="23"/>
      <c r="KNZ94" s="23"/>
      <c r="KOA94" s="23"/>
      <c r="KOB94" s="23"/>
      <c r="KOC94" s="23"/>
      <c r="KOD94" s="23"/>
      <c r="KOE94" s="23"/>
      <c r="KOF94" s="23"/>
      <c r="KOG94" s="23"/>
      <c r="KOH94" s="23"/>
      <c r="KOI94" s="23"/>
      <c r="KOJ94" s="23"/>
      <c r="KOK94" s="23"/>
      <c r="KOL94" s="23"/>
      <c r="KOM94" s="23"/>
      <c r="KON94" s="23"/>
      <c r="KOO94" s="23"/>
      <c r="KOP94" s="23"/>
      <c r="KOQ94" s="23"/>
      <c r="KOR94" s="23"/>
      <c r="KOS94" s="23"/>
      <c r="KOT94" s="23"/>
      <c r="KOU94" s="23"/>
      <c r="KOV94" s="23"/>
      <c r="KOW94" s="23"/>
      <c r="KOX94" s="23"/>
      <c r="KOY94" s="23"/>
      <c r="KOZ94" s="23"/>
      <c r="KPA94" s="23"/>
      <c r="KPB94" s="23"/>
      <c r="KPC94" s="23"/>
      <c r="KPD94" s="23"/>
      <c r="KPE94" s="23"/>
      <c r="KPF94" s="23"/>
      <c r="KPG94" s="23"/>
      <c r="KPH94" s="23"/>
      <c r="KPI94" s="23"/>
      <c r="KPJ94" s="23"/>
      <c r="KPK94" s="23"/>
      <c r="KPL94" s="23"/>
      <c r="KPM94" s="23"/>
      <c r="KPN94" s="23"/>
      <c r="KPO94" s="23"/>
      <c r="KPP94" s="23"/>
      <c r="KPQ94" s="23"/>
      <c r="KPR94" s="23"/>
      <c r="KPS94" s="23"/>
      <c r="KPT94" s="23"/>
      <c r="KPU94" s="23"/>
      <c r="KPV94" s="23"/>
      <c r="KPW94" s="23"/>
      <c r="KPX94" s="23"/>
      <c r="KPY94" s="23"/>
      <c r="KPZ94" s="23"/>
      <c r="KQA94" s="23"/>
      <c r="KQB94" s="23"/>
      <c r="KQC94" s="23"/>
      <c r="KQD94" s="23"/>
      <c r="KQE94" s="23"/>
      <c r="KQF94" s="23"/>
      <c r="KQG94" s="23"/>
      <c r="KQH94" s="23"/>
      <c r="KQI94" s="23"/>
      <c r="KQJ94" s="23"/>
      <c r="KQK94" s="23"/>
      <c r="KQL94" s="23"/>
      <c r="KQM94" s="23"/>
      <c r="KQN94" s="23"/>
      <c r="KQO94" s="23"/>
      <c r="KQP94" s="23"/>
      <c r="KQQ94" s="23"/>
      <c r="KQR94" s="23"/>
      <c r="KQS94" s="23"/>
      <c r="KQT94" s="23"/>
      <c r="KQU94" s="23"/>
      <c r="KQV94" s="23"/>
      <c r="KQW94" s="23"/>
      <c r="KQX94" s="23"/>
      <c r="KQY94" s="23"/>
      <c r="KQZ94" s="23"/>
      <c r="KRA94" s="23"/>
      <c r="KRB94" s="23"/>
      <c r="KRC94" s="23"/>
      <c r="KRD94" s="23"/>
      <c r="KRE94" s="23"/>
      <c r="KRF94" s="23"/>
      <c r="KRG94" s="23"/>
      <c r="KRH94" s="23"/>
      <c r="KRI94" s="23"/>
      <c r="KRJ94" s="23"/>
      <c r="KRK94" s="23"/>
      <c r="KRL94" s="23"/>
      <c r="KRM94" s="23"/>
      <c r="KRN94" s="23"/>
      <c r="KRO94" s="23"/>
      <c r="KRP94" s="23"/>
      <c r="KRQ94" s="23"/>
      <c r="KRR94" s="23"/>
      <c r="KRS94" s="23"/>
      <c r="KRT94" s="23"/>
      <c r="KRU94" s="23"/>
      <c r="KRV94" s="23"/>
      <c r="KRW94" s="23"/>
      <c r="KRX94" s="23"/>
      <c r="KRY94" s="23"/>
      <c r="KRZ94" s="23"/>
      <c r="KSA94" s="23"/>
      <c r="KSB94" s="23"/>
      <c r="KSC94" s="23"/>
      <c r="KSD94" s="23"/>
      <c r="KSE94" s="23"/>
      <c r="KSF94" s="23"/>
      <c r="KSG94" s="23"/>
      <c r="KSH94" s="23"/>
      <c r="KSI94" s="23"/>
      <c r="KSJ94" s="23"/>
      <c r="KSK94" s="23"/>
      <c r="KSL94" s="23"/>
      <c r="KSM94" s="23"/>
      <c r="KSN94" s="23"/>
      <c r="KSO94" s="23"/>
      <c r="KSP94" s="23"/>
      <c r="KSQ94" s="23"/>
      <c r="KSR94" s="23"/>
      <c r="KSS94" s="23"/>
      <c r="KST94" s="23"/>
      <c r="KSU94" s="23"/>
      <c r="KSV94" s="23"/>
      <c r="KSW94" s="23"/>
      <c r="KSX94" s="23"/>
      <c r="KSY94" s="23"/>
      <c r="KSZ94" s="23"/>
      <c r="KTA94" s="23"/>
      <c r="KTB94" s="23"/>
      <c r="KTC94" s="23"/>
      <c r="KTD94" s="23"/>
      <c r="KTE94" s="23"/>
      <c r="KTF94" s="23"/>
      <c r="KTG94" s="23"/>
      <c r="KTH94" s="23"/>
      <c r="KTI94" s="23"/>
      <c r="KTJ94" s="23"/>
      <c r="KTK94" s="23"/>
      <c r="KTL94" s="23"/>
      <c r="KTM94" s="23"/>
      <c r="KTN94" s="23"/>
      <c r="KTO94" s="23"/>
      <c r="KTP94" s="23"/>
      <c r="KTQ94" s="23"/>
      <c r="KTR94" s="23"/>
      <c r="KTS94" s="23"/>
      <c r="KTT94" s="23"/>
      <c r="KTU94" s="23"/>
      <c r="KTV94" s="23"/>
      <c r="KTW94" s="23"/>
      <c r="KTX94" s="23"/>
      <c r="KTY94" s="23"/>
      <c r="KTZ94" s="23"/>
      <c r="KUA94" s="23"/>
      <c r="KUB94" s="23"/>
      <c r="KUC94" s="23"/>
      <c r="KUD94" s="23"/>
      <c r="KUE94" s="23"/>
      <c r="KUF94" s="23"/>
      <c r="KUG94" s="23"/>
      <c r="KUH94" s="23"/>
      <c r="KUI94" s="23"/>
      <c r="KUJ94" s="23"/>
      <c r="KUK94" s="23"/>
      <c r="KUL94" s="23"/>
      <c r="KUM94" s="23"/>
      <c r="KUN94" s="23"/>
      <c r="KUO94" s="23"/>
      <c r="KUP94" s="23"/>
      <c r="KUQ94" s="23"/>
      <c r="KUR94" s="23"/>
      <c r="KUS94" s="23"/>
      <c r="KUT94" s="23"/>
      <c r="KUU94" s="23"/>
      <c r="KUV94" s="23"/>
      <c r="KUW94" s="23"/>
      <c r="KUX94" s="23"/>
      <c r="KUY94" s="23"/>
      <c r="KUZ94" s="23"/>
      <c r="KVA94" s="23"/>
      <c r="KVB94" s="23"/>
      <c r="KVC94" s="23"/>
      <c r="KVD94" s="23"/>
      <c r="KVE94" s="23"/>
      <c r="KVF94" s="23"/>
      <c r="KVG94" s="23"/>
      <c r="KVH94" s="23"/>
      <c r="KVI94" s="23"/>
      <c r="KVJ94" s="23"/>
      <c r="KVK94" s="23"/>
      <c r="KVL94" s="23"/>
      <c r="KVM94" s="23"/>
      <c r="KVN94" s="23"/>
      <c r="KVO94" s="23"/>
      <c r="KVP94" s="23"/>
      <c r="KVQ94" s="23"/>
      <c r="KVR94" s="23"/>
      <c r="KVS94" s="23"/>
      <c r="KVT94" s="23"/>
      <c r="KVU94" s="23"/>
      <c r="KVV94" s="23"/>
      <c r="KVW94" s="23"/>
      <c r="KVX94" s="23"/>
      <c r="KVY94" s="23"/>
      <c r="KVZ94" s="23"/>
      <c r="KWA94" s="23"/>
      <c r="KWB94" s="23"/>
      <c r="KWC94" s="23"/>
      <c r="KWD94" s="23"/>
      <c r="KWE94" s="23"/>
      <c r="KWF94" s="23"/>
      <c r="KWG94" s="23"/>
      <c r="KWH94" s="23"/>
      <c r="KWI94" s="23"/>
      <c r="KWJ94" s="23"/>
      <c r="KWK94" s="23"/>
      <c r="KWL94" s="23"/>
      <c r="KWM94" s="23"/>
      <c r="KWN94" s="23"/>
      <c r="KWO94" s="23"/>
      <c r="KWP94" s="23"/>
      <c r="KWQ94" s="23"/>
      <c r="KWR94" s="23"/>
      <c r="KWS94" s="23"/>
      <c r="KWT94" s="23"/>
      <c r="KWU94" s="23"/>
      <c r="KWV94" s="23"/>
      <c r="KWW94" s="23"/>
      <c r="KWX94" s="23"/>
      <c r="KWY94" s="23"/>
      <c r="KWZ94" s="23"/>
      <c r="KXA94" s="23"/>
      <c r="KXB94" s="23"/>
      <c r="KXC94" s="23"/>
      <c r="KXD94" s="23"/>
      <c r="KXE94" s="23"/>
      <c r="KXF94" s="23"/>
      <c r="KXG94" s="23"/>
      <c r="KXH94" s="23"/>
      <c r="KXI94" s="23"/>
      <c r="KXJ94" s="23"/>
      <c r="KXK94" s="23"/>
      <c r="KXL94" s="23"/>
      <c r="KXM94" s="23"/>
      <c r="KXN94" s="23"/>
      <c r="KXO94" s="23"/>
      <c r="KXP94" s="23"/>
      <c r="KXQ94" s="23"/>
      <c r="KXR94" s="23"/>
      <c r="KXS94" s="23"/>
      <c r="KXT94" s="23"/>
      <c r="KXU94" s="23"/>
      <c r="KXV94" s="23"/>
      <c r="KXW94" s="23"/>
      <c r="KXX94" s="23"/>
      <c r="KXY94" s="23"/>
      <c r="KXZ94" s="23"/>
      <c r="KYA94" s="23"/>
      <c r="KYB94" s="23"/>
      <c r="KYC94" s="23"/>
      <c r="KYD94" s="23"/>
      <c r="KYE94" s="23"/>
      <c r="KYF94" s="23"/>
      <c r="KYG94" s="23"/>
      <c r="KYH94" s="23"/>
      <c r="KYI94" s="23"/>
      <c r="KYJ94" s="23"/>
      <c r="KYK94" s="23"/>
      <c r="KYL94" s="23"/>
      <c r="KYM94" s="23"/>
      <c r="KYN94" s="23"/>
      <c r="KYO94" s="23"/>
      <c r="KYP94" s="23"/>
      <c r="KYQ94" s="23"/>
      <c r="KYR94" s="23"/>
      <c r="KYS94" s="23"/>
      <c r="KYT94" s="23"/>
      <c r="KYU94" s="23"/>
      <c r="KYV94" s="23"/>
      <c r="KYW94" s="23"/>
      <c r="KYX94" s="23"/>
      <c r="KYY94" s="23"/>
      <c r="KYZ94" s="23"/>
      <c r="KZA94" s="23"/>
      <c r="KZB94" s="23"/>
      <c r="KZC94" s="23"/>
      <c r="KZD94" s="23"/>
      <c r="KZE94" s="23"/>
      <c r="KZF94" s="23"/>
      <c r="KZG94" s="23"/>
      <c r="KZH94" s="23"/>
      <c r="KZI94" s="23"/>
      <c r="KZJ94" s="23"/>
      <c r="KZK94" s="23"/>
      <c r="KZL94" s="23"/>
      <c r="KZM94" s="23"/>
      <c r="KZN94" s="23"/>
      <c r="KZO94" s="23"/>
      <c r="KZP94" s="23"/>
      <c r="KZQ94" s="23"/>
      <c r="KZR94" s="23"/>
      <c r="KZS94" s="23"/>
      <c r="KZT94" s="23"/>
      <c r="KZU94" s="23"/>
      <c r="KZV94" s="23"/>
      <c r="KZW94" s="23"/>
      <c r="KZX94" s="23"/>
      <c r="KZY94" s="23"/>
      <c r="KZZ94" s="23"/>
      <c r="LAA94" s="23"/>
      <c r="LAB94" s="23"/>
      <c r="LAC94" s="23"/>
      <c r="LAD94" s="23"/>
      <c r="LAE94" s="23"/>
      <c r="LAF94" s="23"/>
      <c r="LAG94" s="23"/>
      <c r="LAH94" s="23"/>
      <c r="LAI94" s="23"/>
      <c r="LAJ94" s="23"/>
      <c r="LAK94" s="23"/>
      <c r="LAL94" s="23"/>
      <c r="LAM94" s="23"/>
      <c r="LAN94" s="23"/>
      <c r="LAO94" s="23"/>
      <c r="LAP94" s="23"/>
      <c r="LAQ94" s="23"/>
      <c r="LAR94" s="23"/>
      <c r="LAS94" s="23"/>
      <c r="LAT94" s="23"/>
      <c r="LAU94" s="23"/>
      <c r="LAV94" s="23"/>
      <c r="LAW94" s="23"/>
      <c r="LAX94" s="23"/>
      <c r="LAY94" s="23"/>
      <c r="LAZ94" s="23"/>
      <c r="LBA94" s="23"/>
      <c r="LBB94" s="23"/>
      <c r="LBC94" s="23"/>
      <c r="LBD94" s="23"/>
      <c r="LBE94" s="23"/>
      <c r="LBF94" s="23"/>
      <c r="LBG94" s="23"/>
      <c r="LBH94" s="23"/>
      <c r="LBI94" s="23"/>
      <c r="LBJ94" s="23"/>
      <c r="LBK94" s="23"/>
      <c r="LBL94" s="23"/>
      <c r="LBM94" s="23"/>
      <c r="LBN94" s="23"/>
      <c r="LBO94" s="23"/>
      <c r="LBP94" s="23"/>
      <c r="LBQ94" s="23"/>
      <c r="LBR94" s="23"/>
      <c r="LBS94" s="23"/>
      <c r="LBT94" s="23"/>
      <c r="LBU94" s="23"/>
      <c r="LBV94" s="23"/>
      <c r="LBW94" s="23"/>
      <c r="LBX94" s="23"/>
      <c r="LBY94" s="23"/>
      <c r="LBZ94" s="23"/>
      <c r="LCA94" s="23"/>
      <c r="LCB94" s="23"/>
      <c r="LCC94" s="23"/>
      <c r="LCD94" s="23"/>
      <c r="LCE94" s="23"/>
      <c r="LCF94" s="23"/>
      <c r="LCG94" s="23"/>
      <c r="LCH94" s="23"/>
      <c r="LCI94" s="23"/>
      <c r="LCJ94" s="23"/>
      <c r="LCK94" s="23"/>
      <c r="LCL94" s="23"/>
      <c r="LCM94" s="23"/>
      <c r="LCN94" s="23"/>
      <c r="LCO94" s="23"/>
      <c r="LCP94" s="23"/>
      <c r="LCQ94" s="23"/>
      <c r="LCR94" s="23"/>
      <c r="LCS94" s="23"/>
      <c r="LCT94" s="23"/>
      <c r="LCU94" s="23"/>
      <c r="LCV94" s="23"/>
      <c r="LCW94" s="23"/>
      <c r="LCX94" s="23"/>
      <c r="LCY94" s="23"/>
      <c r="LCZ94" s="23"/>
      <c r="LDA94" s="23"/>
      <c r="LDB94" s="23"/>
      <c r="LDC94" s="23"/>
      <c r="LDD94" s="23"/>
      <c r="LDE94" s="23"/>
      <c r="LDF94" s="23"/>
      <c r="LDG94" s="23"/>
      <c r="LDH94" s="23"/>
      <c r="LDI94" s="23"/>
      <c r="LDJ94" s="23"/>
      <c r="LDK94" s="23"/>
      <c r="LDL94" s="23"/>
      <c r="LDM94" s="23"/>
      <c r="LDN94" s="23"/>
      <c r="LDO94" s="23"/>
      <c r="LDP94" s="23"/>
      <c r="LDQ94" s="23"/>
      <c r="LDR94" s="23"/>
      <c r="LDS94" s="23"/>
      <c r="LDT94" s="23"/>
      <c r="LDU94" s="23"/>
      <c r="LDV94" s="23"/>
      <c r="LDW94" s="23"/>
      <c r="LDX94" s="23"/>
      <c r="LDY94" s="23"/>
      <c r="LDZ94" s="23"/>
      <c r="LEA94" s="23"/>
      <c r="LEB94" s="23"/>
      <c r="LEC94" s="23"/>
      <c r="LED94" s="23"/>
      <c r="LEE94" s="23"/>
      <c r="LEF94" s="23"/>
      <c r="LEG94" s="23"/>
      <c r="LEH94" s="23"/>
      <c r="LEI94" s="23"/>
      <c r="LEJ94" s="23"/>
      <c r="LEK94" s="23"/>
      <c r="LEL94" s="23"/>
      <c r="LEM94" s="23"/>
      <c r="LEN94" s="23"/>
      <c r="LEO94" s="23"/>
      <c r="LEP94" s="23"/>
      <c r="LEQ94" s="23"/>
      <c r="LER94" s="23"/>
      <c r="LES94" s="23"/>
      <c r="LET94" s="23"/>
      <c r="LEU94" s="23"/>
      <c r="LEV94" s="23"/>
      <c r="LEW94" s="23"/>
      <c r="LEX94" s="23"/>
      <c r="LEY94" s="23"/>
      <c r="LEZ94" s="23"/>
      <c r="LFA94" s="23"/>
      <c r="LFB94" s="23"/>
      <c r="LFC94" s="23"/>
      <c r="LFD94" s="23"/>
      <c r="LFE94" s="23"/>
      <c r="LFF94" s="23"/>
      <c r="LFG94" s="23"/>
      <c r="LFH94" s="23"/>
      <c r="LFI94" s="23"/>
      <c r="LFJ94" s="23"/>
      <c r="LFK94" s="23"/>
      <c r="LFL94" s="23"/>
      <c r="LFM94" s="23"/>
      <c r="LFN94" s="23"/>
      <c r="LFO94" s="23"/>
      <c r="LFP94" s="23"/>
      <c r="LFQ94" s="23"/>
      <c r="LFR94" s="23"/>
      <c r="LFS94" s="23"/>
      <c r="LFT94" s="23"/>
      <c r="LFU94" s="23"/>
      <c r="LFV94" s="23"/>
      <c r="LFW94" s="23"/>
      <c r="LFX94" s="23"/>
      <c r="LFY94" s="23"/>
      <c r="LFZ94" s="23"/>
      <c r="LGA94" s="23"/>
      <c r="LGB94" s="23"/>
      <c r="LGC94" s="23"/>
      <c r="LGD94" s="23"/>
      <c r="LGE94" s="23"/>
      <c r="LGF94" s="23"/>
      <c r="LGG94" s="23"/>
      <c r="LGH94" s="23"/>
      <c r="LGI94" s="23"/>
      <c r="LGJ94" s="23"/>
      <c r="LGK94" s="23"/>
      <c r="LGL94" s="23"/>
      <c r="LGM94" s="23"/>
      <c r="LGN94" s="23"/>
      <c r="LGO94" s="23"/>
      <c r="LGP94" s="23"/>
      <c r="LGQ94" s="23"/>
      <c r="LGR94" s="23"/>
      <c r="LGS94" s="23"/>
      <c r="LGT94" s="23"/>
      <c r="LGU94" s="23"/>
      <c r="LGV94" s="23"/>
      <c r="LGW94" s="23"/>
      <c r="LGX94" s="23"/>
      <c r="LGY94" s="23"/>
      <c r="LGZ94" s="23"/>
      <c r="LHA94" s="23"/>
      <c r="LHB94" s="23"/>
      <c r="LHC94" s="23"/>
      <c r="LHD94" s="23"/>
      <c r="LHE94" s="23"/>
      <c r="LHF94" s="23"/>
      <c r="LHG94" s="23"/>
      <c r="LHH94" s="23"/>
      <c r="LHI94" s="23"/>
      <c r="LHJ94" s="23"/>
      <c r="LHK94" s="23"/>
      <c r="LHL94" s="23"/>
      <c r="LHM94" s="23"/>
      <c r="LHN94" s="23"/>
      <c r="LHO94" s="23"/>
      <c r="LHP94" s="23"/>
      <c r="LHQ94" s="23"/>
      <c r="LHR94" s="23"/>
      <c r="LHS94" s="23"/>
      <c r="LHT94" s="23"/>
      <c r="LHU94" s="23"/>
      <c r="LHV94" s="23"/>
      <c r="LHW94" s="23"/>
      <c r="LHX94" s="23"/>
      <c r="LHY94" s="23"/>
      <c r="LHZ94" s="23"/>
      <c r="LIA94" s="23"/>
      <c r="LIB94" s="23"/>
      <c r="LIC94" s="23"/>
      <c r="LID94" s="23"/>
      <c r="LIE94" s="23"/>
      <c r="LIF94" s="23"/>
      <c r="LIG94" s="23"/>
      <c r="LIH94" s="23"/>
      <c r="LII94" s="23"/>
      <c r="LIJ94" s="23"/>
      <c r="LIK94" s="23"/>
      <c r="LIL94" s="23"/>
      <c r="LIM94" s="23"/>
      <c r="LIN94" s="23"/>
      <c r="LIO94" s="23"/>
      <c r="LIP94" s="23"/>
      <c r="LIQ94" s="23"/>
      <c r="LIR94" s="23"/>
      <c r="LIS94" s="23"/>
      <c r="LIT94" s="23"/>
      <c r="LIU94" s="23"/>
      <c r="LIV94" s="23"/>
      <c r="LIW94" s="23"/>
      <c r="LIX94" s="23"/>
      <c r="LIY94" s="23"/>
      <c r="LIZ94" s="23"/>
      <c r="LJA94" s="23"/>
      <c r="LJB94" s="23"/>
      <c r="LJC94" s="23"/>
      <c r="LJD94" s="23"/>
      <c r="LJE94" s="23"/>
      <c r="LJF94" s="23"/>
      <c r="LJG94" s="23"/>
      <c r="LJH94" s="23"/>
      <c r="LJI94" s="23"/>
      <c r="LJJ94" s="23"/>
      <c r="LJK94" s="23"/>
      <c r="LJL94" s="23"/>
      <c r="LJM94" s="23"/>
      <c r="LJN94" s="23"/>
      <c r="LJO94" s="23"/>
      <c r="LJP94" s="23"/>
      <c r="LJQ94" s="23"/>
      <c r="LJR94" s="23"/>
      <c r="LJS94" s="23"/>
      <c r="LJT94" s="23"/>
      <c r="LJU94" s="23"/>
      <c r="LJV94" s="23"/>
      <c r="LJW94" s="23"/>
      <c r="LJX94" s="23"/>
      <c r="LJY94" s="23"/>
      <c r="LJZ94" s="23"/>
      <c r="LKA94" s="23"/>
      <c r="LKB94" s="23"/>
      <c r="LKC94" s="23"/>
      <c r="LKD94" s="23"/>
      <c r="LKE94" s="23"/>
      <c r="LKF94" s="23"/>
      <c r="LKG94" s="23"/>
      <c r="LKH94" s="23"/>
      <c r="LKI94" s="23"/>
      <c r="LKJ94" s="23"/>
      <c r="LKK94" s="23"/>
      <c r="LKL94" s="23"/>
      <c r="LKM94" s="23"/>
      <c r="LKN94" s="23"/>
      <c r="LKO94" s="23"/>
      <c r="LKP94" s="23"/>
      <c r="LKQ94" s="23"/>
      <c r="LKR94" s="23"/>
      <c r="LKS94" s="23"/>
      <c r="LKT94" s="23"/>
      <c r="LKU94" s="23"/>
      <c r="LKV94" s="23"/>
      <c r="LKW94" s="23"/>
      <c r="LKX94" s="23"/>
      <c r="LKY94" s="23"/>
      <c r="LKZ94" s="23"/>
      <c r="LLA94" s="23"/>
      <c r="LLB94" s="23"/>
      <c r="LLC94" s="23"/>
      <c r="LLD94" s="23"/>
      <c r="LLE94" s="23"/>
      <c r="LLF94" s="23"/>
      <c r="LLG94" s="23"/>
      <c r="LLH94" s="23"/>
      <c r="LLI94" s="23"/>
      <c r="LLJ94" s="23"/>
      <c r="LLK94" s="23"/>
      <c r="LLL94" s="23"/>
      <c r="LLM94" s="23"/>
      <c r="LLN94" s="23"/>
      <c r="LLO94" s="23"/>
      <c r="LLP94" s="23"/>
      <c r="LLQ94" s="23"/>
      <c r="LLR94" s="23"/>
      <c r="LLS94" s="23"/>
      <c r="LLT94" s="23"/>
      <c r="LLU94" s="23"/>
      <c r="LLV94" s="23"/>
      <c r="LLW94" s="23"/>
      <c r="LLX94" s="23"/>
      <c r="LLY94" s="23"/>
      <c r="LLZ94" s="23"/>
      <c r="LMA94" s="23"/>
      <c r="LMB94" s="23"/>
      <c r="LMC94" s="23"/>
      <c r="LMD94" s="23"/>
      <c r="LME94" s="23"/>
      <c r="LMF94" s="23"/>
      <c r="LMG94" s="23"/>
      <c r="LMH94" s="23"/>
      <c r="LMI94" s="23"/>
      <c r="LMJ94" s="23"/>
      <c r="LMK94" s="23"/>
      <c r="LML94" s="23"/>
      <c r="LMM94" s="23"/>
      <c r="LMN94" s="23"/>
      <c r="LMO94" s="23"/>
      <c r="LMP94" s="23"/>
      <c r="LMQ94" s="23"/>
      <c r="LMR94" s="23"/>
      <c r="LMS94" s="23"/>
      <c r="LMT94" s="23"/>
      <c r="LMU94" s="23"/>
      <c r="LMV94" s="23"/>
      <c r="LMW94" s="23"/>
      <c r="LMX94" s="23"/>
      <c r="LMY94" s="23"/>
      <c r="LMZ94" s="23"/>
      <c r="LNA94" s="23"/>
      <c r="LNB94" s="23"/>
      <c r="LNC94" s="23"/>
      <c r="LND94" s="23"/>
      <c r="LNE94" s="23"/>
      <c r="LNF94" s="23"/>
      <c r="LNG94" s="23"/>
      <c r="LNH94" s="23"/>
      <c r="LNI94" s="23"/>
      <c r="LNJ94" s="23"/>
      <c r="LNK94" s="23"/>
      <c r="LNL94" s="23"/>
      <c r="LNM94" s="23"/>
      <c r="LNN94" s="23"/>
      <c r="LNO94" s="23"/>
      <c r="LNP94" s="23"/>
      <c r="LNQ94" s="23"/>
      <c r="LNR94" s="23"/>
      <c r="LNS94" s="23"/>
      <c r="LNT94" s="23"/>
      <c r="LNU94" s="23"/>
      <c r="LNV94" s="23"/>
      <c r="LNW94" s="23"/>
      <c r="LNX94" s="23"/>
      <c r="LNY94" s="23"/>
      <c r="LNZ94" s="23"/>
      <c r="LOA94" s="23"/>
      <c r="LOB94" s="23"/>
      <c r="LOC94" s="23"/>
      <c r="LOD94" s="23"/>
      <c r="LOE94" s="23"/>
      <c r="LOF94" s="23"/>
      <c r="LOG94" s="23"/>
      <c r="LOH94" s="23"/>
      <c r="LOI94" s="23"/>
      <c r="LOJ94" s="23"/>
      <c r="LOK94" s="23"/>
      <c r="LOL94" s="23"/>
      <c r="LOM94" s="23"/>
      <c r="LON94" s="23"/>
      <c r="LOO94" s="23"/>
      <c r="LOP94" s="23"/>
      <c r="LOQ94" s="23"/>
      <c r="LOR94" s="23"/>
      <c r="LOS94" s="23"/>
      <c r="LOT94" s="23"/>
      <c r="LOU94" s="23"/>
      <c r="LOV94" s="23"/>
      <c r="LOW94" s="23"/>
      <c r="LOX94" s="23"/>
      <c r="LOY94" s="23"/>
      <c r="LOZ94" s="23"/>
      <c r="LPA94" s="23"/>
      <c r="LPB94" s="23"/>
      <c r="LPC94" s="23"/>
      <c r="LPD94" s="23"/>
      <c r="LPE94" s="23"/>
      <c r="LPF94" s="23"/>
      <c r="LPG94" s="23"/>
      <c r="LPH94" s="23"/>
      <c r="LPI94" s="23"/>
      <c r="LPJ94" s="23"/>
      <c r="LPK94" s="23"/>
      <c r="LPL94" s="23"/>
      <c r="LPM94" s="23"/>
      <c r="LPN94" s="23"/>
      <c r="LPO94" s="23"/>
      <c r="LPP94" s="23"/>
      <c r="LPQ94" s="23"/>
      <c r="LPR94" s="23"/>
      <c r="LPS94" s="23"/>
      <c r="LPT94" s="23"/>
      <c r="LPU94" s="23"/>
      <c r="LPV94" s="23"/>
      <c r="LPW94" s="23"/>
      <c r="LPX94" s="23"/>
      <c r="LPY94" s="23"/>
      <c r="LPZ94" s="23"/>
      <c r="LQA94" s="23"/>
      <c r="LQB94" s="23"/>
      <c r="LQC94" s="23"/>
      <c r="LQD94" s="23"/>
      <c r="LQE94" s="23"/>
      <c r="LQF94" s="23"/>
      <c r="LQG94" s="23"/>
      <c r="LQH94" s="23"/>
      <c r="LQI94" s="23"/>
      <c r="LQJ94" s="23"/>
      <c r="LQK94" s="23"/>
      <c r="LQL94" s="23"/>
      <c r="LQM94" s="23"/>
      <c r="LQN94" s="23"/>
      <c r="LQO94" s="23"/>
      <c r="LQP94" s="23"/>
      <c r="LQQ94" s="23"/>
      <c r="LQR94" s="23"/>
      <c r="LQS94" s="23"/>
      <c r="LQT94" s="23"/>
      <c r="LQU94" s="23"/>
      <c r="LQV94" s="23"/>
      <c r="LQW94" s="23"/>
      <c r="LQX94" s="23"/>
      <c r="LQY94" s="23"/>
      <c r="LQZ94" s="23"/>
      <c r="LRA94" s="23"/>
      <c r="LRB94" s="23"/>
      <c r="LRC94" s="23"/>
      <c r="LRD94" s="23"/>
      <c r="LRE94" s="23"/>
      <c r="LRF94" s="23"/>
      <c r="LRG94" s="23"/>
      <c r="LRH94" s="23"/>
      <c r="LRI94" s="23"/>
      <c r="LRJ94" s="23"/>
      <c r="LRK94" s="23"/>
      <c r="LRL94" s="23"/>
      <c r="LRM94" s="23"/>
      <c r="LRN94" s="23"/>
      <c r="LRO94" s="23"/>
      <c r="LRP94" s="23"/>
      <c r="LRQ94" s="23"/>
      <c r="LRR94" s="23"/>
      <c r="LRS94" s="23"/>
      <c r="LRT94" s="23"/>
      <c r="LRU94" s="23"/>
      <c r="LRV94" s="23"/>
      <c r="LRW94" s="23"/>
      <c r="LRX94" s="23"/>
      <c r="LRY94" s="23"/>
      <c r="LRZ94" s="23"/>
      <c r="LSA94" s="23"/>
      <c r="LSB94" s="23"/>
      <c r="LSC94" s="23"/>
      <c r="LSD94" s="23"/>
      <c r="LSE94" s="23"/>
      <c r="LSF94" s="23"/>
      <c r="LSG94" s="23"/>
      <c r="LSH94" s="23"/>
      <c r="LSI94" s="23"/>
      <c r="LSJ94" s="23"/>
      <c r="LSK94" s="23"/>
      <c r="LSL94" s="23"/>
      <c r="LSM94" s="23"/>
      <c r="LSN94" s="23"/>
      <c r="LSO94" s="23"/>
      <c r="LSP94" s="23"/>
      <c r="LSQ94" s="23"/>
      <c r="LSR94" s="23"/>
      <c r="LSS94" s="23"/>
      <c r="LST94" s="23"/>
      <c r="LSU94" s="23"/>
      <c r="LSV94" s="23"/>
      <c r="LSW94" s="23"/>
      <c r="LSX94" s="23"/>
      <c r="LSY94" s="23"/>
      <c r="LSZ94" s="23"/>
      <c r="LTA94" s="23"/>
      <c r="LTB94" s="23"/>
      <c r="LTC94" s="23"/>
      <c r="LTD94" s="23"/>
      <c r="LTE94" s="23"/>
      <c r="LTF94" s="23"/>
      <c r="LTG94" s="23"/>
      <c r="LTH94" s="23"/>
      <c r="LTI94" s="23"/>
      <c r="LTJ94" s="23"/>
      <c r="LTK94" s="23"/>
      <c r="LTL94" s="23"/>
      <c r="LTM94" s="23"/>
      <c r="LTN94" s="23"/>
      <c r="LTO94" s="23"/>
      <c r="LTP94" s="23"/>
      <c r="LTQ94" s="23"/>
      <c r="LTR94" s="23"/>
      <c r="LTS94" s="23"/>
      <c r="LTT94" s="23"/>
      <c r="LTU94" s="23"/>
      <c r="LTV94" s="23"/>
      <c r="LTW94" s="23"/>
      <c r="LTX94" s="23"/>
      <c r="LTY94" s="23"/>
      <c r="LTZ94" s="23"/>
      <c r="LUA94" s="23"/>
      <c r="LUB94" s="23"/>
      <c r="LUC94" s="23"/>
      <c r="LUD94" s="23"/>
      <c r="LUE94" s="23"/>
      <c r="LUF94" s="23"/>
      <c r="LUG94" s="23"/>
      <c r="LUH94" s="23"/>
      <c r="LUI94" s="23"/>
      <c r="LUJ94" s="23"/>
      <c r="LUK94" s="23"/>
      <c r="LUL94" s="23"/>
      <c r="LUM94" s="23"/>
      <c r="LUN94" s="23"/>
      <c r="LUO94" s="23"/>
      <c r="LUP94" s="23"/>
      <c r="LUQ94" s="23"/>
      <c r="LUR94" s="23"/>
      <c r="LUS94" s="23"/>
      <c r="LUT94" s="23"/>
      <c r="LUU94" s="23"/>
      <c r="LUV94" s="23"/>
      <c r="LUW94" s="23"/>
      <c r="LUX94" s="23"/>
      <c r="LUY94" s="23"/>
      <c r="LUZ94" s="23"/>
      <c r="LVA94" s="23"/>
      <c r="LVB94" s="23"/>
      <c r="LVC94" s="23"/>
      <c r="LVD94" s="23"/>
      <c r="LVE94" s="23"/>
      <c r="LVF94" s="23"/>
      <c r="LVG94" s="23"/>
      <c r="LVH94" s="23"/>
      <c r="LVI94" s="23"/>
      <c r="LVJ94" s="23"/>
      <c r="LVK94" s="23"/>
      <c r="LVL94" s="23"/>
      <c r="LVM94" s="23"/>
      <c r="LVN94" s="23"/>
      <c r="LVO94" s="23"/>
      <c r="LVP94" s="23"/>
      <c r="LVQ94" s="23"/>
      <c r="LVR94" s="23"/>
      <c r="LVS94" s="23"/>
      <c r="LVT94" s="23"/>
      <c r="LVU94" s="23"/>
      <c r="LVV94" s="23"/>
      <c r="LVW94" s="23"/>
      <c r="LVX94" s="23"/>
      <c r="LVY94" s="23"/>
      <c r="LVZ94" s="23"/>
      <c r="LWA94" s="23"/>
      <c r="LWB94" s="23"/>
      <c r="LWC94" s="23"/>
      <c r="LWD94" s="23"/>
      <c r="LWE94" s="23"/>
      <c r="LWF94" s="23"/>
      <c r="LWG94" s="23"/>
      <c r="LWH94" s="23"/>
      <c r="LWI94" s="23"/>
      <c r="LWJ94" s="23"/>
      <c r="LWK94" s="23"/>
      <c r="LWL94" s="23"/>
      <c r="LWM94" s="23"/>
      <c r="LWN94" s="23"/>
      <c r="LWO94" s="23"/>
      <c r="LWP94" s="23"/>
      <c r="LWQ94" s="23"/>
      <c r="LWR94" s="23"/>
      <c r="LWS94" s="23"/>
      <c r="LWT94" s="23"/>
      <c r="LWU94" s="23"/>
      <c r="LWV94" s="23"/>
      <c r="LWW94" s="23"/>
      <c r="LWX94" s="23"/>
      <c r="LWY94" s="23"/>
      <c r="LWZ94" s="23"/>
      <c r="LXA94" s="23"/>
      <c r="LXB94" s="23"/>
      <c r="LXC94" s="23"/>
      <c r="LXD94" s="23"/>
      <c r="LXE94" s="23"/>
      <c r="LXF94" s="23"/>
      <c r="LXG94" s="23"/>
      <c r="LXH94" s="23"/>
      <c r="LXI94" s="23"/>
      <c r="LXJ94" s="23"/>
      <c r="LXK94" s="23"/>
      <c r="LXL94" s="23"/>
      <c r="LXM94" s="23"/>
      <c r="LXN94" s="23"/>
      <c r="LXO94" s="23"/>
      <c r="LXP94" s="23"/>
      <c r="LXQ94" s="23"/>
      <c r="LXR94" s="23"/>
      <c r="LXS94" s="23"/>
      <c r="LXT94" s="23"/>
      <c r="LXU94" s="23"/>
      <c r="LXV94" s="23"/>
      <c r="LXW94" s="23"/>
      <c r="LXX94" s="23"/>
      <c r="LXY94" s="23"/>
      <c r="LXZ94" s="23"/>
      <c r="LYA94" s="23"/>
      <c r="LYB94" s="23"/>
      <c r="LYC94" s="23"/>
      <c r="LYD94" s="23"/>
      <c r="LYE94" s="23"/>
      <c r="LYF94" s="23"/>
      <c r="LYG94" s="23"/>
      <c r="LYH94" s="23"/>
      <c r="LYI94" s="23"/>
      <c r="LYJ94" s="23"/>
      <c r="LYK94" s="23"/>
      <c r="LYL94" s="23"/>
      <c r="LYM94" s="23"/>
      <c r="LYN94" s="23"/>
      <c r="LYO94" s="23"/>
      <c r="LYP94" s="23"/>
      <c r="LYQ94" s="23"/>
      <c r="LYR94" s="23"/>
      <c r="LYS94" s="23"/>
      <c r="LYT94" s="23"/>
      <c r="LYU94" s="23"/>
      <c r="LYV94" s="23"/>
      <c r="LYW94" s="23"/>
      <c r="LYX94" s="23"/>
      <c r="LYY94" s="23"/>
      <c r="LYZ94" s="23"/>
      <c r="LZA94" s="23"/>
      <c r="LZB94" s="23"/>
      <c r="LZC94" s="23"/>
      <c r="LZD94" s="23"/>
      <c r="LZE94" s="23"/>
      <c r="LZF94" s="23"/>
      <c r="LZG94" s="23"/>
      <c r="LZH94" s="23"/>
      <c r="LZI94" s="23"/>
      <c r="LZJ94" s="23"/>
      <c r="LZK94" s="23"/>
      <c r="LZL94" s="23"/>
      <c r="LZM94" s="23"/>
      <c r="LZN94" s="23"/>
      <c r="LZO94" s="23"/>
      <c r="LZP94" s="23"/>
      <c r="LZQ94" s="23"/>
      <c r="LZR94" s="23"/>
      <c r="LZS94" s="23"/>
      <c r="LZT94" s="23"/>
      <c r="LZU94" s="23"/>
      <c r="LZV94" s="23"/>
      <c r="LZW94" s="23"/>
      <c r="LZX94" s="23"/>
      <c r="LZY94" s="23"/>
      <c r="LZZ94" s="23"/>
      <c r="MAA94" s="23"/>
      <c r="MAB94" s="23"/>
      <c r="MAC94" s="23"/>
      <c r="MAD94" s="23"/>
      <c r="MAE94" s="23"/>
      <c r="MAF94" s="23"/>
      <c r="MAG94" s="23"/>
      <c r="MAH94" s="23"/>
      <c r="MAI94" s="23"/>
      <c r="MAJ94" s="23"/>
      <c r="MAK94" s="23"/>
      <c r="MAL94" s="23"/>
      <c r="MAM94" s="23"/>
      <c r="MAN94" s="23"/>
      <c r="MAO94" s="23"/>
      <c r="MAP94" s="23"/>
      <c r="MAQ94" s="23"/>
      <c r="MAR94" s="23"/>
      <c r="MAS94" s="23"/>
      <c r="MAT94" s="23"/>
      <c r="MAU94" s="23"/>
      <c r="MAV94" s="23"/>
      <c r="MAW94" s="23"/>
      <c r="MAX94" s="23"/>
      <c r="MAY94" s="23"/>
      <c r="MAZ94" s="23"/>
      <c r="MBA94" s="23"/>
      <c r="MBB94" s="23"/>
      <c r="MBC94" s="23"/>
      <c r="MBD94" s="23"/>
      <c r="MBE94" s="23"/>
      <c r="MBF94" s="23"/>
      <c r="MBG94" s="23"/>
      <c r="MBH94" s="23"/>
      <c r="MBI94" s="23"/>
      <c r="MBJ94" s="23"/>
      <c r="MBK94" s="23"/>
      <c r="MBL94" s="23"/>
      <c r="MBM94" s="23"/>
      <c r="MBN94" s="23"/>
      <c r="MBO94" s="23"/>
      <c r="MBP94" s="23"/>
      <c r="MBQ94" s="23"/>
      <c r="MBR94" s="23"/>
      <c r="MBS94" s="23"/>
      <c r="MBT94" s="23"/>
      <c r="MBU94" s="23"/>
      <c r="MBV94" s="23"/>
      <c r="MBW94" s="23"/>
      <c r="MBX94" s="23"/>
      <c r="MBY94" s="23"/>
      <c r="MBZ94" s="23"/>
      <c r="MCA94" s="23"/>
      <c r="MCB94" s="23"/>
      <c r="MCC94" s="23"/>
      <c r="MCD94" s="23"/>
      <c r="MCE94" s="23"/>
      <c r="MCF94" s="23"/>
      <c r="MCG94" s="23"/>
      <c r="MCH94" s="23"/>
      <c r="MCI94" s="23"/>
      <c r="MCJ94" s="23"/>
      <c r="MCK94" s="23"/>
      <c r="MCL94" s="23"/>
      <c r="MCM94" s="23"/>
      <c r="MCN94" s="23"/>
      <c r="MCO94" s="23"/>
      <c r="MCP94" s="23"/>
      <c r="MCQ94" s="23"/>
      <c r="MCR94" s="23"/>
      <c r="MCS94" s="23"/>
      <c r="MCT94" s="23"/>
      <c r="MCU94" s="23"/>
      <c r="MCV94" s="23"/>
      <c r="MCW94" s="23"/>
      <c r="MCX94" s="23"/>
      <c r="MCY94" s="23"/>
      <c r="MCZ94" s="23"/>
      <c r="MDA94" s="23"/>
      <c r="MDB94" s="23"/>
      <c r="MDC94" s="23"/>
      <c r="MDD94" s="23"/>
      <c r="MDE94" s="23"/>
      <c r="MDF94" s="23"/>
      <c r="MDG94" s="23"/>
      <c r="MDH94" s="23"/>
      <c r="MDI94" s="23"/>
      <c r="MDJ94" s="23"/>
      <c r="MDK94" s="23"/>
      <c r="MDL94" s="23"/>
      <c r="MDM94" s="23"/>
      <c r="MDN94" s="23"/>
      <c r="MDO94" s="23"/>
      <c r="MDP94" s="23"/>
      <c r="MDQ94" s="23"/>
      <c r="MDR94" s="23"/>
      <c r="MDS94" s="23"/>
      <c r="MDT94" s="23"/>
      <c r="MDU94" s="23"/>
      <c r="MDV94" s="23"/>
      <c r="MDW94" s="23"/>
      <c r="MDX94" s="23"/>
      <c r="MDY94" s="23"/>
      <c r="MDZ94" s="23"/>
      <c r="MEA94" s="23"/>
      <c r="MEB94" s="23"/>
      <c r="MEC94" s="23"/>
      <c r="MED94" s="23"/>
      <c r="MEE94" s="23"/>
      <c r="MEF94" s="23"/>
      <c r="MEG94" s="23"/>
      <c r="MEH94" s="23"/>
      <c r="MEI94" s="23"/>
      <c r="MEJ94" s="23"/>
      <c r="MEK94" s="23"/>
      <c r="MEL94" s="23"/>
      <c r="MEM94" s="23"/>
      <c r="MEN94" s="23"/>
      <c r="MEO94" s="23"/>
      <c r="MEP94" s="23"/>
      <c r="MEQ94" s="23"/>
      <c r="MER94" s="23"/>
      <c r="MES94" s="23"/>
      <c r="MET94" s="23"/>
      <c r="MEU94" s="23"/>
      <c r="MEV94" s="23"/>
      <c r="MEW94" s="23"/>
      <c r="MEX94" s="23"/>
      <c r="MEY94" s="23"/>
      <c r="MEZ94" s="23"/>
      <c r="MFA94" s="23"/>
      <c r="MFB94" s="23"/>
      <c r="MFC94" s="23"/>
      <c r="MFD94" s="23"/>
      <c r="MFE94" s="23"/>
      <c r="MFF94" s="23"/>
      <c r="MFG94" s="23"/>
      <c r="MFH94" s="23"/>
      <c r="MFI94" s="23"/>
      <c r="MFJ94" s="23"/>
      <c r="MFK94" s="23"/>
      <c r="MFL94" s="23"/>
      <c r="MFM94" s="23"/>
      <c r="MFN94" s="23"/>
      <c r="MFO94" s="23"/>
      <c r="MFP94" s="23"/>
      <c r="MFQ94" s="23"/>
      <c r="MFR94" s="23"/>
      <c r="MFS94" s="23"/>
      <c r="MFT94" s="23"/>
      <c r="MFU94" s="23"/>
      <c r="MFV94" s="23"/>
      <c r="MFW94" s="23"/>
      <c r="MFX94" s="23"/>
      <c r="MFY94" s="23"/>
      <c r="MFZ94" s="23"/>
      <c r="MGA94" s="23"/>
      <c r="MGB94" s="23"/>
      <c r="MGC94" s="23"/>
      <c r="MGD94" s="23"/>
      <c r="MGE94" s="23"/>
      <c r="MGF94" s="23"/>
      <c r="MGG94" s="23"/>
      <c r="MGH94" s="23"/>
      <c r="MGI94" s="23"/>
      <c r="MGJ94" s="23"/>
      <c r="MGK94" s="23"/>
      <c r="MGL94" s="23"/>
      <c r="MGM94" s="23"/>
      <c r="MGN94" s="23"/>
      <c r="MGO94" s="23"/>
      <c r="MGP94" s="23"/>
      <c r="MGQ94" s="23"/>
      <c r="MGR94" s="23"/>
      <c r="MGS94" s="23"/>
      <c r="MGT94" s="23"/>
      <c r="MGU94" s="23"/>
      <c r="MGV94" s="23"/>
      <c r="MGW94" s="23"/>
      <c r="MGX94" s="23"/>
      <c r="MGY94" s="23"/>
      <c r="MGZ94" s="23"/>
      <c r="MHA94" s="23"/>
      <c r="MHB94" s="23"/>
      <c r="MHC94" s="23"/>
      <c r="MHD94" s="23"/>
      <c r="MHE94" s="23"/>
      <c r="MHF94" s="23"/>
      <c r="MHG94" s="23"/>
      <c r="MHH94" s="23"/>
      <c r="MHI94" s="23"/>
      <c r="MHJ94" s="23"/>
      <c r="MHK94" s="23"/>
      <c r="MHL94" s="23"/>
      <c r="MHM94" s="23"/>
      <c r="MHN94" s="23"/>
      <c r="MHO94" s="23"/>
      <c r="MHP94" s="23"/>
      <c r="MHQ94" s="23"/>
      <c r="MHR94" s="23"/>
      <c r="MHS94" s="23"/>
      <c r="MHT94" s="23"/>
      <c r="MHU94" s="23"/>
      <c r="MHV94" s="23"/>
      <c r="MHW94" s="23"/>
      <c r="MHX94" s="23"/>
      <c r="MHY94" s="23"/>
      <c r="MHZ94" s="23"/>
      <c r="MIA94" s="23"/>
      <c r="MIB94" s="23"/>
      <c r="MIC94" s="23"/>
      <c r="MID94" s="23"/>
      <c r="MIE94" s="23"/>
      <c r="MIF94" s="23"/>
      <c r="MIG94" s="23"/>
      <c r="MIH94" s="23"/>
      <c r="MII94" s="23"/>
      <c r="MIJ94" s="23"/>
      <c r="MIK94" s="23"/>
      <c r="MIL94" s="23"/>
      <c r="MIM94" s="23"/>
      <c r="MIN94" s="23"/>
      <c r="MIO94" s="23"/>
      <c r="MIP94" s="23"/>
      <c r="MIQ94" s="23"/>
      <c r="MIR94" s="23"/>
      <c r="MIS94" s="23"/>
      <c r="MIT94" s="23"/>
      <c r="MIU94" s="23"/>
      <c r="MIV94" s="23"/>
      <c r="MIW94" s="23"/>
      <c r="MIX94" s="23"/>
      <c r="MIY94" s="23"/>
      <c r="MIZ94" s="23"/>
      <c r="MJA94" s="23"/>
      <c r="MJB94" s="23"/>
      <c r="MJC94" s="23"/>
      <c r="MJD94" s="23"/>
      <c r="MJE94" s="23"/>
      <c r="MJF94" s="23"/>
      <c r="MJG94" s="23"/>
      <c r="MJH94" s="23"/>
      <c r="MJI94" s="23"/>
      <c r="MJJ94" s="23"/>
      <c r="MJK94" s="23"/>
      <c r="MJL94" s="23"/>
      <c r="MJM94" s="23"/>
      <c r="MJN94" s="23"/>
      <c r="MJO94" s="23"/>
      <c r="MJP94" s="23"/>
      <c r="MJQ94" s="23"/>
      <c r="MJR94" s="23"/>
      <c r="MJS94" s="23"/>
      <c r="MJT94" s="23"/>
      <c r="MJU94" s="23"/>
      <c r="MJV94" s="23"/>
      <c r="MJW94" s="23"/>
      <c r="MJX94" s="23"/>
      <c r="MJY94" s="23"/>
      <c r="MJZ94" s="23"/>
      <c r="MKA94" s="23"/>
      <c r="MKB94" s="23"/>
      <c r="MKC94" s="23"/>
      <c r="MKD94" s="23"/>
      <c r="MKE94" s="23"/>
      <c r="MKF94" s="23"/>
      <c r="MKG94" s="23"/>
      <c r="MKH94" s="23"/>
      <c r="MKI94" s="23"/>
      <c r="MKJ94" s="23"/>
      <c r="MKK94" s="23"/>
      <c r="MKL94" s="23"/>
      <c r="MKM94" s="23"/>
      <c r="MKN94" s="23"/>
      <c r="MKO94" s="23"/>
      <c r="MKP94" s="23"/>
      <c r="MKQ94" s="23"/>
      <c r="MKR94" s="23"/>
      <c r="MKS94" s="23"/>
      <c r="MKT94" s="23"/>
      <c r="MKU94" s="23"/>
      <c r="MKV94" s="23"/>
      <c r="MKW94" s="23"/>
      <c r="MKX94" s="23"/>
      <c r="MKY94" s="23"/>
      <c r="MKZ94" s="23"/>
      <c r="MLA94" s="23"/>
      <c r="MLB94" s="23"/>
      <c r="MLC94" s="23"/>
      <c r="MLD94" s="23"/>
      <c r="MLE94" s="23"/>
      <c r="MLF94" s="23"/>
      <c r="MLG94" s="23"/>
      <c r="MLH94" s="23"/>
      <c r="MLI94" s="23"/>
      <c r="MLJ94" s="23"/>
      <c r="MLK94" s="23"/>
      <c r="MLL94" s="23"/>
      <c r="MLM94" s="23"/>
      <c r="MLN94" s="23"/>
      <c r="MLO94" s="23"/>
      <c r="MLP94" s="23"/>
      <c r="MLQ94" s="23"/>
      <c r="MLR94" s="23"/>
      <c r="MLS94" s="23"/>
      <c r="MLT94" s="23"/>
      <c r="MLU94" s="23"/>
      <c r="MLV94" s="23"/>
      <c r="MLW94" s="23"/>
      <c r="MLX94" s="23"/>
      <c r="MLY94" s="23"/>
      <c r="MLZ94" s="23"/>
      <c r="MMA94" s="23"/>
      <c r="MMB94" s="23"/>
      <c r="MMC94" s="23"/>
      <c r="MMD94" s="23"/>
      <c r="MME94" s="23"/>
      <c r="MMF94" s="23"/>
      <c r="MMG94" s="23"/>
      <c r="MMH94" s="23"/>
      <c r="MMI94" s="23"/>
      <c r="MMJ94" s="23"/>
      <c r="MMK94" s="23"/>
      <c r="MML94" s="23"/>
      <c r="MMM94" s="23"/>
      <c r="MMN94" s="23"/>
      <c r="MMO94" s="23"/>
      <c r="MMP94" s="23"/>
      <c r="MMQ94" s="23"/>
      <c r="MMR94" s="23"/>
      <c r="MMS94" s="23"/>
      <c r="MMT94" s="23"/>
      <c r="MMU94" s="23"/>
      <c r="MMV94" s="23"/>
      <c r="MMW94" s="23"/>
      <c r="MMX94" s="23"/>
      <c r="MMY94" s="23"/>
      <c r="MMZ94" s="23"/>
      <c r="MNA94" s="23"/>
      <c r="MNB94" s="23"/>
      <c r="MNC94" s="23"/>
      <c r="MND94" s="23"/>
      <c r="MNE94" s="23"/>
      <c r="MNF94" s="23"/>
      <c r="MNG94" s="23"/>
      <c r="MNH94" s="23"/>
      <c r="MNI94" s="23"/>
      <c r="MNJ94" s="23"/>
      <c r="MNK94" s="23"/>
      <c r="MNL94" s="23"/>
      <c r="MNM94" s="23"/>
      <c r="MNN94" s="23"/>
      <c r="MNO94" s="23"/>
      <c r="MNP94" s="23"/>
      <c r="MNQ94" s="23"/>
      <c r="MNR94" s="23"/>
      <c r="MNS94" s="23"/>
      <c r="MNT94" s="23"/>
      <c r="MNU94" s="23"/>
      <c r="MNV94" s="23"/>
      <c r="MNW94" s="23"/>
      <c r="MNX94" s="23"/>
      <c r="MNY94" s="23"/>
      <c r="MNZ94" s="23"/>
      <c r="MOA94" s="23"/>
      <c r="MOB94" s="23"/>
      <c r="MOC94" s="23"/>
      <c r="MOD94" s="23"/>
      <c r="MOE94" s="23"/>
      <c r="MOF94" s="23"/>
      <c r="MOG94" s="23"/>
      <c r="MOH94" s="23"/>
      <c r="MOI94" s="23"/>
      <c r="MOJ94" s="23"/>
      <c r="MOK94" s="23"/>
      <c r="MOL94" s="23"/>
      <c r="MOM94" s="23"/>
      <c r="MON94" s="23"/>
      <c r="MOO94" s="23"/>
      <c r="MOP94" s="23"/>
      <c r="MOQ94" s="23"/>
      <c r="MOR94" s="23"/>
      <c r="MOS94" s="23"/>
      <c r="MOT94" s="23"/>
      <c r="MOU94" s="23"/>
      <c r="MOV94" s="23"/>
      <c r="MOW94" s="23"/>
      <c r="MOX94" s="23"/>
      <c r="MOY94" s="23"/>
      <c r="MOZ94" s="23"/>
      <c r="MPA94" s="23"/>
      <c r="MPB94" s="23"/>
      <c r="MPC94" s="23"/>
      <c r="MPD94" s="23"/>
      <c r="MPE94" s="23"/>
      <c r="MPF94" s="23"/>
      <c r="MPG94" s="23"/>
      <c r="MPH94" s="23"/>
      <c r="MPI94" s="23"/>
      <c r="MPJ94" s="23"/>
      <c r="MPK94" s="23"/>
      <c r="MPL94" s="23"/>
      <c r="MPM94" s="23"/>
      <c r="MPN94" s="23"/>
      <c r="MPO94" s="23"/>
      <c r="MPP94" s="23"/>
      <c r="MPQ94" s="23"/>
      <c r="MPR94" s="23"/>
      <c r="MPS94" s="23"/>
      <c r="MPT94" s="23"/>
      <c r="MPU94" s="23"/>
      <c r="MPV94" s="23"/>
      <c r="MPW94" s="23"/>
      <c r="MPX94" s="23"/>
      <c r="MPY94" s="23"/>
      <c r="MPZ94" s="23"/>
      <c r="MQA94" s="23"/>
      <c r="MQB94" s="23"/>
      <c r="MQC94" s="23"/>
      <c r="MQD94" s="23"/>
      <c r="MQE94" s="23"/>
      <c r="MQF94" s="23"/>
      <c r="MQG94" s="23"/>
      <c r="MQH94" s="23"/>
      <c r="MQI94" s="23"/>
      <c r="MQJ94" s="23"/>
      <c r="MQK94" s="23"/>
      <c r="MQL94" s="23"/>
      <c r="MQM94" s="23"/>
      <c r="MQN94" s="23"/>
      <c r="MQO94" s="23"/>
      <c r="MQP94" s="23"/>
      <c r="MQQ94" s="23"/>
      <c r="MQR94" s="23"/>
      <c r="MQS94" s="23"/>
      <c r="MQT94" s="23"/>
      <c r="MQU94" s="23"/>
      <c r="MQV94" s="23"/>
      <c r="MQW94" s="23"/>
      <c r="MQX94" s="23"/>
      <c r="MQY94" s="23"/>
      <c r="MQZ94" s="23"/>
      <c r="MRA94" s="23"/>
      <c r="MRB94" s="23"/>
      <c r="MRC94" s="23"/>
      <c r="MRD94" s="23"/>
      <c r="MRE94" s="23"/>
      <c r="MRF94" s="23"/>
      <c r="MRG94" s="23"/>
      <c r="MRH94" s="23"/>
      <c r="MRI94" s="23"/>
      <c r="MRJ94" s="23"/>
      <c r="MRK94" s="23"/>
      <c r="MRL94" s="23"/>
      <c r="MRM94" s="23"/>
      <c r="MRN94" s="23"/>
      <c r="MRO94" s="23"/>
      <c r="MRP94" s="23"/>
      <c r="MRQ94" s="23"/>
      <c r="MRR94" s="23"/>
      <c r="MRS94" s="23"/>
      <c r="MRT94" s="23"/>
      <c r="MRU94" s="23"/>
      <c r="MRV94" s="23"/>
      <c r="MRW94" s="23"/>
      <c r="MRX94" s="23"/>
      <c r="MRY94" s="23"/>
      <c r="MRZ94" s="23"/>
      <c r="MSA94" s="23"/>
      <c r="MSB94" s="23"/>
      <c r="MSC94" s="23"/>
      <c r="MSD94" s="23"/>
      <c r="MSE94" s="23"/>
      <c r="MSF94" s="23"/>
      <c r="MSG94" s="23"/>
      <c r="MSH94" s="23"/>
      <c r="MSI94" s="23"/>
      <c r="MSJ94" s="23"/>
      <c r="MSK94" s="23"/>
      <c r="MSL94" s="23"/>
      <c r="MSM94" s="23"/>
      <c r="MSN94" s="23"/>
      <c r="MSO94" s="23"/>
      <c r="MSP94" s="23"/>
      <c r="MSQ94" s="23"/>
      <c r="MSR94" s="23"/>
      <c r="MSS94" s="23"/>
      <c r="MST94" s="23"/>
      <c r="MSU94" s="23"/>
      <c r="MSV94" s="23"/>
      <c r="MSW94" s="23"/>
      <c r="MSX94" s="23"/>
      <c r="MSY94" s="23"/>
      <c r="MSZ94" s="23"/>
      <c r="MTA94" s="23"/>
      <c r="MTB94" s="23"/>
      <c r="MTC94" s="23"/>
      <c r="MTD94" s="23"/>
      <c r="MTE94" s="23"/>
      <c r="MTF94" s="23"/>
      <c r="MTG94" s="23"/>
      <c r="MTH94" s="23"/>
      <c r="MTI94" s="23"/>
      <c r="MTJ94" s="23"/>
      <c r="MTK94" s="23"/>
      <c r="MTL94" s="23"/>
      <c r="MTM94" s="23"/>
      <c r="MTN94" s="23"/>
      <c r="MTO94" s="23"/>
      <c r="MTP94" s="23"/>
      <c r="MTQ94" s="23"/>
      <c r="MTR94" s="23"/>
      <c r="MTS94" s="23"/>
      <c r="MTT94" s="23"/>
      <c r="MTU94" s="23"/>
      <c r="MTV94" s="23"/>
      <c r="MTW94" s="23"/>
      <c r="MTX94" s="23"/>
      <c r="MTY94" s="23"/>
      <c r="MTZ94" s="23"/>
      <c r="MUA94" s="23"/>
      <c r="MUB94" s="23"/>
      <c r="MUC94" s="23"/>
      <c r="MUD94" s="23"/>
      <c r="MUE94" s="23"/>
      <c r="MUF94" s="23"/>
      <c r="MUG94" s="23"/>
      <c r="MUH94" s="23"/>
      <c r="MUI94" s="23"/>
      <c r="MUJ94" s="23"/>
      <c r="MUK94" s="23"/>
      <c r="MUL94" s="23"/>
      <c r="MUM94" s="23"/>
      <c r="MUN94" s="23"/>
      <c r="MUO94" s="23"/>
      <c r="MUP94" s="23"/>
      <c r="MUQ94" s="23"/>
      <c r="MUR94" s="23"/>
      <c r="MUS94" s="23"/>
      <c r="MUT94" s="23"/>
      <c r="MUU94" s="23"/>
      <c r="MUV94" s="23"/>
      <c r="MUW94" s="23"/>
      <c r="MUX94" s="23"/>
      <c r="MUY94" s="23"/>
      <c r="MUZ94" s="23"/>
      <c r="MVA94" s="23"/>
      <c r="MVB94" s="23"/>
      <c r="MVC94" s="23"/>
      <c r="MVD94" s="23"/>
      <c r="MVE94" s="23"/>
      <c r="MVF94" s="23"/>
      <c r="MVG94" s="23"/>
      <c r="MVH94" s="23"/>
      <c r="MVI94" s="23"/>
      <c r="MVJ94" s="23"/>
      <c r="MVK94" s="23"/>
      <c r="MVL94" s="23"/>
      <c r="MVM94" s="23"/>
      <c r="MVN94" s="23"/>
      <c r="MVO94" s="23"/>
      <c r="MVP94" s="23"/>
      <c r="MVQ94" s="23"/>
      <c r="MVR94" s="23"/>
      <c r="MVS94" s="23"/>
      <c r="MVT94" s="23"/>
      <c r="MVU94" s="23"/>
      <c r="MVV94" s="23"/>
      <c r="MVW94" s="23"/>
      <c r="MVX94" s="23"/>
      <c r="MVY94" s="23"/>
      <c r="MVZ94" s="23"/>
      <c r="MWA94" s="23"/>
      <c r="MWB94" s="23"/>
      <c r="MWC94" s="23"/>
      <c r="MWD94" s="23"/>
      <c r="MWE94" s="23"/>
      <c r="MWF94" s="23"/>
      <c r="MWG94" s="23"/>
      <c r="MWH94" s="23"/>
      <c r="MWI94" s="23"/>
      <c r="MWJ94" s="23"/>
      <c r="MWK94" s="23"/>
      <c r="MWL94" s="23"/>
      <c r="MWM94" s="23"/>
      <c r="MWN94" s="23"/>
      <c r="MWO94" s="23"/>
      <c r="MWP94" s="23"/>
      <c r="MWQ94" s="23"/>
      <c r="MWR94" s="23"/>
      <c r="MWS94" s="23"/>
      <c r="MWT94" s="23"/>
      <c r="MWU94" s="23"/>
      <c r="MWV94" s="23"/>
      <c r="MWW94" s="23"/>
      <c r="MWX94" s="23"/>
      <c r="MWY94" s="23"/>
      <c r="MWZ94" s="23"/>
      <c r="MXA94" s="23"/>
      <c r="MXB94" s="23"/>
      <c r="MXC94" s="23"/>
      <c r="MXD94" s="23"/>
      <c r="MXE94" s="23"/>
      <c r="MXF94" s="23"/>
      <c r="MXG94" s="23"/>
      <c r="MXH94" s="23"/>
      <c r="MXI94" s="23"/>
      <c r="MXJ94" s="23"/>
      <c r="MXK94" s="23"/>
      <c r="MXL94" s="23"/>
      <c r="MXM94" s="23"/>
      <c r="MXN94" s="23"/>
      <c r="MXO94" s="23"/>
      <c r="MXP94" s="23"/>
      <c r="MXQ94" s="23"/>
      <c r="MXR94" s="23"/>
      <c r="MXS94" s="23"/>
      <c r="MXT94" s="23"/>
      <c r="MXU94" s="23"/>
      <c r="MXV94" s="23"/>
      <c r="MXW94" s="23"/>
      <c r="MXX94" s="23"/>
      <c r="MXY94" s="23"/>
      <c r="MXZ94" s="23"/>
      <c r="MYA94" s="23"/>
      <c r="MYB94" s="23"/>
      <c r="MYC94" s="23"/>
      <c r="MYD94" s="23"/>
      <c r="MYE94" s="23"/>
      <c r="MYF94" s="23"/>
      <c r="MYG94" s="23"/>
      <c r="MYH94" s="23"/>
      <c r="MYI94" s="23"/>
      <c r="MYJ94" s="23"/>
      <c r="MYK94" s="23"/>
      <c r="MYL94" s="23"/>
      <c r="MYM94" s="23"/>
      <c r="MYN94" s="23"/>
      <c r="MYO94" s="23"/>
      <c r="MYP94" s="23"/>
      <c r="MYQ94" s="23"/>
      <c r="MYR94" s="23"/>
      <c r="MYS94" s="23"/>
      <c r="MYT94" s="23"/>
      <c r="MYU94" s="23"/>
      <c r="MYV94" s="23"/>
      <c r="MYW94" s="23"/>
      <c r="MYX94" s="23"/>
      <c r="MYY94" s="23"/>
      <c r="MYZ94" s="23"/>
      <c r="MZA94" s="23"/>
      <c r="MZB94" s="23"/>
      <c r="MZC94" s="23"/>
      <c r="MZD94" s="23"/>
      <c r="MZE94" s="23"/>
      <c r="MZF94" s="23"/>
      <c r="MZG94" s="23"/>
      <c r="MZH94" s="23"/>
      <c r="MZI94" s="23"/>
      <c r="MZJ94" s="23"/>
      <c r="MZK94" s="23"/>
      <c r="MZL94" s="23"/>
      <c r="MZM94" s="23"/>
      <c r="MZN94" s="23"/>
      <c r="MZO94" s="23"/>
      <c r="MZP94" s="23"/>
      <c r="MZQ94" s="23"/>
      <c r="MZR94" s="23"/>
      <c r="MZS94" s="23"/>
      <c r="MZT94" s="23"/>
      <c r="MZU94" s="23"/>
      <c r="MZV94" s="23"/>
      <c r="MZW94" s="23"/>
      <c r="MZX94" s="23"/>
      <c r="MZY94" s="23"/>
      <c r="MZZ94" s="23"/>
      <c r="NAA94" s="23"/>
      <c r="NAB94" s="23"/>
      <c r="NAC94" s="23"/>
      <c r="NAD94" s="23"/>
      <c r="NAE94" s="23"/>
      <c r="NAF94" s="23"/>
      <c r="NAG94" s="23"/>
      <c r="NAH94" s="23"/>
      <c r="NAI94" s="23"/>
      <c r="NAJ94" s="23"/>
      <c r="NAK94" s="23"/>
      <c r="NAL94" s="23"/>
      <c r="NAM94" s="23"/>
      <c r="NAN94" s="23"/>
      <c r="NAO94" s="23"/>
      <c r="NAP94" s="23"/>
      <c r="NAQ94" s="23"/>
      <c r="NAR94" s="23"/>
      <c r="NAS94" s="23"/>
      <c r="NAT94" s="23"/>
      <c r="NAU94" s="23"/>
      <c r="NAV94" s="23"/>
      <c r="NAW94" s="23"/>
      <c r="NAX94" s="23"/>
      <c r="NAY94" s="23"/>
      <c r="NAZ94" s="23"/>
      <c r="NBA94" s="23"/>
      <c r="NBB94" s="23"/>
      <c r="NBC94" s="23"/>
      <c r="NBD94" s="23"/>
      <c r="NBE94" s="23"/>
      <c r="NBF94" s="23"/>
      <c r="NBG94" s="23"/>
      <c r="NBH94" s="23"/>
      <c r="NBI94" s="23"/>
      <c r="NBJ94" s="23"/>
      <c r="NBK94" s="23"/>
      <c r="NBL94" s="23"/>
      <c r="NBM94" s="23"/>
      <c r="NBN94" s="23"/>
      <c r="NBO94" s="23"/>
      <c r="NBP94" s="23"/>
      <c r="NBQ94" s="23"/>
      <c r="NBR94" s="23"/>
      <c r="NBS94" s="23"/>
      <c r="NBT94" s="23"/>
      <c r="NBU94" s="23"/>
      <c r="NBV94" s="23"/>
      <c r="NBW94" s="23"/>
      <c r="NBX94" s="23"/>
      <c r="NBY94" s="23"/>
      <c r="NBZ94" s="23"/>
      <c r="NCA94" s="23"/>
      <c r="NCB94" s="23"/>
      <c r="NCC94" s="23"/>
      <c r="NCD94" s="23"/>
      <c r="NCE94" s="23"/>
      <c r="NCF94" s="23"/>
      <c r="NCG94" s="23"/>
      <c r="NCH94" s="23"/>
      <c r="NCI94" s="23"/>
      <c r="NCJ94" s="23"/>
      <c r="NCK94" s="23"/>
      <c r="NCL94" s="23"/>
      <c r="NCM94" s="23"/>
      <c r="NCN94" s="23"/>
      <c r="NCO94" s="23"/>
      <c r="NCP94" s="23"/>
      <c r="NCQ94" s="23"/>
      <c r="NCR94" s="23"/>
      <c r="NCS94" s="23"/>
      <c r="NCT94" s="23"/>
      <c r="NCU94" s="23"/>
      <c r="NCV94" s="23"/>
      <c r="NCW94" s="23"/>
      <c r="NCX94" s="23"/>
      <c r="NCY94" s="23"/>
      <c r="NCZ94" s="23"/>
      <c r="NDA94" s="23"/>
      <c r="NDB94" s="23"/>
      <c r="NDC94" s="23"/>
      <c r="NDD94" s="23"/>
      <c r="NDE94" s="23"/>
      <c r="NDF94" s="23"/>
      <c r="NDG94" s="23"/>
      <c r="NDH94" s="23"/>
      <c r="NDI94" s="23"/>
      <c r="NDJ94" s="23"/>
      <c r="NDK94" s="23"/>
      <c r="NDL94" s="23"/>
      <c r="NDM94" s="23"/>
      <c r="NDN94" s="23"/>
      <c r="NDO94" s="23"/>
      <c r="NDP94" s="23"/>
      <c r="NDQ94" s="23"/>
      <c r="NDR94" s="23"/>
      <c r="NDS94" s="23"/>
      <c r="NDT94" s="23"/>
      <c r="NDU94" s="23"/>
      <c r="NDV94" s="23"/>
      <c r="NDW94" s="23"/>
      <c r="NDX94" s="23"/>
      <c r="NDY94" s="23"/>
      <c r="NDZ94" s="23"/>
      <c r="NEA94" s="23"/>
      <c r="NEB94" s="23"/>
      <c r="NEC94" s="23"/>
      <c r="NED94" s="23"/>
      <c r="NEE94" s="23"/>
      <c r="NEF94" s="23"/>
      <c r="NEG94" s="23"/>
      <c r="NEH94" s="23"/>
      <c r="NEI94" s="23"/>
      <c r="NEJ94" s="23"/>
      <c r="NEK94" s="23"/>
      <c r="NEL94" s="23"/>
      <c r="NEM94" s="23"/>
      <c r="NEN94" s="23"/>
      <c r="NEO94" s="23"/>
      <c r="NEP94" s="23"/>
      <c r="NEQ94" s="23"/>
      <c r="NER94" s="23"/>
      <c r="NES94" s="23"/>
      <c r="NET94" s="23"/>
      <c r="NEU94" s="23"/>
      <c r="NEV94" s="23"/>
      <c r="NEW94" s="23"/>
      <c r="NEX94" s="23"/>
      <c r="NEY94" s="23"/>
      <c r="NEZ94" s="23"/>
      <c r="NFA94" s="23"/>
      <c r="NFB94" s="23"/>
      <c r="NFC94" s="23"/>
      <c r="NFD94" s="23"/>
      <c r="NFE94" s="23"/>
      <c r="NFF94" s="23"/>
      <c r="NFG94" s="23"/>
      <c r="NFH94" s="23"/>
      <c r="NFI94" s="23"/>
      <c r="NFJ94" s="23"/>
      <c r="NFK94" s="23"/>
      <c r="NFL94" s="23"/>
      <c r="NFM94" s="23"/>
      <c r="NFN94" s="23"/>
      <c r="NFO94" s="23"/>
      <c r="NFP94" s="23"/>
      <c r="NFQ94" s="23"/>
      <c r="NFR94" s="23"/>
      <c r="NFS94" s="23"/>
      <c r="NFT94" s="23"/>
      <c r="NFU94" s="23"/>
      <c r="NFV94" s="23"/>
      <c r="NFW94" s="23"/>
      <c r="NFX94" s="23"/>
      <c r="NFY94" s="23"/>
      <c r="NFZ94" s="23"/>
      <c r="NGA94" s="23"/>
      <c r="NGB94" s="23"/>
      <c r="NGC94" s="23"/>
      <c r="NGD94" s="23"/>
      <c r="NGE94" s="23"/>
      <c r="NGF94" s="23"/>
      <c r="NGG94" s="23"/>
      <c r="NGH94" s="23"/>
      <c r="NGI94" s="23"/>
      <c r="NGJ94" s="23"/>
      <c r="NGK94" s="23"/>
      <c r="NGL94" s="23"/>
      <c r="NGM94" s="23"/>
      <c r="NGN94" s="23"/>
      <c r="NGO94" s="23"/>
      <c r="NGP94" s="23"/>
      <c r="NGQ94" s="23"/>
      <c r="NGR94" s="23"/>
      <c r="NGS94" s="23"/>
      <c r="NGT94" s="23"/>
      <c r="NGU94" s="23"/>
      <c r="NGV94" s="23"/>
      <c r="NGW94" s="23"/>
      <c r="NGX94" s="23"/>
      <c r="NGY94" s="23"/>
      <c r="NGZ94" s="23"/>
      <c r="NHA94" s="23"/>
      <c r="NHB94" s="23"/>
      <c r="NHC94" s="23"/>
      <c r="NHD94" s="23"/>
      <c r="NHE94" s="23"/>
      <c r="NHF94" s="23"/>
      <c r="NHG94" s="23"/>
      <c r="NHH94" s="23"/>
      <c r="NHI94" s="23"/>
      <c r="NHJ94" s="23"/>
      <c r="NHK94" s="23"/>
      <c r="NHL94" s="23"/>
      <c r="NHM94" s="23"/>
      <c r="NHN94" s="23"/>
      <c r="NHO94" s="23"/>
      <c r="NHP94" s="23"/>
      <c r="NHQ94" s="23"/>
      <c r="NHR94" s="23"/>
      <c r="NHS94" s="23"/>
      <c r="NHT94" s="23"/>
      <c r="NHU94" s="23"/>
      <c r="NHV94" s="23"/>
      <c r="NHW94" s="23"/>
      <c r="NHX94" s="23"/>
      <c r="NHY94" s="23"/>
      <c r="NHZ94" s="23"/>
      <c r="NIA94" s="23"/>
      <c r="NIB94" s="23"/>
      <c r="NIC94" s="23"/>
      <c r="NID94" s="23"/>
      <c r="NIE94" s="23"/>
      <c r="NIF94" s="23"/>
      <c r="NIG94" s="23"/>
      <c r="NIH94" s="23"/>
      <c r="NII94" s="23"/>
      <c r="NIJ94" s="23"/>
      <c r="NIK94" s="23"/>
      <c r="NIL94" s="23"/>
      <c r="NIM94" s="23"/>
      <c r="NIN94" s="23"/>
      <c r="NIO94" s="23"/>
      <c r="NIP94" s="23"/>
      <c r="NIQ94" s="23"/>
      <c r="NIR94" s="23"/>
      <c r="NIS94" s="23"/>
      <c r="NIT94" s="23"/>
      <c r="NIU94" s="23"/>
      <c r="NIV94" s="23"/>
      <c r="NIW94" s="23"/>
      <c r="NIX94" s="23"/>
      <c r="NIY94" s="23"/>
      <c r="NIZ94" s="23"/>
      <c r="NJA94" s="23"/>
      <c r="NJB94" s="23"/>
      <c r="NJC94" s="23"/>
      <c r="NJD94" s="23"/>
      <c r="NJE94" s="23"/>
      <c r="NJF94" s="23"/>
      <c r="NJG94" s="23"/>
      <c r="NJH94" s="23"/>
      <c r="NJI94" s="23"/>
      <c r="NJJ94" s="23"/>
      <c r="NJK94" s="23"/>
      <c r="NJL94" s="23"/>
      <c r="NJM94" s="23"/>
      <c r="NJN94" s="23"/>
      <c r="NJO94" s="23"/>
      <c r="NJP94" s="23"/>
      <c r="NJQ94" s="23"/>
      <c r="NJR94" s="23"/>
      <c r="NJS94" s="23"/>
      <c r="NJT94" s="23"/>
      <c r="NJU94" s="23"/>
      <c r="NJV94" s="23"/>
      <c r="NJW94" s="23"/>
      <c r="NJX94" s="23"/>
      <c r="NJY94" s="23"/>
      <c r="NJZ94" s="23"/>
      <c r="NKA94" s="23"/>
      <c r="NKB94" s="23"/>
      <c r="NKC94" s="23"/>
      <c r="NKD94" s="23"/>
      <c r="NKE94" s="23"/>
      <c r="NKF94" s="23"/>
      <c r="NKG94" s="23"/>
      <c r="NKH94" s="23"/>
      <c r="NKI94" s="23"/>
      <c r="NKJ94" s="23"/>
      <c r="NKK94" s="23"/>
      <c r="NKL94" s="23"/>
      <c r="NKM94" s="23"/>
      <c r="NKN94" s="23"/>
      <c r="NKO94" s="23"/>
      <c r="NKP94" s="23"/>
      <c r="NKQ94" s="23"/>
      <c r="NKR94" s="23"/>
      <c r="NKS94" s="23"/>
      <c r="NKT94" s="23"/>
      <c r="NKU94" s="23"/>
      <c r="NKV94" s="23"/>
      <c r="NKW94" s="23"/>
      <c r="NKX94" s="23"/>
      <c r="NKY94" s="23"/>
      <c r="NKZ94" s="23"/>
      <c r="NLA94" s="23"/>
      <c r="NLB94" s="23"/>
      <c r="NLC94" s="23"/>
      <c r="NLD94" s="23"/>
      <c r="NLE94" s="23"/>
      <c r="NLF94" s="23"/>
      <c r="NLG94" s="23"/>
      <c r="NLH94" s="23"/>
      <c r="NLI94" s="23"/>
      <c r="NLJ94" s="23"/>
      <c r="NLK94" s="23"/>
      <c r="NLL94" s="23"/>
      <c r="NLM94" s="23"/>
      <c r="NLN94" s="23"/>
      <c r="NLO94" s="23"/>
      <c r="NLP94" s="23"/>
      <c r="NLQ94" s="23"/>
      <c r="NLR94" s="23"/>
      <c r="NLS94" s="23"/>
      <c r="NLT94" s="23"/>
      <c r="NLU94" s="23"/>
      <c r="NLV94" s="23"/>
      <c r="NLW94" s="23"/>
      <c r="NLX94" s="23"/>
      <c r="NLY94" s="23"/>
      <c r="NLZ94" s="23"/>
      <c r="NMA94" s="23"/>
      <c r="NMB94" s="23"/>
      <c r="NMC94" s="23"/>
      <c r="NMD94" s="23"/>
      <c r="NME94" s="23"/>
      <c r="NMF94" s="23"/>
      <c r="NMG94" s="23"/>
      <c r="NMH94" s="23"/>
      <c r="NMI94" s="23"/>
      <c r="NMJ94" s="23"/>
      <c r="NMK94" s="23"/>
      <c r="NML94" s="23"/>
      <c r="NMM94" s="23"/>
      <c r="NMN94" s="23"/>
      <c r="NMO94" s="23"/>
      <c r="NMP94" s="23"/>
      <c r="NMQ94" s="23"/>
      <c r="NMR94" s="23"/>
      <c r="NMS94" s="23"/>
      <c r="NMT94" s="23"/>
      <c r="NMU94" s="23"/>
      <c r="NMV94" s="23"/>
      <c r="NMW94" s="23"/>
      <c r="NMX94" s="23"/>
      <c r="NMY94" s="23"/>
      <c r="NMZ94" s="23"/>
      <c r="NNA94" s="23"/>
      <c r="NNB94" s="23"/>
      <c r="NNC94" s="23"/>
      <c r="NND94" s="23"/>
      <c r="NNE94" s="23"/>
      <c r="NNF94" s="23"/>
      <c r="NNG94" s="23"/>
      <c r="NNH94" s="23"/>
      <c r="NNI94" s="23"/>
      <c r="NNJ94" s="23"/>
      <c r="NNK94" s="23"/>
      <c r="NNL94" s="23"/>
      <c r="NNM94" s="23"/>
      <c r="NNN94" s="23"/>
      <c r="NNO94" s="23"/>
      <c r="NNP94" s="23"/>
      <c r="NNQ94" s="23"/>
      <c r="NNR94" s="23"/>
      <c r="NNS94" s="23"/>
      <c r="NNT94" s="23"/>
      <c r="NNU94" s="23"/>
      <c r="NNV94" s="23"/>
      <c r="NNW94" s="23"/>
      <c r="NNX94" s="23"/>
      <c r="NNY94" s="23"/>
      <c r="NNZ94" s="23"/>
      <c r="NOA94" s="23"/>
      <c r="NOB94" s="23"/>
      <c r="NOC94" s="23"/>
      <c r="NOD94" s="23"/>
      <c r="NOE94" s="23"/>
      <c r="NOF94" s="23"/>
      <c r="NOG94" s="23"/>
      <c r="NOH94" s="23"/>
      <c r="NOI94" s="23"/>
      <c r="NOJ94" s="23"/>
      <c r="NOK94" s="23"/>
      <c r="NOL94" s="23"/>
      <c r="NOM94" s="23"/>
      <c r="NON94" s="23"/>
      <c r="NOO94" s="23"/>
      <c r="NOP94" s="23"/>
      <c r="NOQ94" s="23"/>
      <c r="NOR94" s="23"/>
      <c r="NOS94" s="23"/>
      <c r="NOT94" s="23"/>
      <c r="NOU94" s="23"/>
      <c r="NOV94" s="23"/>
      <c r="NOW94" s="23"/>
      <c r="NOX94" s="23"/>
      <c r="NOY94" s="23"/>
      <c r="NOZ94" s="23"/>
      <c r="NPA94" s="23"/>
      <c r="NPB94" s="23"/>
      <c r="NPC94" s="23"/>
      <c r="NPD94" s="23"/>
      <c r="NPE94" s="23"/>
      <c r="NPF94" s="23"/>
      <c r="NPG94" s="23"/>
      <c r="NPH94" s="23"/>
      <c r="NPI94" s="23"/>
      <c r="NPJ94" s="23"/>
      <c r="NPK94" s="23"/>
      <c r="NPL94" s="23"/>
      <c r="NPM94" s="23"/>
      <c r="NPN94" s="23"/>
      <c r="NPO94" s="23"/>
      <c r="NPP94" s="23"/>
      <c r="NPQ94" s="23"/>
      <c r="NPR94" s="23"/>
      <c r="NPS94" s="23"/>
      <c r="NPT94" s="23"/>
      <c r="NPU94" s="23"/>
      <c r="NPV94" s="23"/>
      <c r="NPW94" s="23"/>
      <c r="NPX94" s="23"/>
      <c r="NPY94" s="23"/>
      <c r="NPZ94" s="23"/>
      <c r="NQA94" s="23"/>
      <c r="NQB94" s="23"/>
      <c r="NQC94" s="23"/>
      <c r="NQD94" s="23"/>
      <c r="NQE94" s="23"/>
      <c r="NQF94" s="23"/>
      <c r="NQG94" s="23"/>
      <c r="NQH94" s="23"/>
      <c r="NQI94" s="23"/>
      <c r="NQJ94" s="23"/>
      <c r="NQK94" s="23"/>
      <c r="NQL94" s="23"/>
      <c r="NQM94" s="23"/>
      <c r="NQN94" s="23"/>
      <c r="NQO94" s="23"/>
      <c r="NQP94" s="23"/>
      <c r="NQQ94" s="23"/>
      <c r="NQR94" s="23"/>
      <c r="NQS94" s="23"/>
      <c r="NQT94" s="23"/>
      <c r="NQU94" s="23"/>
      <c r="NQV94" s="23"/>
      <c r="NQW94" s="23"/>
      <c r="NQX94" s="23"/>
      <c r="NQY94" s="23"/>
      <c r="NQZ94" s="23"/>
      <c r="NRA94" s="23"/>
      <c r="NRB94" s="23"/>
      <c r="NRC94" s="23"/>
      <c r="NRD94" s="23"/>
      <c r="NRE94" s="23"/>
      <c r="NRF94" s="23"/>
      <c r="NRG94" s="23"/>
      <c r="NRH94" s="23"/>
      <c r="NRI94" s="23"/>
      <c r="NRJ94" s="23"/>
      <c r="NRK94" s="23"/>
      <c r="NRL94" s="23"/>
      <c r="NRM94" s="23"/>
      <c r="NRN94" s="23"/>
      <c r="NRO94" s="23"/>
      <c r="NRP94" s="23"/>
      <c r="NRQ94" s="23"/>
      <c r="NRR94" s="23"/>
      <c r="NRS94" s="23"/>
      <c r="NRT94" s="23"/>
      <c r="NRU94" s="23"/>
      <c r="NRV94" s="23"/>
      <c r="NRW94" s="23"/>
      <c r="NRX94" s="23"/>
      <c r="NRY94" s="23"/>
      <c r="NRZ94" s="23"/>
      <c r="NSA94" s="23"/>
      <c r="NSB94" s="23"/>
      <c r="NSC94" s="23"/>
      <c r="NSD94" s="23"/>
      <c r="NSE94" s="23"/>
      <c r="NSF94" s="23"/>
      <c r="NSG94" s="23"/>
      <c r="NSH94" s="23"/>
      <c r="NSI94" s="23"/>
      <c r="NSJ94" s="23"/>
      <c r="NSK94" s="23"/>
      <c r="NSL94" s="23"/>
      <c r="NSM94" s="23"/>
      <c r="NSN94" s="23"/>
      <c r="NSO94" s="23"/>
      <c r="NSP94" s="23"/>
      <c r="NSQ94" s="23"/>
      <c r="NSR94" s="23"/>
      <c r="NSS94" s="23"/>
      <c r="NST94" s="23"/>
      <c r="NSU94" s="23"/>
      <c r="NSV94" s="23"/>
      <c r="NSW94" s="23"/>
      <c r="NSX94" s="23"/>
      <c r="NSY94" s="23"/>
      <c r="NSZ94" s="23"/>
      <c r="NTA94" s="23"/>
      <c r="NTB94" s="23"/>
      <c r="NTC94" s="23"/>
      <c r="NTD94" s="23"/>
      <c r="NTE94" s="23"/>
      <c r="NTF94" s="23"/>
      <c r="NTG94" s="23"/>
      <c r="NTH94" s="23"/>
      <c r="NTI94" s="23"/>
      <c r="NTJ94" s="23"/>
      <c r="NTK94" s="23"/>
      <c r="NTL94" s="23"/>
      <c r="NTM94" s="23"/>
      <c r="NTN94" s="23"/>
      <c r="NTO94" s="23"/>
      <c r="NTP94" s="23"/>
      <c r="NTQ94" s="23"/>
      <c r="NTR94" s="23"/>
      <c r="NTS94" s="23"/>
      <c r="NTT94" s="23"/>
      <c r="NTU94" s="23"/>
      <c r="NTV94" s="23"/>
      <c r="NTW94" s="23"/>
      <c r="NTX94" s="23"/>
      <c r="NTY94" s="23"/>
      <c r="NTZ94" s="23"/>
      <c r="NUA94" s="23"/>
      <c r="NUB94" s="23"/>
      <c r="NUC94" s="23"/>
      <c r="NUD94" s="23"/>
      <c r="NUE94" s="23"/>
      <c r="NUF94" s="23"/>
      <c r="NUG94" s="23"/>
      <c r="NUH94" s="23"/>
      <c r="NUI94" s="23"/>
      <c r="NUJ94" s="23"/>
      <c r="NUK94" s="23"/>
      <c r="NUL94" s="23"/>
      <c r="NUM94" s="23"/>
      <c r="NUN94" s="23"/>
      <c r="NUO94" s="23"/>
      <c r="NUP94" s="23"/>
      <c r="NUQ94" s="23"/>
      <c r="NUR94" s="23"/>
      <c r="NUS94" s="23"/>
      <c r="NUT94" s="23"/>
      <c r="NUU94" s="23"/>
      <c r="NUV94" s="23"/>
      <c r="NUW94" s="23"/>
      <c r="NUX94" s="23"/>
      <c r="NUY94" s="23"/>
      <c r="NUZ94" s="23"/>
      <c r="NVA94" s="23"/>
      <c r="NVB94" s="23"/>
      <c r="NVC94" s="23"/>
      <c r="NVD94" s="23"/>
      <c r="NVE94" s="23"/>
      <c r="NVF94" s="23"/>
      <c r="NVG94" s="23"/>
      <c r="NVH94" s="23"/>
      <c r="NVI94" s="23"/>
      <c r="NVJ94" s="23"/>
      <c r="NVK94" s="23"/>
      <c r="NVL94" s="23"/>
      <c r="NVM94" s="23"/>
      <c r="NVN94" s="23"/>
      <c r="NVO94" s="23"/>
      <c r="NVP94" s="23"/>
      <c r="NVQ94" s="23"/>
      <c r="NVR94" s="23"/>
      <c r="NVS94" s="23"/>
      <c r="NVT94" s="23"/>
      <c r="NVU94" s="23"/>
      <c r="NVV94" s="23"/>
      <c r="NVW94" s="23"/>
      <c r="NVX94" s="23"/>
      <c r="NVY94" s="23"/>
      <c r="NVZ94" s="23"/>
      <c r="NWA94" s="23"/>
      <c r="NWB94" s="23"/>
      <c r="NWC94" s="23"/>
      <c r="NWD94" s="23"/>
      <c r="NWE94" s="23"/>
      <c r="NWF94" s="23"/>
      <c r="NWG94" s="23"/>
      <c r="NWH94" s="23"/>
      <c r="NWI94" s="23"/>
      <c r="NWJ94" s="23"/>
      <c r="NWK94" s="23"/>
      <c r="NWL94" s="23"/>
      <c r="NWM94" s="23"/>
      <c r="NWN94" s="23"/>
      <c r="NWO94" s="23"/>
      <c r="NWP94" s="23"/>
      <c r="NWQ94" s="23"/>
      <c r="NWR94" s="23"/>
      <c r="NWS94" s="23"/>
      <c r="NWT94" s="23"/>
      <c r="NWU94" s="23"/>
      <c r="NWV94" s="23"/>
      <c r="NWW94" s="23"/>
      <c r="NWX94" s="23"/>
      <c r="NWY94" s="23"/>
      <c r="NWZ94" s="23"/>
      <c r="NXA94" s="23"/>
      <c r="NXB94" s="23"/>
      <c r="NXC94" s="23"/>
      <c r="NXD94" s="23"/>
      <c r="NXE94" s="23"/>
      <c r="NXF94" s="23"/>
      <c r="NXG94" s="23"/>
      <c r="NXH94" s="23"/>
      <c r="NXI94" s="23"/>
      <c r="NXJ94" s="23"/>
      <c r="NXK94" s="23"/>
      <c r="NXL94" s="23"/>
      <c r="NXM94" s="23"/>
      <c r="NXN94" s="23"/>
      <c r="NXO94" s="23"/>
      <c r="NXP94" s="23"/>
      <c r="NXQ94" s="23"/>
      <c r="NXR94" s="23"/>
      <c r="NXS94" s="23"/>
      <c r="NXT94" s="23"/>
      <c r="NXU94" s="23"/>
      <c r="NXV94" s="23"/>
      <c r="NXW94" s="23"/>
      <c r="NXX94" s="23"/>
      <c r="NXY94" s="23"/>
      <c r="NXZ94" s="23"/>
      <c r="NYA94" s="23"/>
      <c r="NYB94" s="23"/>
      <c r="NYC94" s="23"/>
      <c r="NYD94" s="23"/>
      <c r="NYE94" s="23"/>
      <c r="NYF94" s="23"/>
      <c r="NYG94" s="23"/>
      <c r="NYH94" s="23"/>
      <c r="NYI94" s="23"/>
      <c r="NYJ94" s="23"/>
      <c r="NYK94" s="23"/>
      <c r="NYL94" s="23"/>
      <c r="NYM94" s="23"/>
      <c r="NYN94" s="23"/>
      <c r="NYO94" s="23"/>
      <c r="NYP94" s="23"/>
      <c r="NYQ94" s="23"/>
      <c r="NYR94" s="23"/>
      <c r="NYS94" s="23"/>
      <c r="NYT94" s="23"/>
      <c r="NYU94" s="23"/>
      <c r="NYV94" s="23"/>
      <c r="NYW94" s="23"/>
      <c r="NYX94" s="23"/>
      <c r="NYY94" s="23"/>
      <c r="NYZ94" s="23"/>
      <c r="NZA94" s="23"/>
      <c r="NZB94" s="23"/>
      <c r="NZC94" s="23"/>
      <c r="NZD94" s="23"/>
      <c r="NZE94" s="23"/>
      <c r="NZF94" s="23"/>
      <c r="NZG94" s="23"/>
      <c r="NZH94" s="23"/>
      <c r="NZI94" s="23"/>
      <c r="NZJ94" s="23"/>
      <c r="NZK94" s="23"/>
      <c r="NZL94" s="23"/>
      <c r="NZM94" s="23"/>
      <c r="NZN94" s="23"/>
      <c r="NZO94" s="23"/>
      <c r="NZP94" s="23"/>
      <c r="NZQ94" s="23"/>
      <c r="NZR94" s="23"/>
      <c r="NZS94" s="23"/>
      <c r="NZT94" s="23"/>
      <c r="NZU94" s="23"/>
      <c r="NZV94" s="23"/>
      <c r="NZW94" s="23"/>
      <c r="NZX94" s="23"/>
      <c r="NZY94" s="23"/>
      <c r="NZZ94" s="23"/>
      <c r="OAA94" s="23"/>
      <c r="OAB94" s="23"/>
      <c r="OAC94" s="23"/>
      <c r="OAD94" s="23"/>
      <c r="OAE94" s="23"/>
      <c r="OAF94" s="23"/>
      <c r="OAG94" s="23"/>
      <c r="OAH94" s="23"/>
      <c r="OAI94" s="23"/>
      <c r="OAJ94" s="23"/>
      <c r="OAK94" s="23"/>
      <c r="OAL94" s="23"/>
      <c r="OAM94" s="23"/>
      <c r="OAN94" s="23"/>
      <c r="OAO94" s="23"/>
      <c r="OAP94" s="23"/>
      <c r="OAQ94" s="23"/>
      <c r="OAR94" s="23"/>
      <c r="OAS94" s="23"/>
      <c r="OAT94" s="23"/>
      <c r="OAU94" s="23"/>
      <c r="OAV94" s="23"/>
      <c r="OAW94" s="23"/>
      <c r="OAX94" s="23"/>
      <c r="OAY94" s="23"/>
      <c r="OAZ94" s="23"/>
      <c r="OBA94" s="23"/>
      <c r="OBB94" s="23"/>
      <c r="OBC94" s="23"/>
      <c r="OBD94" s="23"/>
      <c r="OBE94" s="23"/>
      <c r="OBF94" s="23"/>
      <c r="OBG94" s="23"/>
      <c r="OBH94" s="23"/>
      <c r="OBI94" s="23"/>
      <c r="OBJ94" s="23"/>
      <c r="OBK94" s="23"/>
      <c r="OBL94" s="23"/>
      <c r="OBM94" s="23"/>
      <c r="OBN94" s="23"/>
      <c r="OBO94" s="23"/>
      <c r="OBP94" s="23"/>
      <c r="OBQ94" s="23"/>
      <c r="OBR94" s="23"/>
      <c r="OBS94" s="23"/>
      <c r="OBT94" s="23"/>
      <c r="OBU94" s="23"/>
      <c r="OBV94" s="23"/>
      <c r="OBW94" s="23"/>
      <c r="OBX94" s="23"/>
      <c r="OBY94" s="23"/>
      <c r="OBZ94" s="23"/>
      <c r="OCA94" s="23"/>
      <c r="OCB94" s="23"/>
      <c r="OCC94" s="23"/>
      <c r="OCD94" s="23"/>
      <c r="OCE94" s="23"/>
      <c r="OCF94" s="23"/>
      <c r="OCG94" s="23"/>
      <c r="OCH94" s="23"/>
      <c r="OCI94" s="23"/>
      <c r="OCJ94" s="23"/>
      <c r="OCK94" s="23"/>
      <c r="OCL94" s="23"/>
      <c r="OCM94" s="23"/>
      <c r="OCN94" s="23"/>
      <c r="OCO94" s="23"/>
      <c r="OCP94" s="23"/>
      <c r="OCQ94" s="23"/>
      <c r="OCR94" s="23"/>
      <c r="OCS94" s="23"/>
      <c r="OCT94" s="23"/>
      <c r="OCU94" s="23"/>
      <c r="OCV94" s="23"/>
      <c r="OCW94" s="23"/>
      <c r="OCX94" s="23"/>
      <c r="OCY94" s="23"/>
      <c r="OCZ94" s="23"/>
      <c r="ODA94" s="23"/>
      <c r="ODB94" s="23"/>
      <c r="ODC94" s="23"/>
      <c r="ODD94" s="23"/>
      <c r="ODE94" s="23"/>
      <c r="ODF94" s="23"/>
      <c r="ODG94" s="23"/>
      <c r="ODH94" s="23"/>
      <c r="ODI94" s="23"/>
      <c r="ODJ94" s="23"/>
      <c r="ODK94" s="23"/>
      <c r="ODL94" s="23"/>
      <c r="ODM94" s="23"/>
      <c r="ODN94" s="23"/>
      <c r="ODO94" s="23"/>
      <c r="ODP94" s="23"/>
      <c r="ODQ94" s="23"/>
      <c r="ODR94" s="23"/>
      <c r="ODS94" s="23"/>
      <c r="ODT94" s="23"/>
      <c r="ODU94" s="23"/>
      <c r="ODV94" s="23"/>
      <c r="ODW94" s="23"/>
      <c r="ODX94" s="23"/>
      <c r="ODY94" s="23"/>
      <c r="ODZ94" s="23"/>
      <c r="OEA94" s="23"/>
      <c r="OEB94" s="23"/>
      <c r="OEC94" s="23"/>
      <c r="OED94" s="23"/>
      <c r="OEE94" s="23"/>
      <c r="OEF94" s="23"/>
      <c r="OEG94" s="23"/>
      <c r="OEH94" s="23"/>
      <c r="OEI94" s="23"/>
      <c r="OEJ94" s="23"/>
      <c r="OEK94" s="23"/>
      <c r="OEL94" s="23"/>
      <c r="OEM94" s="23"/>
      <c r="OEN94" s="23"/>
      <c r="OEO94" s="23"/>
      <c r="OEP94" s="23"/>
      <c r="OEQ94" s="23"/>
      <c r="OER94" s="23"/>
      <c r="OES94" s="23"/>
      <c r="OET94" s="23"/>
      <c r="OEU94" s="23"/>
      <c r="OEV94" s="23"/>
      <c r="OEW94" s="23"/>
      <c r="OEX94" s="23"/>
      <c r="OEY94" s="23"/>
      <c r="OEZ94" s="23"/>
      <c r="OFA94" s="23"/>
      <c r="OFB94" s="23"/>
      <c r="OFC94" s="23"/>
      <c r="OFD94" s="23"/>
      <c r="OFE94" s="23"/>
      <c r="OFF94" s="23"/>
      <c r="OFG94" s="23"/>
      <c r="OFH94" s="23"/>
      <c r="OFI94" s="23"/>
      <c r="OFJ94" s="23"/>
      <c r="OFK94" s="23"/>
      <c r="OFL94" s="23"/>
      <c r="OFM94" s="23"/>
      <c r="OFN94" s="23"/>
      <c r="OFO94" s="23"/>
      <c r="OFP94" s="23"/>
      <c r="OFQ94" s="23"/>
      <c r="OFR94" s="23"/>
      <c r="OFS94" s="23"/>
      <c r="OFT94" s="23"/>
      <c r="OFU94" s="23"/>
      <c r="OFV94" s="23"/>
      <c r="OFW94" s="23"/>
      <c r="OFX94" s="23"/>
      <c r="OFY94" s="23"/>
      <c r="OFZ94" s="23"/>
      <c r="OGA94" s="23"/>
      <c r="OGB94" s="23"/>
      <c r="OGC94" s="23"/>
      <c r="OGD94" s="23"/>
      <c r="OGE94" s="23"/>
      <c r="OGF94" s="23"/>
      <c r="OGG94" s="23"/>
      <c r="OGH94" s="23"/>
      <c r="OGI94" s="23"/>
      <c r="OGJ94" s="23"/>
      <c r="OGK94" s="23"/>
      <c r="OGL94" s="23"/>
      <c r="OGM94" s="23"/>
      <c r="OGN94" s="23"/>
      <c r="OGO94" s="23"/>
      <c r="OGP94" s="23"/>
      <c r="OGQ94" s="23"/>
      <c r="OGR94" s="23"/>
      <c r="OGS94" s="23"/>
      <c r="OGT94" s="23"/>
      <c r="OGU94" s="23"/>
      <c r="OGV94" s="23"/>
      <c r="OGW94" s="23"/>
      <c r="OGX94" s="23"/>
      <c r="OGY94" s="23"/>
      <c r="OGZ94" s="23"/>
      <c r="OHA94" s="23"/>
      <c r="OHB94" s="23"/>
      <c r="OHC94" s="23"/>
      <c r="OHD94" s="23"/>
      <c r="OHE94" s="23"/>
      <c r="OHF94" s="23"/>
      <c r="OHG94" s="23"/>
      <c r="OHH94" s="23"/>
      <c r="OHI94" s="23"/>
      <c r="OHJ94" s="23"/>
      <c r="OHK94" s="23"/>
      <c r="OHL94" s="23"/>
      <c r="OHM94" s="23"/>
      <c r="OHN94" s="23"/>
      <c r="OHO94" s="23"/>
      <c r="OHP94" s="23"/>
      <c r="OHQ94" s="23"/>
      <c r="OHR94" s="23"/>
      <c r="OHS94" s="23"/>
      <c r="OHT94" s="23"/>
      <c r="OHU94" s="23"/>
      <c r="OHV94" s="23"/>
      <c r="OHW94" s="23"/>
      <c r="OHX94" s="23"/>
      <c r="OHY94" s="23"/>
      <c r="OHZ94" s="23"/>
      <c r="OIA94" s="23"/>
      <c r="OIB94" s="23"/>
      <c r="OIC94" s="23"/>
      <c r="OID94" s="23"/>
      <c r="OIE94" s="23"/>
      <c r="OIF94" s="23"/>
      <c r="OIG94" s="23"/>
      <c r="OIH94" s="23"/>
      <c r="OII94" s="23"/>
      <c r="OIJ94" s="23"/>
      <c r="OIK94" s="23"/>
      <c r="OIL94" s="23"/>
      <c r="OIM94" s="23"/>
      <c r="OIN94" s="23"/>
      <c r="OIO94" s="23"/>
      <c r="OIP94" s="23"/>
      <c r="OIQ94" s="23"/>
      <c r="OIR94" s="23"/>
      <c r="OIS94" s="23"/>
      <c r="OIT94" s="23"/>
      <c r="OIU94" s="23"/>
      <c r="OIV94" s="23"/>
      <c r="OIW94" s="23"/>
      <c r="OIX94" s="23"/>
      <c r="OIY94" s="23"/>
      <c r="OIZ94" s="23"/>
      <c r="OJA94" s="23"/>
      <c r="OJB94" s="23"/>
      <c r="OJC94" s="23"/>
      <c r="OJD94" s="23"/>
      <c r="OJE94" s="23"/>
      <c r="OJF94" s="23"/>
      <c r="OJG94" s="23"/>
      <c r="OJH94" s="23"/>
      <c r="OJI94" s="23"/>
      <c r="OJJ94" s="23"/>
      <c r="OJK94" s="23"/>
      <c r="OJL94" s="23"/>
      <c r="OJM94" s="23"/>
      <c r="OJN94" s="23"/>
      <c r="OJO94" s="23"/>
      <c r="OJP94" s="23"/>
      <c r="OJQ94" s="23"/>
      <c r="OJR94" s="23"/>
      <c r="OJS94" s="23"/>
      <c r="OJT94" s="23"/>
      <c r="OJU94" s="23"/>
      <c r="OJV94" s="23"/>
      <c r="OJW94" s="23"/>
      <c r="OJX94" s="23"/>
      <c r="OJY94" s="23"/>
      <c r="OJZ94" s="23"/>
      <c r="OKA94" s="23"/>
      <c r="OKB94" s="23"/>
      <c r="OKC94" s="23"/>
      <c r="OKD94" s="23"/>
      <c r="OKE94" s="23"/>
      <c r="OKF94" s="23"/>
      <c r="OKG94" s="23"/>
      <c r="OKH94" s="23"/>
      <c r="OKI94" s="23"/>
      <c r="OKJ94" s="23"/>
      <c r="OKK94" s="23"/>
      <c r="OKL94" s="23"/>
      <c r="OKM94" s="23"/>
      <c r="OKN94" s="23"/>
      <c r="OKO94" s="23"/>
      <c r="OKP94" s="23"/>
      <c r="OKQ94" s="23"/>
      <c r="OKR94" s="23"/>
      <c r="OKS94" s="23"/>
      <c r="OKT94" s="23"/>
      <c r="OKU94" s="23"/>
      <c r="OKV94" s="23"/>
      <c r="OKW94" s="23"/>
      <c r="OKX94" s="23"/>
      <c r="OKY94" s="23"/>
      <c r="OKZ94" s="23"/>
      <c r="OLA94" s="23"/>
      <c r="OLB94" s="23"/>
      <c r="OLC94" s="23"/>
      <c r="OLD94" s="23"/>
      <c r="OLE94" s="23"/>
      <c r="OLF94" s="23"/>
      <c r="OLG94" s="23"/>
      <c r="OLH94" s="23"/>
      <c r="OLI94" s="23"/>
      <c r="OLJ94" s="23"/>
      <c r="OLK94" s="23"/>
      <c r="OLL94" s="23"/>
      <c r="OLM94" s="23"/>
      <c r="OLN94" s="23"/>
      <c r="OLO94" s="23"/>
      <c r="OLP94" s="23"/>
      <c r="OLQ94" s="23"/>
      <c r="OLR94" s="23"/>
      <c r="OLS94" s="23"/>
      <c r="OLT94" s="23"/>
      <c r="OLU94" s="23"/>
      <c r="OLV94" s="23"/>
      <c r="OLW94" s="23"/>
      <c r="OLX94" s="23"/>
      <c r="OLY94" s="23"/>
      <c r="OLZ94" s="23"/>
      <c r="OMA94" s="23"/>
      <c r="OMB94" s="23"/>
      <c r="OMC94" s="23"/>
      <c r="OMD94" s="23"/>
      <c r="OME94" s="23"/>
      <c r="OMF94" s="23"/>
      <c r="OMG94" s="23"/>
      <c r="OMH94" s="23"/>
      <c r="OMI94" s="23"/>
      <c r="OMJ94" s="23"/>
      <c r="OMK94" s="23"/>
      <c r="OML94" s="23"/>
      <c r="OMM94" s="23"/>
      <c r="OMN94" s="23"/>
      <c r="OMO94" s="23"/>
      <c r="OMP94" s="23"/>
      <c r="OMQ94" s="23"/>
      <c r="OMR94" s="23"/>
      <c r="OMS94" s="23"/>
      <c r="OMT94" s="23"/>
      <c r="OMU94" s="23"/>
      <c r="OMV94" s="23"/>
      <c r="OMW94" s="23"/>
      <c r="OMX94" s="23"/>
      <c r="OMY94" s="23"/>
      <c r="OMZ94" s="23"/>
      <c r="ONA94" s="23"/>
      <c r="ONB94" s="23"/>
      <c r="ONC94" s="23"/>
      <c r="OND94" s="23"/>
      <c r="ONE94" s="23"/>
      <c r="ONF94" s="23"/>
      <c r="ONG94" s="23"/>
      <c r="ONH94" s="23"/>
      <c r="ONI94" s="23"/>
      <c r="ONJ94" s="23"/>
      <c r="ONK94" s="23"/>
      <c r="ONL94" s="23"/>
      <c r="ONM94" s="23"/>
      <c r="ONN94" s="23"/>
      <c r="ONO94" s="23"/>
      <c r="ONP94" s="23"/>
      <c r="ONQ94" s="23"/>
      <c r="ONR94" s="23"/>
      <c r="ONS94" s="23"/>
      <c r="ONT94" s="23"/>
      <c r="ONU94" s="23"/>
      <c r="ONV94" s="23"/>
      <c r="ONW94" s="23"/>
      <c r="ONX94" s="23"/>
      <c r="ONY94" s="23"/>
      <c r="ONZ94" s="23"/>
      <c r="OOA94" s="23"/>
      <c r="OOB94" s="23"/>
      <c r="OOC94" s="23"/>
      <c r="OOD94" s="23"/>
      <c r="OOE94" s="23"/>
      <c r="OOF94" s="23"/>
      <c r="OOG94" s="23"/>
      <c r="OOH94" s="23"/>
      <c r="OOI94" s="23"/>
      <c r="OOJ94" s="23"/>
      <c r="OOK94" s="23"/>
      <c r="OOL94" s="23"/>
      <c r="OOM94" s="23"/>
      <c r="OON94" s="23"/>
      <c r="OOO94" s="23"/>
      <c r="OOP94" s="23"/>
      <c r="OOQ94" s="23"/>
      <c r="OOR94" s="23"/>
      <c r="OOS94" s="23"/>
      <c r="OOT94" s="23"/>
      <c r="OOU94" s="23"/>
      <c r="OOV94" s="23"/>
      <c r="OOW94" s="23"/>
      <c r="OOX94" s="23"/>
      <c r="OOY94" s="23"/>
      <c r="OOZ94" s="23"/>
      <c r="OPA94" s="23"/>
      <c r="OPB94" s="23"/>
      <c r="OPC94" s="23"/>
      <c r="OPD94" s="23"/>
      <c r="OPE94" s="23"/>
      <c r="OPF94" s="23"/>
      <c r="OPG94" s="23"/>
      <c r="OPH94" s="23"/>
      <c r="OPI94" s="23"/>
      <c r="OPJ94" s="23"/>
      <c r="OPK94" s="23"/>
      <c r="OPL94" s="23"/>
      <c r="OPM94" s="23"/>
      <c r="OPN94" s="23"/>
      <c r="OPO94" s="23"/>
      <c r="OPP94" s="23"/>
      <c r="OPQ94" s="23"/>
      <c r="OPR94" s="23"/>
      <c r="OPS94" s="23"/>
      <c r="OPT94" s="23"/>
      <c r="OPU94" s="23"/>
      <c r="OPV94" s="23"/>
      <c r="OPW94" s="23"/>
      <c r="OPX94" s="23"/>
      <c r="OPY94" s="23"/>
      <c r="OPZ94" s="23"/>
      <c r="OQA94" s="23"/>
      <c r="OQB94" s="23"/>
      <c r="OQC94" s="23"/>
      <c r="OQD94" s="23"/>
      <c r="OQE94" s="23"/>
      <c r="OQF94" s="23"/>
      <c r="OQG94" s="23"/>
      <c r="OQH94" s="23"/>
      <c r="OQI94" s="23"/>
      <c r="OQJ94" s="23"/>
      <c r="OQK94" s="23"/>
      <c r="OQL94" s="23"/>
      <c r="OQM94" s="23"/>
      <c r="OQN94" s="23"/>
      <c r="OQO94" s="23"/>
      <c r="OQP94" s="23"/>
      <c r="OQQ94" s="23"/>
      <c r="OQR94" s="23"/>
      <c r="OQS94" s="23"/>
      <c r="OQT94" s="23"/>
      <c r="OQU94" s="23"/>
      <c r="OQV94" s="23"/>
      <c r="OQW94" s="23"/>
      <c r="OQX94" s="23"/>
      <c r="OQY94" s="23"/>
      <c r="OQZ94" s="23"/>
      <c r="ORA94" s="23"/>
      <c r="ORB94" s="23"/>
      <c r="ORC94" s="23"/>
      <c r="ORD94" s="23"/>
      <c r="ORE94" s="23"/>
      <c r="ORF94" s="23"/>
      <c r="ORG94" s="23"/>
      <c r="ORH94" s="23"/>
      <c r="ORI94" s="23"/>
      <c r="ORJ94" s="23"/>
      <c r="ORK94" s="23"/>
      <c r="ORL94" s="23"/>
      <c r="ORM94" s="23"/>
      <c r="ORN94" s="23"/>
      <c r="ORO94" s="23"/>
      <c r="ORP94" s="23"/>
      <c r="ORQ94" s="23"/>
      <c r="ORR94" s="23"/>
      <c r="ORS94" s="23"/>
      <c r="ORT94" s="23"/>
      <c r="ORU94" s="23"/>
      <c r="ORV94" s="23"/>
      <c r="ORW94" s="23"/>
      <c r="ORX94" s="23"/>
      <c r="ORY94" s="23"/>
      <c r="ORZ94" s="23"/>
      <c r="OSA94" s="23"/>
      <c r="OSB94" s="23"/>
      <c r="OSC94" s="23"/>
      <c r="OSD94" s="23"/>
      <c r="OSE94" s="23"/>
      <c r="OSF94" s="23"/>
      <c r="OSG94" s="23"/>
      <c r="OSH94" s="23"/>
      <c r="OSI94" s="23"/>
      <c r="OSJ94" s="23"/>
      <c r="OSK94" s="23"/>
      <c r="OSL94" s="23"/>
      <c r="OSM94" s="23"/>
      <c r="OSN94" s="23"/>
      <c r="OSO94" s="23"/>
      <c r="OSP94" s="23"/>
      <c r="OSQ94" s="23"/>
      <c r="OSR94" s="23"/>
      <c r="OSS94" s="23"/>
      <c r="OST94" s="23"/>
      <c r="OSU94" s="23"/>
      <c r="OSV94" s="23"/>
      <c r="OSW94" s="23"/>
      <c r="OSX94" s="23"/>
      <c r="OSY94" s="23"/>
      <c r="OSZ94" s="23"/>
      <c r="OTA94" s="23"/>
      <c r="OTB94" s="23"/>
      <c r="OTC94" s="23"/>
      <c r="OTD94" s="23"/>
      <c r="OTE94" s="23"/>
      <c r="OTF94" s="23"/>
      <c r="OTG94" s="23"/>
      <c r="OTH94" s="23"/>
      <c r="OTI94" s="23"/>
      <c r="OTJ94" s="23"/>
      <c r="OTK94" s="23"/>
      <c r="OTL94" s="23"/>
      <c r="OTM94" s="23"/>
      <c r="OTN94" s="23"/>
      <c r="OTO94" s="23"/>
      <c r="OTP94" s="23"/>
      <c r="OTQ94" s="23"/>
      <c r="OTR94" s="23"/>
      <c r="OTS94" s="23"/>
      <c r="OTT94" s="23"/>
      <c r="OTU94" s="23"/>
      <c r="OTV94" s="23"/>
      <c r="OTW94" s="23"/>
      <c r="OTX94" s="23"/>
      <c r="OTY94" s="23"/>
      <c r="OTZ94" s="23"/>
      <c r="OUA94" s="23"/>
      <c r="OUB94" s="23"/>
      <c r="OUC94" s="23"/>
      <c r="OUD94" s="23"/>
      <c r="OUE94" s="23"/>
      <c r="OUF94" s="23"/>
      <c r="OUG94" s="23"/>
      <c r="OUH94" s="23"/>
      <c r="OUI94" s="23"/>
      <c r="OUJ94" s="23"/>
      <c r="OUK94" s="23"/>
      <c r="OUL94" s="23"/>
      <c r="OUM94" s="23"/>
      <c r="OUN94" s="23"/>
      <c r="OUO94" s="23"/>
      <c r="OUP94" s="23"/>
      <c r="OUQ94" s="23"/>
      <c r="OUR94" s="23"/>
      <c r="OUS94" s="23"/>
      <c r="OUT94" s="23"/>
      <c r="OUU94" s="23"/>
      <c r="OUV94" s="23"/>
      <c r="OUW94" s="23"/>
      <c r="OUX94" s="23"/>
      <c r="OUY94" s="23"/>
      <c r="OUZ94" s="23"/>
      <c r="OVA94" s="23"/>
      <c r="OVB94" s="23"/>
      <c r="OVC94" s="23"/>
      <c r="OVD94" s="23"/>
      <c r="OVE94" s="23"/>
      <c r="OVF94" s="23"/>
      <c r="OVG94" s="23"/>
      <c r="OVH94" s="23"/>
      <c r="OVI94" s="23"/>
      <c r="OVJ94" s="23"/>
      <c r="OVK94" s="23"/>
      <c r="OVL94" s="23"/>
      <c r="OVM94" s="23"/>
      <c r="OVN94" s="23"/>
      <c r="OVO94" s="23"/>
      <c r="OVP94" s="23"/>
      <c r="OVQ94" s="23"/>
      <c r="OVR94" s="23"/>
      <c r="OVS94" s="23"/>
      <c r="OVT94" s="23"/>
      <c r="OVU94" s="23"/>
      <c r="OVV94" s="23"/>
      <c r="OVW94" s="23"/>
      <c r="OVX94" s="23"/>
      <c r="OVY94" s="23"/>
      <c r="OVZ94" s="23"/>
      <c r="OWA94" s="23"/>
      <c r="OWB94" s="23"/>
      <c r="OWC94" s="23"/>
      <c r="OWD94" s="23"/>
      <c r="OWE94" s="23"/>
      <c r="OWF94" s="23"/>
      <c r="OWG94" s="23"/>
      <c r="OWH94" s="23"/>
      <c r="OWI94" s="23"/>
      <c r="OWJ94" s="23"/>
      <c r="OWK94" s="23"/>
      <c r="OWL94" s="23"/>
      <c r="OWM94" s="23"/>
      <c r="OWN94" s="23"/>
      <c r="OWO94" s="23"/>
      <c r="OWP94" s="23"/>
      <c r="OWQ94" s="23"/>
      <c r="OWR94" s="23"/>
      <c r="OWS94" s="23"/>
      <c r="OWT94" s="23"/>
      <c r="OWU94" s="23"/>
      <c r="OWV94" s="23"/>
      <c r="OWW94" s="23"/>
      <c r="OWX94" s="23"/>
      <c r="OWY94" s="23"/>
      <c r="OWZ94" s="23"/>
      <c r="OXA94" s="23"/>
      <c r="OXB94" s="23"/>
      <c r="OXC94" s="23"/>
      <c r="OXD94" s="23"/>
      <c r="OXE94" s="23"/>
      <c r="OXF94" s="23"/>
      <c r="OXG94" s="23"/>
      <c r="OXH94" s="23"/>
      <c r="OXI94" s="23"/>
      <c r="OXJ94" s="23"/>
      <c r="OXK94" s="23"/>
      <c r="OXL94" s="23"/>
      <c r="OXM94" s="23"/>
      <c r="OXN94" s="23"/>
      <c r="OXO94" s="23"/>
      <c r="OXP94" s="23"/>
      <c r="OXQ94" s="23"/>
      <c r="OXR94" s="23"/>
      <c r="OXS94" s="23"/>
      <c r="OXT94" s="23"/>
      <c r="OXU94" s="23"/>
      <c r="OXV94" s="23"/>
      <c r="OXW94" s="23"/>
      <c r="OXX94" s="23"/>
      <c r="OXY94" s="23"/>
      <c r="OXZ94" s="23"/>
      <c r="OYA94" s="23"/>
      <c r="OYB94" s="23"/>
      <c r="OYC94" s="23"/>
      <c r="OYD94" s="23"/>
      <c r="OYE94" s="23"/>
      <c r="OYF94" s="23"/>
      <c r="OYG94" s="23"/>
      <c r="OYH94" s="23"/>
      <c r="OYI94" s="23"/>
      <c r="OYJ94" s="23"/>
      <c r="OYK94" s="23"/>
      <c r="OYL94" s="23"/>
      <c r="OYM94" s="23"/>
      <c r="OYN94" s="23"/>
      <c r="OYO94" s="23"/>
      <c r="OYP94" s="23"/>
      <c r="OYQ94" s="23"/>
      <c r="OYR94" s="23"/>
      <c r="OYS94" s="23"/>
      <c r="OYT94" s="23"/>
      <c r="OYU94" s="23"/>
      <c r="OYV94" s="23"/>
      <c r="OYW94" s="23"/>
      <c r="OYX94" s="23"/>
      <c r="OYY94" s="23"/>
      <c r="OYZ94" s="23"/>
      <c r="OZA94" s="23"/>
      <c r="OZB94" s="23"/>
      <c r="OZC94" s="23"/>
      <c r="OZD94" s="23"/>
      <c r="OZE94" s="23"/>
      <c r="OZF94" s="23"/>
      <c r="OZG94" s="23"/>
      <c r="OZH94" s="23"/>
      <c r="OZI94" s="23"/>
      <c r="OZJ94" s="23"/>
      <c r="OZK94" s="23"/>
      <c r="OZL94" s="23"/>
      <c r="OZM94" s="23"/>
      <c r="OZN94" s="23"/>
      <c r="OZO94" s="23"/>
      <c r="OZP94" s="23"/>
      <c r="OZQ94" s="23"/>
      <c r="OZR94" s="23"/>
      <c r="OZS94" s="23"/>
      <c r="OZT94" s="23"/>
      <c r="OZU94" s="23"/>
      <c r="OZV94" s="23"/>
      <c r="OZW94" s="23"/>
      <c r="OZX94" s="23"/>
      <c r="OZY94" s="23"/>
      <c r="OZZ94" s="23"/>
      <c r="PAA94" s="23"/>
      <c r="PAB94" s="23"/>
      <c r="PAC94" s="23"/>
      <c r="PAD94" s="23"/>
      <c r="PAE94" s="23"/>
      <c r="PAF94" s="23"/>
      <c r="PAG94" s="23"/>
      <c r="PAH94" s="23"/>
      <c r="PAI94" s="23"/>
      <c r="PAJ94" s="23"/>
      <c r="PAK94" s="23"/>
      <c r="PAL94" s="23"/>
      <c r="PAM94" s="23"/>
      <c r="PAN94" s="23"/>
      <c r="PAO94" s="23"/>
      <c r="PAP94" s="23"/>
      <c r="PAQ94" s="23"/>
      <c r="PAR94" s="23"/>
      <c r="PAS94" s="23"/>
      <c r="PAT94" s="23"/>
      <c r="PAU94" s="23"/>
      <c r="PAV94" s="23"/>
      <c r="PAW94" s="23"/>
      <c r="PAX94" s="23"/>
      <c r="PAY94" s="23"/>
      <c r="PAZ94" s="23"/>
      <c r="PBA94" s="23"/>
      <c r="PBB94" s="23"/>
      <c r="PBC94" s="23"/>
      <c r="PBD94" s="23"/>
      <c r="PBE94" s="23"/>
      <c r="PBF94" s="23"/>
      <c r="PBG94" s="23"/>
      <c r="PBH94" s="23"/>
      <c r="PBI94" s="23"/>
      <c r="PBJ94" s="23"/>
      <c r="PBK94" s="23"/>
      <c r="PBL94" s="23"/>
      <c r="PBM94" s="23"/>
      <c r="PBN94" s="23"/>
      <c r="PBO94" s="23"/>
      <c r="PBP94" s="23"/>
      <c r="PBQ94" s="23"/>
      <c r="PBR94" s="23"/>
      <c r="PBS94" s="23"/>
      <c r="PBT94" s="23"/>
      <c r="PBU94" s="23"/>
      <c r="PBV94" s="23"/>
      <c r="PBW94" s="23"/>
      <c r="PBX94" s="23"/>
      <c r="PBY94" s="23"/>
      <c r="PBZ94" s="23"/>
      <c r="PCA94" s="23"/>
      <c r="PCB94" s="23"/>
      <c r="PCC94" s="23"/>
      <c r="PCD94" s="23"/>
      <c r="PCE94" s="23"/>
      <c r="PCF94" s="23"/>
      <c r="PCG94" s="23"/>
      <c r="PCH94" s="23"/>
      <c r="PCI94" s="23"/>
      <c r="PCJ94" s="23"/>
      <c r="PCK94" s="23"/>
      <c r="PCL94" s="23"/>
      <c r="PCM94" s="23"/>
      <c r="PCN94" s="23"/>
      <c r="PCO94" s="23"/>
      <c r="PCP94" s="23"/>
      <c r="PCQ94" s="23"/>
      <c r="PCR94" s="23"/>
      <c r="PCS94" s="23"/>
      <c r="PCT94" s="23"/>
      <c r="PCU94" s="23"/>
      <c r="PCV94" s="23"/>
      <c r="PCW94" s="23"/>
      <c r="PCX94" s="23"/>
      <c r="PCY94" s="23"/>
      <c r="PCZ94" s="23"/>
      <c r="PDA94" s="23"/>
      <c r="PDB94" s="23"/>
      <c r="PDC94" s="23"/>
      <c r="PDD94" s="23"/>
      <c r="PDE94" s="23"/>
      <c r="PDF94" s="23"/>
      <c r="PDG94" s="23"/>
      <c r="PDH94" s="23"/>
      <c r="PDI94" s="23"/>
      <c r="PDJ94" s="23"/>
      <c r="PDK94" s="23"/>
      <c r="PDL94" s="23"/>
      <c r="PDM94" s="23"/>
      <c r="PDN94" s="23"/>
      <c r="PDO94" s="23"/>
      <c r="PDP94" s="23"/>
      <c r="PDQ94" s="23"/>
      <c r="PDR94" s="23"/>
      <c r="PDS94" s="23"/>
      <c r="PDT94" s="23"/>
      <c r="PDU94" s="23"/>
      <c r="PDV94" s="23"/>
      <c r="PDW94" s="23"/>
      <c r="PDX94" s="23"/>
      <c r="PDY94" s="23"/>
      <c r="PDZ94" s="23"/>
      <c r="PEA94" s="23"/>
      <c r="PEB94" s="23"/>
      <c r="PEC94" s="23"/>
      <c r="PED94" s="23"/>
      <c r="PEE94" s="23"/>
      <c r="PEF94" s="23"/>
      <c r="PEG94" s="23"/>
      <c r="PEH94" s="23"/>
      <c r="PEI94" s="23"/>
      <c r="PEJ94" s="23"/>
      <c r="PEK94" s="23"/>
      <c r="PEL94" s="23"/>
      <c r="PEM94" s="23"/>
      <c r="PEN94" s="23"/>
      <c r="PEO94" s="23"/>
      <c r="PEP94" s="23"/>
      <c r="PEQ94" s="23"/>
      <c r="PER94" s="23"/>
      <c r="PES94" s="23"/>
      <c r="PET94" s="23"/>
      <c r="PEU94" s="23"/>
      <c r="PEV94" s="23"/>
      <c r="PEW94" s="23"/>
      <c r="PEX94" s="23"/>
      <c r="PEY94" s="23"/>
      <c r="PEZ94" s="23"/>
      <c r="PFA94" s="23"/>
      <c r="PFB94" s="23"/>
      <c r="PFC94" s="23"/>
      <c r="PFD94" s="23"/>
      <c r="PFE94" s="23"/>
      <c r="PFF94" s="23"/>
      <c r="PFG94" s="23"/>
      <c r="PFH94" s="23"/>
      <c r="PFI94" s="23"/>
      <c r="PFJ94" s="23"/>
      <c r="PFK94" s="23"/>
      <c r="PFL94" s="23"/>
      <c r="PFM94" s="23"/>
      <c r="PFN94" s="23"/>
      <c r="PFO94" s="23"/>
      <c r="PFP94" s="23"/>
      <c r="PFQ94" s="23"/>
      <c r="PFR94" s="23"/>
      <c r="PFS94" s="23"/>
      <c r="PFT94" s="23"/>
      <c r="PFU94" s="23"/>
      <c r="PFV94" s="23"/>
      <c r="PFW94" s="23"/>
      <c r="PFX94" s="23"/>
      <c r="PFY94" s="23"/>
      <c r="PFZ94" s="23"/>
      <c r="PGA94" s="23"/>
      <c r="PGB94" s="23"/>
      <c r="PGC94" s="23"/>
      <c r="PGD94" s="23"/>
      <c r="PGE94" s="23"/>
      <c r="PGF94" s="23"/>
      <c r="PGG94" s="23"/>
      <c r="PGH94" s="23"/>
      <c r="PGI94" s="23"/>
      <c r="PGJ94" s="23"/>
      <c r="PGK94" s="23"/>
      <c r="PGL94" s="23"/>
      <c r="PGM94" s="23"/>
      <c r="PGN94" s="23"/>
      <c r="PGO94" s="23"/>
      <c r="PGP94" s="23"/>
      <c r="PGQ94" s="23"/>
      <c r="PGR94" s="23"/>
      <c r="PGS94" s="23"/>
      <c r="PGT94" s="23"/>
      <c r="PGU94" s="23"/>
      <c r="PGV94" s="23"/>
      <c r="PGW94" s="23"/>
      <c r="PGX94" s="23"/>
      <c r="PGY94" s="23"/>
      <c r="PGZ94" s="23"/>
      <c r="PHA94" s="23"/>
      <c r="PHB94" s="23"/>
      <c r="PHC94" s="23"/>
      <c r="PHD94" s="23"/>
      <c r="PHE94" s="23"/>
      <c r="PHF94" s="23"/>
      <c r="PHG94" s="23"/>
      <c r="PHH94" s="23"/>
      <c r="PHI94" s="23"/>
      <c r="PHJ94" s="23"/>
      <c r="PHK94" s="23"/>
      <c r="PHL94" s="23"/>
      <c r="PHM94" s="23"/>
      <c r="PHN94" s="23"/>
      <c r="PHO94" s="23"/>
      <c r="PHP94" s="23"/>
      <c r="PHQ94" s="23"/>
      <c r="PHR94" s="23"/>
      <c r="PHS94" s="23"/>
      <c r="PHT94" s="23"/>
      <c r="PHU94" s="23"/>
      <c r="PHV94" s="23"/>
      <c r="PHW94" s="23"/>
      <c r="PHX94" s="23"/>
      <c r="PHY94" s="23"/>
      <c r="PHZ94" s="23"/>
      <c r="PIA94" s="23"/>
      <c r="PIB94" s="23"/>
      <c r="PIC94" s="23"/>
      <c r="PID94" s="23"/>
      <c r="PIE94" s="23"/>
      <c r="PIF94" s="23"/>
      <c r="PIG94" s="23"/>
      <c r="PIH94" s="23"/>
      <c r="PII94" s="23"/>
      <c r="PIJ94" s="23"/>
      <c r="PIK94" s="23"/>
      <c r="PIL94" s="23"/>
      <c r="PIM94" s="23"/>
      <c r="PIN94" s="23"/>
      <c r="PIO94" s="23"/>
      <c r="PIP94" s="23"/>
      <c r="PIQ94" s="23"/>
      <c r="PIR94" s="23"/>
      <c r="PIS94" s="23"/>
      <c r="PIT94" s="23"/>
      <c r="PIU94" s="23"/>
      <c r="PIV94" s="23"/>
      <c r="PIW94" s="23"/>
      <c r="PIX94" s="23"/>
      <c r="PIY94" s="23"/>
      <c r="PIZ94" s="23"/>
      <c r="PJA94" s="23"/>
      <c r="PJB94" s="23"/>
      <c r="PJC94" s="23"/>
      <c r="PJD94" s="23"/>
      <c r="PJE94" s="23"/>
      <c r="PJF94" s="23"/>
      <c r="PJG94" s="23"/>
      <c r="PJH94" s="23"/>
      <c r="PJI94" s="23"/>
      <c r="PJJ94" s="23"/>
      <c r="PJK94" s="23"/>
      <c r="PJL94" s="23"/>
      <c r="PJM94" s="23"/>
      <c r="PJN94" s="23"/>
      <c r="PJO94" s="23"/>
      <c r="PJP94" s="23"/>
      <c r="PJQ94" s="23"/>
      <c r="PJR94" s="23"/>
      <c r="PJS94" s="23"/>
      <c r="PJT94" s="23"/>
      <c r="PJU94" s="23"/>
      <c r="PJV94" s="23"/>
      <c r="PJW94" s="23"/>
      <c r="PJX94" s="23"/>
      <c r="PJY94" s="23"/>
      <c r="PJZ94" s="23"/>
      <c r="PKA94" s="23"/>
      <c r="PKB94" s="23"/>
      <c r="PKC94" s="23"/>
      <c r="PKD94" s="23"/>
      <c r="PKE94" s="23"/>
      <c r="PKF94" s="23"/>
      <c r="PKG94" s="23"/>
      <c r="PKH94" s="23"/>
      <c r="PKI94" s="23"/>
      <c r="PKJ94" s="23"/>
      <c r="PKK94" s="23"/>
      <c r="PKL94" s="23"/>
      <c r="PKM94" s="23"/>
      <c r="PKN94" s="23"/>
      <c r="PKO94" s="23"/>
      <c r="PKP94" s="23"/>
      <c r="PKQ94" s="23"/>
      <c r="PKR94" s="23"/>
      <c r="PKS94" s="23"/>
      <c r="PKT94" s="23"/>
      <c r="PKU94" s="23"/>
      <c r="PKV94" s="23"/>
      <c r="PKW94" s="23"/>
      <c r="PKX94" s="23"/>
      <c r="PKY94" s="23"/>
      <c r="PKZ94" s="23"/>
      <c r="PLA94" s="23"/>
      <c r="PLB94" s="23"/>
      <c r="PLC94" s="23"/>
      <c r="PLD94" s="23"/>
      <c r="PLE94" s="23"/>
      <c r="PLF94" s="23"/>
      <c r="PLG94" s="23"/>
      <c r="PLH94" s="23"/>
      <c r="PLI94" s="23"/>
      <c r="PLJ94" s="23"/>
      <c r="PLK94" s="23"/>
      <c r="PLL94" s="23"/>
      <c r="PLM94" s="23"/>
      <c r="PLN94" s="23"/>
      <c r="PLO94" s="23"/>
      <c r="PLP94" s="23"/>
      <c r="PLQ94" s="23"/>
      <c r="PLR94" s="23"/>
      <c r="PLS94" s="23"/>
      <c r="PLT94" s="23"/>
      <c r="PLU94" s="23"/>
      <c r="PLV94" s="23"/>
      <c r="PLW94" s="23"/>
      <c r="PLX94" s="23"/>
      <c r="PLY94" s="23"/>
      <c r="PLZ94" s="23"/>
      <c r="PMA94" s="23"/>
      <c r="PMB94" s="23"/>
      <c r="PMC94" s="23"/>
      <c r="PMD94" s="23"/>
      <c r="PME94" s="23"/>
      <c r="PMF94" s="23"/>
      <c r="PMG94" s="23"/>
      <c r="PMH94" s="23"/>
      <c r="PMI94" s="23"/>
      <c r="PMJ94" s="23"/>
      <c r="PMK94" s="23"/>
      <c r="PML94" s="23"/>
      <c r="PMM94" s="23"/>
      <c r="PMN94" s="23"/>
      <c r="PMO94" s="23"/>
      <c r="PMP94" s="23"/>
      <c r="PMQ94" s="23"/>
      <c r="PMR94" s="23"/>
      <c r="PMS94" s="23"/>
      <c r="PMT94" s="23"/>
      <c r="PMU94" s="23"/>
      <c r="PMV94" s="23"/>
      <c r="PMW94" s="23"/>
      <c r="PMX94" s="23"/>
      <c r="PMY94" s="23"/>
      <c r="PMZ94" s="23"/>
      <c r="PNA94" s="23"/>
      <c r="PNB94" s="23"/>
      <c r="PNC94" s="23"/>
      <c r="PND94" s="23"/>
      <c r="PNE94" s="23"/>
      <c r="PNF94" s="23"/>
      <c r="PNG94" s="23"/>
      <c r="PNH94" s="23"/>
      <c r="PNI94" s="23"/>
      <c r="PNJ94" s="23"/>
      <c r="PNK94" s="23"/>
      <c r="PNL94" s="23"/>
      <c r="PNM94" s="23"/>
      <c r="PNN94" s="23"/>
      <c r="PNO94" s="23"/>
      <c r="PNP94" s="23"/>
      <c r="PNQ94" s="23"/>
      <c r="PNR94" s="23"/>
      <c r="PNS94" s="23"/>
      <c r="PNT94" s="23"/>
      <c r="PNU94" s="23"/>
      <c r="PNV94" s="23"/>
      <c r="PNW94" s="23"/>
      <c r="PNX94" s="23"/>
      <c r="PNY94" s="23"/>
      <c r="PNZ94" s="23"/>
      <c r="POA94" s="23"/>
      <c r="POB94" s="23"/>
      <c r="POC94" s="23"/>
      <c r="POD94" s="23"/>
      <c r="POE94" s="23"/>
      <c r="POF94" s="23"/>
      <c r="POG94" s="23"/>
      <c r="POH94" s="23"/>
      <c r="POI94" s="23"/>
      <c r="POJ94" s="23"/>
      <c r="POK94" s="23"/>
      <c r="POL94" s="23"/>
      <c r="POM94" s="23"/>
      <c r="PON94" s="23"/>
      <c r="POO94" s="23"/>
      <c r="POP94" s="23"/>
      <c r="POQ94" s="23"/>
      <c r="POR94" s="23"/>
      <c r="POS94" s="23"/>
      <c r="POT94" s="23"/>
      <c r="POU94" s="23"/>
      <c r="POV94" s="23"/>
      <c r="POW94" s="23"/>
      <c r="POX94" s="23"/>
      <c r="POY94" s="23"/>
      <c r="POZ94" s="23"/>
      <c r="PPA94" s="23"/>
      <c r="PPB94" s="23"/>
      <c r="PPC94" s="23"/>
      <c r="PPD94" s="23"/>
      <c r="PPE94" s="23"/>
      <c r="PPF94" s="23"/>
      <c r="PPG94" s="23"/>
      <c r="PPH94" s="23"/>
      <c r="PPI94" s="23"/>
      <c r="PPJ94" s="23"/>
      <c r="PPK94" s="23"/>
      <c r="PPL94" s="23"/>
      <c r="PPM94" s="23"/>
      <c r="PPN94" s="23"/>
      <c r="PPO94" s="23"/>
      <c r="PPP94" s="23"/>
      <c r="PPQ94" s="23"/>
      <c r="PPR94" s="23"/>
      <c r="PPS94" s="23"/>
      <c r="PPT94" s="23"/>
      <c r="PPU94" s="23"/>
      <c r="PPV94" s="23"/>
      <c r="PPW94" s="23"/>
      <c r="PPX94" s="23"/>
      <c r="PPY94" s="23"/>
      <c r="PPZ94" s="23"/>
      <c r="PQA94" s="23"/>
      <c r="PQB94" s="23"/>
      <c r="PQC94" s="23"/>
      <c r="PQD94" s="23"/>
      <c r="PQE94" s="23"/>
      <c r="PQF94" s="23"/>
      <c r="PQG94" s="23"/>
      <c r="PQH94" s="23"/>
      <c r="PQI94" s="23"/>
      <c r="PQJ94" s="23"/>
      <c r="PQK94" s="23"/>
      <c r="PQL94" s="23"/>
      <c r="PQM94" s="23"/>
      <c r="PQN94" s="23"/>
      <c r="PQO94" s="23"/>
      <c r="PQP94" s="23"/>
      <c r="PQQ94" s="23"/>
      <c r="PQR94" s="23"/>
      <c r="PQS94" s="23"/>
      <c r="PQT94" s="23"/>
      <c r="PQU94" s="23"/>
      <c r="PQV94" s="23"/>
      <c r="PQW94" s="23"/>
      <c r="PQX94" s="23"/>
      <c r="PQY94" s="23"/>
      <c r="PQZ94" s="23"/>
      <c r="PRA94" s="23"/>
      <c r="PRB94" s="23"/>
      <c r="PRC94" s="23"/>
      <c r="PRD94" s="23"/>
      <c r="PRE94" s="23"/>
      <c r="PRF94" s="23"/>
      <c r="PRG94" s="23"/>
      <c r="PRH94" s="23"/>
      <c r="PRI94" s="23"/>
      <c r="PRJ94" s="23"/>
      <c r="PRK94" s="23"/>
      <c r="PRL94" s="23"/>
      <c r="PRM94" s="23"/>
      <c r="PRN94" s="23"/>
      <c r="PRO94" s="23"/>
      <c r="PRP94" s="23"/>
      <c r="PRQ94" s="23"/>
      <c r="PRR94" s="23"/>
      <c r="PRS94" s="23"/>
      <c r="PRT94" s="23"/>
      <c r="PRU94" s="23"/>
      <c r="PRV94" s="23"/>
      <c r="PRW94" s="23"/>
      <c r="PRX94" s="23"/>
      <c r="PRY94" s="23"/>
      <c r="PRZ94" s="23"/>
      <c r="PSA94" s="23"/>
      <c r="PSB94" s="23"/>
      <c r="PSC94" s="23"/>
      <c r="PSD94" s="23"/>
      <c r="PSE94" s="23"/>
      <c r="PSF94" s="23"/>
      <c r="PSG94" s="23"/>
      <c r="PSH94" s="23"/>
      <c r="PSI94" s="23"/>
      <c r="PSJ94" s="23"/>
      <c r="PSK94" s="23"/>
      <c r="PSL94" s="23"/>
      <c r="PSM94" s="23"/>
      <c r="PSN94" s="23"/>
      <c r="PSO94" s="23"/>
      <c r="PSP94" s="23"/>
      <c r="PSQ94" s="23"/>
      <c r="PSR94" s="23"/>
      <c r="PSS94" s="23"/>
      <c r="PST94" s="23"/>
      <c r="PSU94" s="23"/>
      <c r="PSV94" s="23"/>
      <c r="PSW94" s="23"/>
      <c r="PSX94" s="23"/>
      <c r="PSY94" s="23"/>
      <c r="PSZ94" s="23"/>
      <c r="PTA94" s="23"/>
      <c r="PTB94" s="23"/>
      <c r="PTC94" s="23"/>
      <c r="PTD94" s="23"/>
      <c r="PTE94" s="23"/>
      <c r="PTF94" s="23"/>
      <c r="PTG94" s="23"/>
      <c r="PTH94" s="23"/>
      <c r="PTI94" s="23"/>
      <c r="PTJ94" s="23"/>
      <c r="PTK94" s="23"/>
      <c r="PTL94" s="23"/>
      <c r="PTM94" s="23"/>
      <c r="PTN94" s="23"/>
      <c r="PTO94" s="23"/>
      <c r="PTP94" s="23"/>
      <c r="PTQ94" s="23"/>
      <c r="PTR94" s="23"/>
      <c r="PTS94" s="23"/>
      <c r="PTT94" s="23"/>
      <c r="PTU94" s="23"/>
      <c r="PTV94" s="23"/>
      <c r="PTW94" s="23"/>
      <c r="PTX94" s="23"/>
      <c r="PTY94" s="23"/>
      <c r="PTZ94" s="23"/>
      <c r="PUA94" s="23"/>
      <c r="PUB94" s="23"/>
      <c r="PUC94" s="23"/>
      <c r="PUD94" s="23"/>
      <c r="PUE94" s="23"/>
      <c r="PUF94" s="23"/>
      <c r="PUG94" s="23"/>
      <c r="PUH94" s="23"/>
      <c r="PUI94" s="23"/>
      <c r="PUJ94" s="23"/>
      <c r="PUK94" s="23"/>
      <c r="PUL94" s="23"/>
      <c r="PUM94" s="23"/>
      <c r="PUN94" s="23"/>
      <c r="PUO94" s="23"/>
      <c r="PUP94" s="23"/>
      <c r="PUQ94" s="23"/>
      <c r="PUR94" s="23"/>
      <c r="PUS94" s="23"/>
      <c r="PUT94" s="23"/>
      <c r="PUU94" s="23"/>
      <c r="PUV94" s="23"/>
      <c r="PUW94" s="23"/>
      <c r="PUX94" s="23"/>
      <c r="PUY94" s="23"/>
      <c r="PUZ94" s="23"/>
      <c r="PVA94" s="23"/>
      <c r="PVB94" s="23"/>
      <c r="PVC94" s="23"/>
      <c r="PVD94" s="23"/>
      <c r="PVE94" s="23"/>
      <c r="PVF94" s="23"/>
      <c r="PVG94" s="23"/>
      <c r="PVH94" s="23"/>
      <c r="PVI94" s="23"/>
      <c r="PVJ94" s="23"/>
      <c r="PVK94" s="23"/>
      <c r="PVL94" s="23"/>
      <c r="PVM94" s="23"/>
      <c r="PVN94" s="23"/>
      <c r="PVO94" s="23"/>
      <c r="PVP94" s="23"/>
      <c r="PVQ94" s="23"/>
      <c r="PVR94" s="23"/>
      <c r="PVS94" s="23"/>
      <c r="PVT94" s="23"/>
      <c r="PVU94" s="23"/>
      <c r="PVV94" s="23"/>
      <c r="PVW94" s="23"/>
      <c r="PVX94" s="23"/>
      <c r="PVY94" s="23"/>
      <c r="PVZ94" s="23"/>
      <c r="PWA94" s="23"/>
      <c r="PWB94" s="23"/>
      <c r="PWC94" s="23"/>
      <c r="PWD94" s="23"/>
      <c r="PWE94" s="23"/>
      <c r="PWF94" s="23"/>
      <c r="PWG94" s="23"/>
      <c r="PWH94" s="23"/>
      <c r="PWI94" s="23"/>
      <c r="PWJ94" s="23"/>
      <c r="PWK94" s="23"/>
      <c r="PWL94" s="23"/>
      <c r="PWM94" s="23"/>
      <c r="PWN94" s="23"/>
      <c r="PWO94" s="23"/>
      <c r="PWP94" s="23"/>
      <c r="PWQ94" s="23"/>
      <c r="PWR94" s="23"/>
      <c r="PWS94" s="23"/>
      <c r="PWT94" s="23"/>
      <c r="PWU94" s="23"/>
      <c r="PWV94" s="23"/>
      <c r="PWW94" s="23"/>
      <c r="PWX94" s="23"/>
      <c r="PWY94" s="23"/>
      <c r="PWZ94" s="23"/>
      <c r="PXA94" s="23"/>
      <c r="PXB94" s="23"/>
      <c r="PXC94" s="23"/>
      <c r="PXD94" s="23"/>
      <c r="PXE94" s="23"/>
      <c r="PXF94" s="23"/>
      <c r="PXG94" s="23"/>
      <c r="PXH94" s="23"/>
      <c r="PXI94" s="23"/>
      <c r="PXJ94" s="23"/>
      <c r="PXK94" s="23"/>
      <c r="PXL94" s="23"/>
      <c r="PXM94" s="23"/>
      <c r="PXN94" s="23"/>
      <c r="PXO94" s="23"/>
      <c r="PXP94" s="23"/>
      <c r="PXQ94" s="23"/>
      <c r="PXR94" s="23"/>
      <c r="PXS94" s="23"/>
      <c r="PXT94" s="23"/>
      <c r="PXU94" s="23"/>
      <c r="PXV94" s="23"/>
      <c r="PXW94" s="23"/>
      <c r="PXX94" s="23"/>
      <c r="PXY94" s="23"/>
      <c r="PXZ94" s="23"/>
      <c r="PYA94" s="23"/>
      <c r="PYB94" s="23"/>
      <c r="PYC94" s="23"/>
      <c r="PYD94" s="23"/>
      <c r="PYE94" s="23"/>
      <c r="PYF94" s="23"/>
      <c r="PYG94" s="23"/>
      <c r="PYH94" s="23"/>
      <c r="PYI94" s="23"/>
      <c r="PYJ94" s="23"/>
      <c r="PYK94" s="23"/>
      <c r="PYL94" s="23"/>
      <c r="PYM94" s="23"/>
      <c r="PYN94" s="23"/>
      <c r="PYO94" s="23"/>
      <c r="PYP94" s="23"/>
      <c r="PYQ94" s="23"/>
      <c r="PYR94" s="23"/>
      <c r="PYS94" s="23"/>
      <c r="PYT94" s="23"/>
      <c r="PYU94" s="23"/>
      <c r="PYV94" s="23"/>
      <c r="PYW94" s="23"/>
      <c r="PYX94" s="23"/>
      <c r="PYY94" s="23"/>
      <c r="PYZ94" s="23"/>
      <c r="PZA94" s="23"/>
      <c r="PZB94" s="23"/>
      <c r="PZC94" s="23"/>
      <c r="PZD94" s="23"/>
      <c r="PZE94" s="23"/>
      <c r="PZF94" s="23"/>
      <c r="PZG94" s="23"/>
      <c r="PZH94" s="23"/>
      <c r="PZI94" s="23"/>
      <c r="PZJ94" s="23"/>
      <c r="PZK94" s="23"/>
      <c r="PZL94" s="23"/>
      <c r="PZM94" s="23"/>
      <c r="PZN94" s="23"/>
      <c r="PZO94" s="23"/>
      <c r="PZP94" s="23"/>
      <c r="PZQ94" s="23"/>
      <c r="PZR94" s="23"/>
      <c r="PZS94" s="23"/>
      <c r="PZT94" s="23"/>
      <c r="PZU94" s="23"/>
      <c r="PZV94" s="23"/>
      <c r="PZW94" s="23"/>
      <c r="PZX94" s="23"/>
      <c r="PZY94" s="23"/>
      <c r="PZZ94" s="23"/>
      <c r="QAA94" s="23"/>
      <c r="QAB94" s="23"/>
      <c r="QAC94" s="23"/>
      <c r="QAD94" s="23"/>
      <c r="QAE94" s="23"/>
      <c r="QAF94" s="23"/>
      <c r="QAG94" s="23"/>
      <c r="QAH94" s="23"/>
      <c r="QAI94" s="23"/>
      <c r="QAJ94" s="23"/>
      <c r="QAK94" s="23"/>
      <c r="QAL94" s="23"/>
      <c r="QAM94" s="23"/>
      <c r="QAN94" s="23"/>
      <c r="QAO94" s="23"/>
      <c r="QAP94" s="23"/>
      <c r="QAQ94" s="23"/>
      <c r="QAR94" s="23"/>
      <c r="QAS94" s="23"/>
      <c r="QAT94" s="23"/>
      <c r="QAU94" s="23"/>
      <c r="QAV94" s="23"/>
      <c r="QAW94" s="23"/>
      <c r="QAX94" s="23"/>
      <c r="QAY94" s="23"/>
      <c r="QAZ94" s="23"/>
      <c r="QBA94" s="23"/>
      <c r="QBB94" s="23"/>
      <c r="QBC94" s="23"/>
      <c r="QBD94" s="23"/>
      <c r="QBE94" s="23"/>
      <c r="QBF94" s="23"/>
      <c r="QBG94" s="23"/>
      <c r="QBH94" s="23"/>
      <c r="QBI94" s="23"/>
      <c r="QBJ94" s="23"/>
      <c r="QBK94" s="23"/>
      <c r="QBL94" s="23"/>
      <c r="QBM94" s="23"/>
      <c r="QBN94" s="23"/>
      <c r="QBO94" s="23"/>
      <c r="QBP94" s="23"/>
      <c r="QBQ94" s="23"/>
      <c r="QBR94" s="23"/>
      <c r="QBS94" s="23"/>
      <c r="QBT94" s="23"/>
      <c r="QBU94" s="23"/>
      <c r="QBV94" s="23"/>
      <c r="QBW94" s="23"/>
      <c r="QBX94" s="23"/>
      <c r="QBY94" s="23"/>
      <c r="QBZ94" s="23"/>
      <c r="QCA94" s="23"/>
      <c r="QCB94" s="23"/>
      <c r="QCC94" s="23"/>
      <c r="QCD94" s="23"/>
      <c r="QCE94" s="23"/>
      <c r="QCF94" s="23"/>
      <c r="QCG94" s="23"/>
      <c r="QCH94" s="23"/>
      <c r="QCI94" s="23"/>
      <c r="QCJ94" s="23"/>
      <c r="QCK94" s="23"/>
      <c r="QCL94" s="23"/>
      <c r="QCM94" s="23"/>
      <c r="QCN94" s="23"/>
      <c r="QCO94" s="23"/>
      <c r="QCP94" s="23"/>
      <c r="QCQ94" s="23"/>
      <c r="QCR94" s="23"/>
      <c r="QCS94" s="23"/>
      <c r="QCT94" s="23"/>
      <c r="QCU94" s="23"/>
      <c r="QCV94" s="23"/>
      <c r="QCW94" s="23"/>
      <c r="QCX94" s="23"/>
      <c r="QCY94" s="23"/>
      <c r="QCZ94" s="23"/>
      <c r="QDA94" s="23"/>
      <c r="QDB94" s="23"/>
      <c r="QDC94" s="23"/>
      <c r="QDD94" s="23"/>
      <c r="QDE94" s="23"/>
      <c r="QDF94" s="23"/>
      <c r="QDG94" s="23"/>
      <c r="QDH94" s="23"/>
      <c r="QDI94" s="23"/>
      <c r="QDJ94" s="23"/>
      <c r="QDK94" s="23"/>
      <c r="QDL94" s="23"/>
      <c r="QDM94" s="23"/>
      <c r="QDN94" s="23"/>
      <c r="QDO94" s="23"/>
      <c r="QDP94" s="23"/>
      <c r="QDQ94" s="23"/>
      <c r="QDR94" s="23"/>
      <c r="QDS94" s="23"/>
      <c r="QDT94" s="23"/>
      <c r="QDU94" s="23"/>
      <c r="QDV94" s="23"/>
      <c r="QDW94" s="23"/>
      <c r="QDX94" s="23"/>
      <c r="QDY94" s="23"/>
      <c r="QDZ94" s="23"/>
      <c r="QEA94" s="23"/>
      <c r="QEB94" s="23"/>
      <c r="QEC94" s="23"/>
      <c r="QED94" s="23"/>
      <c r="QEE94" s="23"/>
      <c r="QEF94" s="23"/>
      <c r="QEG94" s="23"/>
      <c r="QEH94" s="23"/>
      <c r="QEI94" s="23"/>
      <c r="QEJ94" s="23"/>
      <c r="QEK94" s="23"/>
      <c r="QEL94" s="23"/>
      <c r="QEM94" s="23"/>
      <c r="QEN94" s="23"/>
      <c r="QEO94" s="23"/>
      <c r="QEP94" s="23"/>
      <c r="QEQ94" s="23"/>
      <c r="QER94" s="23"/>
      <c r="QES94" s="23"/>
      <c r="QET94" s="23"/>
      <c r="QEU94" s="23"/>
      <c r="QEV94" s="23"/>
      <c r="QEW94" s="23"/>
      <c r="QEX94" s="23"/>
      <c r="QEY94" s="23"/>
      <c r="QEZ94" s="23"/>
      <c r="QFA94" s="23"/>
      <c r="QFB94" s="23"/>
      <c r="QFC94" s="23"/>
      <c r="QFD94" s="23"/>
      <c r="QFE94" s="23"/>
      <c r="QFF94" s="23"/>
      <c r="QFG94" s="23"/>
      <c r="QFH94" s="23"/>
      <c r="QFI94" s="23"/>
      <c r="QFJ94" s="23"/>
      <c r="QFK94" s="23"/>
      <c r="QFL94" s="23"/>
      <c r="QFM94" s="23"/>
      <c r="QFN94" s="23"/>
      <c r="QFO94" s="23"/>
      <c r="QFP94" s="23"/>
      <c r="QFQ94" s="23"/>
      <c r="QFR94" s="23"/>
      <c r="QFS94" s="23"/>
      <c r="QFT94" s="23"/>
      <c r="QFU94" s="23"/>
      <c r="QFV94" s="23"/>
      <c r="QFW94" s="23"/>
      <c r="QFX94" s="23"/>
      <c r="QFY94" s="23"/>
      <c r="QFZ94" s="23"/>
      <c r="QGA94" s="23"/>
      <c r="QGB94" s="23"/>
      <c r="QGC94" s="23"/>
      <c r="QGD94" s="23"/>
      <c r="QGE94" s="23"/>
      <c r="QGF94" s="23"/>
      <c r="QGG94" s="23"/>
      <c r="QGH94" s="23"/>
      <c r="QGI94" s="23"/>
      <c r="QGJ94" s="23"/>
      <c r="QGK94" s="23"/>
      <c r="QGL94" s="23"/>
      <c r="QGM94" s="23"/>
      <c r="QGN94" s="23"/>
      <c r="QGO94" s="23"/>
      <c r="QGP94" s="23"/>
      <c r="QGQ94" s="23"/>
      <c r="QGR94" s="23"/>
      <c r="QGS94" s="23"/>
      <c r="QGT94" s="23"/>
      <c r="QGU94" s="23"/>
      <c r="QGV94" s="23"/>
      <c r="QGW94" s="23"/>
      <c r="QGX94" s="23"/>
      <c r="QGY94" s="23"/>
      <c r="QGZ94" s="23"/>
      <c r="QHA94" s="23"/>
      <c r="QHB94" s="23"/>
      <c r="QHC94" s="23"/>
      <c r="QHD94" s="23"/>
      <c r="QHE94" s="23"/>
      <c r="QHF94" s="23"/>
      <c r="QHG94" s="23"/>
      <c r="QHH94" s="23"/>
      <c r="QHI94" s="23"/>
      <c r="QHJ94" s="23"/>
      <c r="QHK94" s="23"/>
      <c r="QHL94" s="23"/>
      <c r="QHM94" s="23"/>
      <c r="QHN94" s="23"/>
      <c r="QHO94" s="23"/>
      <c r="QHP94" s="23"/>
      <c r="QHQ94" s="23"/>
      <c r="QHR94" s="23"/>
      <c r="QHS94" s="23"/>
      <c r="QHT94" s="23"/>
      <c r="QHU94" s="23"/>
      <c r="QHV94" s="23"/>
      <c r="QHW94" s="23"/>
      <c r="QHX94" s="23"/>
      <c r="QHY94" s="23"/>
      <c r="QHZ94" s="23"/>
      <c r="QIA94" s="23"/>
      <c r="QIB94" s="23"/>
      <c r="QIC94" s="23"/>
      <c r="QID94" s="23"/>
      <c r="QIE94" s="23"/>
      <c r="QIF94" s="23"/>
      <c r="QIG94" s="23"/>
      <c r="QIH94" s="23"/>
      <c r="QII94" s="23"/>
      <c r="QIJ94" s="23"/>
      <c r="QIK94" s="23"/>
      <c r="QIL94" s="23"/>
      <c r="QIM94" s="23"/>
      <c r="QIN94" s="23"/>
      <c r="QIO94" s="23"/>
      <c r="QIP94" s="23"/>
      <c r="QIQ94" s="23"/>
      <c r="QIR94" s="23"/>
      <c r="QIS94" s="23"/>
      <c r="QIT94" s="23"/>
      <c r="QIU94" s="23"/>
      <c r="QIV94" s="23"/>
      <c r="QIW94" s="23"/>
      <c r="QIX94" s="23"/>
      <c r="QIY94" s="23"/>
      <c r="QIZ94" s="23"/>
      <c r="QJA94" s="23"/>
      <c r="QJB94" s="23"/>
      <c r="QJC94" s="23"/>
      <c r="QJD94" s="23"/>
      <c r="QJE94" s="23"/>
      <c r="QJF94" s="23"/>
      <c r="QJG94" s="23"/>
      <c r="QJH94" s="23"/>
      <c r="QJI94" s="23"/>
      <c r="QJJ94" s="23"/>
      <c r="QJK94" s="23"/>
      <c r="QJL94" s="23"/>
      <c r="QJM94" s="23"/>
      <c r="QJN94" s="23"/>
      <c r="QJO94" s="23"/>
      <c r="QJP94" s="23"/>
      <c r="QJQ94" s="23"/>
      <c r="QJR94" s="23"/>
      <c r="QJS94" s="23"/>
      <c r="QJT94" s="23"/>
      <c r="QJU94" s="23"/>
      <c r="QJV94" s="23"/>
      <c r="QJW94" s="23"/>
      <c r="QJX94" s="23"/>
      <c r="QJY94" s="23"/>
      <c r="QJZ94" s="23"/>
      <c r="QKA94" s="23"/>
      <c r="QKB94" s="23"/>
      <c r="QKC94" s="23"/>
      <c r="QKD94" s="23"/>
      <c r="QKE94" s="23"/>
      <c r="QKF94" s="23"/>
      <c r="QKG94" s="23"/>
      <c r="QKH94" s="23"/>
      <c r="QKI94" s="23"/>
      <c r="QKJ94" s="23"/>
      <c r="QKK94" s="23"/>
      <c r="QKL94" s="23"/>
      <c r="QKM94" s="23"/>
      <c r="QKN94" s="23"/>
      <c r="QKO94" s="23"/>
      <c r="QKP94" s="23"/>
      <c r="QKQ94" s="23"/>
      <c r="QKR94" s="23"/>
      <c r="QKS94" s="23"/>
      <c r="QKT94" s="23"/>
      <c r="QKU94" s="23"/>
      <c r="QKV94" s="23"/>
      <c r="QKW94" s="23"/>
      <c r="QKX94" s="23"/>
      <c r="QKY94" s="23"/>
      <c r="QKZ94" s="23"/>
      <c r="QLA94" s="23"/>
      <c r="QLB94" s="23"/>
      <c r="QLC94" s="23"/>
      <c r="QLD94" s="23"/>
      <c r="QLE94" s="23"/>
      <c r="QLF94" s="23"/>
      <c r="QLG94" s="23"/>
      <c r="QLH94" s="23"/>
      <c r="QLI94" s="23"/>
      <c r="QLJ94" s="23"/>
      <c r="QLK94" s="23"/>
      <c r="QLL94" s="23"/>
      <c r="QLM94" s="23"/>
      <c r="QLN94" s="23"/>
      <c r="QLO94" s="23"/>
      <c r="QLP94" s="23"/>
      <c r="QLQ94" s="23"/>
      <c r="QLR94" s="23"/>
      <c r="QLS94" s="23"/>
      <c r="QLT94" s="23"/>
      <c r="QLU94" s="23"/>
      <c r="QLV94" s="23"/>
      <c r="QLW94" s="23"/>
      <c r="QLX94" s="23"/>
      <c r="QLY94" s="23"/>
      <c r="QLZ94" s="23"/>
      <c r="QMA94" s="23"/>
      <c r="QMB94" s="23"/>
      <c r="QMC94" s="23"/>
      <c r="QMD94" s="23"/>
      <c r="QME94" s="23"/>
      <c r="QMF94" s="23"/>
      <c r="QMG94" s="23"/>
      <c r="QMH94" s="23"/>
      <c r="QMI94" s="23"/>
      <c r="QMJ94" s="23"/>
      <c r="QMK94" s="23"/>
      <c r="QML94" s="23"/>
      <c r="QMM94" s="23"/>
      <c r="QMN94" s="23"/>
      <c r="QMO94" s="23"/>
      <c r="QMP94" s="23"/>
      <c r="QMQ94" s="23"/>
      <c r="QMR94" s="23"/>
      <c r="QMS94" s="23"/>
      <c r="QMT94" s="23"/>
      <c r="QMU94" s="23"/>
      <c r="QMV94" s="23"/>
      <c r="QMW94" s="23"/>
      <c r="QMX94" s="23"/>
      <c r="QMY94" s="23"/>
      <c r="QMZ94" s="23"/>
      <c r="QNA94" s="23"/>
      <c r="QNB94" s="23"/>
      <c r="QNC94" s="23"/>
      <c r="QND94" s="23"/>
      <c r="QNE94" s="23"/>
      <c r="QNF94" s="23"/>
      <c r="QNG94" s="23"/>
      <c r="QNH94" s="23"/>
      <c r="QNI94" s="23"/>
      <c r="QNJ94" s="23"/>
      <c r="QNK94" s="23"/>
      <c r="QNL94" s="23"/>
      <c r="QNM94" s="23"/>
      <c r="QNN94" s="23"/>
      <c r="QNO94" s="23"/>
      <c r="QNP94" s="23"/>
      <c r="QNQ94" s="23"/>
      <c r="QNR94" s="23"/>
      <c r="QNS94" s="23"/>
      <c r="QNT94" s="23"/>
      <c r="QNU94" s="23"/>
      <c r="QNV94" s="23"/>
      <c r="QNW94" s="23"/>
      <c r="QNX94" s="23"/>
      <c r="QNY94" s="23"/>
      <c r="QNZ94" s="23"/>
      <c r="QOA94" s="23"/>
      <c r="QOB94" s="23"/>
      <c r="QOC94" s="23"/>
      <c r="QOD94" s="23"/>
      <c r="QOE94" s="23"/>
      <c r="QOF94" s="23"/>
      <c r="QOG94" s="23"/>
      <c r="QOH94" s="23"/>
      <c r="QOI94" s="23"/>
      <c r="QOJ94" s="23"/>
      <c r="QOK94" s="23"/>
      <c r="QOL94" s="23"/>
      <c r="QOM94" s="23"/>
      <c r="QON94" s="23"/>
      <c r="QOO94" s="23"/>
      <c r="QOP94" s="23"/>
      <c r="QOQ94" s="23"/>
      <c r="QOR94" s="23"/>
      <c r="QOS94" s="23"/>
      <c r="QOT94" s="23"/>
      <c r="QOU94" s="23"/>
      <c r="QOV94" s="23"/>
      <c r="QOW94" s="23"/>
      <c r="QOX94" s="23"/>
      <c r="QOY94" s="23"/>
      <c r="QOZ94" s="23"/>
      <c r="QPA94" s="23"/>
      <c r="QPB94" s="23"/>
      <c r="QPC94" s="23"/>
      <c r="QPD94" s="23"/>
      <c r="QPE94" s="23"/>
      <c r="QPF94" s="23"/>
      <c r="QPG94" s="23"/>
      <c r="QPH94" s="23"/>
      <c r="QPI94" s="23"/>
      <c r="QPJ94" s="23"/>
      <c r="QPK94" s="23"/>
      <c r="QPL94" s="23"/>
      <c r="QPM94" s="23"/>
      <c r="QPN94" s="23"/>
      <c r="QPO94" s="23"/>
      <c r="QPP94" s="23"/>
      <c r="QPQ94" s="23"/>
      <c r="QPR94" s="23"/>
      <c r="QPS94" s="23"/>
      <c r="QPT94" s="23"/>
      <c r="QPU94" s="23"/>
      <c r="QPV94" s="23"/>
      <c r="QPW94" s="23"/>
      <c r="QPX94" s="23"/>
      <c r="QPY94" s="23"/>
      <c r="QPZ94" s="23"/>
      <c r="QQA94" s="23"/>
      <c r="QQB94" s="23"/>
      <c r="QQC94" s="23"/>
      <c r="QQD94" s="23"/>
      <c r="QQE94" s="23"/>
      <c r="QQF94" s="23"/>
      <c r="QQG94" s="23"/>
      <c r="QQH94" s="23"/>
      <c r="QQI94" s="23"/>
      <c r="QQJ94" s="23"/>
      <c r="QQK94" s="23"/>
      <c r="QQL94" s="23"/>
      <c r="QQM94" s="23"/>
      <c r="QQN94" s="23"/>
      <c r="QQO94" s="23"/>
      <c r="QQP94" s="23"/>
      <c r="QQQ94" s="23"/>
      <c r="QQR94" s="23"/>
      <c r="QQS94" s="23"/>
      <c r="QQT94" s="23"/>
      <c r="QQU94" s="23"/>
      <c r="QQV94" s="23"/>
      <c r="QQW94" s="23"/>
      <c r="QQX94" s="23"/>
      <c r="QQY94" s="23"/>
      <c r="QQZ94" s="23"/>
      <c r="QRA94" s="23"/>
      <c r="QRB94" s="23"/>
      <c r="QRC94" s="23"/>
      <c r="QRD94" s="23"/>
      <c r="QRE94" s="23"/>
      <c r="QRF94" s="23"/>
      <c r="QRG94" s="23"/>
      <c r="QRH94" s="23"/>
      <c r="QRI94" s="23"/>
      <c r="QRJ94" s="23"/>
      <c r="QRK94" s="23"/>
      <c r="QRL94" s="23"/>
      <c r="QRM94" s="23"/>
      <c r="QRN94" s="23"/>
      <c r="QRO94" s="23"/>
      <c r="QRP94" s="23"/>
      <c r="QRQ94" s="23"/>
      <c r="QRR94" s="23"/>
      <c r="QRS94" s="23"/>
      <c r="QRT94" s="23"/>
      <c r="QRU94" s="23"/>
      <c r="QRV94" s="23"/>
      <c r="QRW94" s="23"/>
      <c r="QRX94" s="23"/>
      <c r="QRY94" s="23"/>
      <c r="QRZ94" s="23"/>
      <c r="QSA94" s="23"/>
      <c r="QSB94" s="23"/>
      <c r="QSC94" s="23"/>
      <c r="QSD94" s="23"/>
      <c r="QSE94" s="23"/>
      <c r="QSF94" s="23"/>
      <c r="QSG94" s="23"/>
      <c r="QSH94" s="23"/>
      <c r="QSI94" s="23"/>
      <c r="QSJ94" s="23"/>
      <c r="QSK94" s="23"/>
      <c r="QSL94" s="23"/>
      <c r="QSM94" s="23"/>
      <c r="QSN94" s="23"/>
      <c r="QSO94" s="23"/>
      <c r="QSP94" s="23"/>
      <c r="QSQ94" s="23"/>
      <c r="QSR94" s="23"/>
      <c r="QSS94" s="23"/>
      <c r="QST94" s="23"/>
      <c r="QSU94" s="23"/>
      <c r="QSV94" s="23"/>
      <c r="QSW94" s="23"/>
      <c r="QSX94" s="23"/>
      <c r="QSY94" s="23"/>
      <c r="QSZ94" s="23"/>
      <c r="QTA94" s="23"/>
      <c r="QTB94" s="23"/>
      <c r="QTC94" s="23"/>
      <c r="QTD94" s="23"/>
      <c r="QTE94" s="23"/>
      <c r="QTF94" s="23"/>
      <c r="QTG94" s="23"/>
      <c r="QTH94" s="23"/>
      <c r="QTI94" s="23"/>
      <c r="QTJ94" s="23"/>
      <c r="QTK94" s="23"/>
      <c r="QTL94" s="23"/>
      <c r="QTM94" s="23"/>
      <c r="QTN94" s="23"/>
      <c r="QTO94" s="23"/>
      <c r="QTP94" s="23"/>
      <c r="QTQ94" s="23"/>
      <c r="QTR94" s="23"/>
      <c r="QTS94" s="23"/>
      <c r="QTT94" s="23"/>
      <c r="QTU94" s="23"/>
      <c r="QTV94" s="23"/>
      <c r="QTW94" s="23"/>
      <c r="QTX94" s="23"/>
      <c r="QTY94" s="23"/>
      <c r="QTZ94" s="23"/>
      <c r="QUA94" s="23"/>
      <c r="QUB94" s="23"/>
      <c r="QUC94" s="23"/>
      <c r="QUD94" s="23"/>
      <c r="QUE94" s="23"/>
      <c r="QUF94" s="23"/>
      <c r="QUG94" s="23"/>
      <c r="QUH94" s="23"/>
      <c r="QUI94" s="23"/>
      <c r="QUJ94" s="23"/>
      <c r="QUK94" s="23"/>
      <c r="QUL94" s="23"/>
      <c r="QUM94" s="23"/>
      <c r="QUN94" s="23"/>
      <c r="QUO94" s="23"/>
      <c r="QUP94" s="23"/>
      <c r="QUQ94" s="23"/>
      <c r="QUR94" s="23"/>
      <c r="QUS94" s="23"/>
      <c r="QUT94" s="23"/>
      <c r="QUU94" s="23"/>
      <c r="QUV94" s="23"/>
      <c r="QUW94" s="23"/>
      <c r="QUX94" s="23"/>
      <c r="QUY94" s="23"/>
      <c r="QUZ94" s="23"/>
      <c r="QVA94" s="23"/>
      <c r="QVB94" s="23"/>
      <c r="QVC94" s="23"/>
      <c r="QVD94" s="23"/>
      <c r="QVE94" s="23"/>
      <c r="QVF94" s="23"/>
      <c r="QVG94" s="23"/>
      <c r="QVH94" s="23"/>
      <c r="QVI94" s="23"/>
      <c r="QVJ94" s="23"/>
      <c r="QVK94" s="23"/>
      <c r="QVL94" s="23"/>
      <c r="QVM94" s="23"/>
      <c r="QVN94" s="23"/>
      <c r="QVO94" s="23"/>
      <c r="QVP94" s="23"/>
      <c r="QVQ94" s="23"/>
      <c r="QVR94" s="23"/>
      <c r="QVS94" s="23"/>
      <c r="QVT94" s="23"/>
      <c r="QVU94" s="23"/>
      <c r="QVV94" s="23"/>
      <c r="QVW94" s="23"/>
      <c r="QVX94" s="23"/>
      <c r="QVY94" s="23"/>
      <c r="QVZ94" s="23"/>
      <c r="QWA94" s="23"/>
      <c r="QWB94" s="23"/>
      <c r="QWC94" s="23"/>
      <c r="QWD94" s="23"/>
      <c r="QWE94" s="23"/>
      <c r="QWF94" s="23"/>
      <c r="QWG94" s="23"/>
      <c r="QWH94" s="23"/>
      <c r="QWI94" s="23"/>
      <c r="QWJ94" s="23"/>
      <c r="QWK94" s="23"/>
      <c r="QWL94" s="23"/>
      <c r="QWM94" s="23"/>
      <c r="QWN94" s="23"/>
      <c r="QWO94" s="23"/>
      <c r="QWP94" s="23"/>
      <c r="QWQ94" s="23"/>
      <c r="QWR94" s="23"/>
      <c r="QWS94" s="23"/>
      <c r="QWT94" s="23"/>
      <c r="QWU94" s="23"/>
      <c r="QWV94" s="23"/>
      <c r="QWW94" s="23"/>
      <c r="QWX94" s="23"/>
      <c r="QWY94" s="23"/>
      <c r="QWZ94" s="23"/>
      <c r="QXA94" s="23"/>
      <c r="QXB94" s="23"/>
      <c r="QXC94" s="23"/>
      <c r="QXD94" s="23"/>
      <c r="QXE94" s="23"/>
      <c r="QXF94" s="23"/>
      <c r="QXG94" s="23"/>
      <c r="QXH94" s="23"/>
      <c r="QXI94" s="23"/>
      <c r="QXJ94" s="23"/>
      <c r="QXK94" s="23"/>
      <c r="QXL94" s="23"/>
      <c r="QXM94" s="23"/>
      <c r="QXN94" s="23"/>
      <c r="QXO94" s="23"/>
      <c r="QXP94" s="23"/>
      <c r="QXQ94" s="23"/>
      <c r="QXR94" s="23"/>
      <c r="QXS94" s="23"/>
      <c r="QXT94" s="23"/>
      <c r="QXU94" s="23"/>
      <c r="QXV94" s="23"/>
      <c r="QXW94" s="23"/>
      <c r="QXX94" s="23"/>
      <c r="QXY94" s="23"/>
      <c r="QXZ94" s="23"/>
      <c r="QYA94" s="23"/>
      <c r="QYB94" s="23"/>
      <c r="QYC94" s="23"/>
      <c r="QYD94" s="23"/>
      <c r="QYE94" s="23"/>
      <c r="QYF94" s="23"/>
      <c r="QYG94" s="23"/>
      <c r="QYH94" s="23"/>
      <c r="QYI94" s="23"/>
      <c r="QYJ94" s="23"/>
      <c r="QYK94" s="23"/>
      <c r="QYL94" s="23"/>
      <c r="QYM94" s="23"/>
      <c r="QYN94" s="23"/>
      <c r="QYO94" s="23"/>
      <c r="QYP94" s="23"/>
      <c r="QYQ94" s="23"/>
      <c r="QYR94" s="23"/>
      <c r="QYS94" s="23"/>
      <c r="QYT94" s="23"/>
      <c r="QYU94" s="23"/>
      <c r="QYV94" s="23"/>
      <c r="QYW94" s="23"/>
      <c r="QYX94" s="23"/>
      <c r="QYY94" s="23"/>
      <c r="QYZ94" s="23"/>
      <c r="QZA94" s="23"/>
      <c r="QZB94" s="23"/>
      <c r="QZC94" s="23"/>
      <c r="QZD94" s="23"/>
      <c r="QZE94" s="23"/>
      <c r="QZF94" s="23"/>
      <c r="QZG94" s="23"/>
      <c r="QZH94" s="23"/>
      <c r="QZI94" s="23"/>
      <c r="QZJ94" s="23"/>
      <c r="QZK94" s="23"/>
      <c r="QZL94" s="23"/>
      <c r="QZM94" s="23"/>
      <c r="QZN94" s="23"/>
      <c r="QZO94" s="23"/>
      <c r="QZP94" s="23"/>
      <c r="QZQ94" s="23"/>
      <c r="QZR94" s="23"/>
      <c r="QZS94" s="23"/>
      <c r="QZT94" s="23"/>
      <c r="QZU94" s="23"/>
      <c r="QZV94" s="23"/>
      <c r="QZW94" s="23"/>
      <c r="QZX94" s="23"/>
      <c r="QZY94" s="23"/>
      <c r="QZZ94" s="23"/>
      <c r="RAA94" s="23"/>
      <c r="RAB94" s="23"/>
      <c r="RAC94" s="23"/>
      <c r="RAD94" s="23"/>
      <c r="RAE94" s="23"/>
      <c r="RAF94" s="23"/>
      <c r="RAG94" s="23"/>
      <c r="RAH94" s="23"/>
      <c r="RAI94" s="23"/>
      <c r="RAJ94" s="23"/>
      <c r="RAK94" s="23"/>
      <c r="RAL94" s="23"/>
      <c r="RAM94" s="23"/>
      <c r="RAN94" s="23"/>
      <c r="RAO94" s="23"/>
      <c r="RAP94" s="23"/>
      <c r="RAQ94" s="23"/>
      <c r="RAR94" s="23"/>
      <c r="RAS94" s="23"/>
      <c r="RAT94" s="23"/>
      <c r="RAU94" s="23"/>
      <c r="RAV94" s="23"/>
      <c r="RAW94" s="23"/>
      <c r="RAX94" s="23"/>
      <c r="RAY94" s="23"/>
      <c r="RAZ94" s="23"/>
      <c r="RBA94" s="23"/>
      <c r="RBB94" s="23"/>
      <c r="RBC94" s="23"/>
      <c r="RBD94" s="23"/>
      <c r="RBE94" s="23"/>
      <c r="RBF94" s="23"/>
      <c r="RBG94" s="23"/>
      <c r="RBH94" s="23"/>
      <c r="RBI94" s="23"/>
      <c r="RBJ94" s="23"/>
      <c r="RBK94" s="23"/>
      <c r="RBL94" s="23"/>
      <c r="RBM94" s="23"/>
      <c r="RBN94" s="23"/>
      <c r="RBO94" s="23"/>
      <c r="RBP94" s="23"/>
      <c r="RBQ94" s="23"/>
      <c r="RBR94" s="23"/>
      <c r="RBS94" s="23"/>
      <c r="RBT94" s="23"/>
      <c r="RBU94" s="23"/>
      <c r="RBV94" s="23"/>
      <c r="RBW94" s="23"/>
      <c r="RBX94" s="23"/>
      <c r="RBY94" s="23"/>
      <c r="RBZ94" s="23"/>
      <c r="RCA94" s="23"/>
      <c r="RCB94" s="23"/>
      <c r="RCC94" s="23"/>
      <c r="RCD94" s="23"/>
      <c r="RCE94" s="23"/>
      <c r="RCF94" s="23"/>
      <c r="RCG94" s="23"/>
      <c r="RCH94" s="23"/>
      <c r="RCI94" s="23"/>
      <c r="RCJ94" s="23"/>
      <c r="RCK94" s="23"/>
      <c r="RCL94" s="23"/>
      <c r="RCM94" s="23"/>
      <c r="RCN94" s="23"/>
      <c r="RCO94" s="23"/>
      <c r="RCP94" s="23"/>
      <c r="RCQ94" s="23"/>
      <c r="RCR94" s="23"/>
      <c r="RCS94" s="23"/>
      <c r="RCT94" s="23"/>
      <c r="RCU94" s="23"/>
      <c r="RCV94" s="23"/>
      <c r="RCW94" s="23"/>
      <c r="RCX94" s="23"/>
      <c r="RCY94" s="23"/>
      <c r="RCZ94" s="23"/>
      <c r="RDA94" s="23"/>
      <c r="RDB94" s="23"/>
      <c r="RDC94" s="23"/>
      <c r="RDD94" s="23"/>
      <c r="RDE94" s="23"/>
      <c r="RDF94" s="23"/>
      <c r="RDG94" s="23"/>
      <c r="RDH94" s="23"/>
      <c r="RDI94" s="23"/>
      <c r="RDJ94" s="23"/>
      <c r="RDK94" s="23"/>
      <c r="RDL94" s="23"/>
      <c r="RDM94" s="23"/>
      <c r="RDN94" s="23"/>
      <c r="RDO94" s="23"/>
      <c r="RDP94" s="23"/>
      <c r="RDQ94" s="23"/>
      <c r="RDR94" s="23"/>
      <c r="RDS94" s="23"/>
      <c r="RDT94" s="23"/>
      <c r="RDU94" s="23"/>
      <c r="RDV94" s="23"/>
      <c r="RDW94" s="23"/>
      <c r="RDX94" s="23"/>
      <c r="RDY94" s="23"/>
      <c r="RDZ94" s="23"/>
      <c r="REA94" s="23"/>
      <c r="REB94" s="23"/>
      <c r="REC94" s="23"/>
      <c r="RED94" s="23"/>
      <c r="REE94" s="23"/>
      <c r="REF94" s="23"/>
      <c r="REG94" s="23"/>
      <c r="REH94" s="23"/>
      <c r="REI94" s="23"/>
      <c r="REJ94" s="23"/>
      <c r="REK94" s="23"/>
      <c r="REL94" s="23"/>
      <c r="REM94" s="23"/>
      <c r="REN94" s="23"/>
      <c r="REO94" s="23"/>
      <c r="REP94" s="23"/>
      <c r="REQ94" s="23"/>
      <c r="RER94" s="23"/>
      <c r="RES94" s="23"/>
      <c r="RET94" s="23"/>
      <c r="REU94" s="23"/>
      <c r="REV94" s="23"/>
      <c r="REW94" s="23"/>
      <c r="REX94" s="23"/>
      <c r="REY94" s="23"/>
      <c r="REZ94" s="23"/>
      <c r="RFA94" s="23"/>
      <c r="RFB94" s="23"/>
      <c r="RFC94" s="23"/>
      <c r="RFD94" s="23"/>
      <c r="RFE94" s="23"/>
      <c r="RFF94" s="23"/>
      <c r="RFG94" s="23"/>
      <c r="RFH94" s="23"/>
      <c r="RFI94" s="23"/>
      <c r="RFJ94" s="23"/>
      <c r="RFK94" s="23"/>
      <c r="RFL94" s="23"/>
      <c r="RFM94" s="23"/>
      <c r="RFN94" s="23"/>
      <c r="RFO94" s="23"/>
      <c r="RFP94" s="23"/>
      <c r="RFQ94" s="23"/>
      <c r="RFR94" s="23"/>
      <c r="RFS94" s="23"/>
      <c r="RFT94" s="23"/>
      <c r="RFU94" s="23"/>
      <c r="RFV94" s="23"/>
      <c r="RFW94" s="23"/>
      <c r="RFX94" s="23"/>
      <c r="RFY94" s="23"/>
      <c r="RFZ94" s="23"/>
      <c r="RGA94" s="23"/>
      <c r="RGB94" s="23"/>
      <c r="RGC94" s="23"/>
      <c r="RGD94" s="23"/>
      <c r="RGE94" s="23"/>
      <c r="RGF94" s="23"/>
      <c r="RGG94" s="23"/>
      <c r="RGH94" s="23"/>
      <c r="RGI94" s="23"/>
      <c r="RGJ94" s="23"/>
      <c r="RGK94" s="23"/>
      <c r="RGL94" s="23"/>
      <c r="RGM94" s="23"/>
      <c r="RGN94" s="23"/>
      <c r="RGO94" s="23"/>
      <c r="RGP94" s="23"/>
      <c r="RGQ94" s="23"/>
      <c r="RGR94" s="23"/>
      <c r="RGS94" s="23"/>
      <c r="RGT94" s="23"/>
      <c r="RGU94" s="23"/>
      <c r="RGV94" s="23"/>
      <c r="RGW94" s="23"/>
      <c r="RGX94" s="23"/>
      <c r="RGY94" s="23"/>
      <c r="RGZ94" s="23"/>
      <c r="RHA94" s="23"/>
      <c r="RHB94" s="23"/>
      <c r="RHC94" s="23"/>
      <c r="RHD94" s="23"/>
      <c r="RHE94" s="23"/>
      <c r="RHF94" s="23"/>
      <c r="RHG94" s="23"/>
      <c r="RHH94" s="23"/>
      <c r="RHI94" s="23"/>
      <c r="RHJ94" s="23"/>
      <c r="RHK94" s="23"/>
      <c r="RHL94" s="23"/>
      <c r="RHM94" s="23"/>
      <c r="RHN94" s="23"/>
      <c r="RHO94" s="23"/>
      <c r="RHP94" s="23"/>
      <c r="RHQ94" s="23"/>
      <c r="RHR94" s="23"/>
      <c r="RHS94" s="23"/>
      <c r="RHT94" s="23"/>
      <c r="RHU94" s="23"/>
      <c r="RHV94" s="23"/>
      <c r="RHW94" s="23"/>
      <c r="RHX94" s="23"/>
      <c r="RHY94" s="23"/>
      <c r="RHZ94" s="23"/>
      <c r="RIA94" s="23"/>
      <c r="RIB94" s="23"/>
      <c r="RIC94" s="23"/>
      <c r="RID94" s="23"/>
      <c r="RIE94" s="23"/>
      <c r="RIF94" s="23"/>
      <c r="RIG94" s="23"/>
      <c r="RIH94" s="23"/>
      <c r="RII94" s="23"/>
      <c r="RIJ94" s="23"/>
      <c r="RIK94" s="23"/>
      <c r="RIL94" s="23"/>
      <c r="RIM94" s="23"/>
      <c r="RIN94" s="23"/>
      <c r="RIO94" s="23"/>
      <c r="RIP94" s="23"/>
      <c r="RIQ94" s="23"/>
      <c r="RIR94" s="23"/>
      <c r="RIS94" s="23"/>
      <c r="RIT94" s="23"/>
      <c r="RIU94" s="23"/>
      <c r="RIV94" s="23"/>
      <c r="RIW94" s="23"/>
      <c r="RIX94" s="23"/>
      <c r="RIY94" s="23"/>
      <c r="RIZ94" s="23"/>
      <c r="RJA94" s="23"/>
      <c r="RJB94" s="23"/>
      <c r="RJC94" s="23"/>
      <c r="RJD94" s="23"/>
      <c r="RJE94" s="23"/>
      <c r="RJF94" s="23"/>
      <c r="RJG94" s="23"/>
      <c r="RJH94" s="23"/>
      <c r="RJI94" s="23"/>
      <c r="RJJ94" s="23"/>
      <c r="RJK94" s="23"/>
      <c r="RJL94" s="23"/>
      <c r="RJM94" s="23"/>
      <c r="RJN94" s="23"/>
      <c r="RJO94" s="23"/>
      <c r="RJP94" s="23"/>
      <c r="RJQ94" s="23"/>
      <c r="RJR94" s="23"/>
      <c r="RJS94" s="23"/>
      <c r="RJT94" s="23"/>
      <c r="RJU94" s="23"/>
      <c r="RJV94" s="23"/>
      <c r="RJW94" s="23"/>
      <c r="RJX94" s="23"/>
      <c r="RJY94" s="23"/>
      <c r="RJZ94" s="23"/>
      <c r="RKA94" s="23"/>
      <c r="RKB94" s="23"/>
      <c r="RKC94" s="23"/>
      <c r="RKD94" s="23"/>
      <c r="RKE94" s="23"/>
      <c r="RKF94" s="23"/>
      <c r="RKG94" s="23"/>
      <c r="RKH94" s="23"/>
      <c r="RKI94" s="23"/>
      <c r="RKJ94" s="23"/>
      <c r="RKK94" s="23"/>
      <c r="RKL94" s="23"/>
      <c r="RKM94" s="23"/>
      <c r="RKN94" s="23"/>
      <c r="RKO94" s="23"/>
      <c r="RKP94" s="23"/>
      <c r="RKQ94" s="23"/>
      <c r="RKR94" s="23"/>
      <c r="RKS94" s="23"/>
      <c r="RKT94" s="23"/>
      <c r="RKU94" s="23"/>
      <c r="RKV94" s="23"/>
      <c r="RKW94" s="23"/>
      <c r="RKX94" s="23"/>
      <c r="RKY94" s="23"/>
      <c r="RKZ94" s="23"/>
      <c r="RLA94" s="23"/>
      <c r="RLB94" s="23"/>
      <c r="RLC94" s="23"/>
      <c r="RLD94" s="23"/>
      <c r="RLE94" s="23"/>
      <c r="RLF94" s="23"/>
      <c r="RLG94" s="23"/>
      <c r="RLH94" s="23"/>
      <c r="RLI94" s="23"/>
      <c r="RLJ94" s="23"/>
      <c r="RLK94" s="23"/>
      <c r="RLL94" s="23"/>
      <c r="RLM94" s="23"/>
      <c r="RLN94" s="23"/>
      <c r="RLO94" s="23"/>
      <c r="RLP94" s="23"/>
      <c r="RLQ94" s="23"/>
      <c r="RLR94" s="23"/>
      <c r="RLS94" s="23"/>
      <c r="RLT94" s="23"/>
      <c r="RLU94" s="23"/>
      <c r="RLV94" s="23"/>
      <c r="RLW94" s="23"/>
      <c r="RLX94" s="23"/>
      <c r="RLY94" s="23"/>
      <c r="RLZ94" s="23"/>
      <c r="RMA94" s="23"/>
      <c r="RMB94" s="23"/>
      <c r="RMC94" s="23"/>
      <c r="RMD94" s="23"/>
      <c r="RME94" s="23"/>
      <c r="RMF94" s="23"/>
      <c r="RMG94" s="23"/>
      <c r="RMH94" s="23"/>
      <c r="RMI94" s="23"/>
      <c r="RMJ94" s="23"/>
      <c r="RMK94" s="23"/>
      <c r="RML94" s="23"/>
      <c r="RMM94" s="23"/>
      <c r="RMN94" s="23"/>
      <c r="RMO94" s="23"/>
      <c r="RMP94" s="23"/>
      <c r="RMQ94" s="23"/>
      <c r="RMR94" s="23"/>
      <c r="RMS94" s="23"/>
      <c r="RMT94" s="23"/>
      <c r="RMU94" s="23"/>
      <c r="RMV94" s="23"/>
      <c r="RMW94" s="23"/>
      <c r="RMX94" s="23"/>
      <c r="RMY94" s="23"/>
      <c r="RMZ94" s="23"/>
      <c r="RNA94" s="23"/>
      <c r="RNB94" s="23"/>
      <c r="RNC94" s="23"/>
      <c r="RND94" s="23"/>
      <c r="RNE94" s="23"/>
      <c r="RNF94" s="23"/>
      <c r="RNG94" s="23"/>
      <c r="RNH94" s="23"/>
      <c r="RNI94" s="23"/>
      <c r="RNJ94" s="23"/>
      <c r="RNK94" s="23"/>
      <c r="RNL94" s="23"/>
      <c r="RNM94" s="23"/>
      <c r="RNN94" s="23"/>
      <c r="RNO94" s="23"/>
      <c r="RNP94" s="23"/>
      <c r="RNQ94" s="23"/>
      <c r="RNR94" s="23"/>
      <c r="RNS94" s="23"/>
      <c r="RNT94" s="23"/>
      <c r="RNU94" s="23"/>
      <c r="RNV94" s="23"/>
      <c r="RNW94" s="23"/>
      <c r="RNX94" s="23"/>
      <c r="RNY94" s="23"/>
      <c r="RNZ94" s="23"/>
      <c r="ROA94" s="23"/>
      <c r="ROB94" s="23"/>
      <c r="ROC94" s="23"/>
      <c r="ROD94" s="23"/>
      <c r="ROE94" s="23"/>
      <c r="ROF94" s="23"/>
      <c r="ROG94" s="23"/>
      <c r="ROH94" s="23"/>
      <c r="ROI94" s="23"/>
      <c r="ROJ94" s="23"/>
      <c r="ROK94" s="23"/>
      <c r="ROL94" s="23"/>
      <c r="ROM94" s="23"/>
      <c r="RON94" s="23"/>
      <c r="ROO94" s="23"/>
      <c r="ROP94" s="23"/>
      <c r="ROQ94" s="23"/>
      <c r="ROR94" s="23"/>
      <c r="ROS94" s="23"/>
      <c r="ROT94" s="23"/>
      <c r="ROU94" s="23"/>
      <c r="ROV94" s="23"/>
      <c r="ROW94" s="23"/>
      <c r="ROX94" s="23"/>
      <c r="ROY94" s="23"/>
      <c r="ROZ94" s="23"/>
      <c r="RPA94" s="23"/>
      <c r="RPB94" s="23"/>
      <c r="RPC94" s="23"/>
      <c r="RPD94" s="23"/>
      <c r="RPE94" s="23"/>
      <c r="RPF94" s="23"/>
      <c r="RPG94" s="23"/>
      <c r="RPH94" s="23"/>
      <c r="RPI94" s="23"/>
      <c r="RPJ94" s="23"/>
      <c r="RPK94" s="23"/>
      <c r="RPL94" s="23"/>
      <c r="RPM94" s="23"/>
      <c r="RPN94" s="23"/>
      <c r="RPO94" s="23"/>
      <c r="RPP94" s="23"/>
      <c r="RPQ94" s="23"/>
      <c r="RPR94" s="23"/>
      <c r="RPS94" s="23"/>
      <c r="RPT94" s="23"/>
      <c r="RPU94" s="23"/>
      <c r="RPV94" s="23"/>
      <c r="RPW94" s="23"/>
      <c r="RPX94" s="23"/>
      <c r="RPY94" s="23"/>
      <c r="RPZ94" s="23"/>
      <c r="RQA94" s="23"/>
      <c r="RQB94" s="23"/>
      <c r="RQC94" s="23"/>
      <c r="RQD94" s="23"/>
      <c r="RQE94" s="23"/>
      <c r="RQF94" s="23"/>
      <c r="RQG94" s="23"/>
      <c r="RQH94" s="23"/>
      <c r="RQI94" s="23"/>
      <c r="RQJ94" s="23"/>
      <c r="RQK94" s="23"/>
      <c r="RQL94" s="23"/>
      <c r="RQM94" s="23"/>
      <c r="RQN94" s="23"/>
      <c r="RQO94" s="23"/>
      <c r="RQP94" s="23"/>
      <c r="RQQ94" s="23"/>
      <c r="RQR94" s="23"/>
      <c r="RQS94" s="23"/>
      <c r="RQT94" s="23"/>
      <c r="RQU94" s="23"/>
      <c r="RQV94" s="23"/>
      <c r="RQW94" s="23"/>
      <c r="RQX94" s="23"/>
      <c r="RQY94" s="23"/>
      <c r="RQZ94" s="23"/>
      <c r="RRA94" s="23"/>
      <c r="RRB94" s="23"/>
      <c r="RRC94" s="23"/>
      <c r="RRD94" s="23"/>
      <c r="RRE94" s="23"/>
      <c r="RRF94" s="23"/>
      <c r="RRG94" s="23"/>
      <c r="RRH94" s="23"/>
      <c r="RRI94" s="23"/>
      <c r="RRJ94" s="23"/>
      <c r="RRK94" s="23"/>
      <c r="RRL94" s="23"/>
      <c r="RRM94" s="23"/>
      <c r="RRN94" s="23"/>
      <c r="RRO94" s="23"/>
      <c r="RRP94" s="23"/>
      <c r="RRQ94" s="23"/>
      <c r="RRR94" s="23"/>
      <c r="RRS94" s="23"/>
      <c r="RRT94" s="23"/>
      <c r="RRU94" s="23"/>
      <c r="RRV94" s="23"/>
      <c r="RRW94" s="23"/>
      <c r="RRX94" s="23"/>
      <c r="RRY94" s="23"/>
      <c r="RRZ94" s="23"/>
      <c r="RSA94" s="23"/>
      <c r="RSB94" s="23"/>
      <c r="RSC94" s="23"/>
      <c r="RSD94" s="23"/>
      <c r="RSE94" s="23"/>
      <c r="RSF94" s="23"/>
      <c r="RSG94" s="23"/>
      <c r="RSH94" s="23"/>
      <c r="RSI94" s="23"/>
      <c r="RSJ94" s="23"/>
      <c r="RSK94" s="23"/>
      <c r="RSL94" s="23"/>
      <c r="RSM94" s="23"/>
      <c r="RSN94" s="23"/>
      <c r="RSO94" s="23"/>
      <c r="RSP94" s="23"/>
      <c r="RSQ94" s="23"/>
      <c r="RSR94" s="23"/>
      <c r="RSS94" s="23"/>
      <c r="RST94" s="23"/>
      <c r="RSU94" s="23"/>
      <c r="RSV94" s="23"/>
      <c r="RSW94" s="23"/>
      <c r="RSX94" s="23"/>
      <c r="RSY94" s="23"/>
      <c r="RSZ94" s="23"/>
      <c r="RTA94" s="23"/>
      <c r="RTB94" s="23"/>
      <c r="RTC94" s="23"/>
      <c r="RTD94" s="23"/>
      <c r="RTE94" s="23"/>
      <c r="RTF94" s="23"/>
      <c r="RTG94" s="23"/>
      <c r="RTH94" s="23"/>
      <c r="RTI94" s="23"/>
      <c r="RTJ94" s="23"/>
      <c r="RTK94" s="23"/>
      <c r="RTL94" s="23"/>
      <c r="RTM94" s="23"/>
      <c r="RTN94" s="23"/>
      <c r="RTO94" s="23"/>
      <c r="RTP94" s="23"/>
      <c r="RTQ94" s="23"/>
      <c r="RTR94" s="23"/>
      <c r="RTS94" s="23"/>
      <c r="RTT94" s="23"/>
      <c r="RTU94" s="23"/>
      <c r="RTV94" s="23"/>
      <c r="RTW94" s="23"/>
      <c r="RTX94" s="23"/>
      <c r="RTY94" s="23"/>
      <c r="RTZ94" s="23"/>
      <c r="RUA94" s="23"/>
      <c r="RUB94" s="23"/>
      <c r="RUC94" s="23"/>
      <c r="RUD94" s="23"/>
      <c r="RUE94" s="23"/>
      <c r="RUF94" s="23"/>
      <c r="RUG94" s="23"/>
      <c r="RUH94" s="23"/>
      <c r="RUI94" s="23"/>
      <c r="RUJ94" s="23"/>
      <c r="RUK94" s="23"/>
      <c r="RUL94" s="23"/>
      <c r="RUM94" s="23"/>
      <c r="RUN94" s="23"/>
      <c r="RUO94" s="23"/>
      <c r="RUP94" s="23"/>
      <c r="RUQ94" s="23"/>
      <c r="RUR94" s="23"/>
      <c r="RUS94" s="23"/>
      <c r="RUT94" s="23"/>
      <c r="RUU94" s="23"/>
      <c r="RUV94" s="23"/>
      <c r="RUW94" s="23"/>
      <c r="RUX94" s="23"/>
      <c r="RUY94" s="23"/>
      <c r="RUZ94" s="23"/>
      <c r="RVA94" s="23"/>
      <c r="RVB94" s="23"/>
      <c r="RVC94" s="23"/>
      <c r="RVD94" s="23"/>
      <c r="RVE94" s="23"/>
      <c r="RVF94" s="23"/>
      <c r="RVG94" s="23"/>
      <c r="RVH94" s="23"/>
      <c r="RVI94" s="23"/>
      <c r="RVJ94" s="23"/>
      <c r="RVK94" s="23"/>
      <c r="RVL94" s="23"/>
      <c r="RVM94" s="23"/>
      <c r="RVN94" s="23"/>
      <c r="RVO94" s="23"/>
      <c r="RVP94" s="23"/>
      <c r="RVQ94" s="23"/>
      <c r="RVR94" s="23"/>
      <c r="RVS94" s="23"/>
      <c r="RVT94" s="23"/>
      <c r="RVU94" s="23"/>
      <c r="RVV94" s="23"/>
      <c r="RVW94" s="23"/>
      <c r="RVX94" s="23"/>
      <c r="RVY94" s="23"/>
      <c r="RVZ94" s="23"/>
      <c r="RWA94" s="23"/>
      <c r="RWB94" s="23"/>
      <c r="RWC94" s="23"/>
      <c r="RWD94" s="23"/>
      <c r="RWE94" s="23"/>
      <c r="RWF94" s="23"/>
      <c r="RWG94" s="23"/>
      <c r="RWH94" s="23"/>
      <c r="RWI94" s="23"/>
      <c r="RWJ94" s="23"/>
      <c r="RWK94" s="23"/>
      <c r="RWL94" s="23"/>
      <c r="RWM94" s="23"/>
      <c r="RWN94" s="23"/>
      <c r="RWO94" s="23"/>
      <c r="RWP94" s="23"/>
      <c r="RWQ94" s="23"/>
      <c r="RWR94" s="23"/>
      <c r="RWS94" s="23"/>
      <c r="RWT94" s="23"/>
      <c r="RWU94" s="23"/>
      <c r="RWV94" s="23"/>
      <c r="RWW94" s="23"/>
      <c r="RWX94" s="23"/>
      <c r="RWY94" s="23"/>
      <c r="RWZ94" s="23"/>
      <c r="RXA94" s="23"/>
      <c r="RXB94" s="23"/>
      <c r="RXC94" s="23"/>
      <c r="RXD94" s="23"/>
      <c r="RXE94" s="23"/>
      <c r="RXF94" s="23"/>
      <c r="RXG94" s="23"/>
      <c r="RXH94" s="23"/>
      <c r="RXI94" s="23"/>
      <c r="RXJ94" s="23"/>
      <c r="RXK94" s="23"/>
      <c r="RXL94" s="23"/>
      <c r="RXM94" s="23"/>
      <c r="RXN94" s="23"/>
      <c r="RXO94" s="23"/>
      <c r="RXP94" s="23"/>
      <c r="RXQ94" s="23"/>
      <c r="RXR94" s="23"/>
      <c r="RXS94" s="23"/>
      <c r="RXT94" s="23"/>
      <c r="RXU94" s="23"/>
      <c r="RXV94" s="23"/>
      <c r="RXW94" s="23"/>
      <c r="RXX94" s="23"/>
      <c r="RXY94" s="23"/>
      <c r="RXZ94" s="23"/>
      <c r="RYA94" s="23"/>
      <c r="RYB94" s="23"/>
      <c r="RYC94" s="23"/>
      <c r="RYD94" s="23"/>
      <c r="RYE94" s="23"/>
      <c r="RYF94" s="23"/>
      <c r="RYG94" s="23"/>
      <c r="RYH94" s="23"/>
      <c r="RYI94" s="23"/>
      <c r="RYJ94" s="23"/>
      <c r="RYK94" s="23"/>
      <c r="RYL94" s="23"/>
      <c r="RYM94" s="23"/>
      <c r="RYN94" s="23"/>
      <c r="RYO94" s="23"/>
      <c r="RYP94" s="23"/>
      <c r="RYQ94" s="23"/>
      <c r="RYR94" s="23"/>
      <c r="RYS94" s="23"/>
      <c r="RYT94" s="23"/>
      <c r="RYU94" s="23"/>
      <c r="RYV94" s="23"/>
      <c r="RYW94" s="23"/>
      <c r="RYX94" s="23"/>
      <c r="RYY94" s="23"/>
      <c r="RYZ94" s="23"/>
      <c r="RZA94" s="23"/>
      <c r="RZB94" s="23"/>
      <c r="RZC94" s="23"/>
      <c r="RZD94" s="23"/>
      <c r="RZE94" s="23"/>
      <c r="RZF94" s="23"/>
      <c r="RZG94" s="23"/>
      <c r="RZH94" s="23"/>
      <c r="RZI94" s="23"/>
      <c r="RZJ94" s="23"/>
      <c r="RZK94" s="23"/>
      <c r="RZL94" s="23"/>
      <c r="RZM94" s="23"/>
      <c r="RZN94" s="23"/>
      <c r="RZO94" s="23"/>
      <c r="RZP94" s="23"/>
      <c r="RZQ94" s="23"/>
      <c r="RZR94" s="23"/>
      <c r="RZS94" s="23"/>
      <c r="RZT94" s="23"/>
      <c r="RZU94" s="23"/>
      <c r="RZV94" s="23"/>
      <c r="RZW94" s="23"/>
      <c r="RZX94" s="23"/>
      <c r="RZY94" s="23"/>
      <c r="RZZ94" s="23"/>
      <c r="SAA94" s="23"/>
      <c r="SAB94" s="23"/>
      <c r="SAC94" s="23"/>
      <c r="SAD94" s="23"/>
      <c r="SAE94" s="23"/>
      <c r="SAF94" s="23"/>
      <c r="SAG94" s="23"/>
      <c r="SAH94" s="23"/>
      <c r="SAI94" s="23"/>
      <c r="SAJ94" s="23"/>
      <c r="SAK94" s="23"/>
      <c r="SAL94" s="23"/>
      <c r="SAM94" s="23"/>
      <c r="SAN94" s="23"/>
      <c r="SAO94" s="23"/>
      <c r="SAP94" s="23"/>
      <c r="SAQ94" s="23"/>
      <c r="SAR94" s="23"/>
      <c r="SAS94" s="23"/>
      <c r="SAT94" s="23"/>
      <c r="SAU94" s="23"/>
      <c r="SAV94" s="23"/>
      <c r="SAW94" s="23"/>
      <c r="SAX94" s="23"/>
      <c r="SAY94" s="23"/>
      <c r="SAZ94" s="23"/>
      <c r="SBA94" s="23"/>
      <c r="SBB94" s="23"/>
      <c r="SBC94" s="23"/>
      <c r="SBD94" s="23"/>
      <c r="SBE94" s="23"/>
      <c r="SBF94" s="23"/>
      <c r="SBG94" s="23"/>
      <c r="SBH94" s="23"/>
      <c r="SBI94" s="23"/>
      <c r="SBJ94" s="23"/>
      <c r="SBK94" s="23"/>
      <c r="SBL94" s="23"/>
      <c r="SBM94" s="23"/>
      <c r="SBN94" s="23"/>
      <c r="SBO94" s="23"/>
      <c r="SBP94" s="23"/>
      <c r="SBQ94" s="23"/>
      <c r="SBR94" s="23"/>
      <c r="SBS94" s="23"/>
      <c r="SBT94" s="23"/>
      <c r="SBU94" s="23"/>
      <c r="SBV94" s="23"/>
      <c r="SBW94" s="23"/>
      <c r="SBX94" s="23"/>
      <c r="SBY94" s="23"/>
      <c r="SBZ94" s="23"/>
      <c r="SCA94" s="23"/>
      <c r="SCB94" s="23"/>
      <c r="SCC94" s="23"/>
      <c r="SCD94" s="23"/>
      <c r="SCE94" s="23"/>
      <c r="SCF94" s="23"/>
      <c r="SCG94" s="23"/>
      <c r="SCH94" s="23"/>
      <c r="SCI94" s="23"/>
      <c r="SCJ94" s="23"/>
      <c r="SCK94" s="23"/>
      <c r="SCL94" s="23"/>
      <c r="SCM94" s="23"/>
      <c r="SCN94" s="23"/>
      <c r="SCO94" s="23"/>
      <c r="SCP94" s="23"/>
      <c r="SCQ94" s="23"/>
      <c r="SCR94" s="23"/>
      <c r="SCS94" s="23"/>
      <c r="SCT94" s="23"/>
      <c r="SCU94" s="23"/>
      <c r="SCV94" s="23"/>
      <c r="SCW94" s="23"/>
      <c r="SCX94" s="23"/>
      <c r="SCY94" s="23"/>
      <c r="SCZ94" s="23"/>
      <c r="SDA94" s="23"/>
      <c r="SDB94" s="23"/>
      <c r="SDC94" s="23"/>
      <c r="SDD94" s="23"/>
      <c r="SDE94" s="23"/>
      <c r="SDF94" s="23"/>
      <c r="SDG94" s="23"/>
      <c r="SDH94" s="23"/>
      <c r="SDI94" s="23"/>
      <c r="SDJ94" s="23"/>
      <c r="SDK94" s="23"/>
      <c r="SDL94" s="23"/>
      <c r="SDM94" s="23"/>
      <c r="SDN94" s="23"/>
      <c r="SDO94" s="23"/>
      <c r="SDP94" s="23"/>
      <c r="SDQ94" s="23"/>
      <c r="SDR94" s="23"/>
      <c r="SDS94" s="23"/>
      <c r="SDT94" s="23"/>
      <c r="SDU94" s="23"/>
      <c r="SDV94" s="23"/>
      <c r="SDW94" s="23"/>
      <c r="SDX94" s="23"/>
      <c r="SDY94" s="23"/>
      <c r="SDZ94" s="23"/>
      <c r="SEA94" s="23"/>
      <c r="SEB94" s="23"/>
      <c r="SEC94" s="23"/>
      <c r="SED94" s="23"/>
      <c r="SEE94" s="23"/>
      <c r="SEF94" s="23"/>
      <c r="SEG94" s="23"/>
      <c r="SEH94" s="23"/>
      <c r="SEI94" s="23"/>
      <c r="SEJ94" s="23"/>
      <c r="SEK94" s="23"/>
      <c r="SEL94" s="23"/>
      <c r="SEM94" s="23"/>
      <c r="SEN94" s="23"/>
      <c r="SEO94" s="23"/>
      <c r="SEP94" s="23"/>
      <c r="SEQ94" s="23"/>
      <c r="SER94" s="23"/>
      <c r="SES94" s="23"/>
      <c r="SET94" s="23"/>
      <c r="SEU94" s="23"/>
      <c r="SEV94" s="23"/>
      <c r="SEW94" s="23"/>
      <c r="SEX94" s="23"/>
      <c r="SEY94" s="23"/>
      <c r="SEZ94" s="23"/>
      <c r="SFA94" s="23"/>
      <c r="SFB94" s="23"/>
      <c r="SFC94" s="23"/>
      <c r="SFD94" s="23"/>
      <c r="SFE94" s="23"/>
      <c r="SFF94" s="23"/>
      <c r="SFG94" s="23"/>
      <c r="SFH94" s="23"/>
      <c r="SFI94" s="23"/>
      <c r="SFJ94" s="23"/>
      <c r="SFK94" s="23"/>
      <c r="SFL94" s="23"/>
      <c r="SFM94" s="23"/>
      <c r="SFN94" s="23"/>
      <c r="SFO94" s="23"/>
      <c r="SFP94" s="23"/>
      <c r="SFQ94" s="23"/>
      <c r="SFR94" s="23"/>
      <c r="SFS94" s="23"/>
      <c r="SFT94" s="23"/>
      <c r="SFU94" s="23"/>
      <c r="SFV94" s="23"/>
      <c r="SFW94" s="23"/>
      <c r="SFX94" s="23"/>
      <c r="SFY94" s="23"/>
      <c r="SFZ94" s="23"/>
      <c r="SGA94" s="23"/>
      <c r="SGB94" s="23"/>
      <c r="SGC94" s="23"/>
      <c r="SGD94" s="23"/>
      <c r="SGE94" s="23"/>
      <c r="SGF94" s="23"/>
      <c r="SGG94" s="23"/>
      <c r="SGH94" s="23"/>
      <c r="SGI94" s="23"/>
      <c r="SGJ94" s="23"/>
      <c r="SGK94" s="23"/>
      <c r="SGL94" s="23"/>
      <c r="SGM94" s="23"/>
      <c r="SGN94" s="23"/>
      <c r="SGO94" s="23"/>
      <c r="SGP94" s="23"/>
      <c r="SGQ94" s="23"/>
      <c r="SGR94" s="23"/>
      <c r="SGS94" s="23"/>
      <c r="SGT94" s="23"/>
      <c r="SGU94" s="23"/>
      <c r="SGV94" s="23"/>
      <c r="SGW94" s="23"/>
      <c r="SGX94" s="23"/>
      <c r="SGY94" s="23"/>
      <c r="SGZ94" s="23"/>
      <c r="SHA94" s="23"/>
      <c r="SHB94" s="23"/>
      <c r="SHC94" s="23"/>
      <c r="SHD94" s="23"/>
      <c r="SHE94" s="23"/>
      <c r="SHF94" s="23"/>
      <c r="SHG94" s="23"/>
      <c r="SHH94" s="23"/>
      <c r="SHI94" s="23"/>
      <c r="SHJ94" s="23"/>
      <c r="SHK94" s="23"/>
      <c r="SHL94" s="23"/>
      <c r="SHM94" s="23"/>
      <c r="SHN94" s="23"/>
      <c r="SHO94" s="23"/>
      <c r="SHP94" s="23"/>
      <c r="SHQ94" s="23"/>
      <c r="SHR94" s="23"/>
      <c r="SHS94" s="23"/>
      <c r="SHT94" s="23"/>
      <c r="SHU94" s="23"/>
      <c r="SHV94" s="23"/>
      <c r="SHW94" s="23"/>
      <c r="SHX94" s="23"/>
      <c r="SHY94" s="23"/>
      <c r="SHZ94" s="23"/>
      <c r="SIA94" s="23"/>
      <c r="SIB94" s="23"/>
      <c r="SIC94" s="23"/>
      <c r="SID94" s="23"/>
      <c r="SIE94" s="23"/>
      <c r="SIF94" s="23"/>
      <c r="SIG94" s="23"/>
      <c r="SIH94" s="23"/>
      <c r="SII94" s="23"/>
      <c r="SIJ94" s="23"/>
      <c r="SIK94" s="23"/>
      <c r="SIL94" s="23"/>
      <c r="SIM94" s="23"/>
      <c r="SIN94" s="23"/>
      <c r="SIO94" s="23"/>
      <c r="SIP94" s="23"/>
      <c r="SIQ94" s="23"/>
      <c r="SIR94" s="23"/>
      <c r="SIS94" s="23"/>
      <c r="SIT94" s="23"/>
      <c r="SIU94" s="23"/>
      <c r="SIV94" s="23"/>
      <c r="SIW94" s="23"/>
      <c r="SIX94" s="23"/>
      <c r="SIY94" s="23"/>
      <c r="SIZ94" s="23"/>
      <c r="SJA94" s="23"/>
      <c r="SJB94" s="23"/>
      <c r="SJC94" s="23"/>
      <c r="SJD94" s="23"/>
      <c r="SJE94" s="23"/>
      <c r="SJF94" s="23"/>
      <c r="SJG94" s="23"/>
      <c r="SJH94" s="23"/>
      <c r="SJI94" s="23"/>
      <c r="SJJ94" s="23"/>
      <c r="SJK94" s="23"/>
      <c r="SJL94" s="23"/>
      <c r="SJM94" s="23"/>
      <c r="SJN94" s="23"/>
      <c r="SJO94" s="23"/>
      <c r="SJP94" s="23"/>
      <c r="SJQ94" s="23"/>
      <c r="SJR94" s="23"/>
      <c r="SJS94" s="23"/>
      <c r="SJT94" s="23"/>
      <c r="SJU94" s="23"/>
      <c r="SJV94" s="23"/>
      <c r="SJW94" s="23"/>
      <c r="SJX94" s="23"/>
      <c r="SJY94" s="23"/>
      <c r="SJZ94" s="23"/>
      <c r="SKA94" s="23"/>
      <c r="SKB94" s="23"/>
      <c r="SKC94" s="23"/>
      <c r="SKD94" s="23"/>
      <c r="SKE94" s="23"/>
      <c r="SKF94" s="23"/>
      <c r="SKG94" s="23"/>
      <c r="SKH94" s="23"/>
      <c r="SKI94" s="23"/>
      <c r="SKJ94" s="23"/>
      <c r="SKK94" s="23"/>
      <c r="SKL94" s="23"/>
      <c r="SKM94" s="23"/>
      <c r="SKN94" s="23"/>
      <c r="SKO94" s="23"/>
      <c r="SKP94" s="23"/>
      <c r="SKQ94" s="23"/>
      <c r="SKR94" s="23"/>
      <c r="SKS94" s="23"/>
      <c r="SKT94" s="23"/>
      <c r="SKU94" s="23"/>
      <c r="SKV94" s="23"/>
      <c r="SKW94" s="23"/>
      <c r="SKX94" s="23"/>
      <c r="SKY94" s="23"/>
      <c r="SKZ94" s="23"/>
      <c r="SLA94" s="23"/>
      <c r="SLB94" s="23"/>
      <c r="SLC94" s="23"/>
      <c r="SLD94" s="23"/>
      <c r="SLE94" s="23"/>
      <c r="SLF94" s="23"/>
      <c r="SLG94" s="23"/>
      <c r="SLH94" s="23"/>
      <c r="SLI94" s="23"/>
      <c r="SLJ94" s="23"/>
      <c r="SLK94" s="23"/>
      <c r="SLL94" s="23"/>
      <c r="SLM94" s="23"/>
      <c r="SLN94" s="23"/>
      <c r="SLO94" s="23"/>
      <c r="SLP94" s="23"/>
      <c r="SLQ94" s="23"/>
      <c r="SLR94" s="23"/>
      <c r="SLS94" s="23"/>
      <c r="SLT94" s="23"/>
      <c r="SLU94" s="23"/>
      <c r="SLV94" s="23"/>
      <c r="SLW94" s="23"/>
      <c r="SLX94" s="23"/>
      <c r="SLY94" s="23"/>
      <c r="SLZ94" s="23"/>
      <c r="SMA94" s="23"/>
      <c r="SMB94" s="23"/>
      <c r="SMC94" s="23"/>
      <c r="SMD94" s="23"/>
      <c r="SME94" s="23"/>
      <c r="SMF94" s="23"/>
      <c r="SMG94" s="23"/>
      <c r="SMH94" s="23"/>
      <c r="SMI94" s="23"/>
      <c r="SMJ94" s="23"/>
      <c r="SMK94" s="23"/>
      <c r="SML94" s="23"/>
      <c r="SMM94" s="23"/>
      <c r="SMN94" s="23"/>
      <c r="SMO94" s="23"/>
      <c r="SMP94" s="23"/>
      <c r="SMQ94" s="23"/>
      <c r="SMR94" s="23"/>
      <c r="SMS94" s="23"/>
      <c r="SMT94" s="23"/>
      <c r="SMU94" s="23"/>
      <c r="SMV94" s="23"/>
      <c r="SMW94" s="23"/>
      <c r="SMX94" s="23"/>
      <c r="SMY94" s="23"/>
      <c r="SMZ94" s="23"/>
      <c r="SNA94" s="23"/>
      <c r="SNB94" s="23"/>
      <c r="SNC94" s="23"/>
      <c r="SND94" s="23"/>
      <c r="SNE94" s="23"/>
      <c r="SNF94" s="23"/>
      <c r="SNG94" s="23"/>
      <c r="SNH94" s="23"/>
      <c r="SNI94" s="23"/>
      <c r="SNJ94" s="23"/>
      <c r="SNK94" s="23"/>
      <c r="SNL94" s="23"/>
      <c r="SNM94" s="23"/>
      <c r="SNN94" s="23"/>
      <c r="SNO94" s="23"/>
      <c r="SNP94" s="23"/>
      <c r="SNQ94" s="23"/>
      <c r="SNR94" s="23"/>
      <c r="SNS94" s="23"/>
      <c r="SNT94" s="23"/>
      <c r="SNU94" s="23"/>
      <c r="SNV94" s="23"/>
      <c r="SNW94" s="23"/>
      <c r="SNX94" s="23"/>
      <c r="SNY94" s="23"/>
      <c r="SNZ94" s="23"/>
      <c r="SOA94" s="23"/>
      <c r="SOB94" s="23"/>
      <c r="SOC94" s="23"/>
      <c r="SOD94" s="23"/>
      <c r="SOE94" s="23"/>
      <c r="SOF94" s="23"/>
      <c r="SOG94" s="23"/>
      <c r="SOH94" s="23"/>
      <c r="SOI94" s="23"/>
      <c r="SOJ94" s="23"/>
      <c r="SOK94" s="23"/>
      <c r="SOL94" s="23"/>
      <c r="SOM94" s="23"/>
      <c r="SON94" s="23"/>
      <c r="SOO94" s="23"/>
      <c r="SOP94" s="23"/>
      <c r="SOQ94" s="23"/>
      <c r="SOR94" s="23"/>
      <c r="SOS94" s="23"/>
      <c r="SOT94" s="23"/>
      <c r="SOU94" s="23"/>
      <c r="SOV94" s="23"/>
      <c r="SOW94" s="23"/>
      <c r="SOX94" s="23"/>
      <c r="SOY94" s="23"/>
      <c r="SOZ94" s="23"/>
      <c r="SPA94" s="23"/>
      <c r="SPB94" s="23"/>
      <c r="SPC94" s="23"/>
      <c r="SPD94" s="23"/>
      <c r="SPE94" s="23"/>
      <c r="SPF94" s="23"/>
      <c r="SPG94" s="23"/>
      <c r="SPH94" s="23"/>
      <c r="SPI94" s="23"/>
      <c r="SPJ94" s="23"/>
      <c r="SPK94" s="23"/>
      <c r="SPL94" s="23"/>
      <c r="SPM94" s="23"/>
      <c r="SPN94" s="23"/>
      <c r="SPO94" s="23"/>
      <c r="SPP94" s="23"/>
      <c r="SPQ94" s="23"/>
      <c r="SPR94" s="23"/>
      <c r="SPS94" s="23"/>
      <c r="SPT94" s="23"/>
      <c r="SPU94" s="23"/>
      <c r="SPV94" s="23"/>
      <c r="SPW94" s="23"/>
      <c r="SPX94" s="23"/>
      <c r="SPY94" s="23"/>
      <c r="SPZ94" s="23"/>
      <c r="SQA94" s="23"/>
      <c r="SQB94" s="23"/>
      <c r="SQC94" s="23"/>
      <c r="SQD94" s="23"/>
      <c r="SQE94" s="23"/>
      <c r="SQF94" s="23"/>
      <c r="SQG94" s="23"/>
      <c r="SQH94" s="23"/>
      <c r="SQI94" s="23"/>
      <c r="SQJ94" s="23"/>
      <c r="SQK94" s="23"/>
      <c r="SQL94" s="23"/>
      <c r="SQM94" s="23"/>
      <c r="SQN94" s="23"/>
      <c r="SQO94" s="23"/>
      <c r="SQP94" s="23"/>
      <c r="SQQ94" s="23"/>
      <c r="SQR94" s="23"/>
      <c r="SQS94" s="23"/>
      <c r="SQT94" s="23"/>
      <c r="SQU94" s="23"/>
      <c r="SQV94" s="23"/>
      <c r="SQW94" s="23"/>
      <c r="SQX94" s="23"/>
      <c r="SQY94" s="23"/>
      <c r="SQZ94" s="23"/>
      <c r="SRA94" s="23"/>
      <c r="SRB94" s="23"/>
      <c r="SRC94" s="23"/>
      <c r="SRD94" s="23"/>
      <c r="SRE94" s="23"/>
      <c r="SRF94" s="23"/>
      <c r="SRG94" s="23"/>
      <c r="SRH94" s="23"/>
      <c r="SRI94" s="23"/>
      <c r="SRJ94" s="23"/>
      <c r="SRK94" s="23"/>
      <c r="SRL94" s="23"/>
      <c r="SRM94" s="23"/>
      <c r="SRN94" s="23"/>
      <c r="SRO94" s="23"/>
      <c r="SRP94" s="23"/>
      <c r="SRQ94" s="23"/>
      <c r="SRR94" s="23"/>
      <c r="SRS94" s="23"/>
      <c r="SRT94" s="23"/>
      <c r="SRU94" s="23"/>
      <c r="SRV94" s="23"/>
      <c r="SRW94" s="23"/>
      <c r="SRX94" s="23"/>
      <c r="SRY94" s="23"/>
      <c r="SRZ94" s="23"/>
      <c r="SSA94" s="23"/>
      <c r="SSB94" s="23"/>
      <c r="SSC94" s="23"/>
      <c r="SSD94" s="23"/>
      <c r="SSE94" s="23"/>
      <c r="SSF94" s="23"/>
      <c r="SSG94" s="23"/>
      <c r="SSH94" s="23"/>
      <c r="SSI94" s="23"/>
      <c r="SSJ94" s="23"/>
      <c r="SSK94" s="23"/>
      <c r="SSL94" s="23"/>
      <c r="SSM94" s="23"/>
      <c r="SSN94" s="23"/>
      <c r="SSO94" s="23"/>
      <c r="SSP94" s="23"/>
      <c r="SSQ94" s="23"/>
      <c r="SSR94" s="23"/>
      <c r="SSS94" s="23"/>
      <c r="SST94" s="23"/>
      <c r="SSU94" s="23"/>
      <c r="SSV94" s="23"/>
      <c r="SSW94" s="23"/>
      <c r="SSX94" s="23"/>
      <c r="SSY94" s="23"/>
      <c r="SSZ94" s="23"/>
      <c r="STA94" s="23"/>
      <c r="STB94" s="23"/>
      <c r="STC94" s="23"/>
      <c r="STD94" s="23"/>
      <c r="STE94" s="23"/>
      <c r="STF94" s="23"/>
      <c r="STG94" s="23"/>
      <c r="STH94" s="23"/>
      <c r="STI94" s="23"/>
      <c r="STJ94" s="23"/>
      <c r="STK94" s="23"/>
      <c r="STL94" s="23"/>
      <c r="STM94" s="23"/>
      <c r="STN94" s="23"/>
      <c r="STO94" s="23"/>
      <c r="STP94" s="23"/>
      <c r="STQ94" s="23"/>
      <c r="STR94" s="23"/>
      <c r="STS94" s="23"/>
      <c r="STT94" s="23"/>
      <c r="STU94" s="23"/>
      <c r="STV94" s="23"/>
      <c r="STW94" s="23"/>
      <c r="STX94" s="23"/>
      <c r="STY94" s="23"/>
      <c r="STZ94" s="23"/>
      <c r="SUA94" s="23"/>
      <c r="SUB94" s="23"/>
      <c r="SUC94" s="23"/>
      <c r="SUD94" s="23"/>
      <c r="SUE94" s="23"/>
      <c r="SUF94" s="23"/>
      <c r="SUG94" s="23"/>
      <c r="SUH94" s="23"/>
      <c r="SUI94" s="23"/>
      <c r="SUJ94" s="23"/>
      <c r="SUK94" s="23"/>
      <c r="SUL94" s="23"/>
      <c r="SUM94" s="23"/>
      <c r="SUN94" s="23"/>
      <c r="SUO94" s="23"/>
      <c r="SUP94" s="23"/>
      <c r="SUQ94" s="23"/>
      <c r="SUR94" s="23"/>
      <c r="SUS94" s="23"/>
      <c r="SUT94" s="23"/>
      <c r="SUU94" s="23"/>
      <c r="SUV94" s="23"/>
      <c r="SUW94" s="23"/>
      <c r="SUX94" s="23"/>
      <c r="SUY94" s="23"/>
      <c r="SUZ94" s="23"/>
      <c r="SVA94" s="23"/>
      <c r="SVB94" s="23"/>
      <c r="SVC94" s="23"/>
      <c r="SVD94" s="23"/>
      <c r="SVE94" s="23"/>
      <c r="SVF94" s="23"/>
      <c r="SVG94" s="23"/>
      <c r="SVH94" s="23"/>
      <c r="SVI94" s="23"/>
      <c r="SVJ94" s="23"/>
      <c r="SVK94" s="23"/>
      <c r="SVL94" s="23"/>
      <c r="SVM94" s="23"/>
      <c r="SVN94" s="23"/>
      <c r="SVO94" s="23"/>
      <c r="SVP94" s="23"/>
      <c r="SVQ94" s="23"/>
      <c r="SVR94" s="23"/>
      <c r="SVS94" s="23"/>
      <c r="SVT94" s="23"/>
      <c r="SVU94" s="23"/>
      <c r="SVV94" s="23"/>
      <c r="SVW94" s="23"/>
      <c r="SVX94" s="23"/>
      <c r="SVY94" s="23"/>
      <c r="SVZ94" s="23"/>
      <c r="SWA94" s="23"/>
      <c r="SWB94" s="23"/>
      <c r="SWC94" s="23"/>
      <c r="SWD94" s="23"/>
      <c r="SWE94" s="23"/>
      <c r="SWF94" s="23"/>
      <c r="SWG94" s="23"/>
      <c r="SWH94" s="23"/>
      <c r="SWI94" s="23"/>
      <c r="SWJ94" s="23"/>
      <c r="SWK94" s="23"/>
      <c r="SWL94" s="23"/>
      <c r="SWM94" s="23"/>
      <c r="SWN94" s="23"/>
      <c r="SWO94" s="23"/>
      <c r="SWP94" s="23"/>
      <c r="SWQ94" s="23"/>
      <c r="SWR94" s="23"/>
      <c r="SWS94" s="23"/>
      <c r="SWT94" s="23"/>
      <c r="SWU94" s="23"/>
      <c r="SWV94" s="23"/>
      <c r="SWW94" s="23"/>
      <c r="SWX94" s="23"/>
      <c r="SWY94" s="23"/>
      <c r="SWZ94" s="23"/>
      <c r="SXA94" s="23"/>
      <c r="SXB94" s="23"/>
      <c r="SXC94" s="23"/>
      <c r="SXD94" s="23"/>
      <c r="SXE94" s="23"/>
      <c r="SXF94" s="23"/>
      <c r="SXG94" s="23"/>
      <c r="SXH94" s="23"/>
      <c r="SXI94" s="23"/>
      <c r="SXJ94" s="23"/>
      <c r="SXK94" s="23"/>
      <c r="SXL94" s="23"/>
      <c r="SXM94" s="23"/>
      <c r="SXN94" s="23"/>
      <c r="SXO94" s="23"/>
      <c r="SXP94" s="23"/>
      <c r="SXQ94" s="23"/>
      <c r="SXR94" s="23"/>
      <c r="SXS94" s="23"/>
      <c r="SXT94" s="23"/>
      <c r="SXU94" s="23"/>
      <c r="SXV94" s="23"/>
      <c r="SXW94" s="23"/>
      <c r="SXX94" s="23"/>
      <c r="SXY94" s="23"/>
      <c r="SXZ94" s="23"/>
      <c r="SYA94" s="23"/>
      <c r="SYB94" s="23"/>
      <c r="SYC94" s="23"/>
      <c r="SYD94" s="23"/>
      <c r="SYE94" s="23"/>
      <c r="SYF94" s="23"/>
      <c r="SYG94" s="23"/>
      <c r="SYH94" s="23"/>
      <c r="SYI94" s="23"/>
      <c r="SYJ94" s="23"/>
      <c r="SYK94" s="23"/>
      <c r="SYL94" s="23"/>
      <c r="SYM94" s="23"/>
      <c r="SYN94" s="23"/>
      <c r="SYO94" s="23"/>
      <c r="SYP94" s="23"/>
      <c r="SYQ94" s="23"/>
      <c r="SYR94" s="23"/>
      <c r="SYS94" s="23"/>
      <c r="SYT94" s="23"/>
      <c r="SYU94" s="23"/>
      <c r="SYV94" s="23"/>
      <c r="SYW94" s="23"/>
      <c r="SYX94" s="23"/>
      <c r="SYY94" s="23"/>
      <c r="SYZ94" s="23"/>
      <c r="SZA94" s="23"/>
      <c r="SZB94" s="23"/>
      <c r="SZC94" s="23"/>
      <c r="SZD94" s="23"/>
      <c r="SZE94" s="23"/>
      <c r="SZF94" s="23"/>
      <c r="SZG94" s="23"/>
      <c r="SZH94" s="23"/>
      <c r="SZI94" s="23"/>
      <c r="SZJ94" s="23"/>
      <c r="SZK94" s="23"/>
      <c r="SZL94" s="23"/>
      <c r="SZM94" s="23"/>
      <c r="SZN94" s="23"/>
      <c r="SZO94" s="23"/>
      <c r="SZP94" s="23"/>
      <c r="SZQ94" s="23"/>
      <c r="SZR94" s="23"/>
      <c r="SZS94" s="23"/>
      <c r="SZT94" s="23"/>
      <c r="SZU94" s="23"/>
      <c r="SZV94" s="23"/>
      <c r="SZW94" s="23"/>
      <c r="SZX94" s="23"/>
      <c r="SZY94" s="23"/>
      <c r="SZZ94" s="23"/>
      <c r="TAA94" s="23"/>
      <c r="TAB94" s="23"/>
      <c r="TAC94" s="23"/>
      <c r="TAD94" s="23"/>
      <c r="TAE94" s="23"/>
      <c r="TAF94" s="23"/>
      <c r="TAG94" s="23"/>
      <c r="TAH94" s="23"/>
      <c r="TAI94" s="23"/>
      <c r="TAJ94" s="23"/>
      <c r="TAK94" s="23"/>
      <c r="TAL94" s="23"/>
      <c r="TAM94" s="23"/>
      <c r="TAN94" s="23"/>
      <c r="TAO94" s="23"/>
      <c r="TAP94" s="23"/>
      <c r="TAQ94" s="23"/>
      <c r="TAR94" s="23"/>
      <c r="TAS94" s="23"/>
      <c r="TAT94" s="23"/>
      <c r="TAU94" s="23"/>
      <c r="TAV94" s="23"/>
      <c r="TAW94" s="23"/>
      <c r="TAX94" s="23"/>
      <c r="TAY94" s="23"/>
      <c r="TAZ94" s="23"/>
      <c r="TBA94" s="23"/>
      <c r="TBB94" s="23"/>
      <c r="TBC94" s="23"/>
      <c r="TBD94" s="23"/>
      <c r="TBE94" s="23"/>
      <c r="TBF94" s="23"/>
      <c r="TBG94" s="23"/>
      <c r="TBH94" s="23"/>
      <c r="TBI94" s="23"/>
      <c r="TBJ94" s="23"/>
      <c r="TBK94" s="23"/>
      <c r="TBL94" s="23"/>
      <c r="TBM94" s="23"/>
      <c r="TBN94" s="23"/>
      <c r="TBO94" s="23"/>
      <c r="TBP94" s="23"/>
      <c r="TBQ94" s="23"/>
      <c r="TBR94" s="23"/>
      <c r="TBS94" s="23"/>
      <c r="TBT94" s="23"/>
      <c r="TBU94" s="23"/>
      <c r="TBV94" s="23"/>
      <c r="TBW94" s="23"/>
      <c r="TBX94" s="23"/>
      <c r="TBY94" s="23"/>
      <c r="TBZ94" s="23"/>
      <c r="TCA94" s="23"/>
      <c r="TCB94" s="23"/>
      <c r="TCC94" s="23"/>
      <c r="TCD94" s="23"/>
      <c r="TCE94" s="23"/>
      <c r="TCF94" s="23"/>
      <c r="TCG94" s="23"/>
      <c r="TCH94" s="23"/>
      <c r="TCI94" s="23"/>
      <c r="TCJ94" s="23"/>
      <c r="TCK94" s="23"/>
      <c r="TCL94" s="23"/>
      <c r="TCM94" s="23"/>
      <c r="TCN94" s="23"/>
      <c r="TCO94" s="23"/>
      <c r="TCP94" s="23"/>
      <c r="TCQ94" s="23"/>
      <c r="TCR94" s="23"/>
      <c r="TCS94" s="23"/>
      <c r="TCT94" s="23"/>
      <c r="TCU94" s="23"/>
      <c r="TCV94" s="23"/>
      <c r="TCW94" s="23"/>
      <c r="TCX94" s="23"/>
      <c r="TCY94" s="23"/>
      <c r="TCZ94" s="23"/>
      <c r="TDA94" s="23"/>
      <c r="TDB94" s="23"/>
      <c r="TDC94" s="23"/>
      <c r="TDD94" s="23"/>
      <c r="TDE94" s="23"/>
      <c r="TDF94" s="23"/>
      <c r="TDG94" s="23"/>
      <c r="TDH94" s="23"/>
      <c r="TDI94" s="23"/>
      <c r="TDJ94" s="23"/>
      <c r="TDK94" s="23"/>
      <c r="TDL94" s="23"/>
      <c r="TDM94" s="23"/>
      <c r="TDN94" s="23"/>
      <c r="TDO94" s="23"/>
      <c r="TDP94" s="23"/>
      <c r="TDQ94" s="23"/>
      <c r="TDR94" s="23"/>
      <c r="TDS94" s="23"/>
      <c r="TDT94" s="23"/>
      <c r="TDU94" s="23"/>
      <c r="TDV94" s="23"/>
      <c r="TDW94" s="23"/>
      <c r="TDX94" s="23"/>
      <c r="TDY94" s="23"/>
      <c r="TDZ94" s="23"/>
      <c r="TEA94" s="23"/>
      <c r="TEB94" s="23"/>
      <c r="TEC94" s="23"/>
      <c r="TED94" s="23"/>
      <c r="TEE94" s="23"/>
      <c r="TEF94" s="23"/>
      <c r="TEG94" s="23"/>
      <c r="TEH94" s="23"/>
      <c r="TEI94" s="23"/>
      <c r="TEJ94" s="23"/>
      <c r="TEK94" s="23"/>
      <c r="TEL94" s="23"/>
      <c r="TEM94" s="23"/>
      <c r="TEN94" s="23"/>
      <c r="TEO94" s="23"/>
      <c r="TEP94" s="23"/>
      <c r="TEQ94" s="23"/>
      <c r="TER94" s="23"/>
      <c r="TES94" s="23"/>
      <c r="TET94" s="23"/>
      <c r="TEU94" s="23"/>
      <c r="TEV94" s="23"/>
      <c r="TEW94" s="23"/>
      <c r="TEX94" s="23"/>
      <c r="TEY94" s="23"/>
      <c r="TEZ94" s="23"/>
      <c r="TFA94" s="23"/>
      <c r="TFB94" s="23"/>
      <c r="TFC94" s="23"/>
      <c r="TFD94" s="23"/>
      <c r="TFE94" s="23"/>
      <c r="TFF94" s="23"/>
      <c r="TFG94" s="23"/>
      <c r="TFH94" s="23"/>
      <c r="TFI94" s="23"/>
      <c r="TFJ94" s="23"/>
      <c r="TFK94" s="23"/>
      <c r="TFL94" s="23"/>
      <c r="TFM94" s="23"/>
      <c r="TFN94" s="23"/>
      <c r="TFO94" s="23"/>
      <c r="TFP94" s="23"/>
      <c r="TFQ94" s="23"/>
      <c r="TFR94" s="23"/>
      <c r="TFS94" s="23"/>
      <c r="TFT94" s="23"/>
      <c r="TFU94" s="23"/>
      <c r="TFV94" s="23"/>
      <c r="TFW94" s="23"/>
      <c r="TFX94" s="23"/>
      <c r="TFY94" s="23"/>
      <c r="TFZ94" s="23"/>
      <c r="TGA94" s="23"/>
      <c r="TGB94" s="23"/>
      <c r="TGC94" s="23"/>
      <c r="TGD94" s="23"/>
      <c r="TGE94" s="23"/>
      <c r="TGF94" s="23"/>
      <c r="TGG94" s="23"/>
      <c r="TGH94" s="23"/>
      <c r="TGI94" s="23"/>
      <c r="TGJ94" s="23"/>
      <c r="TGK94" s="23"/>
      <c r="TGL94" s="23"/>
      <c r="TGM94" s="23"/>
      <c r="TGN94" s="23"/>
      <c r="TGO94" s="23"/>
      <c r="TGP94" s="23"/>
      <c r="TGQ94" s="23"/>
      <c r="TGR94" s="23"/>
      <c r="TGS94" s="23"/>
      <c r="TGT94" s="23"/>
      <c r="TGU94" s="23"/>
      <c r="TGV94" s="23"/>
      <c r="TGW94" s="23"/>
      <c r="TGX94" s="23"/>
      <c r="TGY94" s="23"/>
      <c r="TGZ94" s="23"/>
      <c r="THA94" s="23"/>
      <c r="THB94" s="23"/>
      <c r="THC94" s="23"/>
      <c r="THD94" s="23"/>
      <c r="THE94" s="23"/>
      <c r="THF94" s="23"/>
      <c r="THG94" s="23"/>
      <c r="THH94" s="23"/>
      <c r="THI94" s="23"/>
      <c r="THJ94" s="23"/>
      <c r="THK94" s="23"/>
      <c r="THL94" s="23"/>
      <c r="THM94" s="23"/>
      <c r="THN94" s="23"/>
      <c r="THO94" s="23"/>
      <c r="THP94" s="23"/>
      <c r="THQ94" s="23"/>
      <c r="THR94" s="23"/>
      <c r="THS94" s="23"/>
      <c r="THT94" s="23"/>
      <c r="THU94" s="23"/>
      <c r="THV94" s="23"/>
      <c r="THW94" s="23"/>
      <c r="THX94" s="23"/>
      <c r="THY94" s="23"/>
      <c r="THZ94" s="23"/>
      <c r="TIA94" s="23"/>
      <c r="TIB94" s="23"/>
      <c r="TIC94" s="23"/>
      <c r="TID94" s="23"/>
      <c r="TIE94" s="23"/>
      <c r="TIF94" s="23"/>
      <c r="TIG94" s="23"/>
      <c r="TIH94" s="23"/>
      <c r="TII94" s="23"/>
      <c r="TIJ94" s="23"/>
      <c r="TIK94" s="23"/>
      <c r="TIL94" s="23"/>
      <c r="TIM94" s="23"/>
      <c r="TIN94" s="23"/>
      <c r="TIO94" s="23"/>
      <c r="TIP94" s="23"/>
      <c r="TIQ94" s="23"/>
      <c r="TIR94" s="23"/>
      <c r="TIS94" s="23"/>
      <c r="TIT94" s="23"/>
      <c r="TIU94" s="23"/>
      <c r="TIV94" s="23"/>
      <c r="TIW94" s="23"/>
      <c r="TIX94" s="23"/>
      <c r="TIY94" s="23"/>
      <c r="TIZ94" s="23"/>
      <c r="TJA94" s="23"/>
      <c r="TJB94" s="23"/>
      <c r="TJC94" s="23"/>
      <c r="TJD94" s="23"/>
      <c r="TJE94" s="23"/>
      <c r="TJF94" s="23"/>
      <c r="TJG94" s="23"/>
      <c r="TJH94" s="23"/>
      <c r="TJI94" s="23"/>
      <c r="TJJ94" s="23"/>
      <c r="TJK94" s="23"/>
      <c r="TJL94" s="23"/>
      <c r="TJM94" s="23"/>
      <c r="TJN94" s="23"/>
      <c r="TJO94" s="23"/>
      <c r="TJP94" s="23"/>
      <c r="TJQ94" s="23"/>
      <c r="TJR94" s="23"/>
      <c r="TJS94" s="23"/>
      <c r="TJT94" s="23"/>
      <c r="TJU94" s="23"/>
      <c r="TJV94" s="23"/>
      <c r="TJW94" s="23"/>
      <c r="TJX94" s="23"/>
      <c r="TJY94" s="23"/>
      <c r="TJZ94" s="23"/>
      <c r="TKA94" s="23"/>
      <c r="TKB94" s="23"/>
      <c r="TKC94" s="23"/>
      <c r="TKD94" s="23"/>
      <c r="TKE94" s="23"/>
      <c r="TKF94" s="23"/>
      <c r="TKG94" s="23"/>
      <c r="TKH94" s="23"/>
      <c r="TKI94" s="23"/>
      <c r="TKJ94" s="23"/>
      <c r="TKK94" s="23"/>
      <c r="TKL94" s="23"/>
      <c r="TKM94" s="23"/>
      <c r="TKN94" s="23"/>
      <c r="TKO94" s="23"/>
      <c r="TKP94" s="23"/>
      <c r="TKQ94" s="23"/>
      <c r="TKR94" s="23"/>
      <c r="TKS94" s="23"/>
      <c r="TKT94" s="23"/>
      <c r="TKU94" s="23"/>
      <c r="TKV94" s="23"/>
      <c r="TKW94" s="23"/>
      <c r="TKX94" s="23"/>
      <c r="TKY94" s="23"/>
      <c r="TKZ94" s="23"/>
      <c r="TLA94" s="23"/>
      <c r="TLB94" s="23"/>
      <c r="TLC94" s="23"/>
      <c r="TLD94" s="23"/>
      <c r="TLE94" s="23"/>
      <c r="TLF94" s="23"/>
      <c r="TLG94" s="23"/>
      <c r="TLH94" s="23"/>
      <c r="TLI94" s="23"/>
      <c r="TLJ94" s="23"/>
      <c r="TLK94" s="23"/>
      <c r="TLL94" s="23"/>
      <c r="TLM94" s="23"/>
      <c r="TLN94" s="23"/>
      <c r="TLO94" s="23"/>
      <c r="TLP94" s="23"/>
      <c r="TLQ94" s="23"/>
      <c r="TLR94" s="23"/>
      <c r="TLS94" s="23"/>
      <c r="TLT94" s="23"/>
      <c r="TLU94" s="23"/>
      <c r="TLV94" s="23"/>
      <c r="TLW94" s="23"/>
      <c r="TLX94" s="23"/>
      <c r="TLY94" s="23"/>
      <c r="TLZ94" s="23"/>
      <c r="TMA94" s="23"/>
      <c r="TMB94" s="23"/>
      <c r="TMC94" s="23"/>
      <c r="TMD94" s="23"/>
      <c r="TME94" s="23"/>
      <c r="TMF94" s="23"/>
      <c r="TMG94" s="23"/>
      <c r="TMH94" s="23"/>
      <c r="TMI94" s="23"/>
      <c r="TMJ94" s="23"/>
      <c r="TMK94" s="23"/>
      <c r="TML94" s="23"/>
      <c r="TMM94" s="23"/>
      <c r="TMN94" s="23"/>
      <c r="TMO94" s="23"/>
      <c r="TMP94" s="23"/>
      <c r="TMQ94" s="23"/>
      <c r="TMR94" s="23"/>
      <c r="TMS94" s="23"/>
      <c r="TMT94" s="23"/>
      <c r="TMU94" s="23"/>
      <c r="TMV94" s="23"/>
      <c r="TMW94" s="23"/>
      <c r="TMX94" s="23"/>
      <c r="TMY94" s="23"/>
      <c r="TMZ94" s="23"/>
      <c r="TNA94" s="23"/>
      <c r="TNB94" s="23"/>
      <c r="TNC94" s="23"/>
      <c r="TND94" s="23"/>
      <c r="TNE94" s="23"/>
      <c r="TNF94" s="23"/>
      <c r="TNG94" s="23"/>
      <c r="TNH94" s="23"/>
      <c r="TNI94" s="23"/>
      <c r="TNJ94" s="23"/>
      <c r="TNK94" s="23"/>
      <c r="TNL94" s="23"/>
      <c r="TNM94" s="23"/>
      <c r="TNN94" s="23"/>
      <c r="TNO94" s="23"/>
      <c r="TNP94" s="23"/>
      <c r="TNQ94" s="23"/>
      <c r="TNR94" s="23"/>
      <c r="TNS94" s="23"/>
      <c r="TNT94" s="23"/>
      <c r="TNU94" s="23"/>
      <c r="TNV94" s="23"/>
      <c r="TNW94" s="23"/>
      <c r="TNX94" s="23"/>
      <c r="TNY94" s="23"/>
      <c r="TNZ94" s="23"/>
      <c r="TOA94" s="23"/>
      <c r="TOB94" s="23"/>
      <c r="TOC94" s="23"/>
      <c r="TOD94" s="23"/>
      <c r="TOE94" s="23"/>
      <c r="TOF94" s="23"/>
      <c r="TOG94" s="23"/>
      <c r="TOH94" s="23"/>
      <c r="TOI94" s="23"/>
      <c r="TOJ94" s="23"/>
      <c r="TOK94" s="23"/>
      <c r="TOL94" s="23"/>
      <c r="TOM94" s="23"/>
      <c r="TON94" s="23"/>
      <c r="TOO94" s="23"/>
      <c r="TOP94" s="23"/>
      <c r="TOQ94" s="23"/>
      <c r="TOR94" s="23"/>
      <c r="TOS94" s="23"/>
      <c r="TOT94" s="23"/>
      <c r="TOU94" s="23"/>
      <c r="TOV94" s="23"/>
      <c r="TOW94" s="23"/>
      <c r="TOX94" s="23"/>
      <c r="TOY94" s="23"/>
      <c r="TOZ94" s="23"/>
      <c r="TPA94" s="23"/>
      <c r="TPB94" s="23"/>
      <c r="TPC94" s="23"/>
      <c r="TPD94" s="23"/>
      <c r="TPE94" s="23"/>
      <c r="TPF94" s="23"/>
      <c r="TPG94" s="23"/>
      <c r="TPH94" s="23"/>
      <c r="TPI94" s="23"/>
      <c r="TPJ94" s="23"/>
      <c r="TPK94" s="23"/>
      <c r="TPL94" s="23"/>
      <c r="TPM94" s="23"/>
      <c r="TPN94" s="23"/>
      <c r="TPO94" s="23"/>
      <c r="TPP94" s="23"/>
      <c r="TPQ94" s="23"/>
      <c r="TPR94" s="23"/>
      <c r="TPS94" s="23"/>
      <c r="TPT94" s="23"/>
      <c r="TPU94" s="23"/>
      <c r="TPV94" s="23"/>
      <c r="TPW94" s="23"/>
      <c r="TPX94" s="23"/>
      <c r="TPY94" s="23"/>
      <c r="TPZ94" s="23"/>
      <c r="TQA94" s="23"/>
      <c r="TQB94" s="23"/>
      <c r="TQC94" s="23"/>
      <c r="TQD94" s="23"/>
      <c r="TQE94" s="23"/>
      <c r="TQF94" s="23"/>
      <c r="TQG94" s="23"/>
      <c r="TQH94" s="23"/>
      <c r="TQI94" s="23"/>
      <c r="TQJ94" s="23"/>
      <c r="TQK94" s="23"/>
      <c r="TQL94" s="23"/>
      <c r="TQM94" s="23"/>
      <c r="TQN94" s="23"/>
      <c r="TQO94" s="23"/>
      <c r="TQP94" s="23"/>
      <c r="TQQ94" s="23"/>
      <c r="TQR94" s="23"/>
      <c r="TQS94" s="23"/>
      <c r="TQT94" s="23"/>
      <c r="TQU94" s="23"/>
      <c r="TQV94" s="23"/>
      <c r="TQW94" s="23"/>
      <c r="TQX94" s="23"/>
      <c r="TQY94" s="23"/>
      <c r="TQZ94" s="23"/>
      <c r="TRA94" s="23"/>
      <c r="TRB94" s="23"/>
      <c r="TRC94" s="23"/>
      <c r="TRD94" s="23"/>
      <c r="TRE94" s="23"/>
      <c r="TRF94" s="23"/>
      <c r="TRG94" s="23"/>
      <c r="TRH94" s="23"/>
      <c r="TRI94" s="23"/>
      <c r="TRJ94" s="23"/>
      <c r="TRK94" s="23"/>
      <c r="TRL94" s="23"/>
      <c r="TRM94" s="23"/>
      <c r="TRN94" s="23"/>
      <c r="TRO94" s="23"/>
      <c r="TRP94" s="23"/>
      <c r="TRQ94" s="23"/>
      <c r="TRR94" s="23"/>
      <c r="TRS94" s="23"/>
      <c r="TRT94" s="23"/>
      <c r="TRU94" s="23"/>
      <c r="TRV94" s="23"/>
      <c r="TRW94" s="23"/>
      <c r="TRX94" s="23"/>
      <c r="TRY94" s="23"/>
      <c r="TRZ94" s="23"/>
      <c r="TSA94" s="23"/>
      <c r="TSB94" s="23"/>
      <c r="TSC94" s="23"/>
      <c r="TSD94" s="23"/>
      <c r="TSE94" s="23"/>
      <c r="TSF94" s="23"/>
      <c r="TSG94" s="23"/>
      <c r="TSH94" s="23"/>
      <c r="TSI94" s="23"/>
      <c r="TSJ94" s="23"/>
      <c r="TSK94" s="23"/>
      <c r="TSL94" s="23"/>
      <c r="TSM94" s="23"/>
      <c r="TSN94" s="23"/>
      <c r="TSO94" s="23"/>
      <c r="TSP94" s="23"/>
      <c r="TSQ94" s="23"/>
      <c r="TSR94" s="23"/>
      <c r="TSS94" s="23"/>
      <c r="TST94" s="23"/>
      <c r="TSU94" s="23"/>
      <c r="TSV94" s="23"/>
      <c r="TSW94" s="23"/>
      <c r="TSX94" s="23"/>
      <c r="TSY94" s="23"/>
      <c r="TSZ94" s="23"/>
      <c r="TTA94" s="23"/>
      <c r="TTB94" s="23"/>
      <c r="TTC94" s="23"/>
      <c r="TTD94" s="23"/>
      <c r="TTE94" s="23"/>
      <c r="TTF94" s="23"/>
      <c r="TTG94" s="23"/>
      <c r="TTH94" s="23"/>
      <c r="TTI94" s="23"/>
      <c r="TTJ94" s="23"/>
      <c r="TTK94" s="23"/>
      <c r="TTL94" s="23"/>
      <c r="TTM94" s="23"/>
      <c r="TTN94" s="23"/>
      <c r="TTO94" s="23"/>
      <c r="TTP94" s="23"/>
      <c r="TTQ94" s="23"/>
      <c r="TTR94" s="23"/>
      <c r="TTS94" s="23"/>
      <c r="TTT94" s="23"/>
      <c r="TTU94" s="23"/>
      <c r="TTV94" s="23"/>
      <c r="TTW94" s="23"/>
      <c r="TTX94" s="23"/>
      <c r="TTY94" s="23"/>
      <c r="TTZ94" s="23"/>
      <c r="TUA94" s="23"/>
      <c r="TUB94" s="23"/>
      <c r="TUC94" s="23"/>
      <c r="TUD94" s="23"/>
      <c r="TUE94" s="23"/>
      <c r="TUF94" s="23"/>
      <c r="TUG94" s="23"/>
      <c r="TUH94" s="23"/>
      <c r="TUI94" s="23"/>
      <c r="TUJ94" s="23"/>
      <c r="TUK94" s="23"/>
      <c r="TUL94" s="23"/>
      <c r="TUM94" s="23"/>
      <c r="TUN94" s="23"/>
      <c r="TUO94" s="23"/>
      <c r="TUP94" s="23"/>
      <c r="TUQ94" s="23"/>
      <c r="TUR94" s="23"/>
      <c r="TUS94" s="23"/>
      <c r="TUT94" s="23"/>
      <c r="TUU94" s="23"/>
      <c r="TUV94" s="23"/>
      <c r="TUW94" s="23"/>
      <c r="TUX94" s="23"/>
      <c r="TUY94" s="23"/>
      <c r="TUZ94" s="23"/>
      <c r="TVA94" s="23"/>
      <c r="TVB94" s="23"/>
      <c r="TVC94" s="23"/>
      <c r="TVD94" s="23"/>
      <c r="TVE94" s="23"/>
      <c r="TVF94" s="23"/>
      <c r="TVG94" s="23"/>
      <c r="TVH94" s="23"/>
      <c r="TVI94" s="23"/>
      <c r="TVJ94" s="23"/>
      <c r="TVK94" s="23"/>
      <c r="TVL94" s="23"/>
      <c r="TVM94" s="23"/>
      <c r="TVN94" s="23"/>
      <c r="TVO94" s="23"/>
      <c r="TVP94" s="23"/>
      <c r="TVQ94" s="23"/>
      <c r="TVR94" s="23"/>
      <c r="TVS94" s="23"/>
      <c r="TVT94" s="23"/>
      <c r="TVU94" s="23"/>
      <c r="TVV94" s="23"/>
      <c r="TVW94" s="23"/>
      <c r="TVX94" s="23"/>
      <c r="TVY94" s="23"/>
      <c r="TVZ94" s="23"/>
      <c r="TWA94" s="23"/>
      <c r="TWB94" s="23"/>
      <c r="TWC94" s="23"/>
      <c r="TWD94" s="23"/>
      <c r="TWE94" s="23"/>
      <c r="TWF94" s="23"/>
      <c r="TWG94" s="23"/>
      <c r="TWH94" s="23"/>
      <c r="TWI94" s="23"/>
      <c r="TWJ94" s="23"/>
      <c r="TWK94" s="23"/>
      <c r="TWL94" s="23"/>
      <c r="TWM94" s="23"/>
      <c r="TWN94" s="23"/>
      <c r="TWO94" s="23"/>
      <c r="TWP94" s="23"/>
      <c r="TWQ94" s="23"/>
      <c r="TWR94" s="23"/>
      <c r="TWS94" s="23"/>
      <c r="TWT94" s="23"/>
      <c r="TWU94" s="23"/>
      <c r="TWV94" s="23"/>
      <c r="TWW94" s="23"/>
      <c r="TWX94" s="23"/>
      <c r="TWY94" s="23"/>
      <c r="TWZ94" s="23"/>
      <c r="TXA94" s="23"/>
      <c r="TXB94" s="23"/>
      <c r="TXC94" s="23"/>
      <c r="TXD94" s="23"/>
      <c r="TXE94" s="23"/>
      <c r="TXF94" s="23"/>
      <c r="TXG94" s="23"/>
      <c r="TXH94" s="23"/>
      <c r="TXI94" s="23"/>
      <c r="TXJ94" s="23"/>
      <c r="TXK94" s="23"/>
      <c r="TXL94" s="23"/>
      <c r="TXM94" s="23"/>
      <c r="TXN94" s="23"/>
      <c r="TXO94" s="23"/>
      <c r="TXP94" s="23"/>
      <c r="TXQ94" s="23"/>
      <c r="TXR94" s="23"/>
      <c r="TXS94" s="23"/>
      <c r="TXT94" s="23"/>
      <c r="TXU94" s="23"/>
      <c r="TXV94" s="23"/>
      <c r="TXW94" s="23"/>
      <c r="TXX94" s="23"/>
      <c r="TXY94" s="23"/>
      <c r="TXZ94" s="23"/>
      <c r="TYA94" s="23"/>
      <c r="TYB94" s="23"/>
      <c r="TYC94" s="23"/>
      <c r="TYD94" s="23"/>
      <c r="TYE94" s="23"/>
      <c r="TYF94" s="23"/>
      <c r="TYG94" s="23"/>
      <c r="TYH94" s="23"/>
      <c r="TYI94" s="23"/>
      <c r="TYJ94" s="23"/>
      <c r="TYK94" s="23"/>
      <c r="TYL94" s="23"/>
      <c r="TYM94" s="23"/>
      <c r="TYN94" s="23"/>
      <c r="TYO94" s="23"/>
      <c r="TYP94" s="23"/>
      <c r="TYQ94" s="23"/>
      <c r="TYR94" s="23"/>
      <c r="TYS94" s="23"/>
      <c r="TYT94" s="23"/>
      <c r="TYU94" s="23"/>
      <c r="TYV94" s="23"/>
      <c r="TYW94" s="23"/>
      <c r="TYX94" s="23"/>
      <c r="TYY94" s="23"/>
      <c r="TYZ94" s="23"/>
      <c r="TZA94" s="23"/>
      <c r="TZB94" s="23"/>
      <c r="TZC94" s="23"/>
      <c r="TZD94" s="23"/>
      <c r="TZE94" s="23"/>
      <c r="TZF94" s="23"/>
      <c r="TZG94" s="23"/>
      <c r="TZH94" s="23"/>
      <c r="TZI94" s="23"/>
      <c r="TZJ94" s="23"/>
      <c r="TZK94" s="23"/>
      <c r="TZL94" s="23"/>
      <c r="TZM94" s="23"/>
      <c r="TZN94" s="23"/>
      <c r="TZO94" s="23"/>
      <c r="TZP94" s="23"/>
      <c r="TZQ94" s="23"/>
      <c r="TZR94" s="23"/>
      <c r="TZS94" s="23"/>
      <c r="TZT94" s="23"/>
      <c r="TZU94" s="23"/>
      <c r="TZV94" s="23"/>
      <c r="TZW94" s="23"/>
      <c r="TZX94" s="23"/>
      <c r="TZY94" s="23"/>
      <c r="TZZ94" s="23"/>
      <c r="UAA94" s="23"/>
      <c r="UAB94" s="23"/>
      <c r="UAC94" s="23"/>
      <c r="UAD94" s="23"/>
      <c r="UAE94" s="23"/>
      <c r="UAF94" s="23"/>
      <c r="UAG94" s="23"/>
      <c r="UAH94" s="23"/>
      <c r="UAI94" s="23"/>
      <c r="UAJ94" s="23"/>
      <c r="UAK94" s="23"/>
      <c r="UAL94" s="23"/>
      <c r="UAM94" s="23"/>
      <c r="UAN94" s="23"/>
      <c r="UAO94" s="23"/>
      <c r="UAP94" s="23"/>
      <c r="UAQ94" s="23"/>
      <c r="UAR94" s="23"/>
      <c r="UAS94" s="23"/>
      <c r="UAT94" s="23"/>
      <c r="UAU94" s="23"/>
      <c r="UAV94" s="23"/>
      <c r="UAW94" s="23"/>
      <c r="UAX94" s="23"/>
      <c r="UAY94" s="23"/>
      <c r="UAZ94" s="23"/>
      <c r="UBA94" s="23"/>
      <c r="UBB94" s="23"/>
      <c r="UBC94" s="23"/>
      <c r="UBD94" s="23"/>
      <c r="UBE94" s="23"/>
      <c r="UBF94" s="23"/>
      <c r="UBG94" s="23"/>
      <c r="UBH94" s="23"/>
      <c r="UBI94" s="23"/>
      <c r="UBJ94" s="23"/>
      <c r="UBK94" s="23"/>
      <c r="UBL94" s="23"/>
      <c r="UBM94" s="23"/>
      <c r="UBN94" s="23"/>
      <c r="UBO94" s="23"/>
      <c r="UBP94" s="23"/>
      <c r="UBQ94" s="23"/>
      <c r="UBR94" s="23"/>
      <c r="UBS94" s="23"/>
      <c r="UBT94" s="23"/>
      <c r="UBU94" s="23"/>
      <c r="UBV94" s="23"/>
      <c r="UBW94" s="23"/>
      <c r="UBX94" s="23"/>
      <c r="UBY94" s="23"/>
      <c r="UBZ94" s="23"/>
      <c r="UCA94" s="23"/>
      <c r="UCB94" s="23"/>
      <c r="UCC94" s="23"/>
      <c r="UCD94" s="23"/>
      <c r="UCE94" s="23"/>
      <c r="UCF94" s="23"/>
      <c r="UCG94" s="23"/>
      <c r="UCH94" s="23"/>
      <c r="UCI94" s="23"/>
      <c r="UCJ94" s="23"/>
      <c r="UCK94" s="23"/>
      <c r="UCL94" s="23"/>
      <c r="UCM94" s="23"/>
      <c r="UCN94" s="23"/>
      <c r="UCO94" s="23"/>
      <c r="UCP94" s="23"/>
      <c r="UCQ94" s="23"/>
      <c r="UCR94" s="23"/>
      <c r="UCS94" s="23"/>
      <c r="UCT94" s="23"/>
      <c r="UCU94" s="23"/>
      <c r="UCV94" s="23"/>
      <c r="UCW94" s="23"/>
      <c r="UCX94" s="23"/>
      <c r="UCY94" s="23"/>
      <c r="UCZ94" s="23"/>
      <c r="UDA94" s="23"/>
      <c r="UDB94" s="23"/>
      <c r="UDC94" s="23"/>
      <c r="UDD94" s="23"/>
      <c r="UDE94" s="23"/>
      <c r="UDF94" s="23"/>
      <c r="UDG94" s="23"/>
      <c r="UDH94" s="23"/>
      <c r="UDI94" s="23"/>
      <c r="UDJ94" s="23"/>
      <c r="UDK94" s="23"/>
      <c r="UDL94" s="23"/>
      <c r="UDM94" s="23"/>
      <c r="UDN94" s="23"/>
      <c r="UDO94" s="23"/>
      <c r="UDP94" s="23"/>
      <c r="UDQ94" s="23"/>
      <c r="UDR94" s="23"/>
      <c r="UDS94" s="23"/>
      <c r="UDT94" s="23"/>
      <c r="UDU94" s="23"/>
      <c r="UDV94" s="23"/>
      <c r="UDW94" s="23"/>
      <c r="UDX94" s="23"/>
      <c r="UDY94" s="23"/>
      <c r="UDZ94" s="23"/>
      <c r="UEA94" s="23"/>
      <c r="UEB94" s="23"/>
      <c r="UEC94" s="23"/>
      <c r="UED94" s="23"/>
      <c r="UEE94" s="23"/>
      <c r="UEF94" s="23"/>
      <c r="UEG94" s="23"/>
      <c r="UEH94" s="23"/>
      <c r="UEI94" s="23"/>
      <c r="UEJ94" s="23"/>
      <c r="UEK94" s="23"/>
      <c r="UEL94" s="23"/>
      <c r="UEM94" s="23"/>
      <c r="UEN94" s="23"/>
      <c r="UEO94" s="23"/>
      <c r="UEP94" s="23"/>
      <c r="UEQ94" s="23"/>
      <c r="UER94" s="23"/>
      <c r="UES94" s="23"/>
      <c r="UET94" s="23"/>
      <c r="UEU94" s="23"/>
      <c r="UEV94" s="23"/>
      <c r="UEW94" s="23"/>
      <c r="UEX94" s="23"/>
      <c r="UEY94" s="23"/>
      <c r="UEZ94" s="23"/>
      <c r="UFA94" s="23"/>
      <c r="UFB94" s="23"/>
      <c r="UFC94" s="23"/>
      <c r="UFD94" s="23"/>
      <c r="UFE94" s="23"/>
      <c r="UFF94" s="23"/>
      <c r="UFG94" s="23"/>
      <c r="UFH94" s="23"/>
      <c r="UFI94" s="23"/>
      <c r="UFJ94" s="23"/>
      <c r="UFK94" s="23"/>
      <c r="UFL94" s="23"/>
      <c r="UFM94" s="23"/>
      <c r="UFN94" s="23"/>
      <c r="UFO94" s="23"/>
      <c r="UFP94" s="23"/>
      <c r="UFQ94" s="23"/>
      <c r="UFR94" s="23"/>
      <c r="UFS94" s="23"/>
      <c r="UFT94" s="23"/>
      <c r="UFU94" s="23"/>
      <c r="UFV94" s="23"/>
      <c r="UFW94" s="23"/>
      <c r="UFX94" s="23"/>
      <c r="UFY94" s="23"/>
      <c r="UFZ94" s="23"/>
      <c r="UGA94" s="23"/>
      <c r="UGB94" s="23"/>
      <c r="UGC94" s="23"/>
      <c r="UGD94" s="23"/>
      <c r="UGE94" s="23"/>
      <c r="UGF94" s="23"/>
      <c r="UGG94" s="23"/>
      <c r="UGH94" s="23"/>
      <c r="UGI94" s="23"/>
      <c r="UGJ94" s="23"/>
      <c r="UGK94" s="23"/>
      <c r="UGL94" s="23"/>
      <c r="UGM94" s="23"/>
      <c r="UGN94" s="23"/>
      <c r="UGO94" s="23"/>
      <c r="UGP94" s="23"/>
      <c r="UGQ94" s="23"/>
      <c r="UGR94" s="23"/>
      <c r="UGS94" s="23"/>
      <c r="UGT94" s="23"/>
      <c r="UGU94" s="23"/>
      <c r="UGV94" s="23"/>
      <c r="UGW94" s="23"/>
      <c r="UGX94" s="23"/>
      <c r="UGY94" s="23"/>
      <c r="UGZ94" s="23"/>
      <c r="UHA94" s="23"/>
      <c r="UHB94" s="23"/>
      <c r="UHC94" s="23"/>
      <c r="UHD94" s="23"/>
      <c r="UHE94" s="23"/>
      <c r="UHF94" s="23"/>
      <c r="UHG94" s="23"/>
      <c r="UHH94" s="23"/>
      <c r="UHI94" s="23"/>
      <c r="UHJ94" s="23"/>
      <c r="UHK94" s="23"/>
      <c r="UHL94" s="23"/>
      <c r="UHM94" s="23"/>
      <c r="UHN94" s="23"/>
      <c r="UHO94" s="23"/>
      <c r="UHP94" s="23"/>
      <c r="UHQ94" s="23"/>
      <c r="UHR94" s="23"/>
      <c r="UHS94" s="23"/>
      <c r="UHT94" s="23"/>
      <c r="UHU94" s="23"/>
      <c r="UHV94" s="23"/>
      <c r="UHW94" s="23"/>
      <c r="UHX94" s="23"/>
      <c r="UHY94" s="23"/>
      <c r="UHZ94" s="23"/>
      <c r="UIA94" s="23"/>
      <c r="UIB94" s="23"/>
      <c r="UIC94" s="23"/>
      <c r="UID94" s="23"/>
      <c r="UIE94" s="23"/>
      <c r="UIF94" s="23"/>
      <c r="UIG94" s="23"/>
      <c r="UIH94" s="23"/>
      <c r="UII94" s="23"/>
      <c r="UIJ94" s="23"/>
      <c r="UIK94" s="23"/>
      <c r="UIL94" s="23"/>
      <c r="UIM94" s="23"/>
      <c r="UIN94" s="23"/>
      <c r="UIO94" s="23"/>
      <c r="UIP94" s="23"/>
      <c r="UIQ94" s="23"/>
      <c r="UIR94" s="23"/>
      <c r="UIS94" s="23"/>
      <c r="UIT94" s="23"/>
      <c r="UIU94" s="23"/>
      <c r="UIV94" s="23"/>
      <c r="UIW94" s="23"/>
      <c r="UIX94" s="23"/>
      <c r="UIY94" s="23"/>
      <c r="UIZ94" s="23"/>
      <c r="UJA94" s="23"/>
      <c r="UJB94" s="23"/>
      <c r="UJC94" s="23"/>
      <c r="UJD94" s="23"/>
      <c r="UJE94" s="23"/>
      <c r="UJF94" s="23"/>
      <c r="UJG94" s="23"/>
      <c r="UJH94" s="23"/>
      <c r="UJI94" s="23"/>
      <c r="UJJ94" s="23"/>
      <c r="UJK94" s="23"/>
      <c r="UJL94" s="23"/>
      <c r="UJM94" s="23"/>
      <c r="UJN94" s="23"/>
      <c r="UJO94" s="23"/>
      <c r="UJP94" s="23"/>
      <c r="UJQ94" s="23"/>
      <c r="UJR94" s="23"/>
      <c r="UJS94" s="23"/>
      <c r="UJT94" s="23"/>
      <c r="UJU94" s="23"/>
      <c r="UJV94" s="23"/>
      <c r="UJW94" s="23"/>
      <c r="UJX94" s="23"/>
      <c r="UJY94" s="23"/>
      <c r="UJZ94" s="23"/>
      <c r="UKA94" s="23"/>
      <c r="UKB94" s="23"/>
      <c r="UKC94" s="23"/>
      <c r="UKD94" s="23"/>
      <c r="UKE94" s="23"/>
      <c r="UKF94" s="23"/>
      <c r="UKG94" s="23"/>
      <c r="UKH94" s="23"/>
      <c r="UKI94" s="23"/>
      <c r="UKJ94" s="23"/>
      <c r="UKK94" s="23"/>
      <c r="UKL94" s="23"/>
      <c r="UKM94" s="23"/>
      <c r="UKN94" s="23"/>
      <c r="UKO94" s="23"/>
      <c r="UKP94" s="23"/>
      <c r="UKQ94" s="23"/>
      <c r="UKR94" s="23"/>
      <c r="UKS94" s="23"/>
      <c r="UKT94" s="23"/>
      <c r="UKU94" s="23"/>
      <c r="UKV94" s="23"/>
      <c r="UKW94" s="23"/>
      <c r="UKX94" s="23"/>
      <c r="UKY94" s="23"/>
      <c r="UKZ94" s="23"/>
      <c r="ULA94" s="23"/>
      <c r="ULB94" s="23"/>
      <c r="ULC94" s="23"/>
      <c r="ULD94" s="23"/>
      <c r="ULE94" s="23"/>
      <c r="ULF94" s="23"/>
      <c r="ULG94" s="23"/>
      <c r="ULH94" s="23"/>
      <c r="ULI94" s="23"/>
      <c r="ULJ94" s="23"/>
      <c r="ULK94" s="23"/>
      <c r="ULL94" s="23"/>
      <c r="ULM94" s="23"/>
      <c r="ULN94" s="23"/>
      <c r="ULO94" s="23"/>
      <c r="ULP94" s="23"/>
      <c r="ULQ94" s="23"/>
      <c r="ULR94" s="23"/>
      <c r="ULS94" s="23"/>
      <c r="ULT94" s="23"/>
      <c r="ULU94" s="23"/>
      <c r="ULV94" s="23"/>
      <c r="ULW94" s="23"/>
      <c r="ULX94" s="23"/>
      <c r="ULY94" s="23"/>
      <c r="ULZ94" s="23"/>
      <c r="UMA94" s="23"/>
      <c r="UMB94" s="23"/>
      <c r="UMC94" s="23"/>
      <c r="UMD94" s="23"/>
      <c r="UME94" s="23"/>
      <c r="UMF94" s="23"/>
      <c r="UMG94" s="23"/>
      <c r="UMH94" s="23"/>
      <c r="UMI94" s="23"/>
      <c r="UMJ94" s="23"/>
      <c r="UMK94" s="23"/>
      <c r="UML94" s="23"/>
      <c r="UMM94" s="23"/>
      <c r="UMN94" s="23"/>
      <c r="UMO94" s="23"/>
      <c r="UMP94" s="23"/>
      <c r="UMQ94" s="23"/>
      <c r="UMR94" s="23"/>
      <c r="UMS94" s="23"/>
      <c r="UMT94" s="23"/>
      <c r="UMU94" s="23"/>
      <c r="UMV94" s="23"/>
      <c r="UMW94" s="23"/>
      <c r="UMX94" s="23"/>
      <c r="UMY94" s="23"/>
      <c r="UMZ94" s="23"/>
      <c r="UNA94" s="23"/>
      <c r="UNB94" s="23"/>
      <c r="UNC94" s="23"/>
      <c r="UND94" s="23"/>
      <c r="UNE94" s="23"/>
      <c r="UNF94" s="23"/>
      <c r="UNG94" s="23"/>
      <c r="UNH94" s="23"/>
      <c r="UNI94" s="23"/>
      <c r="UNJ94" s="23"/>
      <c r="UNK94" s="23"/>
      <c r="UNL94" s="23"/>
      <c r="UNM94" s="23"/>
      <c r="UNN94" s="23"/>
      <c r="UNO94" s="23"/>
      <c r="UNP94" s="23"/>
      <c r="UNQ94" s="23"/>
      <c r="UNR94" s="23"/>
      <c r="UNS94" s="23"/>
      <c r="UNT94" s="23"/>
      <c r="UNU94" s="23"/>
      <c r="UNV94" s="23"/>
      <c r="UNW94" s="23"/>
      <c r="UNX94" s="23"/>
      <c r="UNY94" s="23"/>
      <c r="UNZ94" s="23"/>
      <c r="UOA94" s="23"/>
      <c r="UOB94" s="23"/>
      <c r="UOC94" s="23"/>
      <c r="UOD94" s="23"/>
      <c r="UOE94" s="23"/>
      <c r="UOF94" s="23"/>
      <c r="UOG94" s="23"/>
      <c r="UOH94" s="23"/>
      <c r="UOI94" s="23"/>
      <c r="UOJ94" s="23"/>
      <c r="UOK94" s="23"/>
      <c r="UOL94" s="23"/>
      <c r="UOM94" s="23"/>
      <c r="UON94" s="23"/>
      <c r="UOO94" s="23"/>
      <c r="UOP94" s="23"/>
      <c r="UOQ94" s="23"/>
      <c r="UOR94" s="23"/>
      <c r="UOS94" s="23"/>
      <c r="UOT94" s="23"/>
      <c r="UOU94" s="23"/>
      <c r="UOV94" s="23"/>
      <c r="UOW94" s="23"/>
      <c r="UOX94" s="23"/>
      <c r="UOY94" s="23"/>
      <c r="UOZ94" s="23"/>
      <c r="UPA94" s="23"/>
      <c r="UPB94" s="23"/>
      <c r="UPC94" s="23"/>
      <c r="UPD94" s="23"/>
      <c r="UPE94" s="23"/>
      <c r="UPF94" s="23"/>
      <c r="UPG94" s="23"/>
      <c r="UPH94" s="23"/>
      <c r="UPI94" s="23"/>
      <c r="UPJ94" s="23"/>
      <c r="UPK94" s="23"/>
      <c r="UPL94" s="23"/>
      <c r="UPM94" s="23"/>
      <c r="UPN94" s="23"/>
      <c r="UPO94" s="23"/>
      <c r="UPP94" s="23"/>
      <c r="UPQ94" s="23"/>
      <c r="UPR94" s="23"/>
      <c r="UPS94" s="23"/>
      <c r="UPT94" s="23"/>
      <c r="UPU94" s="23"/>
      <c r="UPV94" s="23"/>
      <c r="UPW94" s="23"/>
      <c r="UPX94" s="23"/>
      <c r="UPY94" s="23"/>
      <c r="UPZ94" s="23"/>
      <c r="UQA94" s="23"/>
      <c r="UQB94" s="23"/>
      <c r="UQC94" s="23"/>
      <c r="UQD94" s="23"/>
      <c r="UQE94" s="23"/>
      <c r="UQF94" s="23"/>
      <c r="UQG94" s="23"/>
      <c r="UQH94" s="23"/>
      <c r="UQI94" s="23"/>
      <c r="UQJ94" s="23"/>
      <c r="UQK94" s="23"/>
      <c r="UQL94" s="23"/>
      <c r="UQM94" s="23"/>
      <c r="UQN94" s="23"/>
      <c r="UQO94" s="23"/>
      <c r="UQP94" s="23"/>
      <c r="UQQ94" s="23"/>
      <c r="UQR94" s="23"/>
      <c r="UQS94" s="23"/>
      <c r="UQT94" s="23"/>
      <c r="UQU94" s="23"/>
      <c r="UQV94" s="23"/>
      <c r="UQW94" s="23"/>
      <c r="UQX94" s="23"/>
      <c r="UQY94" s="23"/>
      <c r="UQZ94" s="23"/>
      <c r="URA94" s="23"/>
      <c r="URB94" s="23"/>
      <c r="URC94" s="23"/>
      <c r="URD94" s="23"/>
      <c r="URE94" s="23"/>
      <c r="URF94" s="23"/>
      <c r="URG94" s="23"/>
      <c r="URH94" s="23"/>
      <c r="URI94" s="23"/>
      <c r="URJ94" s="23"/>
      <c r="URK94" s="23"/>
      <c r="URL94" s="23"/>
      <c r="URM94" s="23"/>
      <c r="URN94" s="23"/>
      <c r="URO94" s="23"/>
      <c r="URP94" s="23"/>
      <c r="URQ94" s="23"/>
      <c r="URR94" s="23"/>
      <c r="URS94" s="23"/>
      <c r="URT94" s="23"/>
      <c r="URU94" s="23"/>
      <c r="URV94" s="23"/>
      <c r="URW94" s="23"/>
      <c r="URX94" s="23"/>
      <c r="URY94" s="23"/>
      <c r="URZ94" s="23"/>
      <c r="USA94" s="23"/>
      <c r="USB94" s="23"/>
      <c r="USC94" s="23"/>
      <c r="USD94" s="23"/>
      <c r="USE94" s="23"/>
      <c r="USF94" s="23"/>
      <c r="USG94" s="23"/>
      <c r="USH94" s="23"/>
      <c r="USI94" s="23"/>
      <c r="USJ94" s="23"/>
      <c r="USK94" s="23"/>
      <c r="USL94" s="23"/>
      <c r="USM94" s="23"/>
      <c r="USN94" s="23"/>
      <c r="USO94" s="23"/>
      <c r="USP94" s="23"/>
      <c r="USQ94" s="23"/>
      <c r="USR94" s="23"/>
      <c r="USS94" s="23"/>
      <c r="UST94" s="23"/>
      <c r="USU94" s="23"/>
      <c r="USV94" s="23"/>
      <c r="USW94" s="23"/>
      <c r="USX94" s="23"/>
      <c r="USY94" s="23"/>
      <c r="USZ94" s="23"/>
      <c r="UTA94" s="23"/>
      <c r="UTB94" s="23"/>
      <c r="UTC94" s="23"/>
      <c r="UTD94" s="23"/>
      <c r="UTE94" s="23"/>
      <c r="UTF94" s="23"/>
      <c r="UTG94" s="23"/>
      <c r="UTH94" s="23"/>
      <c r="UTI94" s="23"/>
      <c r="UTJ94" s="23"/>
      <c r="UTK94" s="23"/>
      <c r="UTL94" s="23"/>
      <c r="UTM94" s="23"/>
      <c r="UTN94" s="23"/>
      <c r="UTO94" s="23"/>
      <c r="UTP94" s="23"/>
      <c r="UTQ94" s="23"/>
      <c r="UTR94" s="23"/>
      <c r="UTS94" s="23"/>
      <c r="UTT94" s="23"/>
      <c r="UTU94" s="23"/>
      <c r="UTV94" s="23"/>
      <c r="UTW94" s="23"/>
      <c r="UTX94" s="23"/>
      <c r="UTY94" s="23"/>
      <c r="UTZ94" s="23"/>
      <c r="UUA94" s="23"/>
      <c r="UUB94" s="23"/>
      <c r="UUC94" s="23"/>
      <c r="UUD94" s="23"/>
      <c r="UUE94" s="23"/>
      <c r="UUF94" s="23"/>
      <c r="UUG94" s="23"/>
      <c r="UUH94" s="23"/>
      <c r="UUI94" s="23"/>
      <c r="UUJ94" s="23"/>
      <c r="UUK94" s="23"/>
      <c r="UUL94" s="23"/>
      <c r="UUM94" s="23"/>
      <c r="UUN94" s="23"/>
      <c r="UUO94" s="23"/>
      <c r="UUP94" s="23"/>
      <c r="UUQ94" s="23"/>
      <c r="UUR94" s="23"/>
      <c r="UUS94" s="23"/>
      <c r="UUT94" s="23"/>
      <c r="UUU94" s="23"/>
      <c r="UUV94" s="23"/>
      <c r="UUW94" s="23"/>
      <c r="UUX94" s="23"/>
      <c r="UUY94" s="23"/>
      <c r="UUZ94" s="23"/>
      <c r="UVA94" s="23"/>
      <c r="UVB94" s="23"/>
      <c r="UVC94" s="23"/>
      <c r="UVD94" s="23"/>
      <c r="UVE94" s="23"/>
      <c r="UVF94" s="23"/>
      <c r="UVG94" s="23"/>
      <c r="UVH94" s="23"/>
      <c r="UVI94" s="23"/>
      <c r="UVJ94" s="23"/>
      <c r="UVK94" s="23"/>
      <c r="UVL94" s="23"/>
      <c r="UVM94" s="23"/>
      <c r="UVN94" s="23"/>
      <c r="UVO94" s="23"/>
      <c r="UVP94" s="23"/>
      <c r="UVQ94" s="23"/>
      <c r="UVR94" s="23"/>
      <c r="UVS94" s="23"/>
      <c r="UVT94" s="23"/>
      <c r="UVU94" s="23"/>
      <c r="UVV94" s="23"/>
      <c r="UVW94" s="23"/>
      <c r="UVX94" s="23"/>
      <c r="UVY94" s="23"/>
      <c r="UVZ94" s="23"/>
      <c r="UWA94" s="23"/>
      <c r="UWB94" s="23"/>
      <c r="UWC94" s="23"/>
      <c r="UWD94" s="23"/>
      <c r="UWE94" s="23"/>
      <c r="UWF94" s="23"/>
      <c r="UWG94" s="23"/>
      <c r="UWH94" s="23"/>
      <c r="UWI94" s="23"/>
      <c r="UWJ94" s="23"/>
      <c r="UWK94" s="23"/>
      <c r="UWL94" s="23"/>
      <c r="UWM94" s="23"/>
      <c r="UWN94" s="23"/>
      <c r="UWO94" s="23"/>
      <c r="UWP94" s="23"/>
      <c r="UWQ94" s="23"/>
      <c r="UWR94" s="23"/>
      <c r="UWS94" s="23"/>
      <c r="UWT94" s="23"/>
      <c r="UWU94" s="23"/>
      <c r="UWV94" s="23"/>
      <c r="UWW94" s="23"/>
      <c r="UWX94" s="23"/>
      <c r="UWY94" s="23"/>
      <c r="UWZ94" s="23"/>
      <c r="UXA94" s="23"/>
      <c r="UXB94" s="23"/>
      <c r="UXC94" s="23"/>
      <c r="UXD94" s="23"/>
      <c r="UXE94" s="23"/>
      <c r="UXF94" s="23"/>
      <c r="UXG94" s="23"/>
      <c r="UXH94" s="23"/>
      <c r="UXI94" s="23"/>
      <c r="UXJ94" s="23"/>
      <c r="UXK94" s="23"/>
      <c r="UXL94" s="23"/>
      <c r="UXM94" s="23"/>
      <c r="UXN94" s="23"/>
      <c r="UXO94" s="23"/>
      <c r="UXP94" s="23"/>
      <c r="UXQ94" s="23"/>
      <c r="UXR94" s="23"/>
      <c r="UXS94" s="23"/>
      <c r="UXT94" s="23"/>
      <c r="UXU94" s="23"/>
      <c r="UXV94" s="23"/>
      <c r="UXW94" s="23"/>
      <c r="UXX94" s="23"/>
      <c r="UXY94" s="23"/>
      <c r="UXZ94" s="23"/>
      <c r="UYA94" s="23"/>
      <c r="UYB94" s="23"/>
      <c r="UYC94" s="23"/>
      <c r="UYD94" s="23"/>
      <c r="UYE94" s="23"/>
      <c r="UYF94" s="23"/>
      <c r="UYG94" s="23"/>
      <c r="UYH94" s="23"/>
      <c r="UYI94" s="23"/>
      <c r="UYJ94" s="23"/>
      <c r="UYK94" s="23"/>
      <c r="UYL94" s="23"/>
      <c r="UYM94" s="23"/>
      <c r="UYN94" s="23"/>
      <c r="UYO94" s="23"/>
      <c r="UYP94" s="23"/>
      <c r="UYQ94" s="23"/>
      <c r="UYR94" s="23"/>
      <c r="UYS94" s="23"/>
      <c r="UYT94" s="23"/>
      <c r="UYU94" s="23"/>
      <c r="UYV94" s="23"/>
      <c r="UYW94" s="23"/>
      <c r="UYX94" s="23"/>
      <c r="UYY94" s="23"/>
      <c r="UYZ94" s="23"/>
      <c r="UZA94" s="23"/>
      <c r="UZB94" s="23"/>
      <c r="UZC94" s="23"/>
      <c r="UZD94" s="23"/>
      <c r="UZE94" s="23"/>
      <c r="UZF94" s="23"/>
      <c r="UZG94" s="23"/>
      <c r="UZH94" s="23"/>
      <c r="UZI94" s="23"/>
      <c r="UZJ94" s="23"/>
      <c r="UZK94" s="23"/>
      <c r="UZL94" s="23"/>
      <c r="UZM94" s="23"/>
      <c r="UZN94" s="23"/>
      <c r="UZO94" s="23"/>
      <c r="UZP94" s="23"/>
      <c r="UZQ94" s="23"/>
      <c r="UZR94" s="23"/>
      <c r="UZS94" s="23"/>
      <c r="UZT94" s="23"/>
      <c r="UZU94" s="23"/>
      <c r="UZV94" s="23"/>
      <c r="UZW94" s="23"/>
      <c r="UZX94" s="23"/>
      <c r="UZY94" s="23"/>
      <c r="UZZ94" s="23"/>
      <c r="VAA94" s="23"/>
      <c r="VAB94" s="23"/>
      <c r="VAC94" s="23"/>
      <c r="VAD94" s="23"/>
      <c r="VAE94" s="23"/>
      <c r="VAF94" s="23"/>
      <c r="VAG94" s="23"/>
      <c r="VAH94" s="23"/>
      <c r="VAI94" s="23"/>
      <c r="VAJ94" s="23"/>
      <c r="VAK94" s="23"/>
      <c r="VAL94" s="23"/>
      <c r="VAM94" s="23"/>
      <c r="VAN94" s="23"/>
      <c r="VAO94" s="23"/>
      <c r="VAP94" s="23"/>
      <c r="VAQ94" s="23"/>
      <c r="VAR94" s="23"/>
      <c r="VAS94" s="23"/>
      <c r="VAT94" s="23"/>
      <c r="VAU94" s="23"/>
      <c r="VAV94" s="23"/>
      <c r="VAW94" s="23"/>
      <c r="VAX94" s="23"/>
      <c r="VAY94" s="23"/>
      <c r="VAZ94" s="23"/>
      <c r="VBA94" s="23"/>
      <c r="VBB94" s="23"/>
      <c r="VBC94" s="23"/>
      <c r="VBD94" s="23"/>
      <c r="VBE94" s="23"/>
      <c r="VBF94" s="23"/>
      <c r="VBG94" s="23"/>
      <c r="VBH94" s="23"/>
      <c r="VBI94" s="23"/>
      <c r="VBJ94" s="23"/>
      <c r="VBK94" s="23"/>
      <c r="VBL94" s="23"/>
      <c r="VBM94" s="23"/>
      <c r="VBN94" s="23"/>
      <c r="VBO94" s="23"/>
      <c r="VBP94" s="23"/>
      <c r="VBQ94" s="23"/>
      <c r="VBR94" s="23"/>
      <c r="VBS94" s="23"/>
      <c r="VBT94" s="23"/>
      <c r="VBU94" s="23"/>
      <c r="VBV94" s="23"/>
      <c r="VBW94" s="23"/>
      <c r="VBX94" s="23"/>
      <c r="VBY94" s="23"/>
      <c r="VBZ94" s="23"/>
      <c r="VCA94" s="23"/>
      <c r="VCB94" s="23"/>
      <c r="VCC94" s="23"/>
      <c r="VCD94" s="23"/>
      <c r="VCE94" s="23"/>
      <c r="VCF94" s="23"/>
      <c r="VCG94" s="23"/>
      <c r="VCH94" s="23"/>
      <c r="VCI94" s="23"/>
      <c r="VCJ94" s="23"/>
      <c r="VCK94" s="23"/>
      <c r="VCL94" s="23"/>
      <c r="VCM94" s="23"/>
      <c r="VCN94" s="23"/>
      <c r="VCO94" s="23"/>
      <c r="VCP94" s="23"/>
      <c r="VCQ94" s="23"/>
      <c r="VCR94" s="23"/>
      <c r="VCS94" s="23"/>
      <c r="VCT94" s="23"/>
      <c r="VCU94" s="23"/>
      <c r="VCV94" s="23"/>
      <c r="VCW94" s="23"/>
      <c r="VCX94" s="23"/>
      <c r="VCY94" s="23"/>
      <c r="VCZ94" s="23"/>
      <c r="VDA94" s="23"/>
      <c r="VDB94" s="23"/>
      <c r="VDC94" s="23"/>
      <c r="VDD94" s="23"/>
      <c r="VDE94" s="23"/>
      <c r="VDF94" s="23"/>
      <c r="VDG94" s="23"/>
      <c r="VDH94" s="23"/>
      <c r="VDI94" s="23"/>
      <c r="VDJ94" s="23"/>
      <c r="VDK94" s="23"/>
      <c r="VDL94" s="23"/>
      <c r="VDM94" s="23"/>
      <c r="VDN94" s="23"/>
      <c r="VDO94" s="23"/>
      <c r="VDP94" s="23"/>
      <c r="VDQ94" s="23"/>
      <c r="VDR94" s="23"/>
      <c r="VDS94" s="23"/>
      <c r="VDT94" s="23"/>
      <c r="VDU94" s="23"/>
      <c r="VDV94" s="23"/>
      <c r="VDW94" s="23"/>
      <c r="VDX94" s="23"/>
      <c r="VDY94" s="23"/>
      <c r="VDZ94" s="23"/>
      <c r="VEA94" s="23"/>
      <c r="VEB94" s="23"/>
      <c r="VEC94" s="23"/>
      <c r="VED94" s="23"/>
      <c r="VEE94" s="23"/>
      <c r="VEF94" s="23"/>
      <c r="VEG94" s="23"/>
      <c r="VEH94" s="23"/>
      <c r="VEI94" s="23"/>
      <c r="VEJ94" s="23"/>
      <c r="VEK94" s="23"/>
      <c r="VEL94" s="23"/>
      <c r="VEM94" s="23"/>
      <c r="VEN94" s="23"/>
      <c r="VEO94" s="23"/>
      <c r="VEP94" s="23"/>
      <c r="VEQ94" s="23"/>
      <c r="VER94" s="23"/>
      <c r="VES94" s="23"/>
      <c r="VET94" s="23"/>
      <c r="VEU94" s="23"/>
      <c r="VEV94" s="23"/>
      <c r="VEW94" s="23"/>
      <c r="VEX94" s="23"/>
      <c r="VEY94" s="23"/>
      <c r="VEZ94" s="23"/>
      <c r="VFA94" s="23"/>
      <c r="VFB94" s="23"/>
      <c r="VFC94" s="23"/>
      <c r="VFD94" s="23"/>
      <c r="VFE94" s="23"/>
      <c r="VFF94" s="23"/>
      <c r="VFG94" s="23"/>
      <c r="VFH94" s="23"/>
      <c r="VFI94" s="23"/>
      <c r="VFJ94" s="23"/>
      <c r="VFK94" s="23"/>
      <c r="VFL94" s="23"/>
      <c r="VFM94" s="23"/>
      <c r="VFN94" s="23"/>
      <c r="VFO94" s="23"/>
      <c r="VFP94" s="23"/>
      <c r="VFQ94" s="23"/>
      <c r="VFR94" s="23"/>
      <c r="VFS94" s="23"/>
      <c r="VFT94" s="23"/>
      <c r="VFU94" s="23"/>
      <c r="VFV94" s="23"/>
      <c r="VFW94" s="23"/>
      <c r="VFX94" s="23"/>
      <c r="VFY94" s="23"/>
      <c r="VFZ94" s="23"/>
      <c r="VGA94" s="23"/>
      <c r="VGB94" s="23"/>
      <c r="VGC94" s="23"/>
      <c r="VGD94" s="23"/>
      <c r="VGE94" s="23"/>
      <c r="VGF94" s="23"/>
      <c r="VGG94" s="23"/>
      <c r="VGH94" s="23"/>
      <c r="VGI94" s="23"/>
      <c r="VGJ94" s="23"/>
      <c r="VGK94" s="23"/>
      <c r="VGL94" s="23"/>
      <c r="VGM94" s="23"/>
      <c r="VGN94" s="23"/>
      <c r="VGO94" s="23"/>
      <c r="VGP94" s="23"/>
      <c r="VGQ94" s="23"/>
      <c r="VGR94" s="23"/>
      <c r="VGS94" s="23"/>
      <c r="VGT94" s="23"/>
      <c r="VGU94" s="23"/>
      <c r="VGV94" s="23"/>
      <c r="VGW94" s="23"/>
      <c r="VGX94" s="23"/>
      <c r="VGY94" s="23"/>
      <c r="VGZ94" s="23"/>
      <c r="VHA94" s="23"/>
      <c r="VHB94" s="23"/>
      <c r="VHC94" s="23"/>
      <c r="VHD94" s="23"/>
      <c r="VHE94" s="23"/>
      <c r="VHF94" s="23"/>
      <c r="VHG94" s="23"/>
      <c r="VHH94" s="23"/>
      <c r="VHI94" s="23"/>
      <c r="VHJ94" s="23"/>
      <c r="VHK94" s="23"/>
      <c r="VHL94" s="23"/>
      <c r="VHM94" s="23"/>
      <c r="VHN94" s="23"/>
      <c r="VHO94" s="23"/>
      <c r="VHP94" s="23"/>
      <c r="VHQ94" s="23"/>
      <c r="VHR94" s="23"/>
      <c r="VHS94" s="23"/>
      <c r="VHT94" s="23"/>
      <c r="VHU94" s="23"/>
      <c r="VHV94" s="23"/>
      <c r="VHW94" s="23"/>
      <c r="VHX94" s="23"/>
      <c r="VHY94" s="23"/>
      <c r="VHZ94" s="23"/>
      <c r="VIA94" s="23"/>
      <c r="VIB94" s="23"/>
      <c r="VIC94" s="23"/>
      <c r="VID94" s="23"/>
      <c r="VIE94" s="23"/>
      <c r="VIF94" s="23"/>
      <c r="VIG94" s="23"/>
      <c r="VIH94" s="23"/>
      <c r="VII94" s="23"/>
      <c r="VIJ94" s="23"/>
      <c r="VIK94" s="23"/>
      <c r="VIL94" s="23"/>
      <c r="VIM94" s="23"/>
      <c r="VIN94" s="23"/>
      <c r="VIO94" s="23"/>
      <c r="VIP94" s="23"/>
      <c r="VIQ94" s="23"/>
      <c r="VIR94" s="23"/>
      <c r="VIS94" s="23"/>
      <c r="VIT94" s="23"/>
      <c r="VIU94" s="23"/>
      <c r="VIV94" s="23"/>
      <c r="VIW94" s="23"/>
      <c r="VIX94" s="23"/>
      <c r="VIY94" s="23"/>
      <c r="VIZ94" s="23"/>
      <c r="VJA94" s="23"/>
      <c r="VJB94" s="23"/>
      <c r="VJC94" s="23"/>
      <c r="VJD94" s="23"/>
      <c r="VJE94" s="23"/>
      <c r="VJF94" s="23"/>
      <c r="VJG94" s="23"/>
      <c r="VJH94" s="23"/>
      <c r="VJI94" s="23"/>
      <c r="VJJ94" s="23"/>
      <c r="VJK94" s="23"/>
      <c r="VJL94" s="23"/>
      <c r="VJM94" s="23"/>
      <c r="VJN94" s="23"/>
      <c r="VJO94" s="23"/>
      <c r="VJP94" s="23"/>
      <c r="VJQ94" s="23"/>
      <c r="VJR94" s="23"/>
      <c r="VJS94" s="23"/>
      <c r="VJT94" s="23"/>
      <c r="VJU94" s="23"/>
      <c r="VJV94" s="23"/>
      <c r="VJW94" s="23"/>
      <c r="VJX94" s="23"/>
      <c r="VJY94" s="23"/>
      <c r="VJZ94" s="23"/>
      <c r="VKA94" s="23"/>
      <c r="VKB94" s="23"/>
      <c r="VKC94" s="23"/>
      <c r="VKD94" s="23"/>
      <c r="VKE94" s="23"/>
      <c r="VKF94" s="23"/>
      <c r="VKG94" s="23"/>
      <c r="VKH94" s="23"/>
      <c r="VKI94" s="23"/>
      <c r="VKJ94" s="23"/>
      <c r="VKK94" s="23"/>
      <c r="VKL94" s="23"/>
      <c r="VKM94" s="23"/>
      <c r="VKN94" s="23"/>
      <c r="VKO94" s="23"/>
      <c r="VKP94" s="23"/>
      <c r="VKQ94" s="23"/>
      <c r="VKR94" s="23"/>
      <c r="VKS94" s="23"/>
      <c r="VKT94" s="23"/>
      <c r="VKU94" s="23"/>
      <c r="VKV94" s="23"/>
      <c r="VKW94" s="23"/>
      <c r="VKX94" s="23"/>
      <c r="VKY94" s="23"/>
      <c r="VKZ94" s="23"/>
      <c r="VLA94" s="23"/>
      <c r="VLB94" s="23"/>
      <c r="VLC94" s="23"/>
      <c r="VLD94" s="23"/>
      <c r="VLE94" s="23"/>
      <c r="VLF94" s="23"/>
      <c r="VLG94" s="23"/>
      <c r="VLH94" s="23"/>
      <c r="VLI94" s="23"/>
      <c r="VLJ94" s="23"/>
      <c r="VLK94" s="23"/>
      <c r="VLL94" s="23"/>
      <c r="VLM94" s="23"/>
      <c r="VLN94" s="23"/>
      <c r="VLO94" s="23"/>
      <c r="VLP94" s="23"/>
      <c r="VLQ94" s="23"/>
      <c r="VLR94" s="23"/>
      <c r="VLS94" s="23"/>
      <c r="VLT94" s="23"/>
      <c r="VLU94" s="23"/>
      <c r="VLV94" s="23"/>
      <c r="VLW94" s="23"/>
      <c r="VLX94" s="23"/>
      <c r="VLY94" s="23"/>
      <c r="VLZ94" s="23"/>
      <c r="VMA94" s="23"/>
      <c r="VMB94" s="23"/>
      <c r="VMC94" s="23"/>
      <c r="VMD94" s="23"/>
      <c r="VME94" s="23"/>
      <c r="VMF94" s="23"/>
      <c r="VMG94" s="23"/>
      <c r="VMH94" s="23"/>
      <c r="VMI94" s="23"/>
      <c r="VMJ94" s="23"/>
      <c r="VMK94" s="23"/>
      <c r="VML94" s="23"/>
      <c r="VMM94" s="23"/>
      <c r="VMN94" s="23"/>
      <c r="VMO94" s="23"/>
      <c r="VMP94" s="23"/>
      <c r="VMQ94" s="23"/>
      <c r="VMR94" s="23"/>
      <c r="VMS94" s="23"/>
      <c r="VMT94" s="23"/>
      <c r="VMU94" s="23"/>
      <c r="VMV94" s="23"/>
      <c r="VMW94" s="23"/>
      <c r="VMX94" s="23"/>
      <c r="VMY94" s="23"/>
      <c r="VMZ94" s="23"/>
      <c r="VNA94" s="23"/>
      <c r="VNB94" s="23"/>
      <c r="VNC94" s="23"/>
      <c r="VND94" s="23"/>
      <c r="VNE94" s="23"/>
      <c r="VNF94" s="23"/>
      <c r="VNG94" s="23"/>
      <c r="VNH94" s="23"/>
      <c r="VNI94" s="23"/>
      <c r="VNJ94" s="23"/>
      <c r="VNK94" s="23"/>
      <c r="VNL94" s="23"/>
      <c r="VNM94" s="23"/>
      <c r="VNN94" s="23"/>
      <c r="VNO94" s="23"/>
      <c r="VNP94" s="23"/>
      <c r="VNQ94" s="23"/>
      <c r="VNR94" s="23"/>
      <c r="VNS94" s="23"/>
      <c r="VNT94" s="23"/>
      <c r="VNU94" s="23"/>
      <c r="VNV94" s="23"/>
      <c r="VNW94" s="23"/>
      <c r="VNX94" s="23"/>
      <c r="VNY94" s="23"/>
      <c r="VNZ94" s="23"/>
      <c r="VOA94" s="23"/>
      <c r="VOB94" s="23"/>
      <c r="VOC94" s="23"/>
      <c r="VOD94" s="23"/>
      <c r="VOE94" s="23"/>
      <c r="VOF94" s="23"/>
      <c r="VOG94" s="23"/>
      <c r="VOH94" s="23"/>
      <c r="VOI94" s="23"/>
      <c r="VOJ94" s="23"/>
      <c r="VOK94" s="23"/>
      <c r="VOL94" s="23"/>
      <c r="VOM94" s="23"/>
      <c r="VON94" s="23"/>
      <c r="VOO94" s="23"/>
      <c r="VOP94" s="23"/>
      <c r="VOQ94" s="23"/>
      <c r="VOR94" s="23"/>
      <c r="VOS94" s="23"/>
      <c r="VOT94" s="23"/>
      <c r="VOU94" s="23"/>
      <c r="VOV94" s="23"/>
      <c r="VOW94" s="23"/>
      <c r="VOX94" s="23"/>
      <c r="VOY94" s="23"/>
      <c r="VOZ94" s="23"/>
      <c r="VPA94" s="23"/>
      <c r="VPB94" s="23"/>
      <c r="VPC94" s="23"/>
      <c r="VPD94" s="23"/>
      <c r="VPE94" s="23"/>
      <c r="VPF94" s="23"/>
      <c r="VPG94" s="23"/>
      <c r="VPH94" s="23"/>
      <c r="VPI94" s="23"/>
      <c r="VPJ94" s="23"/>
      <c r="VPK94" s="23"/>
      <c r="VPL94" s="23"/>
      <c r="VPM94" s="23"/>
      <c r="VPN94" s="23"/>
      <c r="VPO94" s="23"/>
      <c r="VPP94" s="23"/>
      <c r="VPQ94" s="23"/>
      <c r="VPR94" s="23"/>
      <c r="VPS94" s="23"/>
      <c r="VPT94" s="23"/>
      <c r="VPU94" s="23"/>
      <c r="VPV94" s="23"/>
      <c r="VPW94" s="23"/>
      <c r="VPX94" s="23"/>
      <c r="VPY94" s="23"/>
      <c r="VPZ94" s="23"/>
      <c r="VQA94" s="23"/>
      <c r="VQB94" s="23"/>
      <c r="VQC94" s="23"/>
      <c r="VQD94" s="23"/>
      <c r="VQE94" s="23"/>
      <c r="VQF94" s="23"/>
      <c r="VQG94" s="23"/>
      <c r="VQH94" s="23"/>
      <c r="VQI94" s="23"/>
      <c r="VQJ94" s="23"/>
      <c r="VQK94" s="23"/>
      <c r="VQL94" s="23"/>
      <c r="VQM94" s="23"/>
      <c r="VQN94" s="23"/>
      <c r="VQO94" s="23"/>
      <c r="VQP94" s="23"/>
      <c r="VQQ94" s="23"/>
      <c r="VQR94" s="23"/>
      <c r="VQS94" s="23"/>
      <c r="VQT94" s="23"/>
      <c r="VQU94" s="23"/>
      <c r="VQV94" s="23"/>
      <c r="VQW94" s="23"/>
      <c r="VQX94" s="23"/>
      <c r="VQY94" s="23"/>
      <c r="VQZ94" s="23"/>
      <c r="VRA94" s="23"/>
      <c r="VRB94" s="23"/>
      <c r="VRC94" s="23"/>
      <c r="VRD94" s="23"/>
      <c r="VRE94" s="23"/>
      <c r="VRF94" s="23"/>
      <c r="VRG94" s="23"/>
      <c r="VRH94" s="23"/>
      <c r="VRI94" s="23"/>
      <c r="VRJ94" s="23"/>
      <c r="VRK94" s="23"/>
      <c r="VRL94" s="23"/>
      <c r="VRM94" s="23"/>
      <c r="VRN94" s="23"/>
      <c r="VRO94" s="23"/>
      <c r="VRP94" s="23"/>
      <c r="VRQ94" s="23"/>
      <c r="VRR94" s="23"/>
      <c r="VRS94" s="23"/>
      <c r="VRT94" s="23"/>
      <c r="VRU94" s="23"/>
      <c r="VRV94" s="23"/>
      <c r="VRW94" s="23"/>
      <c r="VRX94" s="23"/>
      <c r="VRY94" s="23"/>
      <c r="VRZ94" s="23"/>
      <c r="VSA94" s="23"/>
      <c r="VSB94" s="23"/>
      <c r="VSC94" s="23"/>
      <c r="VSD94" s="23"/>
      <c r="VSE94" s="23"/>
      <c r="VSF94" s="23"/>
      <c r="VSG94" s="23"/>
      <c r="VSH94" s="23"/>
      <c r="VSI94" s="23"/>
      <c r="VSJ94" s="23"/>
      <c r="VSK94" s="23"/>
      <c r="VSL94" s="23"/>
      <c r="VSM94" s="23"/>
      <c r="VSN94" s="23"/>
      <c r="VSO94" s="23"/>
      <c r="VSP94" s="23"/>
      <c r="VSQ94" s="23"/>
      <c r="VSR94" s="23"/>
      <c r="VSS94" s="23"/>
      <c r="VST94" s="23"/>
      <c r="VSU94" s="23"/>
      <c r="VSV94" s="23"/>
      <c r="VSW94" s="23"/>
      <c r="VSX94" s="23"/>
      <c r="VSY94" s="23"/>
      <c r="VSZ94" s="23"/>
      <c r="VTA94" s="23"/>
      <c r="VTB94" s="23"/>
      <c r="VTC94" s="23"/>
      <c r="VTD94" s="23"/>
      <c r="VTE94" s="23"/>
      <c r="VTF94" s="23"/>
      <c r="VTG94" s="23"/>
      <c r="VTH94" s="23"/>
      <c r="VTI94" s="23"/>
      <c r="VTJ94" s="23"/>
      <c r="VTK94" s="23"/>
      <c r="VTL94" s="23"/>
      <c r="VTM94" s="23"/>
      <c r="VTN94" s="23"/>
      <c r="VTO94" s="23"/>
      <c r="VTP94" s="23"/>
      <c r="VTQ94" s="23"/>
      <c r="VTR94" s="23"/>
      <c r="VTS94" s="23"/>
      <c r="VTT94" s="23"/>
      <c r="VTU94" s="23"/>
      <c r="VTV94" s="23"/>
      <c r="VTW94" s="23"/>
      <c r="VTX94" s="23"/>
      <c r="VTY94" s="23"/>
      <c r="VTZ94" s="23"/>
      <c r="VUA94" s="23"/>
      <c r="VUB94" s="23"/>
      <c r="VUC94" s="23"/>
      <c r="VUD94" s="23"/>
      <c r="VUE94" s="23"/>
      <c r="VUF94" s="23"/>
      <c r="VUG94" s="23"/>
      <c r="VUH94" s="23"/>
      <c r="VUI94" s="23"/>
      <c r="VUJ94" s="23"/>
      <c r="VUK94" s="23"/>
      <c r="VUL94" s="23"/>
      <c r="VUM94" s="23"/>
      <c r="VUN94" s="23"/>
      <c r="VUO94" s="23"/>
      <c r="VUP94" s="23"/>
      <c r="VUQ94" s="23"/>
      <c r="VUR94" s="23"/>
      <c r="VUS94" s="23"/>
      <c r="VUT94" s="23"/>
      <c r="VUU94" s="23"/>
      <c r="VUV94" s="23"/>
      <c r="VUW94" s="23"/>
      <c r="VUX94" s="23"/>
      <c r="VUY94" s="23"/>
      <c r="VUZ94" s="23"/>
      <c r="VVA94" s="23"/>
      <c r="VVB94" s="23"/>
      <c r="VVC94" s="23"/>
      <c r="VVD94" s="23"/>
      <c r="VVE94" s="23"/>
      <c r="VVF94" s="23"/>
      <c r="VVG94" s="23"/>
      <c r="VVH94" s="23"/>
      <c r="VVI94" s="23"/>
      <c r="VVJ94" s="23"/>
      <c r="VVK94" s="23"/>
      <c r="VVL94" s="23"/>
      <c r="VVM94" s="23"/>
      <c r="VVN94" s="23"/>
      <c r="VVO94" s="23"/>
      <c r="VVP94" s="23"/>
      <c r="VVQ94" s="23"/>
      <c r="VVR94" s="23"/>
      <c r="VVS94" s="23"/>
      <c r="VVT94" s="23"/>
      <c r="VVU94" s="23"/>
      <c r="VVV94" s="23"/>
      <c r="VVW94" s="23"/>
      <c r="VVX94" s="23"/>
      <c r="VVY94" s="23"/>
      <c r="VVZ94" s="23"/>
      <c r="VWA94" s="23"/>
      <c r="VWB94" s="23"/>
      <c r="VWC94" s="23"/>
      <c r="VWD94" s="23"/>
      <c r="VWE94" s="23"/>
      <c r="VWF94" s="23"/>
      <c r="VWG94" s="23"/>
      <c r="VWH94" s="23"/>
      <c r="VWI94" s="23"/>
      <c r="VWJ94" s="23"/>
      <c r="VWK94" s="23"/>
      <c r="VWL94" s="23"/>
      <c r="VWM94" s="23"/>
      <c r="VWN94" s="23"/>
      <c r="VWO94" s="23"/>
      <c r="VWP94" s="23"/>
      <c r="VWQ94" s="23"/>
      <c r="VWR94" s="23"/>
      <c r="VWS94" s="23"/>
      <c r="VWT94" s="23"/>
      <c r="VWU94" s="23"/>
      <c r="VWV94" s="23"/>
      <c r="VWW94" s="23"/>
      <c r="VWX94" s="23"/>
      <c r="VWY94" s="23"/>
      <c r="VWZ94" s="23"/>
      <c r="VXA94" s="23"/>
      <c r="VXB94" s="23"/>
      <c r="VXC94" s="23"/>
      <c r="VXD94" s="23"/>
      <c r="VXE94" s="23"/>
      <c r="VXF94" s="23"/>
      <c r="VXG94" s="23"/>
      <c r="VXH94" s="23"/>
      <c r="VXI94" s="23"/>
      <c r="VXJ94" s="23"/>
      <c r="VXK94" s="23"/>
      <c r="VXL94" s="23"/>
      <c r="VXM94" s="23"/>
      <c r="VXN94" s="23"/>
      <c r="VXO94" s="23"/>
      <c r="VXP94" s="23"/>
      <c r="VXQ94" s="23"/>
      <c r="VXR94" s="23"/>
      <c r="VXS94" s="23"/>
      <c r="VXT94" s="23"/>
      <c r="VXU94" s="23"/>
      <c r="VXV94" s="23"/>
      <c r="VXW94" s="23"/>
      <c r="VXX94" s="23"/>
      <c r="VXY94" s="23"/>
      <c r="VXZ94" s="23"/>
      <c r="VYA94" s="23"/>
      <c r="VYB94" s="23"/>
      <c r="VYC94" s="23"/>
      <c r="VYD94" s="23"/>
      <c r="VYE94" s="23"/>
      <c r="VYF94" s="23"/>
      <c r="VYG94" s="23"/>
      <c r="VYH94" s="23"/>
      <c r="VYI94" s="23"/>
      <c r="VYJ94" s="23"/>
      <c r="VYK94" s="23"/>
      <c r="VYL94" s="23"/>
      <c r="VYM94" s="23"/>
      <c r="VYN94" s="23"/>
      <c r="VYO94" s="23"/>
      <c r="VYP94" s="23"/>
      <c r="VYQ94" s="23"/>
      <c r="VYR94" s="23"/>
      <c r="VYS94" s="23"/>
      <c r="VYT94" s="23"/>
      <c r="VYU94" s="23"/>
      <c r="VYV94" s="23"/>
      <c r="VYW94" s="23"/>
      <c r="VYX94" s="23"/>
      <c r="VYY94" s="23"/>
      <c r="VYZ94" s="23"/>
      <c r="VZA94" s="23"/>
      <c r="VZB94" s="23"/>
      <c r="VZC94" s="23"/>
      <c r="VZD94" s="23"/>
      <c r="VZE94" s="23"/>
      <c r="VZF94" s="23"/>
      <c r="VZG94" s="23"/>
      <c r="VZH94" s="23"/>
      <c r="VZI94" s="23"/>
      <c r="VZJ94" s="23"/>
      <c r="VZK94" s="23"/>
      <c r="VZL94" s="23"/>
      <c r="VZM94" s="23"/>
      <c r="VZN94" s="23"/>
      <c r="VZO94" s="23"/>
      <c r="VZP94" s="23"/>
      <c r="VZQ94" s="23"/>
      <c r="VZR94" s="23"/>
      <c r="VZS94" s="23"/>
      <c r="VZT94" s="23"/>
      <c r="VZU94" s="23"/>
      <c r="VZV94" s="23"/>
      <c r="VZW94" s="23"/>
      <c r="VZX94" s="23"/>
      <c r="VZY94" s="23"/>
      <c r="VZZ94" s="23"/>
      <c r="WAA94" s="23"/>
      <c r="WAB94" s="23"/>
      <c r="WAC94" s="23"/>
      <c r="WAD94" s="23"/>
      <c r="WAE94" s="23"/>
      <c r="WAF94" s="23"/>
      <c r="WAG94" s="23"/>
      <c r="WAH94" s="23"/>
      <c r="WAI94" s="23"/>
      <c r="WAJ94" s="23"/>
      <c r="WAK94" s="23"/>
      <c r="WAL94" s="23"/>
      <c r="WAM94" s="23"/>
      <c r="WAN94" s="23"/>
      <c r="WAO94" s="23"/>
      <c r="WAP94" s="23"/>
      <c r="WAQ94" s="23"/>
      <c r="WAR94" s="23"/>
      <c r="WAS94" s="23"/>
      <c r="WAT94" s="23"/>
      <c r="WAU94" s="23"/>
      <c r="WAV94" s="23"/>
      <c r="WAW94" s="23"/>
      <c r="WAX94" s="23"/>
      <c r="WAY94" s="23"/>
      <c r="WAZ94" s="23"/>
      <c r="WBA94" s="23"/>
      <c r="WBB94" s="23"/>
      <c r="WBC94" s="23"/>
      <c r="WBD94" s="23"/>
      <c r="WBE94" s="23"/>
      <c r="WBF94" s="23"/>
      <c r="WBG94" s="23"/>
      <c r="WBH94" s="23"/>
      <c r="WBI94" s="23"/>
      <c r="WBJ94" s="23"/>
      <c r="WBK94" s="23"/>
      <c r="WBL94" s="23"/>
      <c r="WBM94" s="23"/>
      <c r="WBN94" s="23"/>
      <c r="WBO94" s="23"/>
      <c r="WBP94" s="23"/>
      <c r="WBQ94" s="23"/>
      <c r="WBR94" s="23"/>
      <c r="WBS94" s="23"/>
      <c r="WBT94" s="23"/>
      <c r="WBU94" s="23"/>
      <c r="WBV94" s="23"/>
      <c r="WBW94" s="23"/>
      <c r="WBX94" s="23"/>
      <c r="WBY94" s="23"/>
      <c r="WBZ94" s="23"/>
      <c r="WCA94" s="23"/>
      <c r="WCB94" s="23"/>
      <c r="WCC94" s="23"/>
      <c r="WCD94" s="23"/>
      <c r="WCE94" s="23"/>
      <c r="WCF94" s="23"/>
      <c r="WCG94" s="23"/>
      <c r="WCH94" s="23"/>
      <c r="WCI94" s="23"/>
      <c r="WCJ94" s="23"/>
      <c r="WCK94" s="23"/>
      <c r="WCL94" s="23"/>
      <c r="WCM94" s="23"/>
      <c r="WCN94" s="23"/>
      <c r="WCO94" s="23"/>
      <c r="WCP94" s="23"/>
      <c r="WCQ94" s="23"/>
      <c r="WCR94" s="23"/>
      <c r="WCS94" s="23"/>
      <c r="WCT94" s="23"/>
      <c r="WCU94" s="23"/>
      <c r="WCV94" s="23"/>
      <c r="WCW94" s="23"/>
      <c r="WCX94" s="23"/>
      <c r="WCY94" s="23"/>
      <c r="WCZ94" s="23"/>
      <c r="WDA94" s="23"/>
      <c r="WDB94" s="23"/>
      <c r="WDC94" s="23"/>
      <c r="WDD94" s="23"/>
      <c r="WDE94" s="23"/>
      <c r="WDF94" s="23"/>
      <c r="WDG94" s="23"/>
      <c r="WDH94" s="23"/>
      <c r="WDI94" s="23"/>
      <c r="WDJ94" s="23"/>
      <c r="WDK94" s="23"/>
      <c r="WDL94" s="23"/>
      <c r="WDM94" s="23"/>
      <c r="WDN94" s="23"/>
      <c r="WDO94" s="23"/>
      <c r="WDP94" s="23"/>
      <c r="WDQ94" s="23"/>
      <c r="WDR94" s="23"/>
      <c r="WDS94" s="23"/>
      <c r="WDT94" s="23"/>
      <c r="WDU94" s="23"/>
      <c r="WDV94" s="23"/>
      <c r="WDW94" s="23"/>
      <c r="WDX94" s="23"/>
      <c r="WDY94" s="23"/>
      <c r="WDZ94" s="23"/>
      <c r="WEA94" s="23"/>
      <c r="WEB94" s="23"/>
      <c r="WEC94" s="23"/>
      <c r="WED94" s="23"/>
      <c r="WEE94" s="23"/>
      <c r="WEF94" s="23"/>
      <c r="WEG94" s="23"/>
      <c r="WEH94" s="23"/>
      <c r="WEI94" s="23"/>
      <c r="WEJ94" s="23"/>
      <c r="WEK94" s="23"/>
      <c r="WEL94" s="23"/>
      <c r="WEM94" s="23"/>
      <c r="WEN94" s="23"/>
      <c r="WEO94" s="23"/>
      <c r="WEP94" s="23"/>
      <c r="WEQ94" s="23"/>
      <c r="WER94" s="23"/>
      <c r="WES94" s="23"/>
      <c r="WET94" s="23"/>
      <c r="WEU94" s="23"/>
      <c r="WEV94" s="23"/>
      <c r="WEW94" s="23"/>
      <c r="WEX94" s="23"/>
      <c r="WEY94" s="23"/>
      <c r="WEZ94" s="23"/>
      <c r="WFA94" s="23"/>
      <c r="WFB94" s="23"/>
      <c r="WFC94" s="23"/>
      <c r="WFD94" s="23"/>
      <c r="WFE94" s="23"/>
      <c r="WFF94" s="23"/>
      <c r="WFG94" s="23"/>
      <c r="WFH94" s="23"/>
      <c r="WFI94" s="23"/>
      <c r="WFJ94" s="23"/>
      <c r="WFK94" s="23"/>
      <c r="WFL94" s="23"/>
      <c r="WFM94" s="23"/>
      <c r="WFN94" s="23"/>
      <c r="WFO94" s="23"/>
      <c r="WFP94" s="23"/>
      <c r="WFQ94" s="23"/>
      <c r="WFR94" s="23"/>
      <c r="WFS94" s="23"/>
      <c r="WFT94" s="23"/>
      <c r="WFU94" s="23"/>
      <c r="WFV94" s="23"/>
      <c r="WFW94" s="23"/>
      <c r="WFX94" s="23"/>
      <c r="WFY94" s="23"/>
      <c r="WFZ94" s="23"/>
      <c r="WGA94" s="23"/>
      <c r="WGB94" s="23"/>
      <c r="WGC94" s="23"/>
      <c r="WGD94" s="23"/>
      <c r="WGE94" s="23"/>
      <c r="WGF94" s="23"/>
      <c r="WGG94" s="23"/>
      <c r="WGH94" s="23"/>
      <c r="WGI94" s="23"/>
      <c r="WGJ94" s="23"/>
      <c r="WGK94" s="23"/>
      <c r="WGL94" s="23"/>
      <c r="WGM94" s="23"/>
      <c r="WGN94" s="23"/>
      <c r="WGO94" s="23"/>
      <c r="WGP94" s="23"/>
      <c r="WGQ94" s="23"/>
      <c r="WGR94" s="23"/>
      <c r="WGS94" s="23"/>
      <c r="WGT94" s="23"/>
      <c r="WGU94" s="23"/>
      <c r="WGV94" s="23"/>
      <c r="WGW94" s="23"/>
      <c r="WGX94" s="23"/>
      <c r="WGY94" s="23"/>
      <c r="WGZ94" s="23"/>
      <c r="WHA94" s="23"/>
      <c r="WHB94" s="23"/>
      <c r="WHC94" s="23"/>
      <c r="WHD94" s="23"/>
      <c r="WHE94" s="23"/>
      <c r="WHF94" s="23"/>
      <c r="WHG94" s="23"/>
      <c r="WHH94" s="23"/>
      <c r="WHI94" s="23"/>
      <c r="WHJ94" s="23"/>
      <c r="WHK94" s="23"/>
      <c r="WHL94" s="23"/>
      <c r="WHM94" s="23"/>
      <c r="WHN94" s="23"/>
      <c r="WHO94" s="23"/>
      <c r="WHP94" s="23"/>
      <c r="WHQ94" s="23"/>
      <c r="WHR94" s="23"/>
      <c r="WHS94" s="23"/>
      <c r="WHT94" s="23"/>
      <c r="WHU94" s="23"/>
      <c r="WHV94" s="23"/>
      <c r="WHW94" s="23"/>
      <c r="WHX94" s="23"/>
      <c r="WHY94" s="23"/>
      <c r="WHZ94" s="23"/>
      <c r="WIA94" s="23"/>
      <c r="WIB94" s="23"/>
      <c r="WIC94" s="23"/>
      <c r="WID94" s="23"/>
      <c r="WIE94" s="23"/>
      <c r="WIF94" s="23"/>
      <c r="WIG94" s="23"/>
      <c r="WIH94" s="23"/>
      <c r="WII94" s="23"/>
      <c r="WIJ94" s="23"/>
      <c r="WIK94" s="23"/>
      <c r="WIL94" s="23"/>
      <c r="WIM94" s="23"/>
      <c r="WIN94" s="23"/>
      <c r="WIO94" s="23"/>
      <c r="WIP94" s="23"/>
      <c r="WIQ94" s="23"/>
      <c r="WIR94" s="23"/>
      <c r="WIS94" s="23"/>
      <c r="WIT94" s="23"/>
      <c r="WIU94" s="23"/>
      <c r="WIV94" s="23"/>
      <c r="WIW94" s="23"/>
      <c r="WIX94" s="23"/>
      <c r="WIY94" s="23"/>
      <c r="WIZ94" s="23"/>
      <c r="WJA94" s="23"/>
      <c r="WJB94" s="23"/>
      <c r="WJC94" s="23"/>
      <c r="WJD94" s="23"/>
      <c r="WJE94" s="23"/>
      <c r="WJF94" s="23"/>
      <c r="WJG94" s="23"/>
      <c r="WJH94" s="23"/>
      <c r="WJI94" s="23"/>
      <c r="WJJ94" s="23"/>
      <c r="WJK94" s="23"/>
      <c r="WJL94" s="23"/>
      <c r="WJM94" s="23"/>
      <c r="WJN94" s="23"/>
      <c r="WJO94" s="23"/>
      <c r="WJP94" s="23"/>
      <c r="WJQ94" s="23"/>
      <c r="WJR94" s="23"/>
      <c r="WJS94" s="23"/>
      <c r="WJT94" s="23"/>
      <c r="WJU94" s="23"/>
      <c r="WJV94" s="23"/>
      <c r="WJW94" s="23"/>
      <c r="WJX94" s="23"/>
      <c r="WJY94" s="23"/>
      <c r="WJZ94" s="23"/>
      <c r="WKA94" s="23"/>
      <c r="WKB94" s="23"/>
      <c r="WKC94" s="23"/>
      <c r="WKD94" s="23"/>
      <c r="WKE94" s="23"/>
      <c r="WKF94" s="23"/>
      <c r="WKG94" s="23"/>
      <c r="WKH94" s="23"/>
      <c r="WKI94" s="23"/>
      <c r="WKJ94" s="23"/>
      <c r="WKK94" s="23"/>
      <c r="WKL94" s="23"/>
      <c r="WKM94" s="23"/>
      <c r="WKN94" s="23"/>
      <c r="WKO94" s="23"/>
      <c r="WKP94" s="23"/>
      <c r="WKQ94" s="23"/>
      <c r="WKR94" s="23"/>
      <c r="WKS94" s="23"/>
      <c r="WKT94" s="23"/>
      <c r="WKU94" s="23"/>
      <c r="WKV94" s="23"/>
      <c r="WKW94" s="23"/>
      <c r="WKX94" s="23"/>
      <c r="WKY94" s="23"/>
      <c r="WKZ94" s="23"/>
      <c r="WLA94" s="23"/>
      <c r="WLB94" s="23"/>
      <c r="WLC94" s="23"/>
      <c r="WLD94" s="23"/>
      <c r="WLE94" s="23"/>
      <c r="WLF94" s="23"/>
      <c r="WLG94" s="23"/>
      <c r="WLH94" s="23"/>
      <c r="WLI94" s="23"/>
      <c r="WLJ94" s="23"/>
      <c r="WLK94" s="23"/>
      <c r="WLL94" s="23"/>
      <c r="WLM94" s="23"/>
      <c r="WLN94" s="23"/>
      <c r="WLO94" s="23"/>
      <c r="WLP94" s="23"/>
      <c r="WLQ94" s="23"/>
      <c r="WLR94" s="23"/>
      <c r="WLS94" s="23"/>
      <c r="WLT94" s="23"/>
      <c r="WLU94" s="23"/>
      <c r="WLV94" s="23"/>
      <c r="WLW94" s="23"/>
      <c r="WLX94" s="23"/>
      <c r="WLY94" s="23"/>
      <c r="WLZ94" s="23"/>
      <c r="WMA94" s="23"/>
      <c r="WMB94" s="23"/>
      <c r="WMC94" s="23"/>
      <c r="WMD94" s="23"/>
      <c r="WME94" s="23"/>
      <c r="WMF94" s="23"/>
      <c r="WMG94" s="23"/>
      <c r="WMH94" s="23"/>
      <c r="WMI94" s="23"/>
      <c r="WMJ94" s="23"/>
      <c r="WMK94" s="23"/>
      <c r="WML94" s="23"/>
      <c r="WMM94" s="23"/>
      <c r="WMN94" s="23"/>
      <c r="WMO94" s="23"/>
      <c r="WMP94" s="23"/>
      <c r="WMQ94" s="23"/>
      <c r="WMR94" s="23"/>
      <c r="WMS94" s="23"/>
      <c r="WMT94" s="23"/>
      <c r="WMU94" s="23"/>
      <c r="WMV94" s="23"/>
      <c r="WMW94" s="23"/>
      <c r="WMX94" s="23"/>
      <c r="WMY94" s="23"/>
      <c r="WMZ94" s="23"/>
      <c r="WNA94" s="23"/>
      <c r="WNB94" s="23"/>
      <c r="WNC94" s="23"/>
      <c r="WND94" s="23"/>
      <c r="WNE94" s="23"/>
      <c r="WNF94" s="23"/>
      <c r="WNG94" s="23"/>
      <c r="WNH94" s="23"/>
      <c r="WNI94" s="23"/>
      <c r="WNJ94" s="23"/>
      <c r="WNK94" s="23"/>
      <c r="WNL94" s="23"/>
      <c r="WNM94" s="23"/>
      <c r="WNN94" s="23"/>
      <c r="WNO94" s="23"/>
      <c r="WNP94" s="23"/>
      <c r="WNQ94" s="23"/>
      <c r="WNR94" s="23"/>
      <c r="WNS94" s="23"/>
      <c r="WNT94" s="23"/>
      <c r="WNU94" s="23"/>
      <c r="WNV94" s="23"/>
      <c r="WNW94" s="23"/>
      <c r="WNX94" s="23"/>
      <c r="WNY94" s="23"/>
      <c r="WNZ94" s="23"/>
      <c r="WOA94" s="23"/>
      <c r="WOB94" s="23"/>
      <c r="WOC94" s="23"/>
      <c r="WOD94" s="23"/>
      <c r="WOE94" s="23"/>
      <c r="WOF94" s="23"/>
      <c r="WOG94" s="23"/>
      <c r="WOH94" s="23"/>
      <c r="WOI94" s="23"/>
      <c r="WOJ94" s="23"/>
      <c r="WOK94" s="23"/>
      <c r="WOL94" s="23"/>
      <c r="WOM94" s="23"/>
      <c r="WON94" s="23"/>
      <c r="WOO94" s="23"/>
      <c r="WOP94" s="23"/>
      <c r="WOQ94" s="23"/>
      <c r="WOR94" s="23"/>
      <c r="WOS94" s="23"/>
      <c r="WOT94" s="23"/>
      <c r="WOU94" s="23"/>
      <c r="WOV94" s="23"/>
      <c r="WOW94" s="23"/>
      <c r="WOX94" s="23"/>
      <c r="WOY94" s="23"/>
      <c r="WOZ94" s="23"/>
      <c r="WPA94" s="23"/>
      <c r="WPB94" s="23"/>
      <c r="WPC94" s="23"/>
      <c r="WPD94" s="23"/>
      <c r="WPE94" s="23"/>
      <c r="WPF94" s="23"/>
      <c r="WPG94" s="23"/>
      <c r="WPH94" s="23"/>
      <c r="WPI94" s="23"/>
      <c r="WPJ94" s="23"/>
      <c r="WPK94" s="23"/>
      <c r="WPL94" s="23"/>
      <c r="WPM94" s="23"/>
      <c r="WPN94" s="23"/>
      <c r="WPO94" s="23"/>
      <c r="WPP94" s="23"/>
      <c r="WPQ94" s="23"/>
      <c r="WPR94" s="23"/>
      <c r="WPS94" s="23"/>
      <c r="WPT94" s="23"/>
      <c r="WPU94" s="23"/>
      <c r="WPV94" s="23"/>
      <c r="WPW94" s="23"/>
      <c r="WPX94" s="23"/>
      <c r="WPY94" s="23"/>
      <c r="WPZ94" s="23"/>
      <c r="WQA94" s="23"/>
      <c r="WQB94" s="23"/>
      <c r="WQC94" s="23"/>
      <c r="WQD94" s="23"/>
      <c r="WQE94" s="23"/>
      <c r="WQF94" s="23"/>
      <c r="WQG94" s="23"/>
      <c r="WQH94" s="23"/>
      <c r="WQI94" s="23"/>
      <c r="WQJ94" s="23"/>
      <c r="WQK94" s="23"/>
      <c r="WQL94" s="23"/>
      <c r="WQM94" s="23"/>
      <c r="WQN94" s="23"/>
      <c r="WQO94" s="23"/>
      <c r="WQP94" s="23"/>
      <c r="WQQ94" s="23"/>
      <c r="WQR94" s="23"/>
      <c r="WQS94" s="23"/>
      <c r="WQT94" s="23"/>
      <c r="WQU94" s="23"/>
      <c r="WQV94" s="23"/>
      <c r="WQW94" s="23"/>
      <c r="WQX94" s="23"/>
      <c r="WQY94" s="23"/>
      <c r="WQZ94" s="23"/>
      <c r="WRA94" s="23"/>
      <c r="WRB94" s="23"/>
      <c r="WRC94" s="23"/>
      <c r="WRD94" s="23"/>
      <c r="WRE94" s="23"/>
      <c r="WRF94" s="23"/>
      <c r="WRG94" s="23"/>
      <c r="WRH94" s="23"/>
      <c r="WRI94" s="23"/>
      <c r="WRJ94" s="23"/>
      <c r="WRK94" s="23"/>
      <c r="WRL94" s="23"/>
      <c r="WRM94" s="23"/>
      <c r="WRN94" s="23"/>
      <c r="WRO94" s="23"/>
      <c r="WRP94" s="23"/>
      <c r="WRQ94" s="23"/>
      <c r="WRR94" s="23"/>
      <c r="WRS94" s="23"/>
      <c r="WRT94" s="23"/>
      <c r="WRU94" s="23"/>
      <c r="WRV94" s="23"/>
      <c r="WRW94" s="23"/>
      <c r="WRX94" s="23"/>
      <c r="WRY94" s="23"/>
      <c r="WRZ94" s="23"/>
      <c r="WSA94" s="23"/>
      <c r="WSB94" s="23"/>
      <c r="WSC94" s="23"/>
      <c r="WSD94" s="23"/>
      <c r="WSE94" s="23"/>
      <c r="WSF94" s="23"/>
      <c r="WSG94" s="23"/>
      <c r="WSH94" s="23"/>
      <c r="WSI94" s="23"/>
      <c r="WSJ94" s="23"/>
      <c r="WSK94" s="23"/>
      <c r="WSL94" s="23"/>
      <c r="WSM94" s="23"/>
      <c r="WSN94" s="23"/>
      <c r="WSO94" s="23"/>
      <c r="WSP94" s="23"/>
      <c r="WSQ94" s="23"/>
      <c r="WSR94" s="23"/>
      <c r="WSS94" s="23"/>
      <c r="WST94" s="23"/>
      <c r="WSU94" s="23"/>
      <c r="WSV94" s="23"/>
      <c r="WSW94" s="23"/>
      <c r="WSX94" s="23"/>
      <c r="WSY94" s="23"/>
      <c r="WSZ94" s="23"/>
      <c r="WTA94" s="23"/>
      <c r="WTB94" s="23"/>
      <c r="WTC94" s="23"/>
      <c r="WTD94" s="23"/>
      <c r="WTE94" s="23"/>
      <c r="WTF94" s="23"/>
      <c r="WTG94" s="23"/>
      <c r="WTH94" s="23"/>
      <c r="WTI94" s="23"/>
      <c r="WTJ94" s="23"/>
      <c r="WTK94" s="23"/>
      <c r="WTL94" s="23"/>
      <c r="WTM94" s="23"/>
      <c r="WTN94" s="23"/>
      <c r="WTO94" s="23"/>
      <c r="WTP94" s="23"/>
      <c r="WTQ94" s="23"/>
      <c r="WTR94" s="23"/>
      <c r="WTS94" s="23"/>
      <c r="WTT94" s="23"/>
      <c r="WTU94" s="23"/>
      <c r="WTV94" s="23"/>
      <c r="WTW94" s="23"/>
      <c r="WTX94" s="23"/>
      <c r="WTY94" s="23"/>
      <c r="WTZ94" s="23"/>
      <c r="WUA94" s="23"/>
      <c r="WUB94" s="23"/>
      <c r="WUC94" s="23"/>
      <c r="WUD94" s="23"/>
      <c r="WUE94" s="23"/>
      <c r="WUF94" s="23"/>
      <c r="WUG94" s="23"/>
      <c r="WUH94" s="23"/>
      <c r="WUI94" s="23"/>
      <c r="WUJ94" s="23"/>
      <c r="WUK94" s="23"/>
      <c r="WUL94" s="23"/>
      <c r="WUM94" s="23"/>
      <c r="WUN94" s="23"/>
      <c r="WUO94" s="23"/>
      <c r="WUP94" s="23"/>
      <c r="WUQ94" s="23"/>
      <c r="WUR94" s="23"/>
      <c r="WUS94" s="23"/>
      <c r="WUT94" s="23"/>
      <c r="WUU94" s="23"/>
      <c r="WUV94" s="23"/>
      <c r="WUW94" s="23"/>
      <c r="WUX94" s="23"/>
      <c r="WUY94" s="23"/>
      <c r="WUZ94" s="23"/>
      <c r="WVA94" s="23"/>
      <c r="WVB94" s="23"/>
      <c r="WVC94" s="23"/>
      <c r="WVD94" s="23"/>
      <c r="WVE94" s="23"/>
      <c r="WVF94" s="23"/>
      <c r="WVG94" s="23"/>
      <c r="WVH94" s="23"/>
      <c r="WVI94" s="23"/>
      <c r="WVJ94" s="23"/>
      <c r="WVK94" s="23"/>
      <c r="WVL94" s="23"/>
      <c r="WVM94" s="23"/>
      <c r="WVN94" s="23"/>
      <c r="WVO94" s="23"/>
      <c r="WVP94" s="23"/>
      <c r="WVQ94" s="23"/>
      <c r="WVR94" s="23"/>
    </row>
    <row r="95" spans="1:16138" s="22" customFormat="1" ht="21.75" customHeight="1">
      <c r="A95" s="23"/>
      <c r="B95" s="23"/>
      <c r="C95" s="23"/>
      <c r="D95" s="23"/>
      <c r="E95" s="23"/>
      <c r="F95" s="23"/>
      <c r="G95" s="23"/>
      <c r="H95" s="23"/>
      <c r="I95" s="39"/>
      <c r="J95" s="39"/>
      <c r="K95" s="39"/>
      <c r="L95" s="39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3"/>
      <c r="JL95" s="23"/>
      <c r="JM95" s="23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3"/>
      <c r="KA95" s="23"/>
      <c r="KB95" s="23"/>
      <c r="KC95" s="23"/>
      <c r="KD95" s="23"/>
      <c r="KE95" s="23"/>
      <c r="KF95" s="23"/>
      <c r="KG95" s="23"/>
      <c r="KH95" s="23"/>
      <c r="KI95" s="23"/>
      <c r="KJ95" s="23"/>
      <c r="KK95" s="23"/>
      <c r="KL95" s="23"/>
      <c r="KM95" s="23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3"/>
      <c r="KZ95" s="23"/>
      <c r="LA95" s="23"/>
      <c r="LB95" s="23"/>
      <c r="LC95" s="23"/>
      <c r="LD95" s="23"/>
      <c r="LE95" s="23"/>
      <c r="LF95" s="23"/>
      <c r="LG95" s="23"/>
      <c r="LH95" s="23"/>
      <c r="LI95" s="23"/>
      <c r="LJ95" s="23"/>
      <c r="LK95" s="23"/>
      <c r="LL95" s="23"/>
      <c r="LM95" s="23"/>
      <c r="LN95" s="23"/>
      <c r="LO95" s="23"/>
      <c r="LP95" s="23"/>
      <c r="LQ95" s="23"/>
      <c r="LR95" s="23"/>
      <c r="LS95" s="23"/>
      <c r="LT95" s="23"/>
      <c r="LU95" s="23"/>
      <c r="LV95" s="23"/>
      <c r="LW95" s="23"/>
      <c r="LX95" s="23"/>
      <c r="LY95" s="23"/>
      <c r="LZ95" s="23"/>
      <c r="MA95" s="23"/>
      <c r="MB95" s="23"/>
      <c r="MC95" s="23"/>
      <c r="MD95" s="23"/>
      <c r="ME95" s="23"/>
      <c r="MF95" s="23"/>
      <c r="MG95" s="23"/>
      <c r="MH95" s="23"/>
      <c r="MI95" s="23"/>
      <c r="MJ95" s="23"/>
      <c r="MK95" s="23"/>
      <c r="ML95" s="23"/>
      <c r="MM95" s="23"/>
      <c r="MN95" s="23"/>
      <c r="MO95" s="23"/>
      <c r="MP95" s="23"/>
      <c r="MQ95" s="23"/>
      <c r="MR95" s="23"/>
      <c r="MS95" s="23"/>
      <c r="MT95" s="23"/>
      <c r="MU95" s="23"/>
      <c r="MV95" s="23"/>
      <c r="MW95" s="23"/>
      <c r="MX95" s="23"/>
      <c r="MY95" s="23"/>
      <c r="MZ95" s="23"/>
      <c r="NA95" s="23"/>
      <c r="NB95" s="23"/>
      <c r="NC95" s="23"/>
      <c r="ND95" s="23"/>
      <c r="NE95" s="23"/>
      <c r="NF95" s="23"/>
      <c r="NG95" s="23"/>
      <c r="NH95" s="23"/>
      <c r="NI95" s="23"/>
      <c r="NJ95" s="23"/>
      <c r="NK95" s="23"/>
      <c r="NL95" s="23"/>
      <c r="NM95" s="23"/>
      <c r="NN95" s="23"/>
      <c r="NO95" s="23"/>
      <c r="NP95" s="23"/>
      <c r="NQ95" s="23"/>
      <c r="NR95" s="23"/>
      <c r="NS95" s="23"/>
      <c r="NT95" s="23"/>
      <c r="NU95" s="23"/>
      <c r="NV95" s="23"/>
      <c r="NW95" s="23"/>
      <c r="NX95" s="23"/>
      <c r="NY95" s="23"/>
      <c r="NZ95" s="23"/>
      <c r="OA95" s="23"/>
      <c r="OB95" s="23"/>
      <c r="OC95" s="23"/>
      <c r="OD95" s="23"/>
      <c r="OE95" s="23"/>
      <c r="OF95" s="23"/>
      <c r="OG95" s="23"/>
      <c r="OH95" s="23"/>
      <c r="OI95" s="23"/>
      <c r="OJ95" s="23"/>
      <c r="OK95" s="23"/>
      <c r="OL95" s="23"/>
      <c r="OM95" s="23"/>
      <c r="ON95" s="23"/>
      <c r="OO95" s="23"/>
      <c r="OP95" s="23"/>
      <c r="OQ95" s="23"/>
      <c r="OR95" s="23"/>
      <c r="OS95" s="23"/>
      <c r="OT95" s="23"/>
      <c r="OU95" s="23"/>
      <c r="OV95" s="23"/>
      <c r="OW95" s="23"/>
      <c r="OX95" s="23"/>
      <c r="OY95" s="23"/>
      <c r="OZ95" s="23"/>
      <c r="PA95" s="23"/>
      <c r="PB95" s="23"/>
      <c r="PC95" s="23"/>
      <c r="PD95" s="23"/>
      <c r="PE95" s="23"/>
      <c r="PF95" s="23"/>
      <c r="PG95" s="23"/>
      <c r="PH95" s="23"/>
      <c r="PI95" s="23"/>
      <c r="PJ95" s="23"/>
      <c r="PK95" s="23"/>
      <c r="PL95" s="23"/>
      <c r="PM95" s="23"/>
      <c r="PN95" s="23"/>
      <c r="PO95" s="23"/>
      <c r="PP95" s="23"/>
      <c r="PQ95" s="23"/>
      <c r="PR95" s="23"/>
      <c r="PS95" s="23"/>
      <c r="PT95" s="23"/>
      <c r="PU95" s="23"/>
      <c r="PV95" s="23"/>
      <c r="PW95" s="23"/>
      <c r="PX95" s="23"/>
      <c r="PY95" s="23"/>
      <c r="PZ95" s="23"/>
      <c r="QA95" s="23"/>
      <c r="QB95" s="23"/>
      <c r="QC95" s="23"/>
      <c r="QD95" s="23"/>
      <c r="QE95" s="23"/>
      <c r="QF95" s="23"/>
      <c r="QG95" s="23"/>
      <c r="QH95" s="23"/>
      <c r="QI95" s="23"/>
      <c r="QJ95" s="23"/>
      <c r="QK95" s="23"/>
      <c r="QL95" s="23"/>
      <c r="QM95" s="23"/>
      <c r="QN95" s="23"/>
      <c r="QO95" s="23"/>
      <c r="QP95" s="23"/>
      <c r="QQ95" s="23"/>
      <c r="QR95" s="23"/>
      <c r="QS95" s="23"/>
      <c r="QT95" s="23"/>
      <c r="QU95" s="23"/>
      <c r="QV95" s="23"/>
      <c r="QW95" s="23"/>
      <c r="QX95" s="23"/>
      <c r="QY95" s="23"/>
      <c r="QZ95" s="23"/>
      <c r="RA95" s="23"/>
      <c r="RB95" s="23"/>
      <c r="RC95" s="23"/>
      <c r="RD95" s="23"/>
      <c r="RE95" s="23"/>
      <c r="RF95" s="23"/>
      <c r="RG95" s="23"/>
      <c r="RH95" s="23"/>
      <c r="RI95" s="23"/>
      <c r="RJ95" s="23"/>
      <c r="RK95" s="23"/>
      <c r="RL95" s="23"/>
      <c r="RM95" s="23"/>
      <c r="RN95" s="23"/>
      <c r="RO95" s="23"/>
      <c r="RP95" s="23"/>
      <c r="RQ95" s="23"/>
      <c r="RR95" s="23"/>
      <c r="RS95" s="23"/>
      <c r="RT95" s="23"/>
      <c r="RU95" s="23"/>
      <c r="RV95" s="23"/>
      <c r="RW95" s="23"/>
      <c r="RX95" s="23"/>
      <c r="RY95" s="23"/>
      <c r="RZ95" s="23"/>
      <c r="SA95" s="23"/>
      <c r="SB95" s="23"/>
      <c r="SC95" s="23"/>
      <c r="SD95" s="23"/>
      <c r="SE95" s="23"/>
      <c r="SF95" s="23"/>
      <c r="SG95" s="23"/>
      <c r="SH95" s="23"/>
      <c r="SI95" s="23"/>
      <c r="SJ95" s="23"/>
      <c r="SK95" s="23"/>
      <c r="SL95" s="23"/>
      <c r="SM95" s="23"/>
      <c r="SN95" s="23"/>
      <c r="SO95" s="23"/>
      <c r="SP95" s="23"/>
      <c r="SQ95" s="23"/>
      <c r="SR95" s="23"/>
      <c r="SS95" s="23"/>
      <c r="ST95" s="23"/>
      <c r="SU95" s="23"/>
      <c r="SV95" s="23"/>
      <c r="SW95" s="23"/>
      <c r="SX95" s="23"/>
      <c r="SY95" s="23"/>
      <c r="SZ95" s="23"/>
      <c r="TA95" s="23"/>
      <c r="TB95" s="23"/>
      <c r="TC95" s="23"/>
      <c r="TD95" s="23"/>
      <c r="TE95" s="23"/>
      <c r="TF95" s="23"/>
      <c r="TG95" s="23"/>
      <c r="TH95" s="23"/>
      <c r="TI95" s="23"/>
      <c r="TJ95" s="23"/>
      <c r="TK95" s="23"/>
      <c r="TL95" s="23"/>
      <c r="TM95" s="23"/>
      <c r="TN95" s="23"/>
      <c r="TO95" s="23"/>
      <c r="TP95" s="23"/>
      <c r="TQ95" s="23"/>
      <c r="TR95" s="23"/>
      <c r="TS95" s="23"/>
      <c r="TT95" s="23"/>
      <c r="TU95" s="23"/>
      <c r="TV95" s="23"/>
      <c r="TW95" s="23"/>
      <c r="TX95" s="23"/>
      <c r="TY95" s="23"/>
      <c r="TZ95" s="23"/>
      <c r="UA95" s="23"/>
      <c r="UB95" s="23"/>
      <c r="UC95" s="23"/>
      <c r="UD95" s="23"/>
      <c r="UE95" s="23"/>
      <c r="UF95" s="23"/>
      <c r="UG95" s="23"/>
      <c r="UH95" s="23"/>
      <c r="UI95" s="23"/>
      <c r="UJ95" s="23"/>
      <c r="UK95" s="23"/>
      <c r="UL95" s="23"/>
      <c r="UM95" s="23"/>
      <c r="UN95" s="23"/>
      <c r="UO95" s="23"/>
      <c r="UP95" s="23"/>
      <c r="UQ95" s="23"/>
      <c r="UR95" s="23"/>
      <c r="US95" s="23"/>
      <c r="UT95" s="23"/>
      <c r="UU95" s="23"/>
      <c r="UV95" s="23"/>
      <c r="UW95" s="23"/>
      <c r="UX95" s="23"/>
      <c r="UY95" s="23"/>
      <c r="UZ95" s="23"/>
      <c r="VA95" s="23"/>
      <c r="VB95" s="23"/>
      <c r="VC95" s="23"/>
      <c r="VD95" s="23"/>
      <c r="VE95" s="23"/>
      <c r="VF95" s="23"/>
      <c r="VG95" s="23"/>
      <c r="VH95" s="23"/>
      <c r="VI95" s="23"/>
      <c r="VJ95" s="23"/>
      <c r="VK95" s="23"/>
      <c r="VL95" s="23"/>
      <c r="VM95" s="23"/>
      <c r="VN95" s="23"/>
      <c r="VO95" s="23"/>
      <c r="VP95" s="23"/>
      <c r="VQ95" s="23"/>
      <c r="VR95" s="23"/>
      <c r="VS95" s="23"/>
      <c r="VT95" s="23"/>
      <c r="VU95" s="23"/>
      <c r="VV95" s="23"/>
      <c r="VW95" s="23"/>
      <c r="VX95" s="23"/>
      <c r="VY95" s="23"/>
      <c r="VZ95" s="23"/>
      <c r="WA95" s="23"/>
      <c r="WB95" s="23"/>
      <c r="WC95" s="23"/>
      <c r="WD95" s="23"/>
      <c r="WE95" s="23"/>
      <c r="WF95" s="23"/>
      <c r="WG95" s="23"/>
      <c r="WH95" s="23"/>
      <c r="WI95" s="23"/>
      <c r="WJ95" s="23"/>
      <c r="WK95" s="23"/>
      <c r="WL95" s="23"/>
      <c r="WM95" s="23"/>
      <c r="WN95" s="23"/>
      <c r="WO95" s="23"/>
      <c r="WP95" s="23"/>
      <c r="WQ95" s="23"/>
      <c r="WR95" s="23"/>
      <c r="WS95" s="23"/>
      <c r="WT95" s="23"/>
      <c r="WU95" s="23"/>
      <c r="WV95" s="23"/>
      <c r="WW95" s="23"/>
      <c r="WX95" s="23"/>
      <c r="WY95" s="23"/>
      <c r="WZ95" s="23"/>
      <c r="XA95" s="23"/>
      <c r="XB95" s="23"/>
      <c r="XC95" s="23"/>
      <c r="XD95" s="23"/>
      <c r="XE95" s="23"/>
      <c r="XF95" s="23"/>
      <c r="XG95" s="23"/>
      <c r="XH95" s="23"/>
      <c r="XI95" s="23"/>
      <c r="XJ95" s="23"/>
      <c r="XK95" s="23"/>
      <c r="XL95" s="23"/>
      <c r="XM95" s="23"/>
      <c r="XN95" s="23"/>
      <c r="XO95" s="23"/>
      <c r="XP95" s="23"/>
      <c r="XQ95" s="23"/>
      <c r="XR95" s="23"/>
      <c r="XS95" s="23"/>
      <c r="XT95" s="23"/>
      <c r="XU95" s="23"/>
      <c r="XV95" s="23"/>
      <c r="XW95" s="23"/>
      <c r="XX95" s="23"/>
      <c r="XY95" s="23"/>
      <c r="XZ95" s="23"/>
      <c r="YA95" s="23"/>
      <c r="YB95" s="23"/>
      <c r="YC95" s="23"/>
      <c r="YD95" s="23"/>
      <c r="YE95" s="23"/>
      <c r="YF95" s="23"/>
      <c r="YG95" s="23"/>
      <c r="YH95" s="23"/>
      <c r="YI95" s="23"/>
      <c r="YJ95" s="23"/>
      <c r="YK95" s="23"/>
      <c r="YL95" s="23"/>
      <c r="YM95" s="23"/>
      <c r="YN95" s="23"/>
      <c r="YO95" s="23"/>
      <c r="YP95" s="23"/>
      <c r="YQ95" s="23"/>
      <c r="YR95" s="23"/>
      <c r="YS95" s="23"/>
      <c r="YT95" s="23"/>
      <c r="YU95" s="23"/>
      <c r="YV95" s="23"/>
      <c r="YW95" s="23"/>
      <c r="YX95" s="23"/>
      <c r="YY95" s="23"/>
      <c r="YZ95" s="23"/>
      <c r="ZA95" s="23"/>
      <c r="ZB95" s="23"/>
      <c r="ZC95" s="23"/>
      <c r="ZD95" s="23"/>
      <c r="ZE95" s="23"/>
      <c r="ZF95" s="23"/>
      <c r="ZG95" s="23"/>
      <c r="ZH95" s="23"/>
      <c r="ZI95" s="23"/>
      <c r="ZJ95" s="23"/>
      <c r="ZK95" s="23"/>
      <c r="ZL95" s="23"/>
      <c r="ZM95" s="23"/>
      <c r="ZN95" s="23"/>
      <c r="ZO95" s="23"/>
      <c r="ZP95" s="23"/>
      <c r="ZQ95" s="23"/>
      <c r="ZR95" s="23"/>
      <c r="ZS95" s="23"/>
      <c r="ZT95" s="23"/>
      <c r="ZU95" s="23"/>
      <c r="ZV95" s="23"/>
      <c r="ZW95" s="23"/>
      <c r="ZX95" s="23"/>
      <c r="ZY95" s="23"/>
      <c r="ZZ95" s="23"/>
      <c r="AAA95" s="23"/>
      <c r="AAB95" s="23"/>
      <c r="AAC95" s="23"/>
      <c r="AAD95" s="23"/>
      <c r="AAE95" s="23"/>
      <c r="AAF95" s="23"/>
      <c r="AAG95" s="23"/>
      <c r="AAH95" s="23"/>
      <c r="AAI95" s="23"/>
      <c r="AAJ95" s="23"/>
      <c r="AAK95" s="23"/>
      <c r="AAL95" s="23"/>
      <c r="AAM95" s="23"/>
      <c r="AAN95" s="23"/>
      <c r="AAO95" s="23"/>
      <c r="AAP95" s="23"/>
      <c r="AAQ95" s="23"/>
      <c r="AAR95" s="23"/>
      <c r="AAS95" s="23"/>
      <c r="AAT95" s="23"/>
      <c r="AAU95" s="23"/>
      <c r="AAV95" s="23"/>
      <c r="AAW95" s="23"/>
      <c r="AAX95" s="23"/>
      <c r="AAY95" s="23"/>
      <c r="AAZ95" s="23"/>
      <c r="ABA95" s="23"/>
      <c r="ABB95" s="23"/>
      <c r="ABC95" s="23"/>
      <c r="ABD95" s="23"/>
      <c r="ABE95" s="23"/>
      <c r="ABF95" s="23"/>
      <c r="ABG95" s="23"/>
      <c r="ABH95" s="23"/>
      <c r="ABI95" s="23"/>
      <c r="ABJ95" s="23"/>
      <c r="ABK95" s="23"/>
      <c r="ABL95" s="23"/>
      <c r="ABM95" s="23"/>
      <c r="ABN95" s="23"/>
      <c r="ABO95" s="23"/>
      <c r="ABP95" s="23"/>
      <c r="ABQ95" s="23"/>
      <c r="ABR95" s="23"/>
      <c r="ABS95" s="23"/>
      <c r="ABT95" s="23"/>
      <c r="ABU95" s="23"/>
      <c r="ABV95" s="23"/>
      <c r="ABW95" s="23"/>
      <c r="ABX95" s="23"/>
      <c r="ABY95" s="23"/>
      <c r="ABZ95" s="23"/>
      <c r="ACA95" s="23"/>
      <c r="ACB95" s="23"/>
      <c r="ACC95" s="23"/>
      <c r="ACD95" s="23"/>
      <c r="ACE95" s="23"/>
      <c r="ACF95" s="23"/>
      <c r="ACG95" s="23"/>
      <c r="ACH95" s="23"/>
      <c r="ACI95" s="23"/>
      <c r="ACJ95" s="23"/>
      <c r="ACK95" s="23"/>
      <c r="ACL95" s="23"/>
      <c r="ACM95" s="23"/>
      <c r="ACN95" s="23"/>
      <c r="ACO95" s="23"/>
      <c r="ACP95" s="23"/>
      <c r="ACQ95" s="23"/>
      <c r="ACR95" s="23"/>
      <c r="ACS95" s="23"/>
      <c r="ACT95" s="23"/>
      <c r="ACU95" s="23"/>
      <c r="ACV95" s="23"/>
      <c r="ACW95" s="23"/>
      <c r="ACX95" s="23"/>
      <c r="ACY95" s="23"/>
      <c r="ACZ95" s="23"/>
      <c r="ADA95" s="23"/>
      <c r="ADB95" s="23"/>
      <c r="ADC95" s="23"/>
      <c r="ADD95" s="23"/>
      <c r="ADE95" s="23"/>
      <c r="ADF95" s="23"/>
      <c r="ADG95" s="23"/>
      <c r="ADH95" s="23"/>
      <c r="ADI95" s="23"/>
      <c r="ADJ95" s="23"/>
      <c r="ADK95" s="23"/>
      <c r="ADL95" s="23"/>
      <c r="ADM95" s="23"/>
      <c r="ADN95" s="23"/>
      <c r="ADO95" s="23"/>
      <c r="ADP95" s="23"/>
      <c r="ADQ95" s="23"/>
      <c r="ADR95" s="23"/>
      <c r="ADS95" s="23"/>
      <c r="ADT95" s="23"/>
      <c r="ADU95" s="23"/>
      <c r="ADV95" s="23"/>
      <c r="ADW95" s="23"/>
      <c r="ADX95" s="23"/>
      <c r="ADY95" s="23"/>
      <c r="ADZ95" s="23"/>
      <c r="AEA95" s="23"/>
      <c r="AEB95" s="23"/>
      <c r="AEC95" s="23"/>
      <c r="AED95" s="23"/>
      <c r="AEE95" s="23"/>
      <c r="AEF95" s="23"/>
      <c r="AEG95" s="23"/>
      <c r="AEH95" s="23"/>
      <c r="AEI95" s="23"/>
      <c r="AEJ95" s="23"/>
      <c r="AEK95" s="23"/>
      <c r="AEL95" s="23"/>
      <c r="AEM95" s="23"/>
      <c r="AEN95" s="23"/>
      <c r="AEO95" s="23"/>
      <c r="AEP95" s="23"/>
      <c r="AEQ95" s="23"/>
      <c r="AER95" s="23"/>
      <c r="AES95" s="23"/>
      <c r="AET95" s="23"/>
      <c r="AEU95" s="23"/>
      <c r="AEV95" s="23"/>
      <c r="AEW95" s="23"/>
      <c r="AEX95" s="23"/>
      <c r="AEY95" s="23"/>
      <c r="AEZ95" s="23"/>
      <c r="AFA95" s="23"/>
      <c r="AFB95" s="23"/>
      <c r="AFC95" s="23"/>
      <c r="AFD95" s="23"/>
      <c r="AFE95" s="23"/>
      <c r="AFF95" s="23"/>
      <c r="AFG95" s="23"/>
      <c r="AFH95" s="23"/>
      <c r="AFI95" s="23"/>
      <c r="AFJ95" s="23"/>
      <c r="AFK95" s="23"/>
      <c r="AFL95" s="23"/>
      <c r="AFM95" s="23"/>
      <c r="AFN95" s="23"/>
      <c r="AFO95" s="23"/>
      <c r="AFP95" s="23"/>
      <c r="AFQ95" s="23"/>
      <c r="AFR95" s="23"/>
      <c r="AFS95" s="23"/>
      <c r="AFT95" s="23"/>
      <c r="AFU95" s="23"/>
      <c r="AFV95" s="23"/>
      <c r="AFW95" s="23"/>
      <c r="AFX95" s="23"/>
      <c r="AFY95" s="23"/>
      <c r="AFZ95" s="23"/>
      <c r="AGA95" s="23"/>
      <c r="AGB95" s="23"/>
      <c r="AGC95" s="23"/>
      <c r="AGD95" s="23"/>
      <c r="AGE95" s="23"/>
      <c r="AGF95" s="23"/>
      <c r="AGG95" s="23"/>
      <c r="AGH95" s="23"/>
      <c r="AGI95" s="23"/>
      <c r="AGJ95" s="23"/>
      <c r="AGK95" s="23"/>
      <c r="AGL95" s="23"/>
      <c r="AGM95" s="23"/>
      <c r="AGN95" s="23"/>
      <c r="AGO95" s="23"/>
      <c r="AGP95" s="23"/>
      <c r="AGQ95" s="23"/>
      <c r="AGR95" s="23"/>
      <c r="AGS95" s="23"/>
      <c r="AGT95" s="23"/>
      <c r="AGU95" s="23"/>
      <c r="AGV95" s="23"/>
      <c r="AGW95" s="23"/>
      <c r="AGX95" s="23"/>
      <c r="AGY95" s="23"/>
      <c r="AGZ95" s="23"/>
      <c r="AHA95" s="23"/>
      <c r="AHB95" s="23"/>
      <c r="AHC95" s="23"/>
      <c r="AHD95" s="23"/>
      <c r="AHE95" s="23"/>
      <c r="AHF95" s="23"/>
      <c r="AHG95" s="23"/>
      <c r="AHH95" s="23"/>
      <c r="AHI95" s="23"/>
      <c r="AHJ95" s="23"/>
      <c r="AHK95" s="23"/>
      <c r="AHL95" s="23"/>
      <c r="AHM95" s="23"/>
      <c r="AHN95" s="23"/>
      <c r="AHO95" s="23"/>
      <c r="AHP95" s="23"/>
      <c r="AHQ95" s="23"/>
      <c r="AHR95" s="23"/>
      <c r="AHS95" s="23"/>
      <c r="AHT95" s="23"/>
      <c r="AHU95" s="23"/>
      <c r="AHV95" s="23"/>
      <c r="AHW95" s="23"/>
      <c r="AHX95" s="23"/>
      <c r="AHY95" s="23"/>
      <c r="AHZ95" s="23"/>
      <c r="AIA95" s="23"/>
      <c r="AIB95" s="23"/>
      <c r="AIC95" s="23"/>
      <c r="AID95" s="23"/>
      <c r="AIE95" s="23"/>
      <c r="AIF95" s="23"/>
      <c r="AIG95" s="23"/>
      <c r="AIH95" s="23"/>
      <c r="AII95" s="23"/>
      <c r="AIJ95" s="23"/>
      <c r="AIK95" s="23"/>
      <c r="AIL95" s="23"/>
      <c r="AIM95" s="23"/>
      <c r="AIN95" s="23"/>
      <c r="AIO95" s="23"/>
      <c r="AIP95" s="23"/>
      <c r="AIQ95" s="23"/>
      <c r="AIR95" s="23"/>
      <c r="AIS95" s="23"/>
      <c r="AIT95" s="23"/>
      <c r="AIU95" s="23"/>
      <c r="AIV95" s="23"/>
      <c r="AIW95" s="23"/>
      <c r="AIX95" s="23"/>
      <c r="AIY95" s="23"/>
      <c r="AIZ95" s="23"/>
      <c r="AJA95" s="23"/>
      <c r="AJB95" s="23"/>
      <c r="AJC95" s="23"/>
      <c r="AJD95" s="23"/>
      <c r="AJE95" s="23"/>
      <c r="AJF95" s="23"/>
      <c r="AJG95" s="23"/>
      <c r="AJH95" s="23"/>
      <c r="AJI95" s="23"/>
      <c r="AJJ95" s="23"/>
      <c r="AJK95" s="23"/>
      <c r="AJL95" s="23"/>
      <c r="AJM95" s="23"/>
      <c r="AJN95" s="23"/>
      <c r="AJO95" s="23"/>
      <c r="AJP95" s="23"/>
      <c r="AJQ95" s="23"/>
      <c r="AJR95" s="23"/>
      <c r="AJS95" s="23"/>
      <c r="AJT95" s="23"/>
      <c r="AJU95" s="23"/>
      <c r="AJV95" s="23"/>
      <c r="AJW95" s="23"/>
      <c r="AJX95" s="23"/>
      <c r="AJY95" s="23"/>
      <c r="AJZ95" s="23"/>
      <c r="AKA95" s="23"/>
      <c r="AKB95" s="23"/>
      <c r="AKC95" s="23"/>
      <c r="AKD95" s="23"/>
      <c r="AKE95" s="23"/>
      <c r="AKF95" s="23"/>
      <c r="AKG95" s="23"/>
      <c r="AKH95" s="23"/>
      <c r="AKI95" s="23"/>
      <c r="AKJ95" s="23"/>
      <c r="AKK95" s="23"/>
      <c r="AKL95" s="23"/>
      <c r="AKM95" s="23"/>
      <c r="AKN95" s="23"/>
      <c r="AKO95" s="23"/>
      <c r="AKP95" s="23"/>
      <c r="AKQ95" s="23"/>
      <c r="AKR95" s="23"/>
      <c r="AKS95" s="23"/>
      <c r="AKT95" s="23"/>
      <c r="AKU95" s="23"/>
      <c r="AKV95" s="23"/>
      <c r="AKW95" s="23"/>
      <c r="AKX95" s="23"/>
      <c r="AKY95" s="23"/>
      <c r="AKZ95" s="23"/>
      <c r="ALA95" s="23"/>
      <c r="ALB95" s="23"/>
      <c r="ALC95" s="23"/>
      <c r="ALD95" s="23"/>
      <c r="ALE95" s="23"/>
      <c r="ALF95" s="23"/>
      <c r="ALG95" s="23"/>
      <c r="ALH95" s="23"/>
      <c r="ALI95" s="23"/>
      <c r="ALJ95" s="23"/>
      <c r="ALK95" s="23"/>
      <c r="ALL95" s="23"/>
      <c r="ALM95" s="23"/>
      <c r="ALN95" s="23"/>
      <c r="ALO95" s="23"/>
      <c r="ALP95" s="23"/>
      <c r="ALQ95" s="23"/>
      <c r="ALR95" s="23"/>
      <c r="ALS95" s="23"/>
      <c r="ALT95" s="23"/>
      <c r="ALU95" s="23"/>
      <c r="ALV95" s="23"/>
      <c r="ALW95" s="23"/>
      <c r="ALX95" s="23"/>
      <c r="ALY95" s="23"/>
      <c r="ALZ95" s="23"/>
      <c r="AMA95" s="23"/>
      <c r="AMB95" s="23"/>
      <c r="AMC95" s="23"/>
      <c r="AMD95" s="23"/>
      <c r="AME95" s="23"/>
      <c r="AMF95" s="23"/>
      <c r="AMG95" s="23"/>
      <c r="AMH95" s="23"/>
      <c r="AMI95" s="23"/>
      <c r="AMJ95" s="23"/>
      <c r="AMK95" s="23"/>
      <c r="AML95" s="23"/>
      <c r="AMM95" s="23"/>
      <c r="AMN95" s="23"/>
      <c r="AMO95" s="23"/>
      <c r="AMP95" s="23"/>
      <c r="AMQ95" s="23"/>
      <c r="AMR95" s="23"/>
      <c r="AMS95" s="23"/>
      <c r="AMT95" s="23"/>
      <c r="AMU95" s="23"/>
      <c r="AMV95" s="23"/>
      <c r="AMW95" s="23"/>
      <c r="AMX95" s="23"/>
      <c r="AMY95" s="23"/>
      <c r="AMZ95" s="23"/>
      <c r="ANA95" s="23"/>
      <c r="ANB95" s="23"/>
      <c r="ANC95" s="23"/>
      <c r="AND95" s="23"/>
      <c r="ANE95" s="23"/>
      <c r="ANF95" s="23"/>
      <c r="ANG95" s="23"/>
      <c r="ANH95" s="23"/>
      <c r="ANI95" s="23"/>
      <c r="ANJ95" s="23"/>
      <c r="ANK95" s="23"/>
      <c r="ANL95" s="23"/>
      <c r="ANM95" s="23"/>
      <c r="ANN95" s="23"/>
      <c r="ANO95" s="23"/>
      <c r="ANP95" s="23"/>
      <c r="ANQ95" s="23"/>
      <c r="ANR95" s="23"/>
      <c r="ANS95" s="23"/>
      <c r="ANT95" s="23"/>
      <c r="ANU95" s="23"/>
      <c r="ANV95" s="23"/>
      <c r="ANW95" s="23"/>
      <c r="ANX95" s="23"/>
      <c r="ANY95" s="23"/>
      <c r="ANZ95" s="23"/>
      <c r="AOA95" s="23"/>
      <c r="AOB95" s="23"/>
      <c r="AOC95" s="23"/>
      <c r="AOD95" s="23"/>
      <c r="AOE95" s="23"/>
      <c r="AOF95" s="23"/>
      <c r="AOG95" s="23"/>
      <c r="AOH95" s="23"/>
      <c r="AOI95" s="23"/>
      <c r="AOJ95" s="23"/>
      <c r="AOK95" s="23"/>
      <c r="AOL95" s="23"/>
      <c r="AOM95" s="23"/>
      <c r="AON95" s="23"/>
      <c r="AOO95" s="23"/>
      <c r="AOP95" s="23"/>
      <c r="AOQ95" s="23"/>
      <c r="AOR95" s="23"/>
      <c r="AOS95" s="23"/>
      <c r="AOT95" s="23"/>
      <c r="AOU95" s="23"/>
      <c r="AOV95" s="23"/>
      <c r="AOW95" s="23"/>
      <c r="AOX95" s="23"/>
      <c r="AOY95" s="23"/>
      <c r="AOZ95" s="23"/>
      <c r="APA95" s="23"/>
      <c r="APB95" s="23"/>
      <c r="APC95" s="23"/>
      <c r="APD95" s="23"/>
      <c r="APE95" s="23"/>
      <c r="APF95" s="23"/>
      <c r="APG95" s="23"/>
      <c r="APH95" s="23"/>
      <c r="API95" s="23"/>
      <c r="APJ95" s="23"/>
      <c r="APK95" s="23"/>
      <c r="APL95" s="23"/>
      <c r="APM95" s="23"/>
      <c r="APN95" s="23"/>
      <c r="APO95" s="23"/>
      <c r="APP95" s="23"/>
      <c r="APQ95" s="23"/>
      <c r="APR95" s="23"/>
      <c r="APS95" s="23"/>
      <c r="APT95" s="23"/>
      <c r="APU95" s="23"/>
      <c r="APV95" s="23"/>
      <c r="APW95" s="23"/>
      <c r="APX95" s="23"/>
      <c r="APY95" s="23"/>
      <c r="APZ95" s="23"/>
      <c r="AQA95" s="23"/>
      <c r="AQB95" s="23"/>
      <c r="AQC95" s="23"/>
      <c r="AQD95" s="23"/>
      <c r="AQE95" s="23"/>
      <c r="AQF95" s="23"/>
      <c r="AQG95" s="23"/>
      <c r="AQH95" s="23"/>
      <c r="AQI95" s="23"/>
      <c r="AQJ95" s="23"/>
      <c r="AQK95" s="23"/>
      <c r="AQL95" s="23"/>
      <c r="AQM95" s="23"/>
      <c r="AQN95" s="23"/>
      <c r="AQO95" s="23"/>
      <c r="AQP95" s="23"/>
      <c r="AQQ95" s="23"/>
      <c r="AQR95" s="23"/>
      <c r="AQS95" s="23"/>
      <c r="AQT95" s="23"/>
      <c r="AQU95" s="23"/>
      <c r="AQV95" s="23"/>
      <c r="AQW95" s="23"/>
      <c r="AQX95" s="23"/>
      <c r="AQY95" s="23"/>
      <c r="AQZ95" s="23"/>
      <c r="ARA95" s="23"/>
      <c r="ARB95" s="23"/>
      <c r="ARC95" s="23"/>
      <c r="ARD95" s="23"/>
      <c r="ARE95" s="23"/>
      <c r="ARF95" s="23"/>
      <c r="ARG95" s="23"/>
      <c r="ARH95" s="23"/>
      <c r="ARI95" s="23"/>
      <c r="ARJ95" s="23"/>
      <c r="ARK95" s="23"/>
      <c r="ARL95" s="23"/>
      <c r="ARM95" s="23"/>
      <c r="ARN95" s="23"/>
      <c r="ARO95" s="23"/>
      <c r="ARP95" s="23"/>
      <c r="ARQ95" s="23"/>
      <c r="ARR95" s="23"/>
      <c r="ARS95" s="23"/>
      <c r="ART95" s="23"/>
      <c r="ARU95" s="23"/>
      <c r="ARV95" s="23"/>
      <c r="ARW95" s="23"/>
      <c r="ARX95" s="23"/>
      <c r="ARY95" s="23"/>
      <c r="ARZ95" s="23"/>
      <c r="ASA95" s="23"/>
      <c r="ASB95" s="23"/>
      <c r="ASC95" s="23"/>
      <c r="ASD95" s="23"/>
      <c r="ASE95" s="23"/>
      <c r="ASF95" s="23"/>
      <c r="ASG95" s="23"/>
      <c r="ASH95" s="23"/>
      <c r="ASI95" s="23"/>
      <c r="ASJ95" s="23"/>
      <c r="ASK95" s="23"/>
      <c r="ASL95" s="23"/>
      <c r="ASM95" s="23"/>
      <c r="ASN95" s="23"/>
      <c r="ASO95" s="23"/>
      <c r="ASP95" s="23"/>
      <c r="ASQ95" s="23"/>
      <c r="ASR95" s="23"/>
      <c r="ASS95" s="23"/>
      <c r="AST95" s="23"/>
      <c r="ASU95" s="23"/>
      <c r="ASV95" s="23"/>
      <c r="ASW95" s="23"/>
      <c r="ASX95" s="23"/>
      <c r="ASY95" s="23"/>
      <c r="ASZ95" s="23"/>
      <c r="ATA95" s="23"/>
      <c r="ATB95" s="23"/>
      <c r="ATC95" s="23"/>
      <c r="ATD95" s="23"/>
      <c r="ATE95" s="23"/>
      <c r="ATF95" s="23"/>
      <c r="ATG95" s="23"/>
      <c r="ATH95" s="23"/>
      <c r="ATI95" s="23"/>
      <c r="ATJ95" s="23"/>
      <c r="ATK95" s="23"/>
      <c r="ATL95" s="23"/>
      <c r="ATM95" s="23"/>
      <c r="ATN95" s="23"/>
      <c r="ATO95" s="23"/>
      <c r="ATP95" s="23"/>
      <c r="ATQ95" s="23"/>
      <c r="ATR95" s="23"/>
      <c r="ATS95" s="23"/>
      <c r="ATT95" s="23"/>
      <c r="ATU95" s="23"/>
      <c r="ATV95" s="23"/>
      <c r="ATW95" s="23"/>
      <c r="ATX95" s="23"/>
      <c r="ATY95" s="23"/>
      <c r="ATZ95" s="23"/>
      <c r="AUA95" s="23"/>
      <c r="AUB95" s="23"/>
      <c r="AUC95" s="23"/>
      <c r="AUD95" s="23"/>
      <c r="AUE95" s="23"/>
      <c r="AUF95" s="23"/>
      <c r="AUG95" s="23"/>
      <c r="AUH95" s="23"/>
      <c r="AUI95" s="23"/>
      <c r="AUJ95" s="23"/>
      <c r="AUK95" s="23"/>
      <c r="AUL95" s="23"/>
      <c r="AUM95" s="23"/>
      <c r="AUN95" s="23"/>
      <c r="AUO95" s="23"/>
      <c r="AUP95" s="23"/>
      <c r="AUQ95" s="23"/>
      <c r="AUR95" s="23"/>
      <c r="AUS95" s="23"/>
      <c r="AUT95" s="23"/>
      <c r="AUU95" s="23"/>
      <c r="AUV95" s="23"/>
      <c r="AUW95" s="23"/>
      <c r="AUX95" s="23"/>
      <c r="AUY95" s="23"/>
      <c r="AUZ95" s="23"/>
      <c r="AVA95" s="23"/>
      <c r="AVB95" s="23"/>
      <c r="AVC95" s="23"/>
      <c r="AVD95" s="23"/>
      <c r="AVE95" s="23"/>
      <c r="AVF95" s="23"/>
      <c r="AVG95" s="23"/>
      <c r="AVH95" s="23"/>
      <c r="AVI95" s="23"/>
      <c r="AVJ95" s="23"/>
      <c r="AVK95" s="23"/>
      <c r="AVL95" s="23"/>
      <c r="AVM95" s="23"/>
      <c r="AVN95" s="23"/>
      <c r="AVO95" s="23"/>
      <c r="AVP95" s="23"/>
      <c r="AVQ95" s="23"/>
      <c r="AVR95" s="23"/>
      <c r="AVS95" s="23"/>
      <c r="AVT95" s="23"/>
      <c r="AVU95" s="23"/>
      <c r="AVV95" s="23"/>
      <c r="AVW95" s="23"/>
      <c r="AVX95" s="23"/>
      <c r="AVY95" s="23"/>
      <c r="AVZ95" s="23"/>
      <c r="AWA95" s="23"/>
      <c r="AWB95" s="23"/>
      <c r="AWC95" s="23"/>
      <c r="AWD95" s="23"/>
      <c r="AWE95" s="23"/>
      <c r="AWF95" s="23"/>
      <c r="AWG95" s="23"/>
      <c r="AWH95" s="23"/>
      <c r="AWI95" s="23"/>
      <c r="AWJ95" s="23"/>
      <c r="AWK95" s="23"/>
      <c r="AWL95" s="23"/>
      <c r="AWM95" s="23"/>
      <c r="AWN95" s="23"/>
      <c r="AWO95" s="23"/>
      <c r="AWP95" s="23"/>
      <c r="AWQ95" s="23"/>
      <c r="AWR95" s="23"/>
      <c r="AWS95" s="23"/>
      <c r="AWT95" s="23"/>
      <c r="AWU95" s="23"/>
      <c r="AWV95" s="23"/>
      <c r="AWW95" s="23"/>
      <c r="AWX95" s="23"/>
      <c r="AWY95" s="23"/>
      <c r="AWZ95" s="23"/>
      <c r="AXA95" s="23"/>
      <c r="AXB95" s="23"/>
      <c r="AXC95" s="23"/>
      <c r="AXD95" s="23"/>
      <c r="AXE95" s="23"/>
      <c r="AXF95" s="23"/>
      <c r="AXG95" s="23"/>
      <c r="AXH95" s="23"/>
      <c r="AXI95" s="23"/>
      <c r="AXJ95" s="23"/>
      <c r="AXK95" s="23"/>
      <c r="AXL95" s="23"/>
      <c r="AXM95" s="23"/>
      <c r="AXN95" s="23"/>
      <c r="AXO95" s="23"/>
      <c r="AXP95" s="23"/>
      <c r="AXQ95" s="23"/>
      <c r="AXR95" s="23"/>
      <c r="AXS95" s="23"/>
      <c r="AXT95" s="23"/>
      <c r="AXU95" s="23"/>
      <c r="AXV95" s="23"/>
      <c r="AXW95" s="23"/>
      <c r="AXX95" s="23"/>
      <c r="AXY95" s="23"/>
      <c r="AXZ95" s="23"/>
      <c r="AYA95" s="23"/>
      <c r="AYB95" s="23"/>
      <c r="AYC95" s="23"/>
      <c r="AYD95" s="23"/>
      <c r="AYE95" s="23"/>
      <c r="AYF95" s="23"/>
      <c r="AYG95" s="23"/>
      <c r="AYH95" s="23"/>
      <c r="AYI95" s="23"/>
      <c r="AYJ95" s="23"/>
      <c r="AYK95" s="23"/>
      <c r="AYL95" s="23"/>
      <c r="AYM95" s="23"/>
      <c r="AYN95" s="23"/>
      <c r="AYO95" s="23"/>
      <c r="AYP95" s="23"/>
      <c r="AYQ95" s="23"/>
      <c r="AYR95" s="23"/>
      <c r="AYS95" s="23"/>
      <c r="AYT95" s="23"/>
      <c r="AYU95" s="23"/>
      <c r="AYV95" s="23"/>
      <c r="AYW95" s="23"/>
      <c r="AYX95" s="23"/>
      <c r="AYY95" s="23"/>
      <c r="AYZ95" s="23"/>
      <c r="AZA95" s="23"/>
      <c r="AZB95" s="23"/>
      <c r="AZC95" s="23"/>
      <c r="AZD95" s="23"/>
      <c r="AZE95" s="23"/>
      <c r="AZF95" s="23"/>
      <c r="AZG95" s="23"/>
      <c r="AZH95" s="23"/>
      <c r="AZI95" s="23"/>
      <c r="AZJ95" s="23"/>
      <c r="AZK95" s="23"/>
      <c r="AZL95" s="23"/>
      <c r="AZM95" s="23"/>
      <c r="AZN95" s="23"/>
      <c r="AZO95" s="23"/>
      <c r="AZP95" s="23"/>
      <c r="AZQ95" s="23"/>
      <c r="AZR95" s="23"/>
      <c r="AZS95" s="23"/>
      <c r="AZT95" s="23"/>
      <c r="AZU95" s="23"/>
      <c r="AZV95" s="23"/>
      <c r="AZW95" s="23"/>
      <c r="AZX95" s="23"/>
      <c r="AZY95" s="23"/>
      <c r="AZZ95" s="23"/>
      <c r="BAA95" s="23"/>
      <c r="BAB95" s="23"/>
      <c r="BAC95" s="23"/>
      <c r="BAD95" s="23"/>
      <c r="BAE95" s="23"/>
      <c r="BAF95" s="23"/>
      <c r="BAG95" s="23"/>
      <c r="BAH95" s="23"/>
      <c r="BAI95" s="23"/>
      <c r="BAJ95" s="23"/>
      <c r="BAK95" s="23"/>
      <c r="BAL95" s="23"/>
      <c r="BAM95" s="23"/>
      <c r="BAN95" s="23"/>
      <c r="BAO95" s="23"/>
      <c r="BAP95" s="23"/>
      <c r="BAQ95" s="23"/>
      <c r="BAR95" s="23"/>
      <c r="BAS95" s="23"/>
      <c r="BAT95" s="23"/>
      <c r="BAU95" s="23"/>
      <c r="BAV95" s="23"/>
      <c r="BAW95" s="23"/>
      <c r="BAX95" s="23"/>
      <c r="BAY95" s="23"/>
      <c r="BAZ95" s="23"/>
      <c r="BBA95" s="23"/>
      <c r="BBB95" s="23"/>
      <c r="BBC95" s="23"/>
      <c r="BBD95" s="23"/>
      <c r="BBE95" s="23"/>
      <c r="BBF95" s="23"/>
      <c r="BBG95" s="23"/>
      <c r="BBH95" s="23"/>
      <c r="BBI95" s="23"/>
      <c r="BBJ95" s="23"/>
      <c r="BBK95" s="23"/>
      <c r="BBL95" s="23"/>
      <c r="BBM95" s="23"/>
      <c r="BBN95" s="23"/>
      <c r="BBO95" s="23"/>
      <c r="BBP95" s="23"/>
      <c r="BBQ95" s="23"/>
      <c r="BBR95" s="23"/>
      <c r="BBS95" s="23"/>
      <c r="BBT95" s="23"/>
      <c r="BBU95" s="23"/>
      <c r="BBV95" s="23"/>
      <c r="BBW95" s="23"/>
      <c r="BBX95" s="23"/>
      <c r="BBY95" s="23"/>
      <c r="BBZ95" s="23"/>
      <c r="BCA95" s="23"/>
      <c r="BCB95" s="23"/>
      <c r="BCC95" s="23"/>
      <c r="BCD95" s="23"/>
      <c r="BCE95" s="23"/>
      <c r="BCF95" s="23"/>
      <c r="BCG95" s="23"/>
      <c r="BCH95" s="23"/>
      <c r="BCI95" s="23"/>
      <c r="BCJ95" s="23"/>
      <c r="BCK95" s="23"/>
      <c r="BCL95" s="23"/>
      <c r="BCM95" s="23"/>
      <c r="BCN95" s="23"/>
      <c r="BCO95" s="23"/>
      <c r="BCP95" s="23"/>
      <c r="BCQ95" s="23"/>
      <c r="BCR95" s="23"/>
      <c r="BCS95" s="23"/>
      <c r="BCT95" s="23"/>
      <c r="BCU95" s="23"/>
      <c r="BCV95" s="23"/>
      <c r="BCW95" s="23"/>
      <c r="BCX95" s="23"/>
      <c r="BCY95" s="23"/>
      <c r="BCZ95" s="23"/>
      <c r="BDA95" s="23"/>
      <c r="BDB95" s="23"/>
      <c r="BDC95" s="23"/>
      <c r="BDD95" s="23"/>
      <c r="BDE95" s="23"/>
      <c r="BDF95" s="23"/>
      <c r="BDG95" s="23"/>
      <c r="BDH95" s="23"/>
      <c r="BDI95" s="23"/>
      <c r="BDJ95" s="23"/>
      <c r="BDK95" s="23"/>
      <c r="BDL95" s="23"/>
      <c r="BDM95" s="23"/>
      <c r="BDN95" s="23"/>
      <c r="BDO95" s="23"/>
      <c r="BDP95" s="23"/>
      <c r="BDQ95" s="23"/>
      <c r="BDR95" s="23"/>
      <c r="BDS95" s="23"/>
      <c r="BDT95" s="23"/>
      <c r="BDU95" s="23"/>
      <c r="BDV95" s="23"/>
      <c r="BDW95" s="23"/>
      <c r="BDX95" s="23"/>
      <c r="BDY95" s="23"/>
      <c r="BDZ95" s="23"/>
      <c r="BEA95" s="23"/>
      <c r="BEB95" s="23"/>
      <c r="BEC95" s="23"/>
      <c r="BED95" s="23"/>
      <c r="BEE95" s="23"/>
      <c r="BEF95" s="23"/>
      <c r="BEG95" s="23"/>
      <c r="BEH95" s="23"/>
      <c r="BEI95" s="23"/>
      <c r="BEJ95" s="23"/>
      <c r="BEK95" s="23"/>
      <c r="BEL95" s="23"/>
      <c r="BEM95" s="23"/>
      <c r="BEN95" s="23"/>
      <c r="BEO95" s="23"/>
      <c r="BEP95" s="23"/>
      <c r="BEQ95" s="23"/>
      <c r="BER95" s="23"/>
      <c r="BES95" s="23"/>
      <c r="BET95" s="23"/>
      <c r="BEU95" s="23"/>
      <c r="BEV95" s="23"/>
      <c r="BEW95" s="23"/>
      <c r="BEX95" s="23"/>
      <c r="BEY95" s="23"/>
      <c r="BEZ95" s="23"/>
      <c r="BFA95" s="23"/>
      <c r="BFB95" s="23"/>
      <c r="BFC95" s="23"/>
      <c r="BFD95" s="23"/>
      <c r="BFE95" s="23"/>
      <c r="BFF95" s="23"/>
      <c r="BFG95" s="23"/>
      <c r="BFH95" s="23"/>
      <c r="BFI95" s="23"/>
      <c r="BFJ95" s="23"/>
      <c r="BFK95" s="23"/>
      <c r="BFL95" s="23"/>
      <c r="BFM95" s="23"/>
      <c r="BFN95" s="23"/>
      <c r="BFO95" s="23"/>
      <c r="BFP95" s="23"/>
      <c r="BFQ95" s="23"/>
      <c r="BFR95" s="23"/>
      <c r="BFS95" s="23"/>
      <c r="BFT95" s="23"/>
      <c r="BFU95" s="23"/>
      <c r="BFV95" s="23"/>
      <c r="BFW95" s="23"/>
      <c r="BFX95" s="23"/>
      <c r="BFY95" s="23"/>
      <c r="BFZ95" s="23"/>
      <c r="BGA95" s="23"/>
      <c r="BGB95" s="23"/>
      <c r="BGC95" s="23"/>
      <c r="BGD95" s="23"/>
      <c r="BGE95" s="23"/>
      <c r="BGF95" s="23"/>
      <c r="BGG95" s="23"/>
      <c r="BGH95" s="23"/>
      <c r="BGI95" s="23"/>
      <c r="BGJ95" s="23"/>
      <c r="BGK95" s="23"/>
      <c r="BGL95" s="23"/>
      <c r="BGM95" s="23"/>
      <c r="BGN95" s="23"/>
      <c r="BGO95" s="23"/>
      <c r="BGP95" s="23"/>
      <c r="BGQ95" s="23"/>
      <c r="BGR95" s="23"/>
      <c r="BGS95" s="23"/>
      <c r="BGT95" s="23"/>
      <c r="BGU95" s="23"/>
      <c r="BGV95" s="23"/>
      <c r="BGW95" s="23"/>
      <c r="BGX95" s="23"/>
      <c r="BGY95" s="23"/>
      <c r="BGZ95" s="23"/>
      <c r="BHA95" s="23"/>
      <c r="BHB95" s="23"/>
      <c r="BHC95" s="23"/>
      <c r="BHD95" s="23"/>
      <c r="BHE95" s="23"/>
      <c r="BHF95" s="23"/>
      <c r="BHG95" s="23"/>
      <c r="BHH95" s="23"/>
      <c r="BHI95" s="23"/>
      <c r="BHJ95" s="23"/>
      <c r="BHK95" s="23"/>
      <c r="BHL95" s="23"/>
      <c r="BHM95" s="23"/>
      <c r="BHN95" s="23"/>
      <c r="BHO95" s="23"/>
      <c r="BHP95" s="23"/>
      <c r="BHQ95" s="23"/>
      <c r="BHR95" s="23"/>
      <c r="BHS95" s="23"/>
      <c r="BHT95" s="23"/>
      <c r="BHU95" s="23"/>
      <c r="BHV95" s="23"/>
      <c r="BHW95" s="23"/>
      <c r="BHX95" s="23"/>
      <c r="BHY95" s="23"/>
      <c r="BHZ95" s="23"/>
      <c r="BIA95" s="23"/>
      <c r="BIB95" s="23"/>
      <c r="BIC95" s="23"/>
      <c r="BID95" s="23"/>
      <c r="BIE95" s="23"/>
      <c r="BIF95" s="23"/>
      <c r="BIG95" s="23"/>
      <c r="BIH95" s="23"/>
      <c r="BII95" s="23"/>
      <c r="BIJ95" s="23"/>
      <c r="BIK95" s="23"/>
      <c r="BIL95" s="23"/>
      <c r="BIM95" s="23"/>
      <c r="BIN95" s="23"/>
      <c r="BIO95" s="23"/>
      <c r="BIP95" s="23"/>
      <c r="BIQ95" s="23"/>
      <c r="BIR95" s="23"/>
      <c r="BIS95" s="23"/>
      <c r="BIT95" s="23"/>
      <c r="BIU95" s="23"/>
      <c r="BIV95" s="23"/>
      <c r="BIW95" s="23"/>
      <c r="BIX95" s="23"/>
      <c r="BIY95" s="23"/>
      <c r="BIZ95" s="23"/>
      <c r="BJA95" s="23"/>
      <c r="BJB95" s="23"/>
      <c r="BJC95" s="23"/>
      <c r="BJD95" s="23"/>
      <c r="BJE95" s="23"/>
      <c r="BJF95" s="23"/>
      <c r="BJG95" s="23"/>
      <c r="BJH95" s="23"/>
      <c r="BJI95" s="23"/>
      <c r="BJJ95" s="23"/>
      <c r="BJK95" s="23"/>
      <c r="BJL95" s="23"/>
      <c r="BJM95" s="23"/>
      <c r="BJN95" s="23"/>
      <c r="BJO95" s="23"/>
      <c r="BJP95" s="23"/>
      <c r="BJQ95" s="23"/>
      <c r="BJR95" s="23"/>
      <c r="BJS95" s="23"/>
      <c r="BJT95" s="23"/>
      <c r="BJU95" s="23"/>
      <c r="BJV95" s="23"/>
      <c r="BJW95" s="23"/>
      <c r="BJX95" s="23"/>
      <c r="BJY95" s="23"/>
      <c r="BJZ95" s="23"/>
      <c r="BKA95" s="23"/>
      <c r="BKB95" s="23"/>
      <c r="BKC95" s="23"/>
      <c r="BKD95" s="23"/>
      <c r="BKE95" s="23"/>
      <c r="BKF95" s="23"/>
      <c r="BKG95" s="23"/>
      <c r="BKH95" s="23"/>
      <c r="BKI95" s="23"/>
      <c r="BKJ95" s="23"/>
      <c r="BKK95" s="23"/>
      <c r="BKL95" s="23"/>
      <c r="BKM95" s="23"/>
      <c r="BKN95" s="23"/>
      <c r="BKO95" s="23"/>
      <c r="BKP95" s="23"/>
      <c r="BKQ95" s="23"/>
      <c r="BKR95" s="23"/>
      <c r="BKS95" s="23"/>
      <c r="BKT95" s="23"/>
      <c r="BKU95" s="23"/>
      <c r="BKV95" s="23"/>
      <c r="BKW95" s="23"/>
      <c r="BKX95" s="23"/>
      <c r="BKY95" s="23"/>
      <c r="BKZ95" s="23"/>
      <c r="BLA95" s="23"/>
      <c r="BLB95" s="23"/>
      <c r="BLC95" s="23"/>
      <c r="BLD95" s="23"/>
      <c r="BLE95" s="23"/>
      <c r="BLF95" s="23"/>
      <c r="BLG95" s="23"/>
      <c r="BLH95" s="23"/>
      <c r="BLI95" s="23"/>
      <c r="BLJ95" s="23"/>
      <c r="BLK95" s="23"/>
      <c r="BLL95" s="23"/>
      <c r="BLM95" s="23"/>
      <c r="BLN95" s="23"/>
      <c r="BLO95" s="23"/>
      <c r="BLP95" s="23"/>
      <c r="BLQ95" s="23"/>
      <c r="BLR95" s="23"/>
      <c r="BLS95" s="23"/>
      <c r="BLT95" s="23"/>
      <c r="BLU95" s="23"/>
      <c r="BLV95" s="23"/>
      <c r="BLW95" s="23"/>
      <c r="BLX95" s="23"/>
      <c r="BLY95" s="23"/>
      <c r="BLZ95" s="23"/>
      <c r="BMA95" s="23"/>
      <c r="BMB95" s="23"/>
      <c r="BMC95" s="23"/>
      <c r="BMD95" s="23"/>
      <c r="BME95" s="23"/>
      <c r="BMF95" s="23"/>
      <c r="BMG95" s="23"/>
      <c r="BMH95" s="23"/>
      <c r="BMI95" s="23"/>
      <c r="BMJ95" s="23"/>
      <c r="BMK95" s="23"/>
      <c r="BML95" s="23"/>
      <c r="BMM95" s="23"/>
      <c r="BMN95" s="23"/>
      <c r="BMO95" s="23"/>
      <c r="BMP95" s="23"/>
      <c r="BMQ95" s="23"/>
      <c r="BMR95" s="23"/>
      <c r="BMS95" s="23"/>
      <c r="BMT95" s="23"/>
      <c r="BMU95" s="23"/>
      <c r="BMV95" s="23"/>
      <c r="BMW95" s="23"/>
      <c r="BMX95" s="23"/>
      <c r="BMY95" s="23"/>
      <c r="BMZ95" s="23"/>
      <c r="BNA95" s="23"/>
      <c r="BNB95" s="23"/>
      <c r="BNC95" s="23"/>
      <c r="BND95" s="23"/>
      <c r="BNE95" s="23"/>
      <c r="BNF95" s="23"/>
      <c r="BNG95" s="23"/>
      <c r="BNH95" s="23"/>
      <c r="BNI95" s="23"/>
      <c r="BNJ95" s="23"/>
      <c r="BNK95" s="23"/>
      <c r="BNL95" s="23"/>
      <c r="BNM95" s="23"/>
      <c r="BNN95" s="23"/>
      <c r="BNO95" s="23"/>
      <c r="BNP95" s="23"/>
      <c r="BNQ95" s="23"/>
      <c r="BNR95" s="23"/>
      <c r="BNS95" s="23"/>
      <c r="BNT95" s="23"/>
      <c r="BNU95" s="23"/>
      <c r="BNV95" s="23"/>
      <c r="BNW95" s="23"/>
      <c r="BNX95" s="23"/>
      <c r="BNY95" s="23"/>
      <c r="BNZ95" s="23"/>
      <c r="BOA95" s="23"/>
      <c r="BOB95" s="23"/>
      <c r="BOC95" s="23"/>
      <c r="BOD95" s="23"/>
      <c r="BOE95" s="23"/>
      <c r="BOF95" s="23"/>
      <c r="BOG95" s="23"/>
      <c r="BOH95" s="23"/>
      <c r="BOI95" s="23"/>
      <c r="BOJ95" s="23"/>
      <c r="BOK95" s="23"/>
      <c r="BOL95" s="23"/>
      <c r="BOM95" s="23"/>
      <c r="BON95" s="23"/>
      <c r="BOO95" s="23"/>
      <c r="BOP95" s="23"/>
      <c r="BOQ95" s="23"/>
      <c r="BOR95" s="23"/>
      <c r="BOS95" s="23"/>
      <c r="BOT95" s="23"/>
      <c r="BOU95" s="23"/>
      <c r="BOV95" s="23"/>
      <c r="BOW95" s="23"/>
      <c r="BOX95" s="23"/>
      <c r="BOY95" s="23"/>
      <c r="BOZ95" s="23"/>
      <c r="BPA95" s="23"/>
      <c r="BPB95" s="23"/>
      <c r="BPC95" s="23"/>
      <c r="BPD95" s="23"/>
      <c r="BPE95" s="23"/>
      <c r="BPF95" s="23"/>
      <c r="BPG95" s="23"/>
      <c r="BPH95" s="23"/>
      <c r="BPI95" s="23"/>
      <c r="BPJ95" s="23"/>
      <c r="BPK95" s="23"/>
      <c r="BPL95" s="23"/>
      <c r="BPM95" s="23"/>
      <c r="BPN95" s="23"/>
      <c r="BPO95" s="23"/>
      <c r="BPP95" s="23"/>
      <c r="BPQ95" s="23"/>
      <c r="BPR95" s="23"/>
      <c r="BPS95" s="23"/>
      <c r="BPT95" s="23"/>
      <c r="BPU95" s="23"/>
      <c r="BPV95" s="23"/>
      <c r="BPW95" s="23"/>
      <c r="BPX95" s="23"/>
      <c r="BPY95" s="23"/>
      <c r="BPZ95" s="23"/>
      <c r="BQA95" s="23"/>
      <c r="BQB95" s="23"/>
      <c r="BQC95" s="23"/>
      <c r="BQD95" s="23"/>
      <c r="BQE95" s="23"/>
      <c r="BQF95" s="23"/>
      <c r="BQG95" s="23"/>
      <c r="BQH95" s="23"/>
      <c r="BQI95" s="23"/>
      <c r="BQJ95" s="23"/>
      <c r="BQK95" s="23"/>
      <c r="BQL95" s="23"/>
      <c r="BQM95" s="23"/>
      <c r="BQN95" s="23"/>
      <c r="BQO95" s="23"/>
      <c r="BQP95" s="23"/>
      <c r="BQQ95" s="23"/>
      <c r="BQR95" s="23"/>
      <c r="BQS95" s="23"/>
      <c r="BQT95" s="23"/>
      <c r="BQU95" s="23"/>
      <c r="BQV95" s="23"/>
      <c r="BQW95" s="23"/>
      <c r="BQX95" s="23"/>
      <c r="BQY95" s="23"/>
      <c r="BQZ95" s="23"/>
      <c r="BRA95" s="23"/>
      <c r="BRB95" s="23"/>
      <c r="BRC95" s="23"/>
      <c r="BRD95" s="23"/>
      <c r="BRE95" s="23"/>
      <c r="BRF95" s="23"/>
      <c r="BRG95" s="23"/>
      <c r="BRH95" s="23"/>
      <c r="BRI95" s="23"/>
      <c r="BRJ95" s="23"/>
      <c r="BRK95" s="23"/>
      <c r="BRL95" s="23"/>
      <c r="BRM95" s="23"/>
      <c r="BRN95" s="23"/>
      <c r="BRO95" s="23"/>
      <c r="BRP95" s="23"/>
      <c r="BRQ95" s="23"/>
      <c r="BRR95" s="23"/>
      <c r="BRS95" s="23"/>
      <c r="BRT95" s="23"/>
      <c r="BRU95" s="23"/>
      <c r="BRV95" s="23"/>
      <c r="BRW95" s="23"/>
      <c r="BRX95" s="23"/>
      <c r="BRY95" s="23"/>
      <c r="BRZ95" s="23"/>
      <c r="BSA95" s="23"/>
      <c r="BSB95" s="23"/>
      <c r="BSC95" s="23"/>
      <c r="BSD95" s="23"/>
      <c r="BSE95" s="23"/>
      <c r="BSF95" s="23"/>
      <c r="BSG95" s="23"/>
      <c r="BSH95" s="23"/>
      <c r="BSI95" s="23"/>
      <c r="BSJ95" s="23"/>
      <c r="BSK95" s="23"/>
      <c r="BSL95" s="23"/>
      <c r="BSM95" s="23"/>
      <c r="BSN95" s="23"/>
      <c r="BSO95" s="23"/>
      <c r="BSP95" s="23"/>
      <c r="BSQ95" s="23"/>
      <c r="BSR95" s="23"/>
      <c r="BSS95" s="23"/>
      <c r="BST95" s="23"/>
      <c r="BSU95" s="23"/>
      <c r="BSV95" s="23"/>
      <c r="BSW95" s="23"/>
      <c r="BSX95" s="23"/>
      <c r="BSY95" s="23"/>
      <c r="BSZ95" s="23"/>
      <c r="BTA95" s="23"/>
      <c r="BTB95" s="23"/>
      <c r="BTC95" s="23"/>
      <c r="BTD95" s="23"/>
      <c r="BTE95" s="23"/>
      <c r="BTF95" s="23"/>
      <c r="BTG95" s="23"/>
      <c r="BTH95" s="23"/>
      <c r="BTI95" s="23"/>
      <c r="BTJ95" s="23"/>
      <c r="BTK95" s="23"/>
      <c r="BTL95" s="23"/>
      <c r="BTM95" s="23"/>
      <c r="BTN95" s="23"/>
      <c r="BTO95" s="23"/>
      <c r="BTP95" s="23"/>
      <c r="BTQ95" s="23"/>
      <c r="BTR95" s="23"/>
      <c r="BTS95" s="23"/>
      <c r="BTT95" s="23"/>
      <c r="BTU95" s="23"/>
      <c r="BTV95" s="23"/>
      <c r="BTW95" s="23"/>
      <c r="BTX95" s="23"/>
      <c r="BTY95" s="23"/>
      <c r="BTZ95" s="23"/>
      <c r="BUA95" s="23"/>
      <c r="BUB95" s="23"/>
      <c r="BUC95" s="23"/>
      <c r="BUD95" s="23"/>
      <c r="BUE95" s="23"/>
      <c r="BUF95" s="23"/>
      <c r="BUG95" s="23"/>
      <c r="BUH95" s="23"/>
      <c r="BUI95" s="23"/>
      <c r="BUJ95" s="23"/>
      <c r="BUK95" s="23"/>
      <c r="BUL95" s="23"/>
      <c r="BUM95" s="23"/>
      <c r="BUN95" s="23"/>
      <c r="BUO95" s="23"/>
      <c r="BUP95" s="23"/>
      <c r="BUQ95" s="23"/>
      <c r="BUR95" s="23"/>
      <c r="BUS95" s="23"/>
      <c r="BUT95" s="23"/>
      <c r="BUU95" s="23"/>
      <c r="BUV95" s="23"/>
      <c r="BUW95" s="23"/>
      <c r="BUX95" s="23"/>
      <c r="BUY95" s="23"/>
      <c r="BUZ95" s="23"/>
      <c r="BVA95" s="23"/>
      <c r="BVB95" s="23"/>
      <c r="BVC95" s="23"/>
      <c r="BVD95" s="23"/>
      <c r="BVE95" s="23"/>
      <c r="BVF95" s="23"/>
      <c r="BVG95" s="23"/>
      <c r="BVH95" s="23"/>
      <c r="BVI95" s="23"/>
      <c r="BVJ95" s="23"/>
      <c r="BVK95" s="23"/>
      <c r="BVL95" s="23"/>
      <c r="BVM95" s="23"/>
      <c r="BVN95" s="23"/>
      <c r="BVO95" s="23"/>
      <c r="BVP95" s="23"/>
      <c r="BVQ95" s="23"/>
      <c r="BVR95" s="23"/>
      <c r="BVS95" s="23"/>
      <c r="BVT95" s="23"/>
      <c r="BVU95" s="23"/>
      <c r="BVV95" s="23"/>
      <c r="BVW95" s="23"/>
      <c r="BVX95" s="23"/>
      <c r="BVY95" s="23"/>
      <c r="BVZ95" s="23"/>
      <c r="BWA95" s="23"/>
      <c r="BWB95" s="23"/>
      <c r="BWC95" s="23"/>
      <c r="BWD95" s="23"/>
      <c r="BWE95" s="23"/>
      <c r="BWF95" s="23"/>
      <c r="BWG95" s="23"/>
      <c r="BWH95" s="23"/>
      <c r="BWI95" s="23"/>
      <c r="BWJ95" s="23"/>
      <c r="BWK95" s="23"/>
      <c r="BWL95" s="23"/>
      <c r="BWM95" s="23"/>
      <c r="BWN95" s="23"/>
      <c r="BWO95" s="23"/>
      <c r="BWP95" s="23"/>
      <c r="BWQ95" s="23"/>
      <c r="BWR95" s="23"/>
      <c r="BWS95" s="23"/>
      <c r="BWT95" s="23"/>
      <c r="BWU95" s="23"/>
      <c r="BWV95" s="23"/>
      <c r="BWW95" s="23"/>
      <c r="BWX95" s="23"/>
      <c r="BWY95" s="23"/>
      <c r="BWZ95" s="23"/>
      <c r="BXA95" s="23"/>
      <c r="BXB95" s="23"/>
      <c r="BXC95" s="23"/>
      <c r="BXD95" s="23"/>
      <c r="BXE95" s="23"/>
      <c r="BXF95" s="23"/>
      <c r="BXG95" s="23"/>
      <c r="BXH95" s="23"/>
      <c r="BXI95" s="23"/>
      <c r="BXJ95" s="23"/>
      <c r="BXK95" s="23"/>
      <c r="BXL95" s="23"/>
      <c r="BXM95" s="23"/>
      <c r="BXN95" s="23"/>
      <c r="BXO95" s="23"/>
      <c r="BXP95" s="23"/>
      <c r="BXQ95" s="23"/>
      <c r="BXR95" s="23"/>
      <c r="BXS95" s="23"/>
      <c r="BXT95" s="23"/>
      <c r="BXU95" s="23"/>
      <c r="BXV95" s="23"/>
      <c r="BXW95" s="23"/>
      <c r="BXX95" s="23"/>
      <c r="BXY95" s="23"/>
      <c r="BXZ95" s="23"/>
      <c r="BYA95" s="23"/>
      <c r="BYB95" s="23"/>
      <c r="BYC95" s="23"/>
      <c r="BYD95" s="23"/>
      <c r="BYE95" s="23"/>
      <c r="BYF95" s="23"/>
      <c r="BYG95" s="23"/>
      <c r="BYH95" s="23"/>
      <c r="BYI95" s="23"/>
      <c r="BYJ95" s="23"/>
      <c r="BYK95" s="23"/>
      <c r="BYL95" s="23"/>
      <c r="BYM95" s="23"/>
      <c r="BYN95" s="23"/>
      <c r="BYO95" s="23"/>
      <c r="BYP95" s="23"/>
      <c r="BYQ95" s="23"/>
      <c r="BYR95" s="23"/>
      <c r="BYS95" s="23"/>
      <c r="BYT95" s="23"/>
      <c r="BYU95" s="23"/>
      <c r="BYV95" s="23"/>
      <c r="BYW95" s="23"/>
      <c r="BYX95" s="23"/>
      <c r="BYY95" s="23"/>
      <c r="BYZ95" s="23"/>
      <c r="BZA95" s="23"/>
      <c r="BZB95" s="23"/>
      <c r="BZC95" s="23"/>
      <c r="BZD95" s="23"/>
      <c r="BZE95" s="23"/>
      <c r="BZF95" s="23"/>
      <c r="BZG95" s="23"/>
      <c r="BZH95" s="23"/>
      <c r="BZI95" s="23"/>
      <c r="BZJ95" s="23"/>
      <c r="BZK95" s="23"/>
      <c r="BZL95" s="23"/>
      <c r="BZM95" s="23"/>
      <c r="BZN95" s="23"/>
      <c r="BZO95" s="23"/>
      <c r="BZP95" s="23"/>
      <c r="BZQ95" s="23"/>
      <c r="BZR95" s="23"/>
      <c r="BZS95" s="23"/>
      <c r="BZT95" s="23"/>
      <c r="BZU95" s="23"/>
      <c r="BZV95" s="23"/>
      <c r="BZW95" s="23"/>
      <c r="BZX95" s="23"/>
      <c r="BZY95" s="23"/>
      <c r="BZZ95" s="23"/>
      <c r="CAA95" s="23"/>
      <c r="CAB95" s="23"/>
      <c r="CAC95" s="23"/>
      <c r="CAD95" s="23"/>
      <c r="CAE95" s="23"/>
      <c r="CAF95" s="23"/>
      <c r="CAG95" s="23"/>
      <c r="CAH95" s="23"/>
      <c r="CAI95" s="23"/>
      <c r="CAJ95" s="23"/>
      <c r="CAK95" s="23"/>
      <c r="CAL95" s="23"/>
      <c r="CAM95" s="23"/>
      <c r="CAN95" s="23"/>
      <c r="CAO95" s="23"/>
      <c r="CAP95" s="23"/>
      <c r="CAQ95" s="23"/>
      <c r="CAR95" s="23"/>
      <c r="CAS95" s="23"/>
      <c r="CAT95" s="23"/>
      <c r="CAU95" s="23"/>
      <c r="CAV95" s="23"/>
      <c r="CAW95" s="23"/>
      <c r="CAX95" s="23"/>
      <c r="CAY95" s="23"/>
      <c r="CAZ95" s="23"/>
      <c r="CBA95" s="23"/>
      <c r="CBB95" s="23"/>
      <c r="CBC95" s="23"/>
      <c r="CBD95" s="23"/>
      <c r="CBE95" s="23"/>
      <c r="CBF95" s="23"/>
      <c r="CBG95" s="23"/>
      <c r="CBH95" s="23"/>
      <c r="CBI95" s="23"/>
      <c r="CBJ95" s="23"/>
      <c r="CBK95" s="23"/>
      <c r="CBL95" s="23"/>
      <c r="CBM95" s="23"/>
      <c r="CBN95" s="23"/>
      <c r="CBO95" s="23"/>
      <c r="CBP95" s="23"/>
      <c r="CBQ95" s="23"/>
      <c r="CBR95" s="23"/>
      <c r="CBS95" s="23"/>
      <c r="CBT95" s="23"/>
      <c r="CBU95" s="23"/>
      <c r="CBV95" s="23"/>
      <c r="CBW95" s="23"/>
      <c r="CBX95" s="23"/>
      <c r="CBY95" s="23"/>
      <c r="CBZ95" s="23"/>
      <c r="CCA95" s="23"/>
      <c r="CCB95" s="23"/>
      <c r="CCC95" s="23"/>
      <c r="CCD95" s="23"/>
      <c r="CCE95" s="23"/>
      <c r="CCF95" s="23"/>
      <c r="CCG95" s="23"/>
      <c r="CCH95" s="23"/>
      <c r="CCI95" s="23"/>
      <c r="CCJ95" s="23"/>
      <c r="CCK95" s="23"/>
      <c r="CCL95" s="23"/>
      <c r="CCM95" s="23"/>
      <c r="CCN95" s="23"/>
      <c r="CCO95" s="23"/>
      <c r="CCP95" s="23"/>
      <c r="CCQ95" s="23"/>
      <c r="CCR95" s="23"/>
      <c r="CCS95" s="23"/>
      <c r="CCT95" s="23"/>
      <c r="CCU95" s="23"/>
      <c r="CCV95" s="23"/>
      <c r="CCW95" s="23"/>
      <c r="CCX95" s="23"/>
      <c r="CCY95" s="23"/>
      <c r="CCZ95" s="23"/>
      <c r="CDA95" s="23"/>
      <c r="CDB95" s="23"/>
      <c r="CDC95" s="23"/>
      <c r="CDD95" s="23"/>
      <c r="CDE95" s="23"/>
      <c r="CDF95" s="23"/>
      <c r="CDG95" s="23"/>
      <c r="CDH95" s="23"/>
      <c r="CDI95" s="23"/>
      <c r="CDJ95" s="23"/>
      <c r="CDK95" s="23"/>
      <c r="CDL95" s="23"/>
      <c r="CDM95" s="23"/>
      <c r="CDN95" s="23"/>
      <c r="CDO95" s="23"/>
      <c r="CDP95" s="23"/>
      <c r="CDQ95" s="23"/>
      <c r="CDR95" s="23"/>
      <c r="CDS95" s="23"/>
      <c r="CDT95" s="23"/>
      <c r="CDU95" s="23"/>
      <c r="CDV95" s="23"/>
      <c r="CDW95" s="23"/>
      <c r="CDX95" s="23"/>
      <c r="CDY95" s="23"/>
      <c r="CDZ95" s="23"/>
      <c r="CEA95" s="23"/>
      <c r="CEB95" s="23"/>
      <c r="CEC95" s="23"/>
      <c r="CED95" s="23"/>
      <c r="CEE95" s="23"/>
      <c r="CEF95" s="23"/>
      <c r="CEG95" s="23"/>
      <c r="CEH95" s="23"/>
      <c r="CEI95" s="23"/>
      <c r="CEJ95" s="23"/>
      <c r="CEK95" s="23"/>
      <c r="CEL95" s="23"/>
      <c r="CEM95" s="23"/>
      <c r="CEN95" s="23"/>
      <c r="CEO95" s="23"/>
      <c r="CEP95" s="23"/>
      <c r="CEQ95" s="23"/>
      <c r="CER95" s="23"/>
      <c r="CES95" s="23"/>
      <c r="CET95" s="23"/>
      <c r="CEU95" s="23"/>
      <c r="CEV95" s="23"/>
      <c r="CEW95" s="23"/>
      <c r="CEX95" s="23"/>
      <c r="CEY95" s="23"/>
      <c r="CEZ95" s="23"/>
      <c r="CFA95" s="23"/>
      <c r="CFB95" s="23"/>
      <c r="CFC95" s="23"/>
      <c r="CFD95" s="23"/>
      <c r="CFE95" s="23"/>
      <c r="CFF95" s="23"/>
      <c r="CFG95" s="23"/>
      <c r="CFH95" s="23"/>
      <c r="CFI95" s="23"/>
      <c r="CFJ95" s="23"/>
      <c r="CFK95" s="23"/>
      <c r="CFL95" s="23"/>
      <c r="CFM95" s="23"/>
      <c r="CFN95" s="23"/>
      <c r="CFO95" s="23"/>
      <c r="CFP95" s="23"/>
      <c r="CFQ95" s="23"/>
      <c r="CFR95" s="23"/>
      <c r="CFS95" s="23"/>
      <c r="CFT95" s="23"/>
      <c r="CFU95" s="23"/>
      <c r="CFV95" s="23"/>
      <c r="CFW95" s="23"/>
      <c r="CFX95" s="23"/>
      <c r="CFY95" s="23"/>
      <c r="CFZ95" s="23"/>
      <c r="CGA95" s="23"/>
      <c r="CGB95" s="23"/>
      <c r="CGC95" s="23"/>
      <c r="CGD95" s="23"/>
      <c r="CGE95" s="23"/>
      <c r="CGF95" s="23"/>
      <c r="CGG95" s="23"/>
      <c r="CGH95" s="23"/>
      <c r="CGI95" s="23"/>
      <c r="CGJ95" s="23"/>
      <c r="CGK95" s="23"/>
      <c r="CGL95" s="23"/>
      <c r="CGM95" s="23"/>
      <c r="CGN95" s="23"/>
      <c r="CGO95" s="23"/>
      <c r="CGP95" s="23"/>
      <c r="CGQ95" s="23"/>
      <c r="CGR95" s="23"/>
      <c r="CGS95" s="23"/>
      <c r="CGT95" s="23"/>
      <c r="CGU95" s="23"/>
      <c r="CGV95" s="23"/>
      <c r="CGW95" s="23"/>
      <c r="CGX95" s="23"/>
      <c r="CGY95" s="23"/>
      <c r="CGZ95" s="23"/>
      <c r="CHA95" s="23"/>
      <c r="CHB95" s="23"/>
      <c r="CHC95" s="23"/>
      <c r="CHD95" s="23"/>
      <c r="CHE95" s="23"/>
      <c r="CHF95" s="23"/>
      <c r="CHG95" s="23"/>
      <c r="CHH95" s="23"/>
      <c r="CHI95" s="23"/>
      <c r="CHJ95" s="23"/>
      <c r="CHK95" s="23"/>
      <c r="CHL95" s="23"/>
      <c r="CHM95" s="23"/>
      <c r="CHN95" s="23"/>
      <c r="CHO95" s="23"/>
      <c r="CHP95" s="23"/>
      <c r="CHQ95" s="23"/>
      <c r="CHR95" s="23"/>
      <c r="CHS95" s="23"/>
      <c r="CHT95" s="23"/>
      <c r="CHU95" s="23"/>
      <c r="CHV95" s="23"/>
      <c r="CHW95" s="23"/>
      <c r="CHX95" s="23"/>
      <c r="CHY95" s="23"/>
      <c r="CHZ95" s="23"/>
      <c r="CIA95" s="23"/>
      <c r="CIB95" s="23"/>
      <c r="CIC95" s="23"/>
      <c r="CID95" s="23"/>
      <c r="CIE95" s="23"/>
      <c r="CIF95" s="23"/>
      <c r="CIG95" s="23"/>
      <c r="CIH95" s="23"/>
      <c r="CII95" s="23"/>
      <c r="CIJ95" s="23"/>
      <c r="CIK95" s="23"/>
      <c r="CIL95" s="23"/>
      <c r="CIM95" s="23"/>
      <c r="CIN95" s="23"/>
      <c r="CIO95" s="23"/>
      <c r="CIP95" s="23"/>
      <c r="CIQ95" s="23"/>
      <c r="CIR95" s="23"/>
      <c r="CIS95" s="23"/>
      <c r="CIT95" s="23"/>
      <c r="CIU95" s="23"/>
      <c r="CIV95" s="23"/>
      <c r="CIW95" s="23"/>
      <c r="CIX95" s="23"/>
      <c r="CIY95" s="23"/>
      <c r="CIZ95" s="23"/>
      <c r="CJA95" s="23"/>
      <c r="CJB95" s="23"/>
      <c r="CJC95" s="23"/>
      <c r="CJD95" s="23"/>
      <c r="CJE95" s="23"/>
      <c r="CJF95" s="23"/>
      <c r="CJG95" s="23"/>
      <c r="CJH95" s="23"/>
      <c r="CJI95" s="23"/>
      <c r="CJJ95" s="23"/>
      <c r="CJK95" s="23"/>
      <c r="CJL95" s="23"/>
      <c r="CJM95" s="23"/>
      <c r="CJN95" s="23"/>
      <c r="CJO95" s="23"/>
      <c r="CJP95" s="23"/>
      <c r="CJQ95" s="23"/>
      <c r="CJR95" s="23"/>
      <c r="CJS95" s="23"/>
      <c r="CJT95" s="23"/>
      <c r="CJU95" s="23"/>
      <c r="CJV95" s="23"/>
      <c r="CJW95" s="23"/>
      <c r="CJX95" s="23"/>
      <c r="CJY95" s="23"/>
      <c r="CJZ95" s="23"/>
      <c r="CKA95" s="23"/>
      <c r="CKB95" s="23"/>
      <c r="CKC95" s="23"/>
      <c r="CKD95" s="23"/>
      <c r="CKE95" s="23"/>
      <c r="CKF95" s="23"/>
      <c r="CKG95" s="23"/>
      <c r="CKH95" s="23"/>
      <c r="CKI95" s="23"/>
      <c r="CKJ95" s="23"/>
      <c r="CKK95" s="23"/>
      <c r="CKL95" s="23"/>
      <c r="CKM95" s="23"/>
      <c r="CKN95" s="23"/>
      <c r="CKO95" s="23"/>
      <c r="CKP95" s="23"/>
      <c r="CKQ95" s="23"/>
      <c r="CKR95" s="23"/>
      <c r="CKS95" s="23"/>
      <c r="CKT95" s="23"/>
      <c r="CKU95" s="23"/>
      <c r="CKV95" s="23"/>
      <c r="CKW95" s="23"/>
      <c r="CKX95" s="23"/>
      <c r="CKY95" s="23"/>
      <c r="CKZ95" s="23"/>
      <c r="CLA95" s="23"/>
      <c r="CLB95" s="23"/>
      <c r="CLC95" s="23"/>
      <c r="CLD95" s="23"/>
      <c r="CLE95" s="23"/>
      <c r="CLF95" s="23"/>
      <c r="CLG95" s="23"/>
      <c r="CLH95" s="23"/>
      <c r="CLI95" s="23"/>
      <c r="CLJ95" s="23"/>
      <c r="CLK95" s="23"/>
      <c r="CLL95" s="23"/>
      <c r="CLM95" s="23"/>
      <c r="CLN95" s="23"/>
      <c r="CLO95" s="23"/>
      <c r="CLP95" s="23"/>
      <c r="CLQ95" s="23"/>
      <c r="CLR95" s="23"/>
      <c r="CLS95" s="23"/>
      <c r="CLT95" s="23"/>
      <c r="CLU95" s="23"/>
      <c r="CLV95" s="23"/>
      <c r="CLW95" s="23"/>
      <c r="CLX95" s="23"/>
      <c r="CLY95" s="23"/>
      <c r="CLZ95" s="23"/>
      <c r="CMA95" s="23"/>
      <c r="CMB95" s="23"/>
      <c r="CMC95" s="23"/>
      <c r="CMD95" s="23"/>
      <c r="CME95" s="23"/>
      <c r="CMF95" s="23"/>
      <c r="CMG95" s="23"/>
      <c r="CMH95" s="23"/>
      <c r="CMI95" s="23"/>
      <c r="CMJ95" s="23"/>
      <c r="CMK95" s="23"/>
      <c r="CML95" s="23"/>
      <c r="CMM95" s="23"/>
      <c r="CMN95" s="23"/>
      <c r="CMO95" s="23"/>
      <c r="CMP95" s="23"/>
      <c r="CMQ95" s="23"/>
      <c r="CMR95" s="23"/>
      <c r="CMS95" s="23"/>
      <c r="CMT95" s="23"/>
      <c r="CMU95" s="23"/>
      <c r="CMV95" s="23"/>
      <c r="CMW95" s="23"/>
      <c r="CMX95" s="23"/>
      <c r="CMY95" s="23"/>
      <c r="CMZ95" s="23"/>
      <c r="CNA95" s="23"/>
      <c r="CNB95" s="23"/>
      <c r="CNC95" s="23"/>
      <c r="CND95" s="23"/>
      <c r="CNE95" s="23"/>
      <c r="CNF95" s="23"/>
      <c r="CNG95" s="23"/>
      <c r="CNH95" s="23"/>
      <c r="CNI95" s="23"/>
      <c r="CNJ95" s="23"/>
      <c r="CNK95" s="23"/>
      <c r="CNL95" s="23"/>
      <c r="CNM95" s="23"/>
      <c r="CNN95" s="23"/>
      <c r="CNO95" s="23"/>
      <c r="CNP95" s="23"/>
      <c r="CNQ95" s="23"/>
      <c r="CNR95" s="23"/>
      <c r="CNS95" s="23"/>
      <c r="CNT95" s="23"/>
      <c r="CNU95" s="23"/>
      <c r="CNV95" s="23"/>
      <c r="CNW95" s="23"/>
      <c r="CNX95" s="23"/>
      <c r="CNY95" s="23"/>
      <c r="CNZ95" s="23"/>
      <c r="COA95" s="23"/>
      <c r="COB95" s="23"/>
      <c r="COC95" s="23"/>
      <c r="COD95" s="23"/>
      <c r="COE95" s="23"/>
      <c r="COF95" s="23"/>
      <c r="COG95" s="23"/>
      <c r="COH95" s="23"/>
      <c r="COI95" s="23"/>
      <c r="COJ95" s="23"/>
      <c r="COK95" s="23"/>
      <c r="COL95" s="23"/>
      <c r="COM95" s="23"/>
      <c r="CON95" s="23"/>
      <c r="COO95" s="23"/>
      <c r="COP95" s="23"/>
      <c r="COQ95" s="23"/>
      <c r="COR95" s="23"/>
      <c r="COS95" s="23"/>
      <c r="COT95" s="23"/>
      <c r="COU95" s="23"/>
      <c r="COV95" s="23"/>
      <c r="COW95" s="23"/>
      <c r="COX95" s="23"/>
      <c r="COY95" s="23"/>
      <c r="COZ95" s="23"/>
      <c r="CPA95" s="23"/>
      <c r="CPB95" s="23"/>
      <c r="CPC95" s="23"/>
      <c r="CPD95" s="23"/>
      <c r="CPE95" s="23"/>
      <c r="CPF95" s="23"/>
      <c r="CPG95" s="23"/>
      <c r="CPH95" s="23"/>
      <c r="CPI95" s="23"/>
      <c r="CPJ95" s="23"/>
      <c r="CPK95" s="23"/>
      <c r="CPL95" s="23"/>
      <c r="CPM95" s="23"/>
      <c r="CPN95" s="23"/>
      <c r="CPO95" s="23"/>
      <c r="CPP95" s="23"/>
      <c r="CPQ95" s="23"/>
      <c r="CPR95" s="23"/>
      <c r="CPS95" s="23"/>
      <c r="CPT95" s="23"/>
      <c r="CPU95" s="23"/>
      <c r="CPV95" s="23"/>
      <c r="CPW95" s="23"/>
      <c r="CPX95" s="23"/>
      <c r="CPY95" s="23"/>
      <c r="CPZ95" s="23"/>
      <c r="CQA95" s="23"/>
      <c r="CQB95" s="23"/>
      <c r="CQC95" s="23"/>
      <c r="CQD95" s="23"/>
      <c r="CQE95" s="23"/>
      <c r="CQF95" s="23"/>
      <c r="CQG95" s="23"/>
      <c r="CQH95" s="23"/>
      <c r="CQI95" s="23"/>
      <c r="CQJ95" s="23"/>
      <c r="CQK95" s="23"/>
      <c r="CQL95" s="23"/>
      <c r="CQM95" s="23"/>
      <c r="CQN95" s="23"/>
      <c r="CQO95" s="23"/>
      <c r="CQP95" s="23"/>
      <c r="CQQ95" s="23"/>
      <c r="CQR95" s="23"/>
      <c r="CQS95" s="23"/>
      <c r="CQT95" s="23"/>
      <c r="CQU95" s="23"/>
      <c r="CQV95" s="23"/>
      <c r="CQW95" s="23"/>
      <c r="CQX95" s="23"/>
      <c r="CQY95" s="23"/>
      <c r="CQZ95" s="23"/>
      <c r="CRA95" s="23"/>
      <c r="CRB95" s="23"/>
      <c r="CRC95" s="23"/>
      <c r="CRD95" s="23"/>
      <c r="CRE95" s="23"/>
      <c r="CRF95" s="23"/>
      <c r="CRG95" s="23"/>
      <c r="CRH95" s="23"/>
      <c r="CRI95" s="23"/>
      <c r="CRJ95" s="23"/>
      <c r="CRK95" s="23"/>
      <c r="CRL95" s="23"/>
      <c r="CRM95" s="23"/>
      <c r="CRN95" s="23"/>
      <c r="CRO95" s="23"/>
      <c r="CRP95" s="23"/>
      <c r="CRQ95" s="23"/>
      <c r="CRR95" s="23"/>
      <c r="CRS95" s="23"/>
      <c r="CRT95" s="23"/>
      <c r="CRU95" s="23"/>
      <c r="CRV95" s="23"/>
      <c r="CRW95" s="23"/>
      <c r="CRX95" s="23"/>
      <c r="CRY95" s="23"/>
      <c r="CRZ95" s="23"/>
      <c r="CSA95" s="23"/>
      <c r="CSB95" s="23"/>
      <c r="CSC95" s="23"/>
      <c r="CSD95" s="23"/>
      <c r="CSE95" s="23"/>
      <c r="CSF95" s="23"/>
      <c r="CSG95" s="23"/>
      <c r="CSH95" s="23"/>
      <c r="CSI95" s="23"/>
      <c r="CSJ95" s="23"/>
      <c r="CSK95" s="23"/>
      <c r="CSL95" s="23"/>
      <c r="CSM95" s="23"/>
      <c r="CSN95" s="23"/>
      <c r="CSO95" s="23"/>
      <c r="CSP95" s="23"/>
      <c r="CSQ95" s="23"/>
      <c r="CSR95" s="23"/>
      <c r="CSS95" s="23"/>
      <c r="CST95" s="23"/>
      <c r="CSU95" s="23"/>
      <c r="CSV95" s="23"/>
      <c r="CSW95" s="23"/>
      <c r="CSX95" s="23"/>
      <c r="CSY95" s="23"/>
      <c r="CSZ95" s="23"/>
      <c r="CTA95" s="23"/>
      <c r="CTB95" s="23"/>
      <c r="CTC95" s="23"/>
      <c r="CTD95" s="23"/>
      <c r="CTE95" s="23"/>
      <c r="CTF95" s="23"/>
      <c r="CTG95" s="23"/>
      <c r="CTH95" s="23"/>
      <c r="CTI95" s="23"/>
      <c r="CTJ95" s="23"/>
      <c r="CTK95" s="23"/>
      <c r="CTL95" s="23"/>
      <c r="CTM95" s="23"/>
      <c r="CTN95" s="23"/>
      <c r="CTO95" s="23"/>
      <c r="CTP95" s="23"/>
      <c r="CTQ95" s="23"/>
      <c r="CTR95" s="23"/>
      <c r="CTS95" s="23"/>
      <c r="CTT95" s="23"/>
      <c r="CTU95" s="23"/>
      <c r="CTV95" s="23"/>
      <c r="CTW95" s="23"/>
      <c r="CTX95" s="23"/>
      <c r="CTY95" s="23"/>
      <c r="CTZ95" s="23"/>
      <c r="CUA95" s="23"/>
      <c r="CUB95" s="23"/>
      <c r="CUC95" s="23"/>
      <c r="CUD95" s="23"/>
      <c r="CUE95" s="23"/>
      <c r="CUF95" s="23"/>
      <c r="CUG95" s="23"/>
      <c r="CUH95" s="23"/>
      <c r="CUI95" s="23"/>
      <c r="CUJ95" s="23"/>
      <c r="CUK95" s="23"/>
      <c r="CUL95" s="23"/>
      <c r="CUM95" s="23"/>
      <c r="CUN95" s="23"/>
      <c r="CUO95" s="23"/>
      <c r="CUP95" s="23"/>
      <c r="CUQ95" s="23"/>
      <c r="CUR95" s="23"/>
      <c r="CUS95" s="23"/>
      <c r="CUT95" s="23"/>
      <c r="CUU95" s="23"/>
      <c r="CUV95" s="23"/>
      <c r="CUW95" s="23"/>
      <c r="CUX95" s="23"/>
      <c r="CUY95" s="23"/>
      <c r="CUZ95" s="23"/>
      <c r="CVA95" s="23"/>
      <c r="CVB95" s="23"/>
      <c r="CVC95" s="23"/>
      <c r="CVD95" s="23"/>
      <c r="CVE95" s="23"/>
      <c r="CVF95" s="23"/>
      <c r="CVG95" s="23"/>
      <c r="CVH95" s="23"/>
      <c r="CVI95" s="23"/>
      <c r="CVJ95" s="23"/>
      <c r="CVK95" s="23"/>
      <c r="CVL95" s="23"/>
      <c r="CVM95" s="23"/>
      <c r="CVN95" s="23"/>
      <c r="CVO95" s="23"/>
      <c r="CVP95" s="23"/>
      <c r="CVQ95" s="23"/>
      <c r="CVR95" s="23"/>
      <c r="CVS95" s="23"/>
      <c r="CVT95" s="23"/>
      <c r="CVU95" s="23"/>
      <c r="CVV95" s="23"/>
      <c r="CVW95" s="23"/>
      <c r="CVX95" s="23"/>
      <c r="CVY95" s="23"/>
      <c r="CVZ95" s="23"/>
      <c r="CWA95" s="23"/>
      <c r="CWB95" s="23"/>
      <c r="CWC95" s="23"/>
      <c r="CWD95" s="23"/>
      <c r="CWE95" s="23"/>
      <c r="CWF95" s="23"/>
      <c r="CWG95" s="23"/>
      <c r="CWH95" s="23"/>
      <c r="CWI95" s="23"/>
      <c r="CWJ95" s="23"/>
      <c r="CWK95" s="23"/>
      <c r="CWL95" s="23"/>
      <c r="CWM95" s="23"/>
      <c r="CWN95" s="23"/>
      <c r="CWO95" s="23"/>
      <c r="CWP95" s="23"/>
      <c r="CWQ95" s="23"/>
      <c r="CWR95" s="23"/>
      <c r="CWS95" s="23"/>
      <c r="CWT95" s="23"/>
      <c r="CWU95" s="23"/>
      <c r="CWV95" s="23"/>
      <c r="CWW95" s="23"/>
      <c r="CWX95" s="23"/>
      <c r="CWY95" s="23"/>
      <c r="CWZ95" s="23"/>
      <c r="CXA95" s="23"/>
      <c r="CXB95" s="23"/>
      <c r="CXC95" s="23"/>
      <c r="CXD95" s="23"/>
      <c r="CXE95" s="23"/>
      <c r="CXF95" s="23"/>
      <c r="CXG95" s="23"/>
      <c r="CXH95" s="23"/>
      <c r="CXI95" s="23"/>
      <c r="CXJ95" s="23"/>
      <c r="CXK95" s="23"/>
      <c r="CXL95" s="23"/>
      <c r="CXM95" s="23"/>
      <c r="CXN95" s="23"/>
      <c r="CXO95" s="23"/>
      <c r="CXP95" s="23"/>
      <c r="CXQ95" s="23"/>
      <c r="CXR95" s="23"/>
      <c r="CXS95" s="23"/>
      <c r="CXT95" s="23"/>
      <c r="CXU95" s="23"/>
      <c r="CXV95" s="23"/>
      <c r="CXW95" s="23"/>
      <c r="CXX95" s="23"/>
      <c r="CXY95" s="23"/>
      <c r="CXZ95" s="23"/>
      <c r="CYA95" s="23"/>
      <c r="CYB95" s="23"/>
      <c r="CYC95" s="23"/>
      <c r="CYD95" s="23"/>
      <c r="CYE95" s="23"/>
      <c r="CYF95" s="23"/>
      <c r="CYG95" s="23"/>
      <c r="CYH95" s="23"/>
      <c r="CYI95" s="23"/>
      <c r="CYJ95" s="23"/>
      <c r="CYK95" s="23"/>
      <c r="CYL95" s="23"/>
      <c r="CYM95" s="23"/>
      <c r="CYN95" s="23"/>
      <c r="CYO95" s="23"/>
      <c r="CYP95" s="23"/>
      <c r="CYQ95" s="23"/>
      <c r="CYR95" s="23"/>
      <c r="CYS95" s="23"/>
      <c r="CYT95" s="23"/>
      <c r="CYU95" s="23"/>
      <c r="CYV95" s="23"/>
      <c r="CYW95" s="23"/>
      <c r="CYX95" s="23"/>
      <c r="CYY95" s="23"/>
      <c r="CYZ95" s="23"/>
      <c r="CZA95" s="23"/>
      <c r="CZB95" s="23"/>
      <c r="CZC95" s="23"/>
      <c r="CZD95" s="23"/>
      <c r="CZE95" s="23"/>
      <c r="CZF95" s="23"/>
      <c r="CZG95" s="23"/>
      <c r="CZH95" s="23"/>
      <c r="CZI95" s="23"/>
      <c r="CZJ95" s="23"/>
      <c r="CZK95" s="23"/>
      <c r="CZL95" s="23"/>
      <c r="CZM95" s="23"/>
      <c r="CZN95" s="23"/>
      <c r="CZO95" s="23"/>
      <c r="CZP95" s="23"/>
      <c r="CZQ95" s="23"/>
      <c r="CZR95" s="23"/>
      <c r="CZS95" s="23"/>
      <c r="CZT95" s="23"/>
      <c r="CZU95" s="23"/>
      <c r="CZV95" s="23"/>
      <c r="CZW95" s="23"/>
      <c r="CZX95" s="23"/>
      <c r="CZY95" s="23"/>
      <c r="CZZ95" s="23"/>
      <c r="DAA95" s="23"/>
      <c r="DAB95" s="23"/>
      <c r="DAC95" s="23"/>
      <c r="DAD95" s="23"/>
      <c r="DAE95" s="23"/>
      <c r="DAF95" s="23"/>
      <c r="DAG95" s="23"/>
      <c r="DAH95" s="23"/>
      <c r="DAI95" s="23"/>
      <c r="DAJ95" s="23"/>
      <c r="DAK95" s="23"/>
      <c r="DAL95" s="23"/>
      <c r="DAM95" s="23"/>
      <c r="DAN95" s="23"/>
      <c r="DAO95" s="23"/>
      <c r="DAP95" s="23"/>
      <c r="DAQ95" s="23"/>
      <c r="DAR95" s="23"/>
      <c r="DAS95" s="23"/>
      <c r="DAT95" s="23"/>
      <c r="DAU95" s="23"/>
      <c r="DAV95" s="23"/>
      <c r="DAW95" s="23"/>
      <c r="DAX95" s="23"/>
      <c r="DAY95" s="23"/>
      <c r="DAZ95" s="23"/>
      <c r="DBA95" s="23"/>
      <c r="DBB95" s="23"/>
      <c r="DBC95" s="23"/>
      <c r="DBD95" s="23"/>
      <c r="DBE95" s="23"/>
      <c r="DBF95" s="23"/>
      <c r="DBG95" s="23"/>
      <c r="DBH95" s="23"/>
      <c r="DBI95" s="23"/>
      <c r="DBJ95" s="23"/>
      <c r="DBK95" s="23"/>
      <c r="DBL95" s="23"/>
      <c r="DBM95" s="23"/>
      <c r="DBN95" s="23"/>
      <c r="DBO95" s="23"/>
      <c r="DBP95" s="23"/>
      <c r="DBQ95" s="23"/>
      <c r="DBR95" s="23"/>
      <c r="DBS95" s="23"/>
      <c r="DBT95" s="23"/>
      <c r="DBU95" s="23"/>
      <c r="DBV95" s="23"/>
      <c r="DBW95" s="23"/>
      <c r="DBX95" s="23"/>
      <c r="DBY95" s="23"/>
      <c r="DBZ95" s="23"/>
      <c r="DCA95" s="23"/>
      <c r="DCB95" s="23"/>
      <c r="DCC95" s="23"/>
      <c r="DCD95" s="23"/>
      <c r="DCE95" s="23"/>
      <c r="DCF95" s="23"/>
      <c r="DCG95" s="23"/>
      <c r="DCH95" s="23"/>
      <c r="DCI95" s="23"/>
      <c r="DCJ95" s="23"/>
      <c r="DCK95" s="23"/>
      <c r="DCL95" s="23"/>
      <c r="DCM95" s="23"/>
      <c r="DCN95" s="23"/>
      <c r="DCO95" s="23"/>
      <c r="DCP95" s="23"/>
      <c r="DCQ95" s="23"/>
      <c r="DCR95" s="23"/>
      <c r="DCS95" s="23"/>
      <c r="DCT95" s="23"/>
      <c r="DCU95" s="23"/>
      <c r="DCV95" s="23"/>
      <c r="DCW95" s="23"/>
      <c r="DCX95" s="23"/>
      <c r="DCY95" s="23"/>
      <c r="DCZ95" s="23"/>
      <c r="DDA95" s="23"/>
      <c r="DDB95" s="23"/>
      <c r="DDC95" s="23"/>
      <c r="DDD95" s="23"/>
      <c r="DDE95" s="23"/>
      <c r="DDF95" s="23"/>
      <c r="DDG95" s="23"/>
      <c r="DDH95" s="23"/>
      <c r="DDI95" s="23"/>
      <c r="DDJ95" s="23"/>
      <c r="DDK95" s="23"/>
      <c r="DDL95" s="23"/>
      <c r="DDM95" s="23"/>
      <c r="DDN95" s="23"/>
      <c r="DDO95" s="23"/>
      <c r="DDP95" s="23"/>
      <c r="DDQ95" s="23"/>
      <c r="DDR95" s="23"/>
      <c r="DDS95" s="23"/>
      <c r="DDT95" s="23"/>
      <c r="DDU95" s="23"/>
      <c r="DDV95" s="23"/>
      <c r="DDW95" s="23"/>
      <c r="DDX95" s="23"/>
      <c r="DDY95" s="23"/>
      <c r="DDZ95" s="23"/>
      <c r="DEA95" s="23"/>
      <c r="DEB95" s="23"/>
      <c r="DEC95" s="23"/>
      <c r="DED95" s="23"/>
      <c r="DEE95" s="23"/>
      <c r="DEF95" s="23"/>
      <c r="DEG95" s="23"/>
      <c r="DEH95" s="23"/>
      <c r="DEI95" s="23"/>
      <c r="DEJ95" s="23"/>
      <c r="DEK95" s="23"/>
      <c r="DEL95" s="23"/>
      <c r="DEM95" s="23"/>
      <c r="DEN95" s="23"/>
      <c r="DEO95" s="23"/>
      <c r="DEP95" s="23"/>
      <c r="DEQ95" s="23"/>
      <c r="DER95" s="23"/>
      <c r="DES95" s="23"/>
      <c r="DET95" s="23"/>
      <c r="DEU95" s="23"/>
      <c r="DEV95" s="23"/>
      <c r="DEW95" s="23"/>
      <c r="DEX95" s="23"/>
      <c r="DEY95" s="23"/>
      <c r="DEZ95" s="23"/>
      <c r="DFA95" s="23"/>
      <c r="DFB95" s="23"/>
      <c r="DFC95" s="23"/>
      <c r="DFD95" s="23"/>
      <c r="DFE95" s="23"/>
      <c r="DFF95" s="23"/>
      <c r="DFG95" s="23"/>
      <c r="DFH95" s="23"/>
      <c r="DFI95" s="23"/>
      <c r="DFJ95" s="23"/>
      <c r="DFK95" s="23"/>
      <c r="DFL95" s="23"/>
      <c r="DFM95" s="23"/>
      <c r="DFN95" s="23"/>
      <c r="DFO95" s="23"/>
      <c r="DFP95" s="23"/>
      <c r="DFQ95" s="23"/>
      <c r="DFR95" s="23"/>
      <c r="DFS95" s="23"/>
      <c r="DFT95" s="23"/>
      <c r="DFU95" s="23"/>
      <c r="DFV95" s="23"/>
      <c r="DFW95" s="23"/>
      <c r="DFX95" s="23"/>
      <c r="DFY95" s="23"/>
      <c r="DFZ95" s="23"/>
      <c r="DGA95" s="23"/>
      <c r="DGB95" s="23"/>
      <c r="DGC95" s="23"/>
      <c r="DGD95" s="23"/>
      <c r="DGE95" s="23"/>
      <c r="DGF95" s="23"/>
      <c r="DGG95" s="23"/>
      <c r="DGH95" s="23"/>
      <c r="DGI95" s="23"/>
      <c r="DGJ95" s="23"/>
      <c r="DGK95" s="23"/>
      <c r="DGL95" s="23"/>
      <c r="DGM95" s="23"/>
      <c r="DGN95" s="23"/>
      <c r="DGO95" s="23"/>
      <c r="DGP95" s="23"/>
      <c r="DGQ95" s="23"/>
      <c r="DGR95" s="23"/>
      <c r="DGS95" s="23"/>
      <c r="DGT95" s="23"/>
      <c r="DGU95" s="23"/>
      <c r="DGV95" s="23"/>
      <c r="DGW95" s="23"/>
      <c r="DGX95" s="23"/>
      <c r="DGY95" s="23"/>
      <c r="DGZ95" s="23"/>
      <c r="DHA95" s="23"/>
      <c r="DHB95" s="23"/>
      <c r="DHC95" s="23"/>
      <c r="DHD95" s="23"/>
      <c r="DHE95" s="23"/>
      <c r="DHF95" s="23"/>
      <c r="DHG95" s="23"/>
      <c r="DHH95" s="23"/>
      <c r="DHI95" s="23"/>
      <c r="DHJ95" s="23"/>
      <c r="DHK95" s="23"/>
      <c r="DHL95" s="23"/>
      <c r="DHM95" s="23"/>
      <c r="DHN95" s="23"/>
      <c r="DHO95" s="23"/>
      <c r="DHP95" s="23"/>
      <c r="DHQ95" s="23"/>
      <c r="DHR95" s="23"/>
      <c r="DHS95" s="23"/>
      <c r="DHT95" s="23"/>
      <c r="DHU95" s="23"/>
      <c r="DHV95" s="23"/>
      <c r="DHW95" s="23"/>
      <c r="DHX95" s="23"/>
      <c r="DHY95" s="23"/>
      <c r="DHZ95" s="23"/>
      <c r="DIA95" s="23"/>
      <c r="DIB95" s="23"/>
      <c r="DIC95" s="23"/>
      <c r="DID95" s="23"/>
      <c r="DIE95" s="23"/>
      <c r="DIF95" s="23"/>
      <c r="DIG95" s="23"/>
      <c r="DIH95" s="23"/>
      <c r="DII95" s="23"/>
      <c r="DIJ95" s="23"/>
      <c r="DIK95" s="23"/>
      <c r="DIL95" s="23"/>
      <c r="DIM95" s="23"/>
      <c r="DIN95" s="23"/>
      <c r="DIO95" s="23"/>
      <c r="DIP95" s="23"/>
      <c r="DIQ95" s="23"/>
      <c r="DIR95" s="23"/>
      <c r="DIS95" s="23"/>
      <c r="DIT95" s="23"/>
      <c r="DIU95" s="23"/>
      <c r="DIV95" s="23"/>
      <c r="DIW95" s="23"/>
      <c r="DIX95" s="23"/>
      <c r="DIY95" s="23"/>
      <c r="DIZ95" s="23"/>
      <c r="DJA95" s="23"/>
      <c r="DJB95" s="23"/>
      <c r="DJC95" s="23"/>
      <c r="DJD95" s="23"/>
      <c r="DJE95" s="23"/>
      <c r="DJF95" s="23"/>
      <c r="DJG95" s="23"/>
      <c r="DJH95" s="23"/>
      <c r="DJI95" s="23"/>
      <c r="DJJ95" s="23"/>
      <c r="DJK95" s="23"/>
      <c r="DJL95" s="23"/>
      <c r="DJM95" s="23"/>
      <c r="DJN95" s="23"/>
      <c r="DJO95" s="23"/>
      <c r="DJP95" s="23"/>
      <c r="DJQ95" s="23"/>
      <c r="DJR95" s="23"/>
      <c r="DJS95" s="23"/>
      <c r="DJT95" s="23"/>
      <c r="DJU95" s="23"/>
      <c r="DJV95" s="23"/>
      <c r="DJW95" s="23"/>
      <c r="DJX95" s="23"/>
      <c r="DJY95" s="23"/>
      <c r="DJZ95" s="23"/>
      <c r="DKA95" s="23"/>
      <c r="DKB95" s="23"/>
      <c r="DKC95" s="23"/>
      <c r="DKD95" s="23"/>
      <c r="DKE95" s="23"/>
      <c r="DKF95" s="23"/>
      <c r="DKG95" s="23"/>
      <c r="DKH95" s="23"/>
      <c r="DKI95" s="23"/>
      <c r="DKJ95" s="23"/>
      <c r="DKK95" s="23"/>
      <c r="DKL95" s="23"/>
      <c r="DKM95" s="23"/>
      <c r="DKN95" s="23"/>
      <c r="DKO95" s="23"/>
      <c r="DKP95" s="23"/>
      <c r="DKQ95" s="23"/>
      <c r="DKR95" s="23"/>
      <c r="DKS95" s="23"/>
      <c r="DKT95" s="23"/>
      <c r="DKU95" s="23"/>
      <c r="DKV95" s="23"/>
      <c r="DKW95" s="23"/>
      <c r="DKX95" s="23"/>
      <c r="DKY95" s="23"/>
      <c r="DKZ95" s="23"/>
      <c r="DLA95" s="23"/>
      <c r="DLB95" s="23"/>
      <c r="DLC95" s="23"/>
      <c r="DLD95" s="23"/>
      <c r="DLE95" s="23"/>
      <c r="DLF95" s="23"/>
      <c r="DLG95" s="23"/>
      <c r="DLH95" s="23"/>
      <c r="DLI95" s="23"/>
      <c r="DLJ95" s="23"/>
      <c r="DLK95" s="23"/>
      <c r="DLL95" s="23"/>
      <c r="DLM95" s="23"/>
      <c r="DLN95" s="23"/>
      <c r="DLO95" s="23"/>
      <c r="DLP95" s="23"/>
      <c r="DLQ95" s="23"/>
      <c r="DLR95" s="23"/>
      <c r="DLS95" s="23"/>
      <c r="DLT95" s="23"/>
      <c r="DLU95" s="23"/>
      <c r="DLV95" s="23"/>
      <c r="DLW95" s="23"/>
      <c r="DLX95" s="23"/>
      <c r="DLY95" s="23"/>
      <c r="DLZ95" s="23"/>
      <c r="DMA95" s="23"/>
      <c r="DMB95" s="23"/>
      <c r="DMC95" s="23"/>
      <c r="DMD95" s="23"/>
      <c r="DME95" s="23"/>
      <c r="DMF95" s="23"/>
      <c r="DMG95" s="23"/>
      <c r="DMH95" s="23"/>
      <c r="DMI95" s="23"/>
      <c r="DMJ95" s="23"/>
      <c r="DMK95" s="23"/>
      <c r="DML95" s="23"/>
      <c r="DMM95" s="23"/>
      <c r="DMN95" s="23"/>
      <c r="DMO95" s="23"/>
      <c r="DMP95" s="23"/>
      <c r="DMQ95" s="23"/>
      <c r="DMR95" s="23"/>
      <c r="DMS95" s="23"/>
      <c r="DMT95" s="23"/>
      <c r="DMU95" s="23"/>
      <c r="DMV95" s="23"/>
      <c r="DMW95" s="23"/>
      <c r="DMX95" s="23"/>
      <c r="DMY95" s="23"/>
      <c r="DMZ95" s="23"/>
      <c r="DNA95" s="23"/>
      <c r="DNB95" s="23"/>
      <c r="DNC95" s="23"/>
      <c r="DND95" s="23"/>
      <c r="DNE95" s="23"/>
      <c r="DNF95" s="23"/>
      <c r="DNG95" s="23"/>
      <c r="DNH95" s="23"/>
      <c r="DNI95" s="23"/>
      <c r="DNJ95" s="23"/>
      <c r="DNK95" s="23"/>
      <c r="DNL95" s="23"/>
      <c r="DNM95" s="23"/>
      <c r="DNN95" s="23"/>
      <c r="DNO95" s="23"/>
      <c r="DNP95" s="23"/>
      <c r="DNQ95" s="23"/>
      <c r="DNR95" s="23"/>
      <c r="DNS95" s="23"/>
      <c r="DNT95" s="23"/>
      <c r="DNU95" s="23"/>
      <c r="DNV95" s="23"/>
      <c r="DNW95" s="23"/>
      <c r="DNX95" s="23"/>
      <c r="DNY95" s="23"/>
      <c r="DNZ95" s="23"/>
      <c r="DOA95" s="23"/>
      <c r="DOB95" s="23"/>
      <c r="DOC95" s="23"/>
      <c r="DOD95" s="23"/>
      <c r="DOE95" s="23"/>
      <c r="DOF95" s="23"/>
      <c r="DOG95" s="23"/>
      <c r="DOH95" s="23"/>
      <c r="DOI95" s="23"/>
      <c r="DOJ95" s="23"/>
      <c r="DOK95" s="23"/>
      <c r="DOL95" s="23"/>
      <c r="DOM95" s="23"/>
      <c r="DON95" s="23"/>
      <c r="DOO95" s="23"/>
      <c r="DOP95" s="23"/>
      <c r="DOQ95" s="23"/>
      <c r="DOR95" s="23"/>
      <c r="DOS95" s="23"/>
      <c r="DOT95" s="23"/>
      <c r="DOU95" s="23"/>
      <c r="DOV95" s="23"/>
      <c r="DOW95" s="23"/>
      <c r="DOX95" s="23"/>
      <c r="DOY95" s="23"/>
      <c r="DOZ95" s="23"/>
      <c r="DPA95" s="23"/>
      <c r="DPB95" s="23"/>
      <c r="DPC95" s="23"/>
      <c r="DPD95" s="23"/>
      <c r="DPE95" s="23"/>
      <c r="DPF95" s="23"/>
      <c r="DPG95" s="23"/>
      <c r="DPH95" s="23"/>
      <c r="DPI95" s="23"/>
      <c r="DPJ95" s="23"/>
      <c r="DPK95" s="23"/>
      <c r="DPL95" s="23"/>
      <c r="DPM95" s="23"/>
      <c r="DPN95" s="23"/>
      <c r="DPO95" s="23"/>
      <c r="DPP95" s="23"/>
      <c r="DPQ95" s="23"/>
      <c r="DPR95" s="23"/>
      <c r="DPS95" s="23"/>
      <c r="DPT95" s="23"/>
      <c r="DPU95" s="23"/>
      <c r="DPV95" s="23"/>
      <c r="DPW95" s="23"/>
      <c r="DPX95" s="23"/>
      <c r="DPY95" s="23"/>
      <c r="DPZ95" s="23"/>
      <c r="DQA95" s="23"/>
      <c r="DQB95" s="23"/>
      <c r="DQC95" s="23"/>
      <c r="DQD95" s="23"/>
      <c r="DQE95" s="23"/>
      <c r="DQF95" s="23"/>
      <c r="DQG95" s="23"/>
      <c r="DQH95" s="23"/>
      <c r="DQI95" s="23"/>
      <c r="DQJ95" s="23"/>
      <c r="DQK95" s="23"/>
      <c r="DQL95" s="23"/>
      <c r="DQM95" s="23"/>
      <c r="DQN95" s="23"/>
      <c r="DQO95" s="23"/>
      <c r="DQP95" s="23"/>
      <c r="DQQ95" s="23"/>
      <c r="DQR95" s="23"/>
      <c r="DQS95" s="23"/>
      <c r="DQT95" s="23"/>
      <c r="DQU95" s="23"/>
      <c r="DQV95" s="23"/>
      <c r="DQW95" s="23"/>
      <c r="DQX95" s="23"/>
      <c r="DQY95" s="23"/>
      <c r="DQZ95" s="23"/>
      <c r="DRA95" s="23"/>
      <c r="DRB95" s="23"/>
      <c r="DRC95" s="23"/>
      <c r="DRD95" s="23"/>
      <c r="DRE95" s="23"/>
      <c r="DRF95" s="23"/>
      <c r="DRG95" s="23"/>
      <c r="DRH95" s="23"/>
      <c r="DRI95" s="23"/>
      <c r="DRJ95" s="23"/>
      <c r="DRK95" s="23"/>
      <c r="DRL95" s="23"/>
      <c r="DRM95" s="23"/>
      <c r="DRN95" s="23"/>
      <c r="DRO95" s="23"/>
      <c r="DRP95" s="23"/>
      <c r="DRQ95" s="23"/>
      <c r="DRR95" s="23"/>
      <c r="DRS95" s="23"/>
      <c r="DRT95" s="23"/>
      <c r="DRU95" s="23"/>
      <c r="DRV95" s="23"/>
      <c r="DRW95" s="23"/>
      <c r="DRX95" s="23"/>
      <c r="DRY95" s="23"/>
      <c r="DRZ95" s="23"/>
      <c r="DSA95" s="23"/>
      <c r="DSB95" s="23"/>
      <c r="DSC95" s="23"/>
      <c r="DSD95" s="23"/>
      <c r="DSE95" s="23"/>
      <c r="DSF95" s="23"/>
      <c r="DSG95" s="23"/>
      <c r="DSH95" s="23"/>
      <c r="DSI95" s="23"/>
      <c r="DSJ95" s="23"/>
      <c r="DSK95" s="23"/>
      <c r="DSL95" s="23"/>
      <c r="DSM95" s="23"/>
      <c r="DSN95" s="23"/>
      <c r="DSO95" s="23"/>
      <c r="DSP95" s="23"/>
      <c r="DSQ95" s="23"/>
      <c r="DSR95" s="23"/>
      <c r="DSS95" s="23"/>
      <c r="DST95" s="23"/>
      <c r="DSU95" s="23"/>
      <c r="DSV95" s="23"/>
      <c r="DSW95" s="23"/>
      <c r="DSX95" s="23"/>
      <c r="DSY95" s="23"/>
      <c r="DSZ95" s="23"/>
      <c r="DTA95" s="23"/>
      <c r="DTB95" s="23"/>
      <c r="DTC95" s="23"/>
      <c r="DTD95" s="23"/>
      <c r="DTE95" s="23"/>
      <c r="DTF95" s="23"/>
      <c r="DTG95" s="23"/>
      <c r="DTH95" s="23"/>
      <c r="DTI95" s="23"/>
      <c r="DTJ95" s="23"/>
      <c r="DTK95" s="23"/>
      <c r="DTL95" s="23"/>
      <c r="DTM95" s="23"/>
      <c r="DTN95" s="23"/>
      <c r="DTO95" s="23"/>
      <c r="DTP95" s="23"/>
      <c r="DTQ95" s="23"/>
      <c r="DTR95" s="23"/>
      <c r="DTS95" s="23"/>
      <c r="DTT95" s="23"/>
      <c r="DTU95" s="23"/>
      <c r="DTV95" s="23"/>
      <c r="DTW95" s="23"/>
      <c r="DTX95" s="23"/>
      <c r="DTY95" s="23"/>
      <c r="DTZ95" s="23"/>
      <c r="DUA95" s="23"/>
      <c r="DUB95" s="23"/>
      <c r="DUC95" s="23"/>
      <c r="DUD95" s="23"/>
      <c r="DUE95" s="23"/>
      <c r="DUF95" s="23"/>
      <c r="DUG95" s="23"/>
      <c r="DUH95" s="23"/>
      <c r="DUI95" s="23"/>
      <c r="DUJ95" s="23"/>
      <c r="DUK95" s="23"/>
      <c r="DUL95" s="23"/>
      <c r="DUM95" s="23"/>
      <c r="DUN95" s="23"/>
      <c r="DUO95" s="23"/>
      <c r="DUP95" s="23"/>
      <c r="DUQ95" s="23"/>
      <c r="DUR95" s="23"/>
      <c r="DUS95" s="23"/>
      <c r="DUT95" s="23"/>
      <c r="DUU95" s="23"/>
      <c r="DUV95" s="23"/>
      <c r="DUW95" s="23"/>
      <c r="DUX95" s="23"/>
      <c r="DUY95" s="23"/>
      <c r="DUZ95" s="23"/>
      <c r="DVA95" s="23"/>
      <c r="DVB95" s="23"/>
      <c r="DVC95" s="23"/>
      <c r="DVD95" s="23"/>
      <c r="DVE95" s="23"/>
      <c r="DVF95" s="23"/>
      <c r="DVG95" s="23"/>
      <c r="DVH95" s="23"/>
      <c r="DVI95" s="23"/>
      <c r="DVJ95" s="23"/>
      <c r="DVK95" s="23"/>
      <c r="DVL95" s="23"/>
      <c r="DVM95" s="23"/>
      <c r="DVN95" s="23"/>
      <c r="DVO95" s="23"/>
      <c r="DVP95" s="23"/>
      <c r="DVQ95" s="23"/>
      <c r="DVR95" s="23"/>
      <c r="DVS95" s="23"/>
      <c r="DVT95" s="23"/>
      <c r="DVU95" s="23"/>
      <c r="DVV95" s="23"/>
      <c r="DVW95" s="23"/>
      <c r="DVX95" s="23"/>
      <c r="DVY95" s="23"/>
      <c r="DVZ95" s="23"/>
      <c r="DWA95" s="23"/>
      <c r="DWB95" s="23"/>
      <c r="DWC95" s="23"/>
      <c r="DWD95" s="23"/>
      <c r="DWE95" s="23"/>
      <c r="DWF95" s="23"/>
      <c r="DWG95" s="23"/>
      <c r="DWH95" s="23"/>
      <c r="DWI95" s="23"/>
      <c r="DWJ95" s="23"/>
      <c r="DWK95" s="23"/>
      <c r="DWL95" s="23"/>
      <c r="DWM95" s="23"/>
      <c r="DWN95" s="23"/>
      <c r="DWO95" s="23"/>
      <c r="DWP95" s="23"/>
      <c r="DWQ95" s="23"/>
      <c r="DWR95" s="23"/>
      <c r="DWS95" s="23"/>
      <c r="DWT95" s="23"/>
      <c r="DWU95" s="23"/>
      <c r="DWV95" s="23"/>
      <c r="DWW95" s="23"/>
      <c r="DWX95" s="23"/>
      <c r="DWY95" s="23"/>
      <c r="DWZ95" s="23"/>
      <c r="DXA95" s="23"/>
      <c r="DXB95" s="23"/>
      <c r="DXC95" s="23"/>
      <c r="DXD95" s="23"/>
      <c r="DXE95" s="23"/>
      <c r="DXF95" s="23"/>
      <c r="DXG95" s="23"/>
      <c r="DXH95" s="23"/>
      <c r="DXI95" s="23"/>
      <c r="DXJ95" s="23"/>
      <c r="DXK95" s="23"/>
      <c r="DXL95" s="23"/>
      <c r="DXM95" s="23"/>
      <c r="DXN95" s="23"/>
      <c r="DXO95" s="23"/>
      <c r="DXP95" s="23"/>
      <c r="DXQ95" s="23"/>
      <c r="DXR95" s="23"/>
      <c r="DXS95" s="23"/>
      <c r="DXT95" s="23"/>
      <c r="DXU95" s="23"/>
      <c r="DXV95" s="23"/>
      <c r="DXW95" s="23"/>
      <c r="DXX95" s="23"/>
      <c r="DXY95" s="23"/>
      <c r="DXZ95" s="23"/>
      <c r="DYA95" s="23"/>
      <c r="DYB95" s="23"/>
      <c r="DYC95" s="23"/>
      <c r="DYD95" s="23"/>
      <c r="DYE95" s="23"/>
      <c r="DYF95" s="23"/>
      <c r="DYG95" s="23"/>
      <c r="DYH95" s="23"/>
      <c r="DYI95" s="23"/>
      <c r="DYJ95" s="23"/>
      <c r="DYK95" s="23"/>
      <c r="DYL95" s="23"/>
      <c r="DYM95" s="23"/>
      <c r="DYN95" s="23"/>
      <c r="DYO95" s="23"/>
      <c r="DYP95" s="23"/>
      <c r="DYQ95" s="23"/>
      <c r="DYR95" s="23"/>
      <c r="DYS95" s="23"/>
      <c r="DYT95" s="23"/>
      <c r="DYU95" s="23"/>
      <c r="DYV95" s="23"/>
      <c r="DYW95" s="23"/>
      <c r="DYX95" s="23"/>
      <c r="DYY95" s="23"/>
      <c r="DYZ95" s="23"/>
      <c r="DZA95" s="23"/>
      <c r="DZB95" s="23"/>
      <c r="DZC95" s="23"/>
      <c r="DZD95" s="23"/>
      <c r="DZE95" s="23"/>
      <c r="DZF95" s="23"/>
      <c r="DZG95" s="23"/>
      <c r="DZH95" s="23"/>
      <c r="DZI95" s="23"/>
      <c r="DZJ95" s="23"/>
      <c r="DZK95" s="23"/>
      <c r="DZL95" s="23"/>
      <c r="DZM95" s="23"/>
      <c r="DZN95" s="23"/>
      <c r="DZO95" s="23"/>
      <c r="DZP95" s="23"/>
      <c r="DZQ95" s="23"/>
      <c r="DZR95" s="23"/>
      <c r="DZS95" s="23"/>
      <c r="DZT95" s="23"/>
      <c r="DZU95" s="23"/>
      <c r="DZV95" s="23"/>
      <c r="DZW95" s="23"/>
      <c r="DZX95" s="23"/>
      <c r="DZY95" s="23"/>
      <c r="DZZ95" s="23"/>
      <c r="EAA95" s="23"/>
      <c r="EAB95" s="23"/>
      <c r="EAC95" s="23"/>
      <c r="EAD95" s="23"/>
      <c r="EAE95" s="23"/>
      <c r="EAF95" s="23"/>
      <c r="EAG95" s="23"/>
      <c r="EAH95" s="23"/>
      <c r="EAI95" s="23"/>
      <c r="EAJ95" s="23"/>
      <c r="EAK95" s="23"/>
      <c r="EAL95" s="23"/>
      <c r="EAM95" s="23"/>
      <c r="EAN95" s="23"/>
      <c r="EAO95" s="23"/>
      <c r="EAP95" s="23"/>
      <c r="EAQ95" s="23"/>
      <c r="EAR95" s="23"/>
      <c r="EAS95" s="23"/>
      <c r="EAT95" s="23"/>
      <c r="EAU95" s="23"/>
      <c r="EAV95" s="23"/>
      <c r="EAW95" s="23"/>
      <c r="EAX95" s="23"/>
      <c r="EAY95" s="23"/>
      <c r="EAZ95" s="23"/>
      <c r="EBA95" s="23"/>
      <c r="EBB95" s="23"/>
      <c r="EBC95" s="23"/>
      <c r="EBD95" s="23"/>
      <c r="EBE95" s="23"/>
      <c r="EBF95" s="23"/>
      <c r="EBG95" s="23"/>
      <c r="EBH95" s="23"/>
      <c r="EBI95" s="23"/>
      <c r="EBJ95" s="23"/>
      <c r="EBK95" s="23"/>
      <c r="EBL95" s="23"/>
      <c r="EBM95" s="23"/>
      <c r="EBN95" s="23"/>
      <c r="EBO95" s="23"/>
      <c r="EBP95" s="23"/>
      <c r="EBQ95" s="23"/>
      <c r="EBR95" s="23"/>
      <c r="EBS95" s="23"/>
      <c r="EBT95" s="23"/>
      <c r="EBU95" s="23"/>
      <c r="EBV95" s="23"/>
      <c r="EBW95" s="23"/>
      <c r="EBX95" s="23"/>
      <c r="EBY95" s="23"/>
      <c r="EBZ95" s="23"/>
      <c r="ECA95" s="23"/>
      <c r="ECB95" s="23"/>
      <c r="ECC95" s="23"/>
      <c r="ECD95" s="23"/>
      <c r="ECE95" s="23"/>
      <c r="ECF95" s="23"/>
      <c r="ECG95" s="23"/>
      <c r="ECH95" s="23"/>
      <c r="ECI95" s="23"/>
      <c r="ECJ95" s="23"/>
      <c r="ECK95" s="23"/>
      <c r="ECL95" s="23"/>
      <c r="ECM95" s="23"/>
      <c r="ECN95" s="23"/>
      <c r="ECO95" s="23"/>
      <c r="ECP95" s="23"/>
      <c r="ECQ95" s="23"/>
      <c r="ECR95" s="23"/>
      <c r="ECS95" s="23"/>
      <c r="ECT95" s="23"/>
      <c r="ECU95" s="23"/>
      <c r="ECV95" s="23"/>
      <c r="ECW95" s="23"/>
      <c r="ECX95" s="23"/>
      <c r="ECY95" s="23"/>
      <c r="ECZ95" s="23"/>
      <c r="EDA95" s="23"/>
      <c r="EDB95" s="23"/>
      <c r="EDC95" s="23"/>
      <c r="EDD95" s="23"/>
      <c r="EDE95" s="23"/>
      <c r="EDF95" s="23"/>
      <c r="EDG95" s="23"/>
      <c r="EDH95" s="23"/>
      <c r="EDI95" s="23"/>
      <c r="EDJ95" s="23"/>
      <c r="EDK95" s="23"/>
      <c r="EDL95" s="23"/>
      <c r="EDM95" s="23"/>
      <c r="EDN95" s="23"/>
      <c r="EDO95" s="23"/>
      <c r="EDP95" s="23"/>
      <c r="EDQ95" s="23"/>
      <c r="EDR95" s="23"/>
      <c r="EDS95" s="23"/>
      <c r="EDT95" s="23"/>
      <c r="EDU95" s="23"/>
      <c r="EDV95" s="23"/>
      <c r="EDW95" s="23"/>
      <c r="EDX95" s="23"/>
      <c r="EDY95" s="23"/>
      <c r="EDZ95" s="23"/>
      <c r="EEA95" s="23"/>
      <c r="EEB95" s="23"/>
      <c r="EEC95" s="23"/>
      <c r="EED95" s="23"/>
      <c r="EEE95" s="23"/>
      <c r="EEF95" s="23"/>
      <c r="EEG95" s="23"/>
      <c r="EEH95" s="23"/>
      <c r="EEI95" s="23"/>
      <c r="EEJ95" s="23"/>
      <c r="EEK95" s="23"/>
      <c r="EEL95" s="23"/>
      <c r="EEM95" s="23"/>
      <c r="EEN95" s="23"/>
      <c r="EEO95" s="23"/>
      <c r="EEP95" s="23"/>
      <c r="EEQ95" s="23"/>
      <c r="EER95" s="23"/>
      <c r="EES95" s="23"/>
      <c r="EET95" s="23"/>
      <c r="EEU95" s="23"/>
      <c r="EEV95" s="23"/>
      <c r="EEW95" s="23"/>
      <c r="EEX95" s="23"/>
      <c r="EEY95" s="23"/>
      <c r="EEZ95" s="23"/>
      <c r="EFA95" s="23"/>
      <c r="EFB95" s="23"/>
      <c r="EFC95" s="23"/>
      <c r="EFD95" s="23"/>
      <c r="EFE95" s="23"/>
      <c r="EFF95" s="23"/>
      <c r="EFG95" s="23"/>
      <c r="EFH95" s="23"/>
      <c r="EFI95" s="23"/>
      <c r="EFJ95" s="23"/>
      <c r="EFK95" s="23"/>
      <c r="EFL95" s="23"/>
      <c r="EFM95" s="23"/>
      <c r="EFN95" s="23"/>
      <c r="EFO95" s="23"/>
      <c r="EFP95" s="23"/>
      <c r="EFQ95" s="23"/>
      <c r="EFR95" s="23"/>
      <c r="EFS95" s="23"/>
      <c r="EFT95" s="23"/>
      <c r="EFU95" s="23"/>
      <c r="EFV95" s="23"/>
      <c r="EFW95" s="23"/>
      <c r="EFX95" s="23"/>
      <c r="EFY95" s="23"/>
      <c r="EFZ95" s="23"/>
      <c r="EGA95" s="23"/>
      <c r="EGB95" s="23"/>
      <c r="EGC95" s="23"/>
      <c r="EGD95" s="23"/>
      <c r="EGE95" s="23"/>
      <c r="EGF95" s="23"/>
      <c r="EGG95" s="23"/>
      <c r="EGH95" s="23"/>
      <c r="EGI95" s="23"/>
      <c r="EGJ95" s="23"/>
      <c r="EGK95" s="23"/>
      <c r="EGL95" s="23"/>
      <c r="EGM95" s="23"/>
      <c r="EGN95" s="23"/>
      <c r="EGO95" s="23"/>
      <c r="EGP95" s="23"/>
      <c r="EGQ95" s="23"/>
      <c r="EGR95" s="23"/>
      <c r="EGS95" s="23"/>
      <c r="EGT95" s="23"/>
      <c r="EGU95" s="23"/>
      <c r="EGV95" s="23"/>
      <c r="EGW95" s="23"/>
      <c r="EGX95" s="23"/>
      <c r="EGY95" s="23"/>
      <c r="EGZ95" s="23"/>
      <c r="EHA95" s="23"/>
      <c r="EHB95" s="23"/>
      <c r="EHC95" s="23"/>
      <c r="EHD95" s="23"/>
      <c r="EHE95" s="23"/>
      <c r="EHF95" s="23"/>
      <c r="EHG95" s="23"/>
      <c r="EHH95" s="23"/>
      <c r="EHI95" s="23"/>
      <c r="EHJ95" s="23"/>
      <c r="EHK95" s="23"/>
      <c r="EHL95" s="23"/>
      <c r="EHM95" s="23"/>
      <c r="EHN95" s="23"/>
      <c r="EHO95" s="23"/>
      <c r="EHP95" s="23"/>
      <c r="EHQ95" s="23"/>
      <c r="EHR95" s="23"/>
      <c r="EHS95" s="23"/>
      <c r="EHT95" s="23"/>
      <c r="EHU95" s="23"/>
      <c r="EHV95" s="23"/>
      <c r="EHW95" s="23"/>
      <c r="EHX95" s="23"/>
      <c r="EHY95" s="23"/>
      <c r="EHZ95" s="23"/>
      <c r="EIA95" s="23"/>
      <c r="EIB95" s="23"/>
      <c r="EIC95" s="23"/>
      <c r="EID95" s="23"/>
      <c r="EIE95" s="23"/>
      <c r="EIF95" s="23"/>
      <c r="EIG95" s="23"/>
      <c r="EIH95" s="23"/>
      <c r="EII95" s="23"/>
      <c r="EIJ95" s="23"/>
      <c r="EIK95" s="23"/>
      <c r="EIL95" s="23"/>
      <c r="EIM95" s="23"/>
      <c r="EIN95" s="23"/>
      <c r="EIO95" s="23"/>
      <c r="EIP95" s="23"/>
      <c r="EIQ95" s="23"/>
      <c r="EIR95" s="23"/>
      <c r="EIS95" s="23"/>
      <c r="EIT95" s="23"/>
      <c r="EIU95" s="23"/>
      <c r="EIV95" s="23"/>
      <c r="EIW95" s="23"/>
      <c r="EIX95" s="23"/>
      <c r="EIY95" s="23"/>
      <c r="EIZ95" s="23"/>
      <c r="EJA95" s="23"/>
      <c r="EJB95" s="23"/>
      <c r="EJC95" s="23"/>
      <c r="EJD95" s="23"/>
      <c r="EJE95" s="23"/>
      <c r="EJF95" s="23"/>
      <c r="EJG95" s="23"/>
      <c r="EJH95" s="23"/>
      <c r="EJI95" s="23"/>
      <c r="EJJ95" s="23"/>
      <c r="EJK95" s="23"/>
      <c r="EJL95" s="23"/>
      <c r="EJM95" s="23"/>
      <c r="EJN95" s="23"/>
      <c r="EJO95" s="23"/>
      <c r="EJP95" s="23"/>
      <c r="EJQ95" s="23"/>
      <c r="EJR95" s="23"/>
      <c r="EJS95" s="23"/>
      <c r="EJT95" s="23"/>
      <c r="EJU95" s="23"/>
      <c r="EJV95" s="23"/>
      <c r="EJW95" s="23"/>
      <c r="EJX95" s="23"/>
      <c r="EJY95" s="23"/>
      <c r="EJZ95" s="23"/>
      <c r="EKA95" s="23"/>
      <c r="EKB95" s="23"/>
      <c r="EKC95" s="23"/>
      <c r="EKD95" s="23"/>
      <c r="EKE95" s="23"/>
      <c r="EKF95" s="23"/>
      <c r="EKG95" s="23"/>
      <c r="EKH95" s="23"/>
      <c r="EKI95" s="23"/>
      <c r="EKJ95" s="23"/>
      <c r="EKK95" s="23"/>
      <c r="EKL95" s="23"/>
      <c r="EKM95" s="23"/>
      <c r="EKN95" s="23"/>
      <c r="EKO95" s="23"/>
      <c r="EKP95" s="23"/>
      <c r="EKQ95" s="23"/>
      <c r="EKR95" s="23"/>
      <c r="EKS95" s="23"/>
      <c r="EKT95" s="23"/>
      <c r="EKU95" s="23"/>
      <c r="EKV95" s="23"/>
      <c r="EKW95" s="23"/>
      <c r="EKX95" s="23"/>
      <c r="EKY95" s="23"/>
      <c r="EKZ95" s="23"/>
      <c r="ELA95" s="23"/>
      <c r="ELB95" s="23"/>
      <c r="ELC95" s="23"/>
      <c r="ELD95" s="23"/>
      <c r="ELE95" s="23"/>
      <c r="ELF95" s="23"/>
      <c r="ELG95" s="23"/>
      <c r="ELH95" s="23"/>
      <c r="ELI95" s="23"/>
      <c r="ELJ95" s="23"/>
      <c r="ELK95" s="23"/>
      <c r="ELL95" s="23"/>
      <c r="ELM95" s="23"/>
      <c r="ELN95" s="23"/>
      <c r="ELO95" s="23"/>
      <c r="ELP95" s="23"/>
      <c r="ELQ95" s="23"/>
      <c r="ELR95" s="23"/>
      <c r="ELS95" s="23"/>
      <c r="ELT95" s="23"/>
      <c r="ELU95" s="23"/>
      <c r="ELV95" s="23"/>
      <c r="ELW95" s="23"/>
      <c r="ELX95" s="23"/>
      <c r="ELY95" s="23"/>
      <c r="ELZ95" s="23"/>
      <c r="EMA95" s="23"/>
      <c r="EMB95" s="23"/>
      <c r="EMC95" s="23"/>
      <c r="EMD95" s="23"/>
      <c r="EME95" s="23"/>
      <c r="EMF95" s="23"/>
      <c r="EMG95" s="23"/>
      <c r="EMH95" s="23"/>
      <c r="EMI95" s="23"/>
      <c r="EMJ95" s="23"/>
      <c r="EMK95" s="23"/>
      <c r="EML95" s="23"/>
      <c r="EMM95" s="23"/>
      <c r="EMN95" s="23"/>
      <c r="EMO95" s="23"/>
      <c r="EMP95" s="23"/>
      <c r="EMQ95" s="23"/>
      <c r="EMR95" s="23"/>
      <c r="EMS95" s="23"/>
      <c r="EMT95" s="23"/>
      <c r="EMU95" s="23"/>
      <c r="EMV95" s="23"/>
      <c r="EMW95" s="23"/>
      <c r="EMX95" s="23"/>
      <c r="EMY95" s="23"/>
      <c r="EMZ95" s="23"/>
      <c r="ENA95" s="23"/>
      <c r="ENB95" s="23"/>
      <c r="ENC95" s="23"/>
      <c r="END95" s="23"/>
      <c r="ENE95" s="23"/>
      <c r="ENF95" s="23"/>
      <c r="ENG95" s="23"/>
      <c r="ENH95" s="23"/>
      <c r="ENI95" s="23"/>
      <c r="ENJ95" s="23"/>
      <c r="ENK95" s="23"/>
      <c r="ENL95" s="23"/>
      <c r="ENM95" s="23"/>
      <c r="ENN95" s="23"/>
      <c r="ENO95" s="23"/>
      <c r="ENP95" s="23"/>
      <c r="ENQ95" s="23"/>
      <c r="ENR95" s="23"/>
      <c r="ENS95" s="23"/>
      <c r="ENT95" s="23"/>
      <c r="ENU95" s="23"/>
      <c r="ENV95" s="23"/>
      <c r="ENW95" s="23"/>
      <c r="ENX95" s="23"/>
      <c r="ENY95" s="23"/>
      <c r="ENZ95" s="23"/>
      <c r="EOA95" s="23"/>
      <c r="EOB95" s="23"/>
      <c r="EOC95" s="23"/>
      <c r="EOD95" s="23"/>
      <c r="EOE95" s="23"/>
      <c r="EOF95" s="23"/>
      <c r="EOG95" s="23"/>
      <c r="EOH95" s="23"/>
      <c r="EOI95" s="23"/>
      <c r="EOJ95" s="23"/>
      <c r="EOK95" s="23"/>
      <c r="EOL95" s="23"/>
      <c r="EOM95" s="23"/>
      <c r="EON95" s="23"/>
      <c r="EOO95" s="23"/>
      <c r="EOP95" s="23"/>
      <c r="EOQ95" s="23"/>
      <c r="EOR95" s="23"/>
      <c r="EOS95" s="23"/>
      <c r="EOT95" s="23"/>
      <c r="EOU95" s="23"/>
      <c r="EOV95" s="23"/>
      <c r="EOW95" s="23"/>
      <c r="EOX95" s="23"/>
      <c r="EOY95" s="23"/>
      <c r="EOZ95" s="23"/>
      <c r="EPA95" s="23"/>
      <c r="EPB95" s="23"/>
      <c r="EPC95" s="23"/>
      <c r="EPD95" s="23"/>
      <c r="EPE95" s="23"/>
      <c r="EPF95" s="23"/>
      <c r="EPG95" s="23"/>
      <c r="EPH95" s="23"/>
      <c r="EPI95" s="23"/>
      <c r="EPJ95" s="23"/>
      <c r="EPK95" s="23"/>
      <c r="EPL95" s="23"/>
      <c r="EPM95" s="23"/>
      <c r="EPN95" s="23"/>
      <c r="EPO95" s="23"/>
      <c r="EPP95" s="23"/>
      <c r="EPQ95" s="23"/>
      <c r="EPR95" s="23"/>
      <c r="EPS95" s="23"/>
      <c r="EPT95" s="23"/>
      <c r="EPU95" s="23"/>
      <c r="EPV95" s="23"/>
      <c r="EPW95" s="23"/>
      <c r="EPX95" s="23"/>
      <c r="EPY95" s="23"/>
      <c r="EPZ95" s="23"/>
      <c r="EQA95" s="23"/>
      <c r="EQB95" s="23"/>
      <c r="EQC95" s="23"/>
      <c r="EQD95" s="23"/>
      <c r="EQE95" s="23"/>
      <c r="EQF95" s="23"/>
      <c r="EQG95" s="23"/>
      <c r="EQH95" s="23"/>
      <c r="EQI95" s="23"/>
      <c r="EQJ95" s="23"/>
      <c r="EQK95" s="23"/>
      <c r="EQL95" s="23"/>
      <c r="EQM95" s="23"/>
      <c r="EQN95" s="23"/>
      <c r="EQO95" s="23"/>
      <c r="EQP95" s="23"/>
      <c r="EQQ95" s="23"/>
      <c r="EQR95" s="23"/>
      <c r="EQS95" s="23"/>
      <c r="EQT95" s="23"/>
      <c r="EQU95" s="23"/>
      <c r="EQV95" s="23"/>
      <c r="EQW95" s="23"/>
      <c r="EQX95" s="23"/>
      <c r="EQY95" s="23"/>
      <c r="EQZ95" s="23"/>
      <c r="ERA95" s="23"/>
      <c r="ERB95" s="23"/>
      <c r="ERC95" s="23"/>
      <c r="ERD95" s="23"/>
      <c r="ERE95" s="23"/>
      <c r="ERF95" s="23"/>
      <c r="ERG95" s="23"/>
      <c r="ERH95" s="23"/>
      <c r="ERI95" s="23"/>
      <c r="ERJ95" s="23"/>
      <c r="ERK95" s="23"/>
      <c r="ERL95" s="23"/>
      <c r="ERM95" s="23"/>
      <c r="ERN95" s="23"/>
      <c r="ERO95" s="23"/>
      <c r="ERP95" s="23"/>
      <c r="ERQ95" s="23"/>
      <c r="ERR95" s="23"/>
      <c r="ERS95" s="23"/>
      <c r="ERT95" s="23"/>
      <c r="ERU95" s="23"/>
      <c r="ERV95" s="23"/>
      <c r="ERW95" s="23"/>
      <c r="ERX95" s="23"/>
      <c r="ERY95" s="23"/>
      <c r="ERZ95" s="23"/>
      <c r="ESA95" s="23"/>
      <c r="ESB95" s="23"/>
      <c r="ESC95" s="23"/>
      <c r="ESD95" s="23"/>
      <c r="ESE95" s="23"/>
      <c r="ESF95" s="23"/>
      <c r="ESG95" s="23"/>
      <c r="ESH95" s="23"/>
      <c r="ESI95" s="23"/>
      <c r="ESJ95" s="23"/>
      <c r="ESK95" s="23"/>
      <c r="ESL95" s="23"/>
      <c r="ESM95" s="23"/>
      <c r="ESN95" s="23"/>
      <c r="ESO95" s="23"/>
      <c r="ESP95" s="23"/>
      <c r="ESQ95" s="23"/>
      <c r="ESR95" s="23"/>
      <c r="ESS95" s="23"/>
      <c r="EST95" s="23"/>
      <c r="ESU95" s="23"/>
      <c r="ESV95" s="23"/>
      <c r="ESW95" s="23"/>
      <c r="ESX95" s="23"/>
      <c r="ESY95" s="23"/>
      <c r="ESZ95" s="23"/>
      <c r="ETA95" s="23"/>
      <c r="ETB95" s="23"/>
      <c r="ETC95" s="23"/>
      <c r="ETD95" s="23"/>
      <c r="ETE95" s="23"/>
      <c r="ETF95" s="23"/>
      <c r="ETG95" s="23"/>
      <c r="ETH95" s="23"/>
      <c r="ETI95" s="23"/>
      <c r="ETJ95" s="23"/>
      <c r="ETK95" s="23"/>
      <c r="ETL95" s="23"/>
      <c r="ETM95" s="23"/>
      <c r="ETN95" s="23"/>
      <c r="ETO95" s="23"/>
      <c r="ETP95" s="23"/>
      <c r="ETQ95" s="23"/>
      <c r="ETR95" s="23"/>
      <c r="ETS95" s="23"/>
      <c r="ETT95" s="23"/>
      <c r="ETU95" s="23"/>
      <c r="ETV95" s="23"/>
      <c r="ETW95" s="23"/>
      <c r="ETX95" s="23"/>
      <c r="ETY95" s="23"/>
      <c r="ETZ95" s="23"/>
      <c r="EUA95" s="23"/>
      <c r="EUB95" s="23"/>
      <c r="EUC95" s="23"/>
      <c r="EUD95" s="23"/>
      <c r="EUE95" s="23"/>
      <c r="EUF95" s="23"/>
      <c r="EUG95" s="23"/>
      <c r="EUH95" s="23"/>
      <c r="EUI95" s="23"/>
      <c r="EUJ95" s="23"/>
      <c r="EUK95" s="23"/>
      <c r="EUL95" s="23"/>
      <c r="EUM95" s="23"/>
      <c r="EUN95" s="23"/>
      <c r="EUO95" s="23"/>
      <c r="EUP95" s="23"/>
      <c r="EUQ95" s="23"/>
      <c r="EUR95" s="23"/>
      <c r="EUS95" s="23"/>
      <c r="EUT95" s="23"/>
      <c r="EUU95" s="23"/>
      <c r="EUV95" s="23"/>
      <c r="EUW95" s="23"/>
      <c r="EUX95" s="23"/>
      <c r="EUY95" s="23"/>
      <c r="EUZ95" s="23"/>
      <c r="EVA95" s="23"/>
      <c r="EVB95" s="23"/>
      <c r="EVC95" s="23"/>
      <c r="EVD95" s="23"/>
      <c r="EVE95" s="23"/>
      <c r="EVF95" s="23"/>
      <c r="EVG95" s="23"/>
      <c r="EVH95" s="23"/>
      <c r="EVI95" s="23"/>
      <c r="EVJ95" s="23"/>
      <c r="EVK95" s="23"/>
      <c r="EVL95" s="23"/>
      <c r="EVM95" s="23"/>
      <c r="EVN95" s="23"/>
      <c r="EVO95" s="23"/>
      <c r="EVP95" s="23"/>
      <c r="EVQ95" s="23"/>
      <c r="EVR95" s="23"/>
      <c r="EVS95" s="23"/>
      <c r="EVT95" s="23"/>
      <c r="EVU95" s="23"/>
      <c r="EVV95" s="23"/>
      <c r="EVW95" s="23"/>
      <c r="EVX95" s="23"/>
      <c r="EVY95" s="23"/>
      <c r="EVZ95" s="23"/>
      <c r="EWA95" s="23"/>
      <c r="EWB95" s="23"/>
      <c r="EWC95" s="23"/>
      <c r="EWD95" s="23"/>
      <c r="EWE95" s="23"/>
      <c r="EWF95" s="23"/>
      <c r="EWG95" s="23"/>
      <c r="EWH95" s="23"/>
      <c r="EWI95" s="23"/>
      <c r="EWJ95" s="23"/>
      <c r="EWK95" s="23"/>
      <c r="EWL95" s="23"/>
      <c r="EWM95" s="23"/>
      <c r="EWN95" s="23"/>
      <c r="EWO95" s="23"/>
      <c r="EWP95" s="23"/>
      <c r="EWQ95" s="23"/>
      <c r="EWR95" s="23"/>
      <c r="EWS95" s="23"/>
      <c r="EWT95" s="23"/>
      <c r="EWU95" s="23"/>
      <c r="EWV95" s="23"/>
      <c r="EWW95" s="23"/>
      <c r="EWX95" s="23"/>
      <c r="EWY95" s="23"/>
      <c r="EWZ95" s="23"/>
      <c r="EXA95" s="23"/>
      <c r="EXB95" s="23"/>
      <c r="EXC95" s="23"/>
      <c r="EXD95" s="23"/>
      <c r="EXE95" s="23"/>
      <c r="EXF95" s="23"/>
      <c r="EXG95" s="23"/>
      <c r="EXH95" s="23"/>
      <c r="EXI95" s="23"/>
      <c r="EXJ95" s="23"/>
      <c r="EXK95" s="23"/>
      <c r="EXL95" s="23"/>
      <c r="EXM95" s="23"/>
      <c r="EXN95" s="23"/>
      <c r="EXO95" s="23"/>
      <c r="EXP95" s="23"/>
      <c r="EXQ95" s="23"/>
      <c r="EXR95" s="23"/>
      <c r="EXS95" s="23"/>
      <c r="EXT95" s="23"/>
      <c r="EXU95" s="23"/>
      <c r="EXV95" s="23"/>
      <c r="EXW95" s="23"/>
      <c r="EXX95" s="23"/>
      <c r="EXY95" s="23"/>
      <c r="EXZ95" s="23"/>
      <c r="EYA95" s="23"/>
      <c r="EYB95" s="23"/>
      <c r="EYC95" s="23"/>
      <c r="EYD95" s="23"/>
      <c r="EYE95" s="23"/>
      <c r="EYF95" s="23"/>
      <c r="EYG95" s="23"/>
      <c r="EYH95" s="23"/>
      <c r="EYI95" s="23"/>
      <c r="EYJ95" s="23"/>
      <c r="EYK95" s="23"/>
      <c r="EYL95" s="23"/>
      <c r="EYM95" s="23"/>
      <c r="EYN95" s="23"/>
      <c r="EYO95" s="23"/>
      <c r="EYP95" s="23"/>
      <c r="EYQ95" s="23"/>
      <c r="EYR95" s="23"/>
      <c r="EYS95" s="23"/>
      <c r="EYT95" s="23"/>
      <c r="EYU95" s="23"/>
      <c r="EYV95" s="23"/>
      <c r="EYW95" s="23"/>
      <c r="EYX95" s="23"/>
      <c r="EYY95" s="23"/>
      <c r="EYZ95" s="23"/>
      <c r="EZA95" s="23"/>
      <c r="EZB95" s="23"/>
      <c r="EZC95" s="23"/>
      <c r="EZD95" s="23"/>
      <c r="EZE95" s="23"/>
      <c r="EZF95" s="23"/>
      <c r="EZG95" s="23"/>
      <c r="EZH95" s="23"/>
      <c r="EZI95" s="23"/>
      <c r="EZJ95" s="23"/>
      <c r="EZK95" s="23"/>
      <c r="EZL95" s="23"/>
      <c r="EZM95" s="23"/>
      <c r="EZN95" s="23"/>
      <c r="EZO95" s="23"/>
      <c r="EZP95" s="23"/>
      <c r="EZQ95" s="23"/>
      <c r="EZR95" s="23"/>
      <c r="EZS95" s="23"/>
      <c r="EZT95" s="23"/>
      <c r="EZU95" s="23"/>
      <c r="EZV95" s="23"/>
      <c r="EZW95" s="23"/>
      <c r="EZX95" s="23"/>
      <c r="EZY95" s="23"/>
      <c r="EZZ95" s="23"/>
      <c r="FAA95" s="23"/>
      <c r="FAB95" s="23"/>
      <c r="FAC95" s="23"/>
      <c r="FAD95" s="23"/>
      <c r="FAE95" s="23"/>
      <c r="FAF95" s="23"/>
      <c r="FAG95" s="23"/>
      <c r="FAH95" s="23"/>
      <c r="FAI95" s="23"/>
      <c r="FAJ95" s="23"/>
      <c r="FAK95" s="23"/>
      <c r="FAL95" s="23"/>
      <c r="FAM95" s="23"/>
      <c r="FAN95" s="23"/>
      <c r="FAO95" s="23"/>
      <c r="FAP95" s="23"/>
      <c r="FAQ95" s="23"/>
      <c r="FAR95" s="23"/>
      <c r="FAS95" s="23"/>
      <c r="FAT95" s="23"/>
      <c r="FAU95" s="23"/>
      <c r="FAV95" s="23"/>
      <c r="FAW95" s="23"/>
      <c r="FAX95" s="23"/>
      <c r="FAY95" s="23"/>
      <c r="FAZ95" s="23"/>
      <c r="FBA95" s="23"/>
      <c r="FBB95" s="23"/>
      <c r="FBC95" s="23"/>
      <c r="FBD95" s="23"/>
      <c r="FBE95" s="23"/>
      <c r="FBF95" s="23"/>
      <c r="FBG95" s="23"/>
      <c r="FBH95" s="23"/>
      <c r="FBI95" s="23"/>
      <c r="FBJ95" s="23"/>
      <c r="FBK95" s="23"/>
      <c r="FBL95" s="23"/>
      <c r="FBM95" s="23"/>
      <c r="FBN95" s="23"/>
      <c r="FBO95" s="23"/>
      <c r="FBP95" s="23"/>
      <c r="FBQ95" s="23"/>
      <c r="FBR95" s="23"/>
      <c r="FBS95" s="23"/>
      <c r="FBT95" s="23"/>
      <c r="FBU95" s="23"/>
      <c r="FBV95" s="23"/>
      <c r="FBW95" s="23"/>
      <c r="FBX95" s="23"/>
      <c r="FBY95" s="23"/>
      <c r="FBZ95" s="23"/>
      <c r="FCA95" s="23"/>
      <c r="FCB95" s="23"/>
      <c r="FCC95" s="23"/>
      <c r="FCD95" s="23"/>
      <c r="FCE95" s="23"/>
      <c r="FCF95" s="23"/>
      <c r="FCG95" s="23"/>
      <c r="FCH95" s="23"/>
      <c r="FCI95" s="23"/>
      <c r="FCJ95" s="23"/>
      <c r="FCK95" s="23"/>
      <c r="FCL95" s="23"/>
      <c r="FCM95" s="23"/>
      <c r="FCN95" s="23"/>
      <c r="FCO95" s="23"/>
      <c r="FCP95" s="23"/>
      <c r="FCQ95" s="23"/>
      <c r="FCR95" s="23"/>
      <c r="FCS95" s="23"/>
      <c r="FCT95" s="23"/>
      <c r="FCU95" s="23"/>
      <c r="FCV95" s="23"/>
      <c r="FCW95" s="23"/>
      <c r="FCX95" s="23"/>
      <c r="FCY95" s="23"/>
      <c r="FCZ95" s="23"/>
      <c r="FDA95" s="23"/>
      <c r="FDB95" s="23"/>
      <c r="FDC95" s="23"/>
      <c r="FDD95" s="23"/>
      <c r="FDE95" s="23"/>
      <c r="FDF95" s="23"/>
      <c r="FDG95" s="23"/>
      <c r="FDH95" s="23"/>
      <c r="FDI95" s="23"/>
      <c r="FDJ95" s="23"/>
      <c r="FDK95" s="23"/>
      <c r="FDL95" s="23"/>
      <c r="FDM95" s="23"/>
      <c r="FDN95" s="23"/>
      <c r="FDO95" s="23"/>
      <c r="FDP95" s="23"/>
      <c r="FDQ95" s="23"/>
      <c r="FDR95" s="23"/>
      <c r="FDS95" s="23"/>
      <c r="FDT95" s="23"/>
      <c r="FDU95" s="23"/>
      <c r="FDV95" s="23"/>
      <c r="FDW95" s="23"/>
      <c r="FDX95" s="23"/>
      <c r="FDY95" s="23"/>
      <c r="FDZ95" s="23"/>
      <c r="FEA95" s="23"/>
      <c r="FEB95" s="23"/>
      <c r="FEC95" s="23"/>
      <c r="FED95" s="23"/>
      <c r="FEE95" s="23"/>
      <c r="FEF95" s="23"/>
      <c r="FEG95" s="23"/>
      <c r="FEH95" s="23"/>
      <c r="FEI95" s="23"/>
      <c r="FEJ95" s="23"/>
      <c r="FEK95" s="23"/>
      <c r="FEL95" s="23"/>
      <c r="FEM95" s="23"/>
      <c r="FEN95" s="23"/>
      <c r="FEO95" s="23"/>
      <c r="FEP95" s="23"/>
      <c r="FEQ95" s="23"/>
      <c r="FER95" s="23"/>
      <c r="FES95" s="23"/>
      <c r="FET95" s="23"/>
      <c r="FEU95" s="23"/>
      <c r="FEV95" s="23"/>
      <c r="FEW95" s="23"/>
      <c r="FEX95" s="23"/>
      <c r="FEY95" s="23"/>
      <c r="FEZ95" s="23"/>
      <c r="FFA95" s="23"/>
      <c r="FFB95" s="23"/>
      <c r="FFC95" s="23"/>
      <c r="FFD95" s="23"/>
      <c r="FFE95" s="23"/>
      <c r="FFF95" s="23"/>
      <c r="FFG95" s="23"/>
      <c r="FFH95" s="23"/>
      <c r="FFI95" s="23"/>
      <c r="FFJ95" s="23"/>
      <c r="FFK95" s="23"/>
      <c r="FFL95" s="23"/>
      <c r="FFM95" s="23"/>
      <c r="FFN95" s="23"/>
      <c r="FFO95" s="23"/>
      <c r="FFP95" s="23"/>
      <c r="FFQ95" s="23"/>
      <c r="FFR95" s="23"/>
      <c r="FFS95" s="23"/>
      <c r="FFT95" s="23"/>
      <c r="FFU95" s="23"/>
      <c r="FFV95" s="23"/>
      <c r="FFW95" s="23"/>
      <c r="FFX95" s="23"/>
      <c r="FFY95" s="23"/>
      <c r="FFZ95" s="23"/>
      <c r="FGA95" s="23"/>
      <c r="FGB95" s="23"/>
      <c r="FGC95" s="23"/>
      <c r="FGD95" s="23"/>
      <c r="FGE95" s="23"/>
      <c r="FGF95" s="23"/>
      <c r="FGG95" s="23"/>
      <c r="FGH95" s="23"/>
      <c r="FGI95" s="23"/>
      <c r="FGJ95" s="23"/>
      <c r="FGK95" s="23"/>
      <c r="FGL95" s="23"/>
      <c r="FGM95" s="23"/>
      <c r="FGN95" s="23"/>
      <c r="FGO95" s="23"/>
      <c r="FGP95" s="23"/>
      <c r="FGQ95" s="23"/>
      <c r="FGR95" s="23"/>
      <c r="FGS95" s="23"/>
      <c r="FGT95" s="23"/>
      <c r="FGU95" s="23"/>
      <c r="FGV95" s="23"/>
      <c r="FGW95" s="23"/>
      <c r="FGX95" s="23"/>
      <c r="FGY95" s="23"/>
      <c r="FGZ95" s="23"/>
      <c r="FHA95" s="23"/>
      <c r="FHB95" s="23"/>
      <c r="FHC95" s="23"/>
      <c r="FHD95" s="23"/>
      <c r="FHE95" s="23"/>
      <c r="FHF95" s="23"/>
      <c r="FHG95" s="23"/>
      <c r="FHH95" s="23"/>
      <c r="FHI95" s="23"/>
      <c r="FHJ95" s="23"/>
      <c r="FHK95" s="23"/>
      <c r="FHL95" s="23"/>
      <c r="FHM95" s="23"/>
      <c r="FHN95" s="23"/>
      <c r="FHO95" s="23"/>
      <c r="FHP95" s="23"/>
      <c r="FHQ95" s="23"/>
      <c r="FHR95" s="23"/>
      <c r="FHS95" s="23"/>
      <c r="FHT95" s="23"/>
      <c r="FHU95" s="23"/>
      <c r="FHV95" s="23"/>
      <c r="FHW95" s="23"/>
      <c r="FHX95" s="23"/>
      <c r="FHY95" s="23"/>
      <c r="FHZ95" s="23"/>
      <c r="FIA95" s="23"/>
      <c r="FIB95" s="23"/>
      <c r="FIC95" s="23"/>
      <c r="FID95" s="23"/>
      <c r="FIE95" s="23"/>
      <c r="FIF95" s="23"/>
      <c r="FIG95" s="23"/>
      <c r="FIH95" s="23"/>
      <c r="FII95" s="23"/>
      <c r="FIJ95" s="23"/>
      <c r="FIK95" s="23"/>
      <c r="FIL95" s="23"/>
      <c r="FIM95" s="23"/>
      <c r="FIN95" s="23"/>
      <c r="FIO95" s="23"/>
      <c r="FIP95" s="23"/>
      <c r="FIQ95" s="23"/>
      <c r="FIR95" s="23"/>
      <c r="FIS95" s="23"/>
      <c r="FIT95" s="23"/>
      <c r="FIU95" s="23"/>
      <c r="FIV95" s="23"/>
      <c r="FIW95" s="23"/>
      <c r="FIX95" s="23"/>
      <c r="FIY95" s="23"/>
      <c r="FIZ95" s="23"/>
      <c r="FJA95" s="23"/>
      <c r="FJB95" s="23"/>
      <c r="FJC95" s="23"/>
      <c r="FJD95" s="23"/>
      <c r="FJE95" s="23"/>
      <c r="FJF95" s="23"/>
      <c r="FJG95" s="23"/>
      <c r="FJH95" s="23"/>
      <c r="FJI95" s="23"/>
      <c r="FJJ95" s="23"/>
      <c r="FJK95" s="23"/>
      <c r="FJL95" s="23"/>
      <c r="FJM95" s="23"/>
      <c r="FJN95" s="23"/>
      <c r="FJO95" s="23"/>
      <c r="FJP95" s="23"/>
      <c r="FJQ95" s="23"/>
      <c r="FJR95" s="23"/>
      <c r="FJS95" s="23"/>
      <c r="FJT95" s="23"/>
      <c r="FJU95" s="23"/>
      <c r="FJV95" s="23"/>
      <c r="FJW95" s="23"/>
      <c r="FJX95" s="23"/>
      <c r="FJY95" s="23"/>
      <c r="FJZ95" s="23"/>
      <c r="FKA95" s="23"/>
      <c r="FKB95" s="23"/>
      <c r="FKC95" s="23"/>
      <c r="FKD95" s="23"/>
      <c r="FKE95" s="23"/>
      <c r="FKF95" s="23"/>
      <c r="FKG95" s="23"/>
      <c r="FKH95" s="23"/>
      <c r="FKI95" s="23"/>
      <c r="FKJ95" s="23"/>
      <c r="FKK95" s="23"/>
      <c r="FKL95" s="23"/>
      <c r="FKM95" s="23"/>
      <c r="FKN95" s="23"/>
      <c r="FKO95" s="23"/>
      <c r="FKP95" s="23"/>
      <c r="FKQ95" s="23"/>
      <c r="FKR95" s="23"/>
      <c r="FKS95" s="23"/>
      <c r="FKT95" s="23"/>
      <c r="FKU95" s="23"/>
      <c r="FKV95" s="23"/>
      <c r="FKW95" s="23"/>
      <c r="FKX95" s="23"/>
      <c r="FKY95" s="23"/>
      <c r="FKZ95" s="23"/>
      <c r="FLA95" s="23"/>
      <c r="FLB95" s="23"/>
      <c r="FLC95" s="23"/>
      <c r="FLD95" s="23"/>
      <c r="FLE95" s="23"/>
      <c r="FLF95" s="23"/>
      <c r="FLG95" s="23"/>
      <c r="FLH95" s="23"/>
      <c r="FLI95" s="23"/>
      <c r="FLJ95" s="23"/>
      <c r="FLK95" s="23"/>
      <c r="FLL95" s="23"/>
      <c r="FLM95" s="23"/>
      <c r="FLN95" s="23"/>
      <c r="FLO95" s="23"/>
      <c r="FLP95" s="23"/>
      <c r="FLQ95" s="23"/>
      <c r="FLR95" s="23"/>
      <c r="FLS95" s="23"/>
      <c r="FLT95" s="23"/>
      <c r="FLU95" s="23"/>
      <c r="FLV95" s="23"/>
      <c r="FLW95" s="23"/>
      <c r="FLX95" s="23"/>
      <c r="FLY95" s="23"/>
      <c r="FLZ95" s="23"/>
      <c r="FMA95" s="23"/>
      <c r="FMB95" s="23"/>
      <c r="FMC95" s="23"/>
      <c r="FMD95" s="23"/>
      <c r="FME95" s="23"/>
      <c r="FMF95" s="23"/>
      <c r="FMG95" s="23"/>
      <c r="FMH95" s="23"/>
      <c r="FMI95" s="23"/>
      <c r="FMJ95" s="23"/>
      <c r="FMK95" s="23"/>
      <c r="FML95" s="23"/>
      <c r="FMM95" s="23"/>
      <c r="FMN95" s="23"/>
      <c r="FMO95" s="23"/>
      <c r="FMP95" s="23"/>
      <c r="FMQ95" s="23"/>
      <c r="FMR95" s="23"/>
      <c r="FMS95" s="23"/>
      <c r="FMT95" s="23"/>
      <c r="FMU95" s="23"/>
      <c r="FMV95" s="23"/>
      <c r="FMW95" s="23"/>
      <c r="FMX95" s="23"/>
      <c r="FMY95" s="23"/>
      <c r="FMZ95" s="23"/>
      <c r="FNA95" s="23"/>
      <c r="FNB95" s="23"/>
      <c r="FNC95" s="23"/>
      <c r="FND95" s="23"/>
      <c r="FNE95" s="23"/>
      <c r="FNF95" s="23"/>
      <c r="FNG95" s="23"/>
      <c r="FNH95" s="23"/>
      <c r="FNI95" s="23"/>
      <c r="FNJ95" s="23"/>
      <c r="FNK95" s="23"/>
      <c r="FNL95" s="23"/>
      <c r="FNM95" s="23"/>
      <c r="FNN95" s="23"/>
      <c r="FNO95" s="23"/>
      <c r="FNP95" s="23"/>
      <c r="FNQ95" s="23"/>
      <c r="FNR95" s="23"/>
      <c r="FNS95" s="23"/>
      <c r="FNT95" s="23"/>
      <c r="FNU95" s="23"/>
      <c r="FNV95" s="23"/>
      <c r="FNW95" s="23"/>
      <c r="FNX95" s="23"/>
      <c r="FNY95" s="23"/>
      <c r="FNZ95" s="23"/>
      <c r="FOA95" s="23"/>
      <c r="FOB95" s="23"/>
      <c r="FOC95" s="23"/>
      <c r="FOD95" s="23"/>
      <c r="FOE95" s="23"/>
      <c r="FOF95" s="23"/>
      <c r="FOG95" s="23"/>
      <c r="FOH95" s="23"/>
      <c r="FOI95" s="23"/>
      <c r="FOJ95" s="23"/>
      <c r="FOK95" s="23"/>
      <c r="FOL95" s="23"/>
      <c r="FOM95" s="23"/>
      <c r="FON95" s="23"/>
      <c r="FOO95" s="23"/>
      <c r="FOP95" s="23"/>
      <c r="FOQ95" s="23"/>
      <c r="FOR95" s="23"/>
      <c r="FOS95" s="23"/>
      <c r="FOT95" s="23"/>
      <c r="FOU95" s="23"/>
      <c r="FOV95" s="23"/>
      <c r="FOW95" s="23"/>
      <c r="FOX95" s="23"/>
      <c r="FOY95" s="23"/>
      <c r="FOZ95" s="23"/>
      <c r="FPA95" s="23"/>
      <c r="FPB95" s="23"/>
      <c r="FPC95" s="23"/>
      <c r="FPD95" s="23"/>
      <c r="FPE95" s="23"/>
      <c r="FPF95" s="23"/>
      <c r="FPG95" s="23"/>
      <c r="FPH95" s="23"/>
      <c r="FPI95" s="23"/>
      <c r="FPJ95" s="23"/>
      <c r="FPK95" s="23"/>
      <c r="FPL95" s="23"/>
      <c r="FPM95" s="23"/>
      <c r="FPN95" s="23"/>
      <c r="FPO95" s="23"/>
      <c r="FPP95" s="23"/>
      <c r="FPQ95" s="23"/>
      <c r="FPR95" s="23"/>
      <c r="FPS95" s="23"/>
      <c r="FPT95" s="23"/>
      <c r="FPU95" s="23"/>
      <c r="FPV95" s="23"/>
      <c r="FPW95" s="23"/>
      <c r="FPX95" s="23"/>
      <c r="FPY95" s="23"/>
      <c r="FPZ95" s="23"/>
      <c r="FQA95" s="23"/>
      <c r="FQB95" s="23"/>
      <c r="FQC95" s="23"/>
      <c r="FQD95" s="23"/>
      <c r="FQE95" s="23"/>
      <c r="FQF95" s="23"/>
      <c r="FQG95" s="23"/>
      <c r="FQH95" s="23"/>
      <c r="FQI95" s="23"/>
      <c r="FQJ95" s="23"/>
      <c r="FQK95" s="23"/>
      <c r="FQL95" s="23"/>
      <c r="FQM95" s="23"/>
      <c r="FQN95" s="23"/>
      <c r="FQO95" s="23"/>
      <c r="FQP95" s="23"/>
      <c r="FQQ95" s="23"/>
      <c r="FQR95" s="23"/>
      <c r="FQS95" s="23"/>
      <c r="FQT95" s="23"/>
      <c r="FQU95" s="23"/>
      <c r="FQV95" s="23"/>
      <c r="FQW95" s="23"/>
      <c r="FQX95" s="23"/>
      <c r="FQY95" s="23"/>
      <c r="FQZ95" s="23"/>
      <c r="FRA95" s="23"/>
      <c r="FRB95" s="23"/>
      <c r="FRC95" s="23"/>
      <c r="FRD95" s="23"/>
      <c r="FRE95" s="23"/>
      <c r="FRF95" s="23"/>
      <c r="FRG95" s="23"/>
      <c r="FRH95" s="23"/>
      <c r="FRI95" s="23"/>
      <c r="FRJ95" s="23"/>
      <c r="FRK95" s="23"/>
      <c r="FRL95" s="23"/>
      <c r="FRM95" s="23"/>
      <c r="FRN95" s="23"/>
      <c r="FRO95" s="23"/>
      <c r="FRP95" s="23"/>
      <c r="FRQ95" s="23"/>
      <c r="FRR95" s="23"/>
      <c r="FRS95" s="23"/>
      <c r="FRT95" s="23"/>
      <c r="FRU95" s="23"/>
      <c r="FRV95" s="23"/>
      <c r="FRW95" s="23"/>
      <c r="FRX95" s="23"/>
      <c r="FRY95" s="23"/>
      <c r="FRZ95" s="23"/>
      <c r="FSA95" s="23"/>
      <c r="FSB95" s="23"/>
      <c r="FSC95" s="23"/>
      <c r="FSD95" s="23"/>
      <c r="FSE95" s="23"/>
      <c r="FSF95" s="23"/>
      <c r="FSG95" s="23"/>
      <c r="FSH95" s="23"/>
      <c r="FSI95" s="23"/>
      <c r="FSJ95" s="23"/>
      <c r="FSK95" s="23"/>
      <c r="FSL95" s="23"/>
      <c r="FSM95" s="23"/>
      <c r="FSN95" s="23"/>
      <c r="FSO95" s="23"/>
      <c r="FSP95" s="23"/>
      <c r="FSQ95" s="23"/>
      <c r="FSR95" s="23"/>
      <c r="FSS95" s="23"/>
      <c r="FST95" s="23"/>
      <c r="FSU95" s="23"/>
      <c r="FSV95" s="23"/>
      <c r="FSW95" s="23"/>
      <c r="FSX95" s="23"/>
      <c r="FSY95" s="23"/>
      <c r="FSZ95" s="23"/>
      <c r="FTA95" s="23"/>
      <c r="FTB95" s="23"/>
      <c r="FTC95" s="23"/>
      <c r="FTD95" s="23"/>
      <c r="FTE95" s="23"/>
      <c r="FTF95" s="23"/>
      <c r="FTG95" s="23"/>
      <c r="FTH95" s="23"/>
      <c r="FTI95" s="23"/>
      <c r="FTJ95" s="23"/>
      <c r="FTK95" s="23"/>
      <c r="FTL95" s="23"/>
      <c r="FTM95" s="23"/>
      <c r="FTN95" s="23"/>
      <c r="FTO95" s="23"/>
      <c r="FTP95" s="23"/>
      <c r="FTQ95" s="23"/>
      <c r="FTR95" s="23"/>
      <c r="FTS95" s="23"/>
      <c r="FTT95" s="23"/>
      <c r="FTU95" s="23"/>
      <c r="FTV95" s="23"/>
      <c r="FTW95" s="23"/>
      <c r="FTX95" s="23"/>
      <c r="FTY95" s="23"/>
      <c r="FTZ95" s="23"/>
      <c r="FUA95" s="23"/>
      <c r="FUB95" s="23"/>
      <c r="FUC95" s="23"/>
      <c r="FUD95" s="23"/>
      <c r="FUE95" s="23"/>
      <c r="FUF95" s="23"/>
      <c r="FUG95" s="23"/>
      <c r="FUH95" s="23"/>
      <c r="FUI95" s="23"/>
      <c r="FUJ95" s="23"/>
      <c r="FUK95" s="23"/>
      <c r="FUL95" s="23"/>
      <c r="FUM95" s="23"/>
      <c r="FUN95" s="23"/>
      <c r="FUO95" s="23"/>
      <c r="FUP95" s="23"/>
      <c r="FUQ95" s="23"/>
      <c r="FUR95" s="23"/>
      <c r="FUS95" s="23"/>
      <c r="FUT95" s="23"/>
      <c r="FUU95" s="23"/>
      <c r="FUV95" s="23"/>
      <c r="FUW95" s="23"/>
      <c r="FUX95" s="23"/>
      <c r="FUY95" s="23"/>
      <c r="FUZ95" s="23"/>
      <c r="FVA95" s="23"/>
      <c r="FVB95" s="23"/>
      <c r="FVC95" s="23"/>
      <c r="FVD95" s="23"/>
      <c r="FVE95" s="23"/>
      <c r="FVF95" s="23"/>
      <c r="FVG95" s="23"/>
      <c r="FVH95" s="23"/>
      <c r="FVI95" s="23"/>
      <c r="FVJ95" s="23"/>
      <c r="FVK95" s="23"/>
      <c r="FVL95" s="23"/>
      <c r="FVM95" s="23"/>
      <c r="FVN95" s="23"/>
      <c r="FVO95" s="23"/>
      <c r="FVP95" s="23"/>
      <c r="FVQ95" s="23"/>
      <c r="FVR95" s="23"/>
      <c r="FVS95" s="23"/>
      <c r="FVT95" s="23"/>
      <c r="FVU95" s="23"/>
      <c r="FVV95" s="23"/>
      <c r="FVW95" s="23"/>
      <c r="FVX95" s="23"/>
      <c r="FVY95" s="23"/>
      <c r="FVZ95" s="23"/>
      <c r="FWA95" s="23"/>
      <c r="FWB95" s="23"/>
      <c r="FWC95" s="23"/>
      <c r="FWD95" s="23"/>
      <c r="FWE95" s="23"/>
      <c r="FWF95" s="23"/>
      <c r="FWG95" s="23"/>
      <c r="FWH95" s="23"/>
      <c r="FWI95" s="23"/>
      <c r="FWJ95" s="23"/>
      <c r="FWK95" s="23"/>
      <c r="FWL95" s="23"/>
      <c r="FWM95" s="23"/>
      <c r="FWN95" s="23"/>
      <c r="FWO95" s="23"/>
      <c r="FWP95" s="23"/>
      <c r="FWQ95" s="23"/>
      <c r="FWR95" s="23"/>
      <c r="FWS95" s="23"/>
      <c r="FWT95" s="23"/>
      <c r="FWU95" s="23"/>
      <c r="FWV95" s="23"/>
      <c r="FWW95" s="23"/>
      <c r="FWX95" s="23"/>
      <c r="FWY95" s="23"/>
      <c r="FWZ95" s="23"/>
      <c r="FXA95" s="23"/>
      <c r="FXB95" s="23"/>
      <c r="FXC95" s="23"/>
      <c r="FXD95" s="23"/>
      <c r="FXE95" s="23"/>
      <c r="FXF95" s="23"/>
      <c r="FXG95" s="23"/>
      <c r="FXH95" s="23"/>
      <c r="FXI95" s="23"/>
      <c r="FXJ95" s="23"/>
      <c r="FXK95" s="23"/>
      <c r="FXL95" s="23"/>
      <c r="FXM95" s="23"/>
      <c r="FXN95" s="23"/>
      <c r="FXO95" s="23"/>
      <c r="FXP95" s="23"/>
      <c r="FXQ95" s="23"/>
      <c r="FXR95" s="23"/>
      <c r="FXS95" s="23"/>
      <c r="FXT95" s="23"/>
      <c r="FXU95" s="23"/>
      <c r="FXV95" s="23"/>
      <c r="FXW95" s="23"/>
      <c r="FXX95" s="23"/>
      <c r="FXY95" s="23"/>
      <c r="FXZ95" s="23"/>
      <c r="FYA95" s="23"/>
      <c r="FYB95" s="23"/>
      <c r="FYC95" s="23"/>
      <c r="FYD95" s="23"/>
      <c r="FYE95" s="23"/>
      <c r="FYF95" s="23"/>
      <c r="FYG95" s="23"/>
      <c r="FYH95" s="23"/>
      <c r="FYI95" s="23"/>
      <c r="FYJ95" s="23"/>
      <c r="FYK95" s="23"/>
      <c r="FYL95" s="23"/>
      <c r="FYM95" s="23"/>
      <c r="FYN95" s="23"/>
      <c r="FYO95" s="23"/>
      <c r="FYP95" s="23"/>
      <c r="FYQ95" s="23"/>
      <c r="FYR95" s="23"/>
      <c r="FYS95" s="23"/>
      <c r="FYT95" s="23"/>
      <c r="FYU95" s="23"/>
      <c r="FYV95" s="23"/>
      <c r="FYW95" s="23"/>
      <c r="FYX95" s="23"/>
      <c r="FYY95" s="23"/>
      <c r="FYZ95" s="23"/>
      <c r="FZA95" s="23"/>
      <c r="FZB95" s="23"/>
      <c r="FZC95" s="23"/>
      <c r="FZD95" s="23"/>
      <c r="FZE95" s="23"/>
      <c r="FZF95" s="23"/>
      <c r="FZG95" s="23"/>
      <c r="FZH95" s="23"/>
      <c r="FZI95" s="23"/>
      <c r="FZJ95" s="23"/>
      <c r="FZK95" s="23"/>
      <c r="FZL95" s="23"/>
      <c r="FZM95" s="23"/>
      <c r="FZN95" s="23"/>
      <c r="FZO95" s="23"/>
      <c r="FZP95" s="23"/>
      <c r="FZQ95" s="23"/>
      <c r="FZR95" s="23"/>
      <c r="FZS95" s="23"/>
      <c r="FZT95" s="23"/>
      <c r="FZU95" s="23"/>
      <c r="FZV95" s="23"/>
      <c r="FZW95" s="23"/>
      <c r="FZX95" s="23"/>
      <c r="FZY95" s="23"/>
      <c r="FZZ95" s="23"/>
      <c r="GAA95" s="23"/>
      <c r="GAB95" s="23"/>
      <c r="GAC95" s="23"/>
      <c r="GAD95" s="23"/>
      <c r="GAE95" s="23"/>
      <c r="GAF95" s="23"/>
      <c r="GAG95" s="23"/>
      <c r="GAH95" s="23"/>
      <c r="GAI95" s="23"/>
      <c r="GAJ95" s="23"/>
      <c r="GAK95" s="23"/>
      <c r="GAL95" s="23"/>
      <c r="GAM95" s="23"/>
      <c r="GAN95" s="23"/>
      <c r="GAO95" s="23"/>
      <c r="GAP95" s="23"/>
      <c r="GAQ95" s="23"/>
      <c r="GAR95" s="23"/>
      <c r="GAS95" s="23"/>
      <c r="GAT95" s="23"/>
      <c r="GAU95" s="23"/>
      <c r="GAV95" s="23"/>
      <c r="GAW95" s="23"/>
      <c r="GAX95" s="23"/>
      <c r="GAY95" s="23"/>
      <c r="GAZ95" s="23"/>
      <c r="GBA95" s="23"/>
      <c r="GBB95" s="23"/>
      <c r="GBC95" s="23"/>
      <c r="GBD95" s="23"/>
      <c r="GBE95" s="23"/>
      <c r="GBF95" s="23"/>
      <c r="GBG95" s="23"/>
      <c r="GBH95" s="23"/>
      <c r="GBI95" s="23"/>
      <c r="GBJ95" s="23"/>
      <c r="GBK95" s="23"/>
      <c r="GBL95" s="23"/>
      <c r="GBM95" s="23"/>
      <c r="GBN95" s="23"/>
      <c r="GBO95" s="23"/>
      <c r="GBP95" s="23"/>
      <c r="GBQ95" s="23"/>
      <c r="GBR95" s="23"/>
      <c r="GBS95" s="23"/>
      <c r="GBT95" s="23"/>
      <c r="GBU95" s="23"/>
      <c r="GBV95" s="23"/>
      <c r="GBW95" s="23"/>
      <c r="GBX95" s="23"/>
      <c r="GBY95" s="23"/>
      <c r="GBZ95" s="23"/>
      <c r="GCA95" s="23"/>
      <c r="GCB95" s="23"/>
      <c r="GCC95" s="23"/>
      <c r="GCD95" s="23"/>
      <c r="GCE95" s="23"/>
      <c r="GCF95" s="23"/>
      <c r="GCG95" s="23"/>
      <c r="GCH95" s="23"/>
      <c r="GCI95" s="23"/>
      <c r="GCJ95" s="23"/>
      <c r="GCK95" s="23"/>
      <c r="GCL95" s="23"/>
      <c r="GCM95" s="23"/>
      <c r="GCN95" s="23"/>
      <c r="GCO95" s="23"/>
      <c r="GCP95" s="23"/>
      <c r="GCQ95" s="23"/>
      <c r="GCR95" s="23"/>
      <c r="GCS95" s="23"/>
      <c r="GCT95" s="23"/>
      <c r="GCU95" s="23"/>
      <c r="GCV95" s="23"/>
      <c r="GCW95" s="23"/>
      <c r="GCX95" s="23"/>
      <c r="GCY95" s="23"/>
      <c r="GCZ95" s="23"/>
      <c r="GDA95" s="23"/>
      <c r="GDB95" s="23"/>
      <c r="GDC95" s="23"/>
      <c r="GDD95" s="23"/>
      <c r="GDE95" s="23"/>
      <c r="GDF95" s="23"/>
      <c r="GDG95" s="23"/>
      <c r="GDH95" s="23"/>
      <c r="GDI95" s="23"/>
      <c r="GDJ95" s="23"/>
      <c r="GDK95" s="23"/>
      <c r="GDL95" s="23"/>
      <c r="GDM95" s="23"/>
      <c r="GDN95" s="23"/>
      <c r="GDO95" s="23"/>
      <c r="GDP95" s="23"/>
      <c r="GDQ95" s="23"/>
      <c r="GDR95" s="23"/>
      <c r="GDS95" s="23"/>
      <c r="GDT95" s="23"/>
      <c r="GDU95" s="23"/>
      <c r="GDV95" s="23"/>
      <c r="GDW95" s="23"/>
      <c r="GDX95" s="23"/>
      <c r="GDY95" s="23"/>
      <c r="GDZ95" s="23"/>
      <c r="GEA95" s="23"/>
      <c r="GEB95" s="23"/>
      <c r="GEC95" s="23"/>
      <c r="GED95" s="23"/>
      <c r="GEE95" s="23"/>
      <c r="GEF95" s="23"/>
      <c r="GEG95" s="23"/>
      <c r="GEH95" s="23"/>
      <c r="GEI95" s="23"/>
      <c r="GEJ95" s="23"/>
      <c r="GEK95" s="23"/>
      <c r="GEL95" s="23"/>
      <c r="GEM95" s="23"/>
      <c r="GEN95" s="23"/>
      <c r="GEO95" s="23"/>
      <c r="GEP95" s="23"/>
      <c r="GEQ95" s="23"/>
      <c r="GER95" s="23"/>
      <c r="GES95" s="23"/>
      <c r="GET95" s="23"/>
      <c r="GEU95" s="23"/>
      <c r="GEV95" s="23"/>
      <c r="GEW95" s="23"/>
      <c r="GEX95" s="23"/>
      <c r="GEY95" s="23"/>
      <c r="GEZ95" s="23"/>
      <c r="GFA95" s="23"/>
      <c r="GFB95" s="23"/>
      <c r="GFC95" s="23"/>
      <c r="GFD95" s="23"/>
      <c r="GFE95" s="23"/>
      <c r="GFF95" s="23"/>
      <c r="GFG95" s="23"/>
      <c r="GFH95" s="23"/>
      <c r="GFI95" s="23"/>
      <c r="GFJ95" s="23"/>
      <c r="GFK95" s="23"/>
      <c r="GFL95" s="23"/>
      <c r="GFM95" s="23"/>
      <c r="GFN95" s="23"/>
      <c r="GFO95" s="23"/>
      <c r="GFP95" s="23"/>
      <c r="GFQ95" s="23"/>
      <c r="GFR95" s="23"/>
      <c r="GFS95" s="23"/>
      <c r="GFT95" s="23"/>
      <c r="GFU95" s="23"/>
      <c r="GFV95" s="23"/>
      <c r="GFW95" s="23"/>
      <c r="GFX95" s="23"/>
      <c r="GFY95" s="23"/>
      <c r="GFZ95" s="23"/>
      <c r="GGA95" s="23"/>
      <c r="GGB95" s="23"/>
      <c r="GGC95" s="23"/>
      <c r="GGD95" s="23"/>
      <c r="GGE95" s="23"/>
      <c r="GGF95" s="23"/>
      <c r="GGG95" s="23"/>
      <c r="GGH95" s="23"/>
      <c r="GGI95" s="23"/>
      <c r="GGJ95" s="23"/>
      <c r="GGK95" s="23"/>
      <c r="GGL95" s="23"/>
      <c r="GGM95" s="23"/>
      <c r="GGN95" s="23"/>
      <c r="GGO95" s="23"/>
      <c r="GGP95" s="23"/>
      <c r="GGQ95" s="23"/>
      <c r="GGR95" s="23"/>
      <c r="GGS95" s="23"/>
      <c r="GGT95" s="23"/>
      <c r="GGU95" s="23"/>
      <c r="GGV95" s="23"/>
      <c r="GGW95" s="23"/>
      <c r="GGX95" s="23"/>
      <c r="GGY95" s="23"/>
      <c r="GGZ95" s="23"/>
      <c r="GHA95" s="23"/>
      <c r="GHB95" s="23"/>
      <c r="GHC95" s="23"/>
      <c r="GHD95" s="23"/>
      <c r="GHE95" s="23"/>
      <c r="GHF95" s="23"/>
      <c r="GHG95" s="23"/>
      <c r="GHH95" s="23"/>
      <c r="GHI95" s="23"/>
      <c r="GHJ95" s="23"/>
      <c r="GHK95" s="23"/>
      <c r="GHL95" s="23"/>
      <c r="GHM95" s="23"/>
      <c r="GHN95" s="23"/>
      <c r="GHO95" s="23"/>
      <c r="GHP95" s="23"/>
      <c r="GHQ95" s="23"/>
      <c r="GHR95" s="23"/>
      <c r="GHS95" s="23"/>
      <c r="GHT95" s="23"/>
      <c r="GHU95" s="23"/>
      <c r="GHV95" s="23"/>
      <c r="GHW95" s="23"/>
      <c r="GHX95" s="23"/>
      <c r="GHY95" s="23"/>
      <c r="GHZ95" s="23"/>
      <c r="GIA95" s="23"/>
      <c r="GIB95" s="23"/>
      <c r="GIC95" s="23"/>
      <c r="GID95" s="23"/>
      <c r="GIE95" s="23"/>
      <c r="GIF95" s="23"/>
      <c r="GIG95" s="23"/>
      <c r="GIH95" s="23"/>
      <c r="GII95" s="23"/>
      <c r="GIJ95" s="23"/>
      <c r="GIK95" s="23"/>
      <c r="GIL95" s="23"/>
      <c r="GIM95" s="23"/>
      <c r="GIN95" s="23"/>
      <c r="GIO95" s="23"/>
      <c r="GIP95" s="23"/>
      <c r="GIQ95" s="23"/>
      <c r="GIR95" s="23"/>
      <c r="GIS95" s="23"/>
      <c r="GIT95" s="23"/>
      <c r="GIU95" s="23"/>
      <c r="GIV95" s="23"/>
      <c r="GIW95" s="23"/>
      <c r="GIX95" s="23"/>
      <c r="GIY95" s="23"/>
      <c r="GIZ95" s="23"/>
      <c r="GJA95" s="23"/>
      <c r="GJB95" s="23"/>
      <c r="GJC95" s="23"/>
      <c r="GJD95" s="23"/>
      <c r="GJE95" s="23"/>
      <c r="GJF95" s="23"/>
      <c r="GJG95" s="23"/>
      <c r="GJH95" s="23"/>
      <c r="GJI95" s="23"/>
      <c r="GJJ95" s="23"/>
      <c r="GJK95" s="23"/>
      <c r="GJL95" s="23"/>
      <c r="GJM95" s="23"/>
      <c r="GJN95" s="23"/>
      <c r="GJO95" s="23"/>
      <c r="GJP95" s="23"/>
      <c r="GJQ95" s="23"/>
      <c r="GJR95" s="23"/>
      <c r="GJS95" s="23"/>
      <c r="GJT95" s="23"/>
      <c r="GJU95" s="23"/>
      <c r="GJV95" s="23"/>
      <c r="GJW95" s="23"/>
      <c r="GJX95" s="23"/>
      <c r="GJY95" s="23"/>
      <c r="GJZ95" s="23"/>
      <c r="GKA95" s="23"/>
      <c r="GKB95" s="23"/>
      <c r="GKC95" s="23"/>
      <c r="GKD95" s="23"/>
      <c r="GKE95" s="23"/>
      <c r="GKF95" s="23"/>
      <c r="GKG95" s="23"/>
      <c r="GKH95" s="23"/>
      <c r="GKI95" s="23"/>
      <c r="GKJ95" s="23"/>
      <c r="GKK95" s="23"/>
      <c r="GKL95" s="23"/>
      <c r="GKM95" s="23"/>
      <c r="GKN95" s="23"/>
      <c r="GKO95" s="23"/>
      <c r="GKP95" s="23"/>
      <c r="GKQ95" s="23"/>
      <c r="GKR95" s="23"/>
      <c r="GKS95" s="23"/>
      <c r="GKT95" s="23"/>
      <c r="GKU95" s="23"/>
      <c r="GKV95" s="23"/>
      <c r="GKW95" s="23"/>
      <c r="GKX95" s="23"/>
      <c r="GKY95" s="23"/>
      <c r="GKZ95" s="23"/>
      <c r="GLA95" s="23"/>
      <c r="GLB95" s="23"/>
      <c r="GLC95" s="23"/>
      <c r="GLD95" s="23"/>
      <c r="GLE95" s="23"/>
      <c r="GLF95" s="23"/>
      <c r="GLG95" s="23"/>
      <c r="GLH95" s="23"/>
      <c r="GLI95" s="23"/>
      <c r="GLJ95" s="23"/>
      <c r="GLK95" s="23"/>
      <c r="GLL95" s="23"/>
      <c r="GLM95" s="23"/>
      <c r="GLN95" s="23"/>
      <c r="GLO95" s="23"/>
      <c r="GLP95" s="23"/>
      <c r="GLQ95" s="23"/>
      <c r="GLR95" s="23"/>
      <c r="GLS95" s="23"/>
      <c r="GLT95" s="23"/>
      <c r="GLU95" s="23"/>
      <c r="GLV95" s="23"/>
      <c r="GLW95" s="23"/>
      <c r="GLX95" s="23"/>
      <c r="GLY95" s="23"/>
      <c r="GLZ95" s="23"/>
      <c r="GMA95" s="23"/>
      <c r="GMB95" s="23"/>
      <c r="GMC95" s="23"/>
      <c r="GMD95" s="23"/>
      <c r="GME95" s="23"/>
      <c r="GMF95" s="23"/>
      <c r="GMG95" s="23"/>
      <c r="GMH95" s="23"/>
      <c r="GMI95" s="23"/>
      <c r="GMJ95" s="23"/>
      <c r="GMK95" s="23"/>
      <c r="GML95" s="23"/>
      <c r="GMM95" s="23"/>
      <c r="GMN95" s="23"/>
      <c r="GMO95" s="23"/>
      <c r="GMP95" s="23"/>
      <c r="GMQ95" s="23"/>
      <c r="GMR95" s="23"/>
      <c r="GMS95" s="23"/>
      <c r="GMT95" s="23"/>
      <c r="GMU95" s="23"/>
      <c r="GMV95" s="23"/>
      <c r="GMW95" s="23"/>
      <c r="GMX95" s="23"/>
      <c r="GMY95" s="23"/>
      <c r="GMZ95" s="23"/>
      <c r="GNA95" s="23"/>
      <c r="GNB95" s="23"/>
      <c r="GNC95" s="23"/>
      <c r="GND95" s="23"/>
      <c r="GNE95" s="23"/>
      <c r="GNF95" s="23"/>
      <c r="GNG95" s="23"/>
      <c r="GNH95" s="23"/>
      <c r="GNI95" s="23"/>
      <c r="GNJ95" s="23"/>
      <c r="GNK95" s="23"/>
      <c r="GNL95" s="23"/>
      <c r="GNM95" s="23"/>
      <c r="GNN95" s="23"/>
      <c r="GNO95" s="23"/>
      <c r="GNP95" s="23"/>
      <c r="GNQ95" s="23"/>
      <c r="GNR95" s="23"/>
      <c r="GNS95" s="23"/>
      <c r="GNT95" s="23"/>
      <c r="GNU95" s="23"/>
      <c r="GNV95" s="23"/>
      <c r="GNW95" s="23"/>
      <c r="GNX95" s="23"/>
      <c r="GNY95" s="23"/>
      <c r="GNZ95" s="23"/>
      <c r="GOA95" s="23"/>
      <c r="GOB95" s="23"/>
      <c r="GOC95" s="23"/>
      <c r="GOD95" s="23"/>
      <c r="GOE95" s="23"/>
      <c r="GOF95" s="23"/>
      <c r="GOG95" s="23"/>
      <c r="GOH95" s="23"/>
      <c r="GOI95" s="23"/>
      <c r="GOJ95" s="23"/>
      <c r="GOK95" s="23"/>
      <c r="GOL95" s="23"/>
      <c r="GOM95" s="23"/>
      <c r="GON95" s="23"/>
      <c r="GOO95" s="23"/>
      <c r="GOP95" s="23"/>
      <c r="GOQ95" s="23"/>
      <c r="GOR95" s="23"/>
      <c r="GOS95" s="23"/>
      <c r="GOT95" s="23"/>
      <c r="GOU95" s="23"/>
      <c r="GOV95" s="23"/>
      <c r="GOW95" s="23"/>
      <c r="GOX95" s="23"/>
      <c r="GOY95" s="23"/>
      <c r="GOZ95" s="23"/>
      <c r="GPA95" s="23"/>
      <c r="GPB95" s="23"/>
      <c r="GPC95" s="23"/>
      <c r="GPD95" s="23"/>
      <c r="GPE95" s="23"/>
      <c r="GPF95" s="23"/>
      <c r="GPG95" s="23"/>
      <c r="GPH95" s="23"/>
      <c r="GPI95" s="23"/>
      <c r="GPJ95" s="23"/>
      <c r="GPK95" s="23"/>
      <c r="GPL95" s="23"/>
      <c r="GPM95" s="23"/>
      <c r="GPN95" s="23"/>
      <c r="GPO95" s="23"/>
      <c r="GPP95" s="23"/>
      <c r="GPQ95" s="23"/>
      <c r="GPR95" s="23"/>
      <c r="GPS95" s="23"/>
      <c r="GPT95" s="23"/>
      <c r="GPU95" s="23"/>
      <c r="GPV95" s="23"/>
      <c r="GPW95" s="23"/>
      <c r="GPX95" s="23"/>
      <c r="GPY95" s="23"/>
      <c r="GPZ95" s="23"/>
      <c r="GQA95" s="23"/>
      <c r="GQB95" s="23"/>
      <c r="GQC95" s="23"/>
      <c r="GQD95" s="23"/>
      <c r="GQE95" s="23"/>
      <c r="GQF95" s="23"/>
      <c r="GQG95" s="23"/>
      <c r="GQH95" s="23"/>
      <c r="GQI95" s="23"/>
      <c r="GQJ95" s="23"/>
      <c r="GQK95" s="23"/>
      <c r="GQL95" s="23"/>
      <c r="GQM95" s="23"/>
      <c r="GQN95" s="23"/>
      <c r="GQO95" s="23"/>
      <c r="GQP95" s="23"/>
      <c r="GQQ95" s="23"/>
      <c r="GQR95" s="23"/>
      <c r="GQS95" s="23"/>
      <c r="GQT95" s="23"/>
      <c r="GQU95" s="23"/>
      <c r="GQV95" s="23"/>
      <c r="GQW95" s="23"/>
      <c r="GQX95" s="23"/>
      <c r="GQY95" s="23"/>
      <c r="GQZ95" s="23"/>
      <c r="GRA95" s="23"/>
      <c r="GRB95" s="23"/>
      <c r="GRC95" s="23"/>
      <c r="GRD95" s="23"/>
      <c r="GRE95" s="23"/>
      <c r="GRF95" s="23"/>
      <c r="GRG95" s="23"/>
      <c r="GRH95" s="23"/>
      <c r="GRI95" s="23"/>
      <c r="GRJ95" s="23"/>
      <c r="GRK95" s="23"/>
      <c r="GRL95" s="23"/>
      <c r="GRM95" s="23"/>
      <c r="GRN95" s="23"/>
      <c r="GRO95" s="23"/>
      <c r="GRP95" s="23"/>
      <c r="GRQ95" s="23"/>
      <c r="GRR95" s="23"/>
      <c r="GRS95" s="23"/>
      <c r="GRT95" s="23"/>
      <c r="GRU95" s="23"/>
      <c r="GRV95" s="23"/>
      <c r="GRW95" s="23"/>
      <c r="GRX95" s="23"/>
      <c r="GRY95" s="23"/>
      <c r="GRZ95" s="23"/>
      <c r="GSA95" s="23"/>
      <c r="GSB95" s="23"/>
      <c r="GSC95" s="23"/>
      <c r="GSD95" s="23"/>
      <c r="GSE95" s="23"/>
      <c r="GSF95" s="23"/>
      <c r="GSG95" s="23"/>
      <c r="GSH95" s="23"/>
      <c r="GSI95" s="23"/>
      <c r="GSJ95" s="23"/>
      <c r="GSK95" s="23"/>
      <c r="GSL95" s="23"/>
      <c r="GSM95" s="23"/>
      <c r="GSN95" s="23"/>
      <c r="GSO95" s="23"/>
      <c r="GSP95" s="23"/>
      <c r="GSQ95" s="23"/>
      <c r="GSR95" s="23"/>
      <c r="GSS95" s="23"/>
      <c r="GST95" s="23"/>
      <c r="GSU95" s="23"/>
      <c r="GSV95" s="23"/>
      <c r="GSW95" s="23"/>
      <c r="GSX95" s="23"/>
      <c r="GSY95" s="23"/>
      <c r="GSZ95" s="23"/>
      <c r="GTA95" s="23"/>
      <c r="GTB95" s="23"/>
      <c r="GTC95" s="23"/>
      <c r="GTD95" s="23"/>
      <c r="GTE95" s="23"/>
      <c r="GTF95" s="23"/>
      <c r="GTG95" s="23"/>
      <c r="GTH95" s="23"/>
      <c r="GTI95" s="23"/>
      <c r="GTJ95" s="23"/>
      <c r="GTK95" s="23"/>
      <c r="GTL95" s="23"/>
      <c r="GTM95" s="23"/>
      <c r="GTN95" s="23"/>
      <c r="GTO95" s="23"/>
      <c r="GTP95" s="23"/>
      <c r="GTQ95" s="23"/>
      <c r="GTR95" s="23"/>
      <c r="GTS95" s="23"/>
      <c r="GTT95" s="23"/>
      <c r="GTU95" s="23"/>
      <c r="GTV95" s="23"/>
      <c r="GTW95" s="23"/>
      <c r="GTX95" s="23"/>
      <c r="GTY95" s="23"/>
      <c r="GTZ95" s="23"/>
      <c r="GUA95" s="23"/>
      <c r="GUB95" s="23"/>
      <c r="GUC95" s="23"/>
      <c r="GUD95" s="23"/>
      <c r="GUE95" s="23"/>
      <c r="GUF95" s="23"/>
      <c r="GUG95" s="23"/>
      <c r="GUH95" s="23"/>
      <c r="GUI95" s="23"/>
      <c r="GUJ95" s="23"/>
      <c r="GUK95" s="23"/>
      <c r="GUL95" s="23"/>
      <c r="GUM95" s="23"/>
      <c r="GUN95" s="23"/>
      <c r="GUO95" s="23"/>
      <c r="GUP95" s="23"/>
      <c r="GUQ95" s="23"/>
      <c r="GUR95" s="23"/>
      <c r="GUS95" s="23"/>
      <c r="GUT95" s="23"/>
      <c r="GUU95" s="23"/>
      <c r="GUV95" s="23"/>
      <c r="GUW95" s="23"/>
      <c r="GUX95" s="23"/>
      <c r="GUY95" s="23"/>
      <c r="GUZ95" s="23"/>
      <c r="GVA95" s="23"/>
      <c r="GVB95" s="23"/>
      <c r="GVC95" s="23"/>
      <c r="GVD95" s="23"/>
      <c r="GVE95" s="23"/>
      <c r="GVF95" s="23"/>
      <c r="GVG95" s="23"/>
      <c r="GVH95" s="23"/>
      <c r="GVI95" s="23"/>
      <c r="GVJ95" s="23"/>
      <c r="GVK95" s="23"/>
      <c r="GVL95" s="23"/>
      <c r="GVM95" s="23"/>
      <c r="GVN95" s="23"/>
      <c r="GVO95" s="23"/>
      <c r="GVP95" s="23"/>
      <c r="GVQ95" s="23"/>
      <c r="GVR95" s="23"/>
      <c r="GVS95" s="23"/>
      <c r="GVT95" s="23"/>
      <c r="GVU95" s="23"/>
      <c r="GVV95" s="23"/>
      <c r="GVW95" s="23"/>
      <c r="GVX95" s="23"/>
      <c r="GVY95" s="23"/>
      <c r="GVZ95" s="23"/>
      <c r="GWA95" s="23"/>
      <c r="GWB95" s="23"/>
      <c r="GWC95" s="23"/>
      <c r="GWD95" s="23"/>
      <c r="GWE95" s="23"/>
      <c r="GWF95" s="23"/>
      <c r="GWG95" s="23"/>
      <c r="GWH95" s="23"/>
      <c r="GWI95" s="23"/>
      <c r="GWJ95" s="23"/>
      <c r="GWK95" s="23"/>
      <c r="GWL95" s="23"/>
      <c r="GWM95" s="23"/>
      <c r="GWN95" s="23"/>
      <c r="GWO95" s="23"/>
      <c r="GWP95" s="23"/>
      <c r="GWQ95" s="23"/>
      <c r="GWR95" s="23"/>
      <c r="GWS95" s="23"/>
      <c r="GWT95" s="23"/>
      <c r="GWU95" s="23"/>
      <c r="GWV95" s="23"/>
      <c r="GWW95" s="23"/>
      <c r="GWX95" s="23"/>
      <c r="GWY95" s="23"/>
      <c r="GWZ95" s="23"/>
      <c r="GXA95" s="23"/>
      <c r="GXB95" s="23"/>
      <c r="GXC95" s="23"/>
      <c r="GXD95" s="23"/>
      <c r="GXE95" s="23"/>
      <c r="GXF95" s="23"/>
      <c r="GXG95" s="23"/>
      <c r="GXH95" s="23"/>
      <c r="GXI95" s="23"/>
      <c r="GXJ95" s="23"/>
      <c r="GXK95" s="23"/>
      <c r="GXL95" s="23"/>
      <c r="GXM95" s="23"/>
      <c r="GXN95" s="23"/>
      <c r="GXO95" s="23"/>
      <c r="GXP95" s="23"/>
      <c r="GXQ95" s="23"/>
      <c r="GXR95" s="23"/>
      <c r="GXS95" s="23"/>
      <c r="GXT95" s="23"/>
      <c r="GXU95" s="23"/>
      <c r="GXV95" s="23"/>
      <c r="GXW95" s="23"/>
      <c r="GXX95" s="23"/>
      <c r="GXY95" s="23"/>
      <c r="GXZ95" s="23"/>
      <c r="GYA95" s="23"/>
      <c r="GYB95" s="23"/>
      <c r="GYC95" s="23"/>
      <c r="GYD95" s="23"/>
      <c r="GYE95" s="23"/>
      <c r="GYF95" s="23"/>
      <c r="GYG95" s="23"/>
      <c r="GYH95" s="23"/>
      <c r="GYI95" s="23"/>
      <c r="GYJ95" s="23"/>
      <c r="GYK95" s="23"/>
      <c r="GYL95" s="23"/>
      <c r="GYM95" s="23"/>
      <c r="GYN95" s="23"/>
      <c r="GYO95" s="23"/>
      <c r="GYP95" s="23"/>
      <c r="GYQ95" s="23"/>
      <c r="GYR95" s="23"/>
      <c r="GYS95" s="23"/>
      <c r="GYT95" s="23"/>
      <c r="GYU95" s="23"/>
      <c r="GYV95" s="23"/>
      <c r="GYW95" s="23"/>
      <c r="GYX95" s="23"/>
      <c r="GYY95" s="23"/>
      <c r="GYZ95" s="23"/>
      <c r="GZA95" s="23"/>
      <c r="GZB95" s="23"/>
      <c r="GZC95" s="23"/>
      <c r="GZD95" s="23"/>
      <c r="GZE95" s="23"/>
      <c r="GZF95" s="23"/>
      <c r="GZG95" s="23"/>
      <c r="GZH95" s="23"/>
      <c r="GZI95" s="23"/>
      <c r="GZJ95" s="23"/>
      <c r="GZK95" s="23"/>
      <c r="GZL95" s="23"/>
      <c r="GZM95" s="23"/>
      <c r="GZN95" s="23"/>
      <c r="GZO95" s="23"/>
      <c r="GZP95" s="23"/>
      <c r="GZQ95" s="23"/>
      <c r="GZR95" s="23"/>
      <c r="GZS95" s="23"/>
      <c r="GZT95" s="23"/>
      <c r="GZU95" s="23"/>
      <c r="GZV95" s="23"/>
      <c r="GZW95" s="23"/>
      <c r="GZX95" s="23"/>
      <c r="GZY95" s="23"/>
      <c r="GZZ95" s="23"/>
      <c r="HAA95" s="23"/>
      <c r="HAB95" s="23"/>
      <c r="HAC95" s="23"/>
      <c r="HAD95" s="23"/>
      <c r="HAE95" s="23"/>
      <c r="HAF95" s="23"/>
      <c r="HAG95" s="23"/>
      <c r="HAH95" s="23"/>
      <c r="HAI95" s="23"/>
      <c r="HAJ95" s="23"/>
      <c r="HAK95" s="23"/>
      <c r="HAL95" s="23"/>
      <c r="HAM95" s="23"/>
      <c r="HAN95" s="23"/>
      <c r="HAO95" s="23"/>
      <c r="HAP95" s="23"/>
      <c r="HAQ95" s="23"/>
      <c r="HAR95" s="23"/>
      <c r="HAS95" s="23"/>
      <c r="HAT95" s="23"/>
      <c r="HAU95" s="23"/>
      <c r="HAV95" s="23"/>
      <c r="HAW95" s="23"/>
      <c r="HAX95" s="23"/>
      <c r="HAY95" s="23"/>
      <c r="HAZ95" s="23"/>
      <c r="HBA95" s="23"/>
      <c r="HBB95" s="23"/>
      <c r="HBC95" s="23"/>
      <c r="HBD95" s="23"/>
      <c r="HBE95" s="23"/>
      <c r="HBF95" s="23"/>
      <c r="HBG95" s="23"/>
      <c r="HBH95" s="23"/>
      <c r="HBI95" s="23"/>
      <c r="HBJ95" s="23"/>
      <c r="HBK95" s="23"/>
      <c r="HBL95" s="23"/>
      <c r="HBM95" s="23"/>
      <c r="HBN95" s="23"/>
      <c r="HBO95" s="23"/>
      <c r="HBP95" s="23"/>
      <c r="HBQ95" s="23"/>
      <c r="HBR95" s="23"/>
      <c r="HBS95" s="23"/>
      <c r="HBT95" s="23"/>
      <c r="HBU95" s="23"/>
      <c r="HBV95" s="23"/>
      <c r="HBW95" s="23"/>
      <c r="HBX95" s="23"/>
      <c r="HBY95" s="23"/>
      <c r="HBZ95" s="23"/>
      <c r="HCA95" s="23"/>
      <c r="HCB95" s="23"/>
      <c r="HCC95" s="23"/>
      <c r="HCD95" s="23"/>
      <c r="HCE95" s="23"/>
      <c r="HCF95" s="23"/>
      <c r="HCG95" s="23"/>
      <c r="HCH95" s="23"/>
      <c r="HCI95" s="23"/>
      <c r="HCJ95" s="23"/>
      <c r="HCK95" s="23"/>
      <c r="HCL95" s="23"/>
      <c r="HCM95" s="23"/>
      <c r="HCN95" s="23"/>
      <c r="HCO95" s="23"/>
      <c r="HCP95" s="23"/>
      <c r="HCQ95" s="23"/>
      <c r="HCR95" s="23"/>
      <c r="HCS95" s="23"/>
      <c r="HCT95" s="23"/>
      <c r="HCU95" s="23"/>
      <c r="HCV95" s="23"/>
      <c r="HCW95" s="23"/>
      <c r="HCX95" s="23"/>
      <c r="HCY95" s="23"/>
      <c r="HCZ95" s="23"/>
      <c r="HDA95" s="23"/>
      <c r="HDB95" s="23"/>
      <c r="HDC95" s="23"/>
      <c r="HDD95" s="23"/>
      <c r="HDE95" s="23"/>
      <c r="HDF95" s="23"/>
      <c r="HDG95" s="23"/>
      <c r="HDH95" s="23"/>
      <c r="HDI95" s="23"/>
      <c r="HDJ95" s="23"/>
      <c r="HDK95" s="23"/>
      <c r="HDL95" s="23"/>
      <c r="HDM95" s="23"/>
      <c r="HDN95" s="23"/>
      <c r="HDO95" s="23"/>
      <c r="HDP95" s="23"/>
      <c r="HDQ95" s="23"/>
      <c r="HDR95" s="23"/>
      <c r="HDS95" s="23"/>
      <c r="HDT95" s="23"/>
      <c r="HDU95" s="23"/>
      <c r="HDV95" s="23"/>
      <c r="HDW95" s="23"/>
      <c r="HDX95" s="23"/>
      <c r="HDY95" s="23"/>
      <c r="HDZ95" s="23"/>
      <c r="HEA95" s="23"/>
      <c r="HEB95" s="23"/>
      <c r="HEC95" s="23"/>
      <c r="HED95" s="23"/>
      <c r="HEE95" s="23"/>
      <c r="HEF95" s="23"/>
      <c r="HEG95" s="23"/>
      <c r="HEH95" s="23"/>
      <c r="HEI95" s="23"/>
      <c r="HEJ95" s="23"/>
      <c r="HEK95" s="23"/>
      <c r="HEL95" s="23"/>
      <c r="HEM95" s="23"/>
      <c r="HEN95" s="23"/>
      <c r="HEO95" s="23"/>
      <c r="HEP95" s="23"/>
      <c r="HEQ95" s="23"/>
      <c r="HER95" s="23"/>
      <c r="HES95" s="23"/>
      <c r="HET95" s="23"/>
      <c r="HEU95" s="23"/>
      <c r="HEV95" s="23"/>
      <c r="HEW95" s="23"/>
      <c r="HEX95" s="23"/>
      <c r="HEY95" s="23"/>
      <c r="HEZ95" s="23"/>
      <c r="HFA95" s="23"/>
      <c r="HFB95" s="23"/>
      <c r="HFC95" s="23"/>
      <c r="HFD95" s="23"/>
      <c r="HFE95" s="23"/>
      <c r="HFF95" s="23"/>
      <c r="HFG95" s="23"/>
      <c r="HFH95" s="23"/>
      <c r="HFI95" s="23"/>
      <c r="HFJ95" s="23"/>
      <c r="HFK95" s="23"/>
      <c r="HFL95" s="23"/>
      <c r="HFM95" s="23"/>
      <c r="HFN95" s="23"/>
      <c r="HFO95" s="23"/>
      <c r="HFP95" s="23"/>
      <c r="HFQ95" s="23"/>
      <c r="HFR95" s="23"/>
      <c r="HFS95" s="23"/>
      <c r="HFT95" s="23"/>
      <c r="HFU95" s="23"/>
      <c r="HFV95" s="23"/>
      <c r="HFW95" s="23"/>
      <c r="HFX95" s="23"/>
      <c r="HFY95" s="23"/>
      <c r="HFZ95" s="23"/>
      <c r="HGA95" s="23"/>
      <c r="HGB95" s="23"/>
      <c r="HGC95" s="23"/>
      <c r="HGD95" s="23"/>
      <c r="HGE95" s="23"/>
      <c r="HGF95" s="23"/>
      <c r="HGG95" s="23"/>
      <c r="HGH95" s="23"/>
      <c r="HGI95" s="23"/>
      <c r="HGJ95" s="23"/>
      <c r="HGK95" s="23"/>
      <c r="HGL95" s="23"/>
      <c r="HGM95" s="23"/>
      <c r="HGN95" s="23"/>
      <c r="HGO95" s="23"/>
      <c r="HGP95" s="23"/>
      <c r="HGQ95" s="23"/>
      <c r="HGR95" s="23"/>
      <c r="HGS95" s="23"/>
      <c r="HGT95" s="23"/>
      <c r="HGU95" s="23"/>
      <c r="HGV95" s="23"/>
      <c r="HGW95" s="23"/>
      <c r="HGX95" s="23"/>
      <c r="HGY95" s="23"/>
      <c r="HGZ95" s="23"/>
      <c r="HHA95" s="23"/>
      <c r="HHB95" s="23"/>
      <c r="HHC95" s="23"/>
      <c r="HHD95" s="23"/>
      <c r="HHE95" s="23"/>
      <c r="HHF95" s="23"/>
      <c r="HHG95" s="23"/>
      <c r="HHH95" s="23"/>
      <c r="HHI95" s="23"/>
      <c r="HHJ95" s="23"/>
      <c r="HHK95" s="23"/>
      <c r="HHL95" s="23"/>
      <c r="HHM95" s="23"/>
      <c r="HHN95" s="23"/>
      <c r="HHO95" s="23"/>
      <c r="HHP95" s="23"/>
      <c r="HHQ95" s="23"/>
      <c r="HHR95" s="23"/>
      <c r="HHS95" s="23"/>
      <c r="HHT95" s="23"/>
      <c r="HHU95" s="23"/>
      <c r="HHV95" s="23"/>
      <c r="HHW95" s="23"/>
      <c r="HHX95" s="23"/>
      <c r="HHY95" s="23"/>
      <c r="HHZ95" s="23"/>
      <c r="HIA95" s="23"/>
      <c r="HIB95" s="23"/>
      <c r="HIC95" s="23"/>
      <c r="HID95" s="23"/>
      <c r="HIE95" s="23"/>
      <c r="HIF95" s="23"/>
      <c r="HIG95" s="23"/>
      <c r="HIH95" s="23"/>
      <c r="HII95" s="23"/>
      <c r="HIJ95" s="23"/>
      <c r="HIK95" s="23"/>
      <c r="HIL95" s="23"/>
      <c r="HIM95" s="23"/>
      <c r="HIN95" s="23"/>
      <c r="HIO95" s="23"/>
      <c r="HIP95" s="23"/>
      <c r="HIQ95" s="23"/>
      <c r="HIR95" s="23"/>
      <c r="HIS95" s="23"/>
      <c r="HIT95" s="23"/>
      <c r="HIU95" s="23"/>
      <c r="HIV95" s="23"/>
      <c r="HIW95" s="23"/>
      <c r="HIX95" s="23"/>
      <c r="HIY95" s="23"/>
      <c r="HIZ95" s="23"/>
      <c r="HJA95" s="23"/>
      <c r="HJB95" s="23"/>
      <c r="HJC95" s="23"/>
      <c r="HJD95" s="23"/>
      <c r="HJE95" s="23"/>
      <c r="HJF95" s="23"/>
      <c r="HJG95" s="23"/>
      <c r="HJH95" s="23"/>
      <c r="HJI95" s="23"/>
      <c r="HJJ95" s="23"/>
      <c r="HJK95" s="23"/>
      <c r="HJL95" s="23"/>
      <c r="HJM95" s="23"/>
      <c r="HJN95" s="23"/>
      <c r="HJO95" s="23"/>
      <c r="HJP95" s="23"/>
      <c r="HJQ95" s="23"/>
      <c r="HJR95" s="23"/>
      <c r="HJS95" s="23"/>
      <c r="HJT95" s="23"/>
      <c r="HJU95" s="23"/>
      <c r="HJV95" s="23"/>
      <c r="HJW95" s="23"/>
      <c r="HJX95" s="23"/>
      <c r="HJY95" s="23"/>
      <c r="HJZ95" s="23"/>
      <c r="HKA95" s="23"/>
      <c r="HKB95" s="23"/>
      <c r="HKC95" s="23"/>
      <c r="HKD95" s="23"/>
      <c r="HKE95" s="23"/>
      <c r="HKF95" s="23"/>
      <c r="HKG95" s="23"/>
      <c r="HKH95" s="23"/>
      <c r="HKI95" s="23"/>
      <c r="HKJ95" s="23"/>
      <c r="HKK95" s="23"/>
      <c r="HKL95" s="23"/>
      <c r="HKM95" s="23"/>
      <c r="HKN95" s="23"/>
      <c r="HKO95" s="23"/>
      <c r="HKP95" s="23"/>
      <c r="HKQ95" s="23"/>
      <c r="HKR95" s="23"/>
      <c r="HKS95" s="23"/>
      <c r="HKT95" s="23"/>
      <c r="HKU95" s="23"/>
      <c r="HKV95" s="23"/>
      <c r="HKW95" s="23"/>
      <c r="HKX95" s="23"/>
      <c r="HKY95" s="23"/>
      <c r="HKZ95" s="23"/>
      <c r="HLA95" s="23"/>
      <c r="HLB95" s="23"/>
      <c r="HLC95" s="23"/>
      <c r="HLD95" s="23"/>
      <c r="HLE95" s="23"/>
      <c r="HLF95" s="23"/>
      <c r="HLG95" s="23"/>
      <c r="HLH95" s="23"/>
      <c r="HLI95" s="23"/>
      <c r="HLJ95" s="23"/>
      <c r="HLK95" s="23"/>
      <c r="HLL95" s="23"/>
      <c r="HLM95" s="23"/>
      <c r="HLN95" s="23"/>
      <c r="HLO95" s="23"/>
      <c r="HLP95" s="23"/>
      <c r="HLQ95" s="23"/>
      <c r="HLR95" s="23"/>
      <c r="HLS95" s="23"/>
      <c r="HLT95" s="23"/>
      <c r="HLU95" s="23"/>
      <c r="HLV95" s="23"/>
      <c r="HLW95" s="23"/>
      <c r="HLX95" s="23"/>
      <c r="HLY95" s="23"/>
      <c r="HLZ95" s="23"/>
      <c r="HMA95" s="23"/>
      <c r="HMB95" s="23"/>
      <c r="HMC95" s="23"/>
      <c r="HMD95" s="23"/>
      <c r="HME95" s="23"/>
      <c r="HMF95" s="23"/>
      <c r="HMG95" s="23"/>
      <c r="HMH95" s="23"/>
      <c r="HMI95" s="23"/>
      <c r="HMJ95" s="23"/>
      <c r="HMK95" s="23"/>
      <c r="HML95" s="23"/>
      <c r="HMM95" s="23"/>
      <c r="HMN95" s="23"/>
      <c r="HMO95" s="23"/>
      <c r="HMP95" s="23"/>
      <c r="HMQ95" s="23"/>
      <c r="HMR95" s="23"/>
      <c r="HMS95" s="23"/>
      <c r="HMT95" s="23"/>
      <c r="HMU95" s="23"/>
      <c r="HMV95" s="23"/>
      <c r="HMW95" s="23"/>
      <c r="HMX95" s="23"/>
      <c r="HMY95" s="23"/>
      <c r="HMZ95" s="23"/>
      <c r="HNA95" s="23"/>
      <c r="HNB95" s="23"/>
      <c r="HNC95" s="23"/>
      <c r="HND95" s="23"/>
      <c r="HNE95" s="23"/>
      <c r="HNF95" s="23"/>
      <c r="HNG95" s="23"/>
      <c r="HNH95" s="23"/>
      <c r="HNI95" s="23"/>
      <c r="HNJ95" s="23"/>
      <c r="HNK95" s="23"/>
      <c r="HNL95" s="23"/>
      <c r="HNM95" s="23"/>
      <c r="HNN95" s="23"/>
      <c r="HNO95" s="23"/>
      <c r="HNP95" s="23"/>
      <c r="HNQ95" s="23"/>
      <c r="HNR95" s="23"/>
      <c r="HNS95" s="23"/>
      <c r="HNT95" s="23"/>
      <c r="HNU95" s="23"/>
      <c r="HNV95" s="23"/>
      <c r="HNW95" s="23"/>
      <c r="HNX95" s="23"/>
      <c r="HNY95" s="23"/>
      <c r="HNZ95" s="23"/>
      <c r="HOA95" s="23"/>
      <c r="HOB95" s="23"/>
      <c r="HOC95" s="23"/>
      <c r="HOD95" s="23"/>
      <c r="HOE95" s="23"/>
      <c r="HOF95" s="23"/>
      <c r="HOG95" s="23"/>
      <c r="HOH95" s="23"/>
      <c r="HOI95" s="23"/>
      <c r="HOJ95" s="23"/>
      <c r="HOK95" s="23"/>
      <c r="HOL95" s="23"/>
      <c r="HOM95" s="23"/>
      <c r="HON95" s="23"/>
      <c r="HOO95" s="23"/>
      <c r="HOP95" s="23"/>
      <c r="HOQ95" s="23"/>
      <c r="HOR95" s="23"/>
      <c r="HOS95" s="23"/>
      <c r="HOT95" s="23"/>
      <c r="HOU95" s="23"/>
      <c r="HOV95" s="23"/>
      <c r="HOW95" s="23"/>
      <c r="HOX95" s="23"/>
      <c r="HOY95" s="23"/>
      <c r="HOZ95" s="23"/>
      <c r="HPA95" s="23"/>
      <c r="HPB95" s="23"/>
      <c r="HPC95" s="23"/>
      <c r="HPD95" s="23"/>
      <c r="HPE95" s="23"/>
      <c r="HPF95" s="23"/>
      <c r="HPG95" s="23"/>
      <c r="HPH95" s="23"/>
      <c r="HPI95" s="23"/>
      <c r="HPJ95" s="23"/>
      <c r="HPK95" s="23"/>
      <c r="HPL95" s="23"/>
      <c r="HPM95" s="23"/>
      <c r="HPN95" s="23"/>
      <c r="HPO95" s="23"/>
      <c r="HPP95" s="23"/>
      <c r="HPQ95" s="23"/>
      <c r="HPR95" s="23"/>
      <c r="HPS95" s="23"/>
      <c r="HPT95" s="23"/>
      <c r="HPU95" s="23"/>
      <c r="HPV95" s="23"/>
      <c r="HPW95" s="23"/>
      <c r="HPX95" s="23"/>
      <c r="HPY95" s="23"/>
      <c r="HPZ95" s="23"/>
      <c r="HQA95" s="23"/>
      <c r="HQB95" s="23"/>
      <c r="HQC95" s="23"/>
      <c r="HQD95" s="23"/>
      <c r="HQE95" s="23"/>
      <c r="HQF95" s="23"/>
      <c r="HQG95" s="23"/>
      <c r="HQH95" s="23"/>
      <c r="HQI95" s="23"/>
      <c r="HQJ95" s="23"/>
      <c r="HQK95" s="23"/>
      <c r="HQL95" s="23"/>
      <c r="HQM95" s="23"/>
      <c r="HQN95" s="23"/>
      <c r="HQO95" s="23"/>
      <c r="HQP95" s="23"/>
      <c r="HQQ95" s="23"/>
      <c r="HQR95" s="23"/>
      <c r="HQS95" s="23"/>
      <c r="HQT95" s="23"/>
      <c r="HQU95" s="23"/>
      <c r="HQV95" s="23"/>
      <c r="HQW95" s="23"/>
      <c r="HQX95" s="23"/>
      <c r="HQY95" s="23"/>
      <c r="HQZ95" s="23"/>
      <c r="HRA95" s="23"/>
      <c r="HRB95" s="23"/>
      <c r="HRC95" s="23"/>
      <c r="HRD95" s="23"/>
      <c r="HRE95" s="23"/>
      <c r="HRF95" s="23"/>
      <c r="HRG95" s="23"/>
      <c r="HRH95" s="23"/>
      <c r="HRI95" s="23"/>
      <c r="HRJ95" s="23"/>
      <c r="HRK95" s="23"/>
      <c r="HRL95" s="23"/>
      <c r="HRM95" s="23"/>
      <c r="HRN95" s="23"/>
      <c r="HRO95" s="23"/>
      <c r="HRP95" s="23"/>
      <c r="HRQ95" s="23"/>
      <c r="HRR95" s="23"/>
      <c r="HRS95" s="23"/>
      <c r="HRT95" s="23"/>
      <c r="HRU95" s="23"/>
      <c r="HRV95" s="23"/>
      <c r="HRW95" s="23"/>
      <c r="HRX95" s="23"/>
      <c r="HRY95" s="23"/>
      <c r="HRZ95" s="23"/>
      <c r="HSA95" s="23"/>
      <c r="HSB95" s="23"/>
      <c r="HSC95" s="23"/>
      <c r="HSD95" s="23"/>
      <c r="HSE95" s="23"/>
      <c r="HSF95" s="23"/>
      <c r="HSG95" s="23"/>
      <c r="HSH95" s="23"/>
      <c r="HSI95" s="23"/>
      <c r="HSJ95" s="23"/>
      <c r="HSK95" s="23"/>
      <c r="HSL95" s="23"/>
      <c r="HSM95" s="23"/>
      <c r="HSN95" s="23"/>
      <c r="HSO95" s="23"/>
      <c r="HSP95" s="23"/>
      <c r="HSQ95" s="23"/>
      <c r="HSR95" s="23"/>
      <c r="HSS95" s="23"/>
      <c r="HST95" s="23"/>
      <c r="HSU95" s="23"/>
      <c r="HSV95" s="23"/>
      <c r="HSW95" s="23"/>
      <c r="HSX95" s="23"/>
      <c r="HSY95" s="23"/>
      <c r="HSZ95" s="23"/>
      <c r="HTA95" s="23"/>
      <c r="HTB95" s="23"/>
      <c r="HTC95" s="23"/>
      <c r="HTD95" s="23"/>
      <c r="HTE95" s="23"/>
      <c r="HTF95" s="23"/>
      <c r="HTG95" s="23"/>
      <c r="HTH95" s="23"/>
      <c r="HTI95" s="23"/>
      <c r="HTJ95" s="23"/>
      <c r="HTK95" s="23"/>
      <c r="HTL95" s="23"/>
      <c r="HTM95" s="23"/>
      <c r="HTN95" s="23"/>
      <c r="HTO95" s="23"/>
      <c r="HTP95" s="23"/>
      <c r="HTQ95" s="23"/>
      <c r="HTR95" s="23"/>
      <c r="HTS95" s="23"/>
      <c r="HTT95" s="23"/>
      <c r="HTU95" s="23"/>
      <c r="HTV95" s="23"/>
      <c r="HTW95" s="23"/>
      <c r="HTX95" s="23"/>
      <c r="HTY95" s="23"/>
      <c r="HTZ95" s="23"/>
      <c r="HUA95" s="23"/>
      <c r="HUB95" s="23"/>
      <c r="HUC95" s="23"/>
      <c r="HUD95" s="23"/>
      <c r="HUE95" s="23"/>
      <c r="HUF95" s="23"/>
      <c r="HUG95" s="23"/>
      <c r="HUH95" s="23"/>
      <c r="HUI95" s="23"/>
      <c r="HUJ95" s="23"/>
      <c r="HUK95" s="23"/>
      <c r="HUL95" s="23"/>
      <c r="HUM95" s="23"/>
      <c r="HUN95" s="23"/>
      <c r="HUO95" s="23"/>
      <c r="HUP95" s="23"/>
      <c r="HUQ95" s="23"/>
      <c r="HUR95" s="23"/>
      <c r="HUS95" s="23"/>
      <c r="HUT95" s="23"/>
      <c r="HUU95" s="23"/>
      <c r="HUV95" s="23"/>
      <c r="HUW95" s="23"/>
      <c r="HUX95" s="23"/>
      <c r="HUY95" s="23"/>
      <c r="HUZ95" s="23"/>
      <c r="HVA95" s="23"/>
      <c r="HVB95" s="23"/>
      <c r="HVC95" s="23"/>
      <c r="HVD95" s="23"/>
      <c r="HVE95" s="23"/>
      <c r="HVF95" s="23"/>
      <c r="HVG95" s="23"/>
      <c r="HVH95" s="23"/>
      <c r="HVI95" s="23"/>
      <c r="HVJ95" s="23"/>
      <c r="HVK95" s="23"/>
      <c r="HVL95" s="23"/>
      <c r="HVM95" s="23"/>
      <c r="HVN95" s="23"/>
      <c r="HVO95" s="23"/>
      <c r="HVP95" s="23"/>
      <c r="HVQ95" s="23"/>
      <c r="HVR95" s="23"/>
      <c r="HVS95" s="23"/>
      <c r="HVT95" s="23"/>
      <c r="HVU95" s="23"/>
      <c r="HVV95" s="23"/>
      <c r="HVW95" s="23"/>
      <c r="HVX95" s="23"/>
      <c r="HVY95" s="23"/>
      <c r="HVZ95" s="23"/>
      <c r="HWA95" s="23"/>
      <c r="HWB95" s="23"/>
      <c r="HWC95" s="23"/>
      <c r="HWD95" s="23"/>
      <c r="HWE95" s="23"/>
      <c r="HWF95" s="23"/>
      <c r="HWG95" s="23"/>
      <c r="HWH95" s="23"/>
      <c r="HWI95" s="23"/>
      <c r="HWJ95" s="23"/>
      <c r="HWK95" s="23"/>
      <c r="HWL95" s="23"/>
      <c r="HWM95" s="23"/>
      <c r="HWN95" s="23"/>
      <c r="HWO95" s="23"/>
      <c r="HWP95" s="23"/>
      <c r="HWQ95" s="23"/>
      <c r="HWR95" s="23"/>
      <c r="HWS95" s="23"/>
      <c r="HWT95" s="23"/>
      <c r="HWU95" s="23"/>
      <c r="HWV95" s="23"/>
      <c r="HWW95" s="23"/>
      <c r="HWX95" s="23"/>
      <c r="HWY95" s="23"/>
      <c r="HWZ95" s="23"/>
      <c r="HXA95" s="23"/>
      <c r="HXB95" s="23"/>
      <c r="HXC95" s="23"/>
      <c r="HXD95" s="23"/>
      <c r="HXE95" s="23"/>
      <c r="HXF95" s="23"/>
      <c r="HXG95" s="23"/>
      <c r="HXH95" s="23"/>
      <c r="HXI95" s="23"/>
      <c r="HXJ95" s="23"/>
      <c r="HXK95" s="23"/>
      <c r="HXL95" s="23"/>
      <c r="HXM95" s="23"/>
      <c r="HXN95" s="23"/>
      <c r="HXO95" s="23"/>
      <c r="HXP95" s="23"/>
      <c r="HXQ95" s="23"/>
      <c r="HXR95" s="23"/>
      <c r="HXS95" s="23"/>
      <c r="HXT95" s="23"/>
      <c r="HXU95" s="23"/>
      <c r="HXV95" s="23"/>
      <c r="HXW95" s="23"/>
      <c r="HXX95" s="23"/>
      <c r="HXY95" s="23"/>
      <c r="HXZ95" s="23"/>
      <c r="HYA95" s="23"/>
      <c r="HYB95" s="23"/>
      <c r="HYC95" s="23"/>
      <c r="HYD95" s="23"/>
      <c r="HYE95" s="23"/>
      <c r="HYF95" s="23"/>
      <c r="HYG95" s="23"/>
      <c r="HYH95" s="23"/>
      <c r="HYI95" s="23"/>
      <c r="HYJ95" s="23"/>
      <c r="HYK95" s="23"/>
      <c r="HYL95" s="23"/>
      <c r="HYM95" s="23"/>
      <c r="HYN95" s="23"/>
      <c r="HYO95" s="23"/>
      <c r="HYP95" s="23"/>
      <c r="HYQ95" s="23"/>
      <c r="HYR95" s="23"/>
      <c r="HYS95" s="23"/>
      <c r="HYT95" s="23"/>
      <c r="HYU95" s="23"/>
      <c r="HYV95" s="23"/>
      <c r="HYW95" s="23"/>
      <c r="HYX95" s="23"/>
      <c r="HYY95" s="23"/>
      <c r="HYZ95" s="23"/>
      <c r="HZA95" s="23"/>
      <c r="HZB95" s="23"/>
      <c r="HZC95" s="23"/>
      <c r="HZD95" s="23"/>
      <c r="HZE95" s="23"/>
      <c r="HZF95" s="23"/>
      <c r="HZG95" s="23"/>
      <c r="HZH95" s="23"/>
      <c r="HZI95" s="23"/>
      <c r="HZJ95" s="23"/>
      <c r="HZK95" s="23"/>
      <c r="HZL95" s="23"/>
      <c r="HZM95" s="23"/>
      <c r="HZN95" s="23"/>
      <c r="HZO95" s="23"/>
      <c r="HZP95" s="23"/>
      <c r="HZQ95" s="23"/>
      <c r="HZR95" s="23"/>
      <c r="HZS95" s="23"/>
      <c r="HZT95" s="23"/>
      <c r="HZU95" s="23"/>
      <c r="HZV95" s="23"/>
      <c r="HZW95" s="23"/>
      <c r="HZX95" s="23"/>
      <c r="HZY95" s="23"/>
      <c r="HZZ95" s="23"/>
      <c r="IAA95" s="23"/>
      <c r="IAB95" s="23"/>
      <c r="IAC95" s="23"/>
      <c r="IAD95" s="23"/>
      <c r="IAE95" s="23"/>
      <c r="IAF95" s="23"/>
      <c r="IAG95" s="23"/>
      <c r="IAH95" s="23"/>
      <c r="IAI95" s="23"/>
      <c r="IAJ95" s="23"/>
      <c r="IAK95" s="23"/>
      <c r="IAL95" s="23"/>
      <c r="IAM95" s="23"/>
      <c r="IAN95" s="23"/>
      <c r="IAO95" s="23"/>
      <c r="IAP95" s="23"/>
      <c r="IAQ95" s="23"/>
      <c r="IAR95" s="23"/>
      <c r="IAS95" s="23"/>
      <c r="IAT95" s="23"/>
      <c r="IAU95" s="23"/>
      <c r="IAV95" s="23"/>
      <c r="IAW95" s="23"/>
      <c r="IAX95" s="23"/>
      <c r="IAY95" s="23"/>
      <c r="IAZ95" s="23"/>
      <c r="IBA95" s="23"/>
      <c r="IBB95" s="23"/>
      <c r="IBC95" s="23"/>
      <c r="IBD95" s="23"/>
      <c r="IBE95" s="23"/>
      <c r="IBF95" s="23"/>
      <c r="IBG95" s="23"/>
      <c r="IBH95" s="23"/>
      <c r="IBI95" s="23"/>
      <c r="IBJ95" s="23"/>
      <c r="IBK95" s="23"/>
      <c r="IBL95" s="23"/>
      <c r="IBM95" s="23"/>
      <c r="IBN95" s="23"/>
      <c r="IBO95" s="23"/>
      <c r="IBP95" s="23"/>
      <c r="IBQ95" s="23"/>
      <c r="IBR95" s="23"/>
      <c r="IBS95" s="23"/>
      <c r="IBT95" s="23"/>
      <c r="IBU95" s="23"/>
      <c r="IBV95" s="23"/>
      <c r="IBW95" s="23"/>
      <c r="IBX95" s="23"/>
      <c r="IBY95" s="23"/>
      <c r="IBZ95" s="23"/>
      <c r="ICA95" s="23"/>
      <c r="ICB95" s="23"/>
      <c r="ICC95" s="23"/>
      <c r="ICD95" s="23"/>
      <c r="ICE95" s="23"/>
      <c r="ICF95" s="23"/>
      <c r="ICG95" s="23"/>
      <c r="ICH95" s="23"/>
      <c r="ICI95" s="23"/>
      <c r="ICJ95" s="23"/>
      <c r="ICK95" s="23"/>
      <c r="ICL95" s="23"/>
      <c r="ICM95" s="23"/>
      <c r="ICN95" s="23"/>
      <c r="ICO95" s="23"/>
      <c r="ICP95" s="23"/>
      <c r="ICQ95" s="23"/>
      <c r="ICR95" s="23"/>
      <c r="ICS95" s="23"/>
      <c r="ICT95" s="23"/>
      <c r="ICU95" s="23"/>
      <c r="ICV95" s="23"/>
      <c r="ICW95" s="23"/>
      <c r="ICX95" s="23"/>
      <c r="ICY95" s="23"/>
      <c r="ICZ95" s="23"/>
      <c r="IDA95" s="23"/>
      <c r="IDB95" s="23"/>
      <c r="IDC95" s="23"/>
      <c r="IDD95" s="23"/>
      <c r="IDE95" s="23"/>
      <c r="IDF95" s="23"/>
      <c r="IDG95" s="23"/>
      <c r="IDH95" s="23"/>
      <c r="IDI95" s="23"/>
      <c r="IDJ95" s="23"/>
      <c r="IDK95" s="23"/>
      <c r="IDL95" s="23"/>
      <c r="IDM95" s="23"/>
      <c r="IDN95" s="23"/>
      <c r="IDO95" s="23"/>
      <c r="IDP95" s="23"/>
      <c r="IDQ95" s="23"/>
      <c r="IDR95" s="23"/>
      <c r="IDS95" s="23"/>
      <c r="IDT95" s="23"/>
      <c r="IDU95" s="23"/>
      <c r="IDV95" s="23"/>
      <c r="IDW95" s="23"/>
      <c r="IDX95" s="23"/>
      <c r="IDY95" s="23"/>
      <c r="IDZ95" s="23"/>
      <c r="IEA95" s="23"/>
      <c r="IEB95" s="23"/>
      <c r="IEC95" s="23"/>
      <c r="IED95" s="23"/>
      <c r="IEE95" s="23"/>
      <c r="IEF95" s="23"/>
      <c r="IEG95" s="23"/>
      <c r="IEH95" s="23"/>
      <c r="IEI95" s="23"/>
      <c r="IEJ95" s="23"/>
      <c r="IEK95" s="23"/>
      <c r="IEL95" s="23"/>
      <c r="IEM95" s="23"/>
      <c r="IEN95" s="23"/>
      <c r="IEO95" s="23"/>
      <c r="IEP95" s="23"/>
      <c r="IEQ95" s="23"/>
      <c r="IER95" s="23"/>
      <c r="IES95" s="23"/>
      <c r="IET95" s="23"/>
      <c r="IEU95" s="23"/>
      <c r="IEV95" s="23"/>
      <c r="IEW95" s="23"/>
      <c r="IEX95" s="23"/>
      <c r="IEY95" s="23"/>
      <c r="IEZ95" s="23"/>
      <c r="IFA95" s="23"/>
      <c r="IFB95" s="23"/>
      <c r="IFC95" s="23"/>
      <c r="IFD95" s="23"/>
      <c r="IFE95" s="23"/>
      <c r="IFF95" s="23"/>
      <c r="IFG95" s="23"/>
      <c r="IFH95" s="23"/>
      <c r="IFI95" s="23"/>
      <c r="IFJ95" s="23"/>
      <c r="IFK95" s="23"/>
      <c r="IFL95" s="23"/>
      <c r="IFM95" s="23"/>
      <c r="IFN95" s="23"/>
      <c r="IFO95" s="23"/>
      <c r="IFP95" s="23"/>
      <c r="IFQ95" s="23"/>
      <c r="IFR95" s="23"/>
      <c r="IFS95" s="23"/>
      <c r="IFT95" s="23"/>
      <c r="IFU95" s="23"/>
      <c r="IFV95" s="23"/>
      <c r="IFW95" s="23"/>
      <c r="IFX95" s="23"/>
      <c r="IFY95" s="23"/>
      <c r="IFZ95" s="23"/>
      <c r="IGA95" s="23"/>
      <c r="IGB95" s="23"/>
      <c r="IGC95" s="23"/>
      <c r="IGD95" s="23"/>
      <c r="IGE95" s="23"/>
      <c r="IGF95" s="23"/>
      <c r="IGG95" s="23"/>
      <c r="IGH95" s="23"/>
      <c r="IGI95" s="23"/>
      <c r="IGJ95" s="23"/>
      <c r="IGK95" s="23"/>
      <c r="IGL95" s="23"/>
      <c r="IGM95" s="23"/>
      <c r="IGN95" s="23"/>
      <c r="IGO95" s="23"/>
      <c r="IGP95" s="23"/>
      <c r="IGQ95" s="23"/>
      <c r="IGR95" s="23"/>
      <c r="IGS95" s="23"/>
      <c r="IGT95" s="23"/>
      <c r="IGU95" s="23"/>
      <c r="IGV95" s="23"/>
      <c r="IGW95" s="23"/>
      <c r="IGX95" s="23"/>
      <c r="IGY95" s="23"/>
      <c r="IGZ95" s="23"/>
      <c r="IHA95" s="23"/>
      <c r="IHB95" s="23"/>
      <c r="IHC95" s="23"/>
      <c r="IHD95" s="23"/>
      <c r="IHE95" s="23"/>
      <c r="IHF95" s="23"/>
      <c r="IHG95" s="23"/>
      <c r="IHH95" s="23"/>
      <c r="IHI95" s="23"/>
      <c r="IHJ95" s="23"/>
      <c r="IHK95" s="23"/>
      <c r="IHL95" s="23"/>
      <c r="IHM95" s="23"/>
      <c r="IHN95" s="23"/>
      <c r="IHO95" s="23"/>
      <c r="IHP95" s="23"/>
      <c r="IHQ95" s="23"/>
      <c r="IHR95" s="23"/>
      <c r="IHS95" s="23"/>
      <c r="IHT95" s="23"/>
      <c r="IHU95" s="23"/>
      <c r="IHV95" s="23"/>
      <c r="IHW95" s="23"/>
      <c r="IHX95" s="23"/>
      <c r="IHY95" s="23"/>
      <c r="IHZ95" s="23"/>
      <c r="IIA95" s="23"/>
      <c r="IIB95" s="23"/>
      <c r="IIC95" s="23"/>
      <c r="IID95" s="23"/>
      <c r="IIE95" s="23"/>
      <c r="IIF95" s="23"/>
      <c r="IIG95" s="23"/>
      <c r="IIH95" s="23"/>
      <c r="III95" s="23"/>
      <c r="IIJ95" s="23"/>
      <c r="IIK95" s="23"/>
      <c r="IIL95" s="23"/>
      <c r="IIM95" s="23"/>
      <c r="IIN95" s="23"/>
      <c r="IIO95" s="23"/>
      <c r="IIP95" s="23"/>
      <c r="IIQ95" s="23"/>
      <c r="IIR95" s="23"/>
      <c r="IIS95" s="23"/>
      <c r="IIT95" s="23"/>
      <c r="IIU95" s="23"/>
      <c r="IIV95" s="23"/>
      <c r="IIW95" s="23"/>
      <c r="IIX95" s="23"/>
      <c r="IIY95" s="23"/>
      <c r="IIZ95" s="23"/>
      <c r="IJA95" s="23"/>
      <c r="IJB95" s="23"/>
      <c r="IJC95" s="23"/>
      <c r="IJD95" s="23"/>
      <c r="IJE95" s="23"/>
      <c r="IJF95" s="23"/>
      <c r="IJG95" s="23"/>
      <c r="IJH95" s="23"/>
      <c r="IJI95" s="23"/>
      <c r="IJJ95" s="23"/>
      <c r="IJK95" s="23"/>
      <c r="IJL95" s="23"/>
      <c r="IJM95" s="23"/>
      <c r="IJN95" s="23"/>
      <c r="IJO95" s="23"/>
      <c r="IJP95" s="23"/>
      <c r="IJQ95" s="23"/>
      <c r="IJR95" s="23"/>
      <c r="IJS95" s="23"/>
      <c r="IJT95" s="23"/>
      <c r="IJU95" s="23"/>
      <c r="IJV95" s="23"/>
      <c r="IJW95" s="23"/>
      <c r="IJX95" s="23"/>
      <c r="IJY95" s="23"/>
      <c r="IJZ95" s="23"/>
      <c r="IKA95" s="23"/>
      <c r="IKB95" s="23"/>
      <c r="IKC95" s="23"/>
      <c r="IKD95" s="23"/>
      <c r="IKE95" s="23"/>
      <c r="IKF95" s="23"/>
      <c r="IKG95" s="23"/>
      <c r="IKH95" s="23"/>
      <c r="IKI95" s="23"/>
      <c r="IKJ95" s="23"/>
      <c r="IKK95" s="23"/>
      <c r="IKL95" s="23"/>
      <c r="IKM95" s="23"/>
      <c r="IKN95" s="23"/>
      <c r="IKO95" s="23"/>
      <c r="IKP95" s="23"/>
      <c r="IKQ95" s="23"/>
      <c r="IKR95" s="23"/>
      <c r="IKS95" s="23"/>
      <c r="IKT95" s="23"/>
      <c r="IKU95" s="23"/>
      <c r="IKV95" s="23"/>
      <c r="IKW95" s="23"/>
      <c r="IKX95" s="23"/>
      <c r="IKY95" s="23"/>
      <c r="IKZ95" s="23"/>
      <c r="ILA95" s="23"/>
      <c r="ILB95" s="23"/>
      <c r="ILC95" s="23"/>
      <c r="ILD95" s="23"/>
      <c r="ILE95" s="23"/>
      <c r="ILF95" s="23"/>
      <c r="ILG95" s="23"/>
      <c r="ILH95" s="23"/>
      <c r="ILI95" s="23"/>
      <c r="ILJ95" s="23"/>
      <c r="ILK95" s="23"/>
      <c r="ILL95" s="23"/>
      <c r="ILM95" s="23"/>
      <c r="ILN95" s="23"/>
      <c r="ILO95" s="23"/>
      <c r="ILP95" s="23"/>
      <c r="ILQ95" s="23"/>
      <c r="ILR95" s="23"/>
      <c r="ILS95" s="23"/>
      <c r="ILT95" s="23"/>
      <c r="ILU95" s="23"/>
      <c r="ILV95" s="23"/>
      <c r="ILW95" s="23"/>
      <c r="ILX95" s="23"/>
      <c r="ILY95" s="23"/>
      <c r="ILZ95" s="23"/>
      <c r="IMA95" s="23"/>
      <c r="IMB95" s="23"/>
      <c r="IMC95" s="23"/>
      <c r="IMD95" s="23"/>
      <c r="IME95" s="23"/>
      <c r="IMF95" s="23"/>
      <c r="IMG95" s="23"/>
      <c r="IMH95" s="23"/>
      <c r="IMI95" s="23"/>
      <c r="IMJ95" s="23"/>
      <c r="IMK95" s="23"/>
      <c r="IML95" s="23"/>
      <c r="IMM95" s="23"/>
      <c r="IMN95" s="23"/>
      <c r="IMO95" s="23"/>
      <c r="IMP95" s="23"/>
      <c r="IMQ95" s="23"/>
      <c r="IMR95" s="23"/>
      <c r="IMS95" s="23"/>
      <c r="IMT95" s="23"/>
      <c r="IMU95" s="23"/>
      <c r="IMV95" s="23"/>
      <c r="IMW95" s="23"/>
      <c r="IMX95" s="23"/>
      <c r="IMY95" s="23"/>
      <c r="IMZ95" s="23"/>
      <c r="INA95" s="23"/>
      <c r="INB95" s="23"/>
      <c r="INC95" s="23"/>
      <c r="IND95" s="23"/>
      <c r="INE95" s="23"/>
      <c r="INF95" s="23"/>
      <c r="ING95" s="23"/>
      <c r="INH95" s="23"/>
      <c r="INI95" s="23"/>
      <c r="INJ95" s="23"/>
      <c r="INK95" s="23"/>
      <c r="INL95" s="23"/>
      <c r="INM95" s="23"/>
      <c r="INN95" s="23"/>
      <c r="INO95" s="23"/>
      <c r="INP95" s="23"/>
      <c r="INQ95" s="23"/>
      <c r="INR95" s="23"/>
      <c r="INS95" s="23"/>
      <c r="INT95" s="23"/>
      <c r="INU95" s="23"/>
      <c r="INV95" s="23"/>
      <c r="INW95" s="23"/>
      <c r="INX95" s="23"/>
      <c r="INY95" s="23"/>
      <c r="INZ95" s="23"/>
      <c r="IOA95" s="23"/>
      <c r="IOB95" s="23"/>
      <c r="IOC95" s="23"/>
      <c r="IOD95" s="23"/>
      <c r="IOE95" s="23"/>
      <c r="IOF95" s="23"/>
      <c r="IOG95" s="23"/>
      <c r="IOH95" s="23"/>
      <c r="IOI95" s="23"/>
      <c r="IOJ95" s="23"/>
      <c r="IOK95" s="23"/>
      <c r="IOL95" s="23"/>
      <c r="IOM95" s="23"/>
      <c r="ION95" s="23"/>
      <c r="IOO95" s="23"/>
      <c r="IOP95" s="23"/>
      <c r="IOQ95" s="23"/>
      <c r="IOR95" s="23"/>
      <c r="IOS95" s="23"/>
      <c r="IOT95" s="23"/>
      <c r="IOU95" s="23"/>
      <c r="IOV95" s="23"/>
      <c r="IOW95" s="23"/>
      <c r="IOX95" s="23"/>
      <c r="IOY95" s="23"/>
      <c r="IOZ95" s="23"/>
      <c r="IPA95" s="23"/>
      <c r="IPB95" s="23"/>
      <c r="IPC95" s="23"/>
      <c r="IPD95" s="23"/>
      <c r="IPE95" s="23"/>
      <c r="IPF95" s="23"/>
      <c r="IPG95" s="23"/>
      <c r="IPH95" s="23"/>
      <c r="IPI95" s="23"/>
      <c r="IPJ95" s="23"/>
      <c r="IPK95" s="23"/>
      <c r="IPL95" s="23"/>
      <c r="IPM95" s="23"/>
      <c r="IPN95" s="23"/>
      <c r="IPO95" s="23"/>
      <c r="IPP95" s="23"/>
      <c r="IPQ95" s="23"/>
      <c r="IPR95" s="23"/>
      <c r="IPS95" s="23"/>
      <c r="IPT95" s="23"/>
      <c r="IPU95" s="23"/>
      <c r="IPV95" s="23"/>
      <c r="IPW95" s="23"/>
      <c r="IPX95" s="23"/>
      <c r="IPY95" s="23"/>
      <c r="IPZ95" s="23"/>
      <c r="IQA95" s="23"/>
      <c r="IQB95" s="23"/>
      <c r="IQC95" s="23"/>
      <c r="IQD95" s="23"/>
      <c r="IQE95" s="23"/>
      <c r="IQF95" s="23"/>
      <c r="IQG95" s="23"/>
      <c r="IQH95" s="23"/>
      <c r="IQI95" s="23"/>
      <c r="IQJ95" s="23"/>
      <c r="IQK95" s="23"/>
      <c r="IQL95" s="23"/>
      <c r="IQM95" s="23"/>
      <c r="IQN95" s="23"/>
      <c r="IQO95" s="23"/>
      <c r="IQP95" s="23"/>
      <c r="IQQ95" s="23"/>
      <c r="IQR95" s="23"/>
      <c r="IQS95" s="23"/>
      <c r="IQT95" s="23"/>
      <c r="IQU95" s="23"/>
      <c r="IQV95" s="23"/>
      <c r="IQW95" s="23"/>
      <c r="IQX95" s="23"/>
      <c r="IQY95" s="23"/>
      <c r="IQZ95" s="23"/>
      <c r="IRA95" s="23"/>
      <c r="IRB95" s="23"/>
      <c r="IRC95" s="23"/>
      <c r="IRD95" s="23"/>
      <c r="IRE95" s="23"/>
      <c r="IRF95" s="23"/>
      <c r="IRG95" s="23"/>
      <c r="IRH95" s="23"/>
      <c r="IRI95" s="23"/>
      <c r="IRJ95" s="23"/>
      <c r="IRK95" s="23"/>
      <c r="IRL95" s="23"/>
      <c r="IRM95" s="23"/>
      <c r="IRN95" s="23"/>
      <c r="IRO95" s="23"/>
      <c r="IRP95" s="23"/>
      <c r="IRQ95" s="23"/>
      <c r="IRR95" s="23"/>
      <c r="IRS95" s="23"/>
      <c r="IRT95" s="23"/>
      <c r="IRU95" s="23"/>
      <c r="IRV95" s="23"/>
      <c r="IRW95" s="23"/>
      <c r="IRX95" s="23"/>
      <c r="IRY95" s="23"/>
      <c r="IRZ95" s="23"/>
      <c r="ISA95" s="23"/>
      <c r="ISB95" s="23"/>
      <c r="ISC95" s="23"/>
      <c r="ISD95" s="23"/>
      <c r="ISE95" s="23"/>
      <c r="ISF95" s="23"/>
      <c r="ISG95" s="23"/>
      <c r="ISH95" s="23"/>
      <c r="ISI95" s="23"/>
      <c r="ISJ95" s="23"/>
      <c r="ISK95" s="23"/>
      <c r="ISL95" s="23"/>
      <c r="ISM95" s="23"/>
      <c r="ISN95" s="23"/>
      <c r="ISO95" s="23"/>
      <c r="ISP95" s="23"/>
      <c r="ISQ95" s="23"/>
      <c r="ISR95" s="23"/>
      <c r="ISS95" s="23"/>
      <c r="IST95" s="23"/>
      <c r="ISU95" s="23"/>
      <c r="ISV95" s="23"/>
      <c r="ISW95" s="23"/>
      <c r="ISX95" s="23"/>
      <c r="ISY95" s="23"/>
      <c r="ISZ95" s="23"/>
      <c r="ITA95" s="23"/>
      <c r="ITB95" s="23"/>
      <c r="ITC95" s="23"/>
      <c r="ITD95" s="23"/>
      <c r="ITE95" s="23"/>
      <c r="ITF95" s="23"/>
      <c r="ITG95" s="23"/>
      <c r="ITH95" s="23"/>
      <c r="ITI95" s="23"/>
      <c r="ITJ95" s="23"/>
      <c r="ITK95" s="23"/>
      <c r="ITL95" s="23"/>
      <c r="ITM95" s="23"/>
      <c r="ITN95" s="23"/>
      <c r="ITO95" s="23"/>
      <c r="ITP95" s="23"/>
      <c r="ITQ95" s="23"/>
      <c r="ITR95" s="23"/>
      <c r="ITS95" s="23"/>
      <c r="ITT95" s="23"/>
      <c r="ITU95" s="23"/>
      <c r="ITV95" s="23"/>
      <c r="ITW95" s="23"/>
      <c r="ITX95" s="23"/>
      <c r="ITY95" s="23"/>
      <c r="ITZ95" s="23"/>
      <c r="IUA95" s="23"/>
      <c r="IUB95" s="23"/>
      <c r="IUC95" s="23"/>
      <c r="IUD95" s="23"/>
      <c r="IUE95" s="23"/>
      <c r="IUF95" s="23"/>
      <c r="IUG95" s="23"/>
      <c r="IUH95" s="23"/>
      <c r="IUI95" s="23"/>
      <c r="IUJ95" s="23"/>
      <c r="IUK95" s="23"/>
      <c r="IUL95" s="23"/>
      <c r="IUM95" s="23"/>
      <c r="IUN95" s="23"/>
      <c r="IUO95" s="23"/>
      <c r="IUP95" s="23"/>
      <c r="IUQ95" s="23"/>
      <c r="IUR95" s="23"/>
      <c r="IUS95" s="23"/>
      <c r="IUT95" s="23"/>
      <c r="IUU95" s="23"/>
      <c r="IUV95" s="23"/>
      <c r="IUW95" s="23"/>
      <c r="IUX95" s="23"/>
      <c r="IUY95" s="23"/>
      <c r="IUZ95" s="23"/>
      <c r="IVA95" s="23"/>
      <c r="IVB95" s="23"/>
      <c r="IVC95" s="23"/>
      <c r="IVD95" s="23"/>
      <c r="IVE95" s="23"/>
      <c r="IVF95" s="23"/>
      <c r="IVG95" s="23"/>
      <c r="IVH95" s="23"/>
      <c r="IVI95" s="23"/>
      <c r="IVJ95" s="23"/>
      <c r="IVK95" s="23"/>
      <c r="IVL95" s="23"/>
      <c r="IVM95" s="23"/>
      <c r="IVN95" s="23"/>
      <c r="IVO95" s="23"/>
      <c r="IVP95" s="23"/>
      <c r="IVQ95" s="23"/>
      <c r="IVR95" s="23"/>
      <c r="IVS95" s="23"/>
      <c r="IVT95" s="23"/>
      <c r="IVU95" s="23"/>
      <c r="IVV95" s="23"/>
      <c r="IVW95" s="23"/>
      <c r="IVX95" s="23"/>
      <c r="IVY95" s="23"/>
      <c r="IVZ95" s="23"/>
      <c r="IWA95" s="23"/>
      <c r="IWB95" s="23"/>
      <c r="IWC95" s="23"/>
      <c r="IWD95" s="23"/>
      <c r="IWE95" s="23"/>
      <c r="IWF95" s="23"/>
      <c r="IWG95" s="23"/>
      <c r="IWH95" s="23"/>
      <c r="IWI95" s="23"/>
      <c r="IWJ95" s="23"/>
      <c r="IWK95" s="23"/>
      <c r="IWL95" s="23"/>
      <c r="IWM95" s="23"/>
      <c r="IWN95" s="23"/>
      <c r="IWO95" s="23"/>
      <c r="IWP95" s="23"/>
      <c r="IWQ95" s="23"/>
      <c r="IWR95" s="23"/>
      <c r="IWS95" s="23"/>
      <c r="IWT95" s="23"/>
      <c r="IWU95" s="23"/>
      <c r="IWV95" s="23"/>
      <c r="IWW95" s="23"/>
      <c r="IWX95" s="23"/>
      <c r="IWY95" s="23"/>
      <c r="IWZ95" s="23"/>
      <c r="IXA95" s="23"/>
      <c r="IXB95" s="23"/>
      <c r="IXC95" s="23"/>
      <c r="IXD95" s="23"/>
      <c r="IXE95" s="23"/>
      <c r="IXF95" s="23"/>
      <c r="IXG95" s="23"/>
      <c r="IXH95" s="23"/>
      <c r="IXI95" s="23"/>
      <c r="IXJ95" s="23"/>
      <c r="IXK95" s="23"/>
      <c r="IXL95" s="23"/>
      <c r="IXM95" s="23"/>
      <c r="IXN95" s="23"/>
      <c r="IXO95" s="23"/>
      <c r="IXP95" s="23"/>
      <c r="IXQ95" s="23"/>
      <c r="IXR95" s="23"/>
      <c r="IXS95" s="23"/>
      <c r="IXT95" s="23"/>
      <c r="IXU95" s="23"/>
      <c r="IXV95" s="23"/>
      <c r="IXW95" s="23"/>
      <c r="IXX95" s="23"/>
      <c r="IXY95" s="23"/>
      <c r="IXZ95" s="23"/>
      <c r="IYA95" s="23"/>
      <c r="IYB95" s="23"/>
      <c r="IYC95" s="23"/>
      <c r="IYD95" s="23"/>
      <c r="IYE95" s="23"/>
      <c r="IYF95" s="23"/>
      <c r="IYG95" s="23"/>
      <c r="IYH95" s="23"/>
      <c r="IYI95" s="23"/>
      <c r="IYJ95" s="23"/>
      <c r="IYK95" s="23"/>
      <c r="IYL95" s="23"/>
      <c r="IYM95" s="23"/>
      <c r="IYN95" s="23"/>
      <c r="IYO95" s="23"/>
      <c r="IYP95" s="23"/>
      <c r="IYQ95" s="23"/>
      <c r="IYR95" s="23"/>
      <c r="IYS95" s="23"/>
      <c r="IYT95" s="23"/>
      <c r="IYU95" s="23"/>
      <c r="IYV95" s="23"/>
      <c r="IYW95" s="23"/>
      <c r="IYX95" s="23"/>
      <c r="IYY95" s="23"/>
      <c r="IYZ95" s="23"/>
      <c r="IZA95" s="23"/>
      <c r="IZB95" s="23"/>
      <c r="IZC95" s="23"/>
      <c r="IZD95" s="23"/>
      <c r="IZE95" s="23"/>
      <c r="IZF95" s="23"/>
      <c r="IZG95" s="23"/>
      <c r="IZH95" s="23"/>
      <c r="IZI95" s="23"/>
      <c r="IZJ95" s="23"/>
      <c r="IZK95" s="23"/>
      <c r="IZL95" s="23"/>
      <c r="IZM95" s="23"/>
      <c r="IZN95" s="23"/>
      <c r="IZO95" s="23"/>
      <c r="IZP95" s="23"/>
      <c r="IZQ95" s="23"/>
      <c r="IZR95" s="23"/>
      <c r="IZS95" s="23"/>
      <c r="IZT95" s="23"/>
      <c r="IZU95" s="23"/>
      <c r="IZV95" s="23"/>
      <c r="IZW95" s="23"/>
      <c r="IZX95" s="23"/>
      <c r="IZY95" s="23"/>
      <c r="IZZ95" s="23"/>
      <c r="JAA95" s="23"/>
      <c r="JAB95" s="23"/>
      <c r="JAC95" s="23"/>
      <c r="JAD95" s="23"/>
      <c r="JAE95" s="23"/>
      <c r="JAF95" s="23"/>
      <c r="JAG95" s="23"/>
      <c r="JAH95" s="23"/>
      <c r="JAI95" s="23"/>
      <c r="JAJ95" s="23"/>
      <c r="JAK95" s="23"/>
      <c r="JAL95" s="23"/>
      <c r="JAM95" s="23"/>
      <c r="JAN95" s="23"/>
      <c r="JAO95" s="23"/>
      <c r="JAP95" s="23"/>
      <c r="JAQ95" s="23"/>
      <c r="JAR95" s="23"/>
      <c r="JAS95" s="23"/>
      <c r="JAT95" s="23"/>
      <c r="JAU95" s="23"/>
      <c r="JAV95" s="23"/>
      <c r="JAW95" s="23"/>
      <c r="JAX95" s="23"/>
      <c r="JAY95" s="23"/>
      <c r="JAZ95" s="23"/>
      <c r="JBA95" s="23"/>
      <c r="JBB95" s="23"/>
      <c r="JBC95" s="23"/>
      <c r="JBD95" s="23"/>
      <c r="JBE95" s="23"/>
      <c r="JBF95" s="23"/>
      <c r="JBG95" s="23"/>
      <c r="JBH95" s="23"/>
      <c r="JBI95" s="23"/>
      <c r="JBJ95" s="23"/>
      <c r="JBK95" s="23"/>
      <c r="JBL95" s="23"/>
      <c r="JBM95" s="23"/>
      <c r="JBN95" s="23"/>
      <c r="JBO95" s="23"/>
      <c r="JBP95" s="23"/>
      <c r="JBQ95" s="23"/>
      <c r="JBR95" s="23"/>
      <c r="JBS95" s="23"/>
      <c r="JBT95" s="23"/>
      <c r="JBU95" s="23"/>
      <c r="JBV95" s="23"/>
      <c r="JBW95" s="23"/>
      <c r="JBX95" s="23"/>
      <c r="JBY95" s="23"/>
      <c r="JBZ95" s="23"/>
      <c r="JCA95" s="23"/>
      <c r="JCB95" s="23"/>
      <c r="JCC95" s="23"/>
      <c r="JCD95" s="23"/>
      <c r="JCE95" s="23"/>
      <c r="JCF95" s="23"/>
      <c r="JCG95" s="23"/>
      <c r="JCH95" s="23"/>
      <c r="JCI95" s="23"/>
      <c r="JCJ95" s="23"/>
      <c r="JCK95" s="23"/>
      <c r="JCL95" s="23"/>
      <c r="JCM95" s="23"/>
      <c r="JCN95" s="23"/>
      <c r="JCO95" s="23"/>
      <c r="JCP95" s="23"/>
      <c r="JCQ95" s="23"/>
      <c r="JCR95" s="23"/>
      <c r="JCS95" s="23"/>
      <c r="JCT95" s="23"/>
      <c r="JCU95" s="23"/>
      <c r="JCV95" s="23"/>
      <c r="JCW95" s="23"/>
      <c r="JCX95" s="23"/>
      <c r="JCY95" s="23"/>
      <c r="JCZ95" s="23"/>
      <c r="JDA95" s="23"/>
      <c r="JDB95" s="23"/>
      <c r="JDC95" s="23"/>
      <c r="JDD95" s="23"/>
      <c r="JDE95" s="23"/>
      <c r="JDF95" s="23"/>
      <c r="JDG95" s="23"/>
      <c r="JDH95" s="23"/>
      <c r="JDI95" s="23"/>
      <c r="JDJ95" s="23"/>
      <c r="JDK95" s="23"/>
      <c r="JDL95" s="23"/>
      <c r="JDM95" s="23"/>
      <c r="JDN95" s="23"/>
      <c r="JDO95" s="23"/>
      <c r="JDP95" s="23"/>
      <c r="JDQ95" s="23"/>
      <c r="JDR95" s="23"/>
      <c r="JDS95" s="23"/>
      <c r="JDT95" s="23"/>
      <c r="JDU95" s="23"/>
      <c r="JDV95" s="23"/>
      <c r="JDW95" s="23"/>
      <c r="JDX95" s="23"/>
      <c r="JDY95" s="23"/>
      <c r="JDZ95" s="23"/>
      <c r="JEA95" s="23"/>
      <c r="JEB95" s="23"/>
      <c r="JEC95" s="23"/>
      <c r="JED95" s="23"/>
      <c r="JEE95" s="23"/>
      <c r="JEF95" s="23"/>
      <c r="JEG95" s="23"/>
      <c r="JEH95" s="23"/>
      <c r="JEI95" s="23"/>
      <c r="JEJ95" s="23"/>
      <c r="JEK95" s="23"/>
      <c r="JEL95" s="23"/>
      <c r="JEM95" s="23"/>
      <c r="JEN95" s="23"/>
      <c r="JEO95" s="23"/>
      <c r="JEP95" s="23"/>
      <c r="JEQ95" s="23"/>
      <c r="JER95" s="23"/>
      <c r="JES95" s="23"/>
      <c r="JET95" s="23"/>
      <c r="JEU95" s="23"/>
      <c r="JEV95" s="23"/>
      <c r="JEW95" s="23"/>
      <c r="JEX95" s="23"/>
      <c r="JEY95" s="23"/>
      <c r="JEZ95" s="23"/>
      <c r="JFA95" s="23"/>
      <c r="JFB95" s="23"/>
      <c r="JFC95" s="23"/>
      <c r="JFD95" s="23"/>
      <c r="JFE95" s="23"/>
      <c r="JFF95" s="23"/>
      <c r="JFG95" s="23"/>
      <c r="JFH95" s="23"/>
      <c r="JFI95" s="23"/>
      <c r="JFJ95" s="23"/>
      <c r="JFK95" s="23"/>
      <c r="JFL95" s="23"/>
      <c r="JFM95" s="23"/>
      <c r="JFN95" s="23"/>
      <c r="JFO95" s="23"/>
      <c r="JFP95" s="23"/>
      <c r="JFQ95" s="23"/>
      <c r="JFR95" s="23"/>
      <c r="JFS95" s="23"/>
      <c r="JFT95" s="23"/>
      <c r="JFU95" s="23"/>
      <c r="JFV95" s="23"/>
      <c r="JFW95" s="23"/>
      <c r="JFX95" s="23"/>
      <c r="JFY95" s="23"/>
      <c r="JFZ95" s="23"/>
      <c r="JGA95" s="23"/>
      <c r="JGB95" s="23"/>
      <c r="JGC95" s="23"/>
      <c r="JGD95" s="23"/>
      <c r="JGE95" s="23"/>
      <c r="JGF95" s="23"/>
      <c r="JGG95" s="23"/>
      <c r="JGH95" s="23"/>
      <c r="JGI95" s="23"/>
      <c r="JGJ95" s="23"/>
      <c r="JGK95" s="23"/>
      <c r="JGL95" s="23"/>
      <c r="JGM95" s="23"/>
      <c r="JGN95" s="23"/>
      <c r="JGO95" s="23"/>
      <c r="JGP95" s="23"/>
      <c r="JGQ95" s="23"/>
      <c r="JGR95" s="23"/>
      <c r="JGS95" s="23"/>
      <c r="JGT95" s="23"/>
      <c r="JGU95" s="23"/>
      <c r="JGV95" s="23"/>
      <c r="JGW95" s="23"/>
      <c r="JGX95" s="23"/>
      <c r="JGY95" s="23"/>
      <c r="JGZ95" s="23"/>
      <c r="JHA95" s="23"/>
      <c r="JHB95" s="23"/>
      <c r="JHC95" s="23"/>
      <c r="JHD95" s="23"/>
      <c r="JHE95" s="23"/>
      <c r="JHF95" s="23"/>
      <c r="JHG95" s="23"/>
      <c r="JHH95" s="23"/>
      <c r="JHI95" s="23"/>
      <c r="JHJ95" s="23"/>
      <c r="JHK95" s="23"/>
      <c r="JHL95" s="23"/>
      <c r="JHM95" s="23"/>
      <c r="JHN95" s="23"/>
      <c r="JHO95" s="23"/>
      <c r="JHP95" s="23"/>
      <c r="JHQ95" s="23"/>
      <c r="JHR95" s="23"/>
      <c r="JHS95" s="23"/>
      <c r="JHT95" s="23"/>
      <c r="JHU95" s="23"/>
      <c r="JHV95" s="23"/>
      <c r="JHW95" s="23"/>
      <c r="JHX95" s="23"/>
      <c r="JHY95" s="23"/>
      <c r="JHZ95" s="23"/>
      <c r="JIA95" s="23"/>
      <c r="JIB95" s="23"/>
      <c r="JIC95" s="23"/>
      <c r="JID95" s="23"/>
      <c r="JIE95" s="23"/>
      <c r="JIF95" s="23"/>
      <c r="JIG95" s="23"/>
      <c r="JIH95" s="23"/>
      <c r="JII95" s="23"/>
      <c r="JIJ95" s="23"/>
      <c r="JIK95" s="23"/>
      <c r="JIL95" s="23"/>
      <c r="JIM95" s="23"/>
      <c r="JIN95" s="23"/>
      <c r="JIO95" s="23"/>
      <c r="JIP95" s="23"/>
      <c r="JIQ95" s="23"/>
      <c r="JIR95" s="23"/>
      <c r="JIS95" s="23"/>
      <c r="JIT95" s="23"/>
      <c r="JIU95" s="23"/>
      <c r="JIV95" s="23"/>
      <c r="JIW95" s="23"/>
      <c r="JIX95" s="23"/>
      <c r="JIY95" s="23"/>
      <c r="JIZ95" s="23"/>
      <c r="JJA95" s="23"/>
      <c r="JJB95" s="23"/>
      <c r="JJC95" s="23"/>
      <c r="JJD95" s="23"/>
      <c r="JJE95" s="23"/>
      <c r="JJF95" s="23"/>
      <c r="JJG95" s="23"/>
      <c r="JJH95" s="23"/>
      <c r="JJI95" s="23"/>
      <c r="JJJ95" s="23"/>
      <c r="JJK95" s="23"/>
      <c r="JJL95" s="23"/>
      <c r="JJM95" s="23"/>
      <c r="JJN95" s="23"/>
      <c r="JJO95" s="23"/>
      <c r="JJP95" s="23"/>
      <c r="JJQ95" s="23"/>
      <c r="JJR95" s="23"/>
      <c r="JJS95" s="23"/>
      <c r="JJT95" s="23"/>
      <c r="JJU95" s="23"/>
      <c r="JJV95" s="23"/>
      <c r="JJW95" s="23"/>
      <c r="JJX95" s="23"/>
      <c r="JJY95" s="23"/>
      <c r="JJZ95" s="23"/>
      <c r="JKA95" s="23"/>
      <c r="JKB95" s="23"/>
      <c r="JKC95" s="23"/>
      <c r="JKD95" s="23"/>
      <c r="JKE95" s="23"/>
      <c r="JKF95" s="23"/>
      <c r="JKG95" s="23"/>
      <c r="JKH95" s="23"/>
      <c r="JKI95" s="23"/>
      <c r="JKJ95" s="23"/>
      <c r="JKK95" s="23"/>
      <c r="JKL95" s="23"/>
      <c r="JKM95" s="23"/>
      <c r="JKN95" s="23"/>
      <c r="JKO95" s="23"/>
      <c r="JKP95" s="23"/>
      <c r="JKQ95" s="23"/>
      <c r="JKR95" s="23"/>
      <c r="JKS95" s="23"/>
      <c r="JKT95" s="23"/>
      <c r="JKU95" s="23"/>
      <c r="JKV95" s="23"/>
      <c r="JKW95" s="23"/>
      <c r="JKX95" s="23"/>
      <c r="JKY95" s="23"/>
      <c r="JKZ95" s="23"/>
      <c r="JLA95" s="23"/>
      <c r="JLB95" s="23"/>
      <c r="JLC95" s="23"/>
      <c r="JLD95" s="23"/>
      <c r="JLE95" s="23"/>
      <c r="JLF95" s="23"/>
      <c r="JLG95" s="23"/>
      <c r="JLH95" s="23"/>
      <c r="JLI95" s="23"/>
      <c r="JLJ95" s="23"/>
      <c r="JLK95" s="23"/>
      <c r="JLL95" s="23"/>
      <c r="JLM95" s="23"/>
      <c r="JLN95" s="23"/>
      <c r="JLO95" s="23"/>
      <c r="JLP95" s="23"/>
      <c r="JLQ95" s="23"/>
      <c r="JLR95" s="23"/>
      <c r="JLS95" s="23"/>
      <c r="JLT95" s="23"/>
      <c r="JLU95" s="23"/>
      <c r="JLV95" s="23"/>
      <c r="JLW95" s="23"/>
      <c r="JLX95" s="23"/>
      <c r="JLY95" s="23"/>
      <c r="JLZ95" s="23"/>
      <c r="JMA95" s="23"/>
      <c r="JMB95" s="23"/>
      <c r="JMC95" s="23"/>
      <c r="JMD95" s="23"/>
      <c r="JME95" s="23"/>
      <c r="JMF95" s="23"/>
      <c r="JMG95" s="23"/>
      <c r="JMH95" s="23"/>
      <c r="JMI95" s="23"/>
      <c r="JMJ95" s="23"/>
      <c r="JMK95" s="23"/>
      <c r="JML95" s="23"/>
      <c r="JMM95" s="23"/>
      <c r="JMN95" s="23"/>
      <c r="JMO95" s="23"/>
      <c r="JMP95" s="23"/>
      <c r="JMQ95" s="23"/>
      <c r="JMR95" s="23"/>
      <c r="JMS95" s="23"/>
      <c r="JMT95" s="23"/>
      <c r="JMU95" s="23"/>
      <c r="JMV95" s="23"/>
      <c r="JMW95" s="23"/>
      <c r="JMX95" s="23"/>
      <c r="JMY95" s="23"/>
      <c r="JMZ95" s="23"/>
      <c r="JNA95" s="23"/>
      <c r="JNB95" s="23"/>
      <c r="JNC95" s="23"/>
      <c r="JND95" s="23"/>
      <c r="JNE95" s="23"/>
      <c r="JNF95" s="23"/>
      <c r="JNG95" s="23"/>
      <c r="JNH95" s="23"/>
      <c r="JNI95" s="23"/>
      <c r="JNJ95" s="23"/>
      <c r="JNK95" s="23"/>
      <c r="JNL95" s="23"/>
      <c r="JNM95" s="23"/>
      <c r="JNN95" s="23"/>
      <c r="JNO95" s="23"/>
      <c r="JNP95" s="23"/>
      <c r="JNQ95" s="23"/>
      <c r="JNR95" s="23"/>
      <c r="JNS95" s="23"/>
      <c r="JNT95" s="23"/>
      <c r="JNU95" s="23"/>
      <c r="JNV95" s="23"/>
      <c r="JNW95" s="23"/>
      <c r="JNX95" s="23"/>
      <c r="JNY95" s="23"/>
      <c r="JNZ95" s="23"/>
      <c r="JOA95" s="23"/>
      <c r="JOB95" s="23"/>
      <c r="JOC95" s="23"/>
      <c r="JOD95" s="23"/>
      <c r="JOE95" s="23"/>
      <c r="JOF95" s="23"/>
      <c r="JOG95" s="23"/>
      <c r="JOH95" s="23"/>
      <c r="JOI95" s="23"/>
      <c r="JOJ95" s="23"/>
      <c r="JOK95" s="23"/>
      <c r="JOL95" s="23"/>
      <c r="JOM95" s="23"/>
      <c r="JON95" s="23"/>
      <c r="JOO95" s="23"/>
      <c r="JOP95" s="23"/>
      <c r="JOQ95" s="23"/>
      <c r="JOR95" s="23"/>
      <c r="JOS95" s="23"/>
      <c r="JOT95" s="23"/>
      <c r="JOU95" s="23"/>
      <c r="JOV95" s="23"/>
      <c r="JOW95" s="23"/>
      <c r="JOX95" s="23"/>
      <c r="JOY95" s="23"/>
      <c r="JOZ95" s="23"/>
      <c r="JPA95" s="23"/>
      <c r="JPB95" s="23"/>
      <c r="JPC95" s="23"/>
      <c r="JPD95" s="23"/>
      <c r="JPE95" s="23"/>
      <c r="JPF95" s="23"/>
      <c r="JPG95" s="23"/>
      <c r="JPH95" s="23"/>
      <c r="JPI95" s="23"/>
      <c r="JPJ95" s="23"/>
      <c r="JPK95" s="23"/>
      <c r="JPL95" s="23"/>
      <c r="JPM95" s="23"/>
      <c r="JPN95" s="23"/>
      <c r="JPO95" s="23"/>
      <c r="JPP95" s="23"/>
      <c r="JPQ95" s="23"/>
      <c r="JPR95" s="23"/>
      <c r="JPS95" s="23"/>
      <c r="JPT95" s="23"/>
      <c r="JPU95" s="23"/>
      <c r="JPV95" s="23"/>
      <c r="JPW95" s="23"/>
      <c r="JPX95" s="23"/>
      <c r="JPY95" s="23"/>
      <c r="JPZ95" s="23"/>
      <c r="JQA95" s="23"/>
      <c r="JQB95" s="23"/>
      <c r="JQC95" s="23"/>
      <c r="JQD95" s="23"/>
      <c r="JQE95" s="23"/>
      <c r="JQF95" s="23"/>
      <c r="JQG95" s="23"/>
      <c r="JQH95" s="23"/>
      <c r="JQI95" s="23"/>
      <c r="JQJ95" s="23"/>
      <c r="JQK95" s="23"/>
      <c r="JQL95" s="23"/>
      <c r="JQM95" s="23"/>
      <c r="JQN95" s="23"/>
      <c r="JQO95" s="23"/>
      <c r="JQP95" s="23"/>
      <c r="JQQ95" s="23"/>
      <c r="JQR95" s="23"/>
      <c r="JQS95" s="23"/>
      <c r="JQT95" s="23"/>
      <c r="JQU95" s="23"/>
      <c r="JQV95" s="23"/>
      <c r="JQW95" s="23"/>
      <c r="JQX95" s="23"/>
      <c r="JQY95" s="23"/>
      <c r="JQZ95" s="23"/>
      <c r="JRA95" s="23"/>
      <c r="JRB95" s="23"/>
      <c r="JRC95" s="23"/>
      <c r="JRD95" s="23"/>
      <c r="JRE95" s="23"/>
      <c r="JRF95" s="23"/>
      <c r="JRG95" s="23"/>
      <c r="JRH95" s="23"/>
      <c r="JRI95" s="23"/>
      <c r="JRJ95" s="23"/>
      <c r="JRK95" s="23"/>
      <c r="JRL95" s="23"/>
      <c r="JRM95" s="23"/>
      <c r="JRN95" s="23"/>
      <c r="JRO95" s="23"/>
      <c r="JRP95" s="23"/>
      <c r="JRQ95" s="23"/>
      <c r="JRR95" s="23"/>
      <c r="JRS95" s="23"/>
      <c r="JRT95" s="23"/>
      <c r="JRU95" s="23"/>
      <c r="JRV95" s="23"/>
      <c r="JRW95" s="23"/>
      <c r="JRX95" s="23"/>
      <c r="JRY95" s="23"/>
      <c r="JRZ95" s="23"/>
      <c r="JSA95" s="23"/>
      <c r="JSB95" s="23"/>
      <c r="JSC95" s="23"/>
      <c r="JSD95" s="23"/>
      <c r="JSE95" s="23"/>
      <c r="JSF95" s="23"/>
      <c r="JSG95" s="23"/>
      <c r="JSH95" s="23"/>
      <c r="JSI95" s="23"/>
      <c r="JSJ95" s="23"/>
      <c r="JSK95" s="23"/>
      <c r="JSL95" s="23"/>
      <c r="JSM95" s="23"/>
      <c r="JSN95" s="23"/>
      <c r="JSO95" s="23"/>
      <c r="JSP95" s="23"/>
      <c r="JSQ95" s="23"/>
      <c r="JSR95" s="23"/>
      <c r="JSS95" s="23"/>
      <c r="JST95" s="23"/>
      <c r="JSU95" s="23"/>
      <c r="JSV95" s="23"/>
      <c r="JSW95" s="23"/>
      <c r="JSX95" s="23"/>
      <c r="JSY95" s="23"/>
      <c r="JSZ95" s="23"/>
      <c r="JTA95" s="23"/>
      <c r="JTB95" s="23"/>
      <c r="JTC95" s="23"/>
      <c r="JTD95" s="23"/>
      <c r="JTE95" s="23"/>
      <c r="JTF95" s="23"/>
      <c r="JTG95" s="23"/>
      <c r="JTH95" s="23"/>
      <c r="JTI95" s="23"/>
      <c r="JTJ95" s="23"/>
      <c r="JTK95" s="23"/>
      <c r="JTL95" s="23"/>
      <c r="JTM95" s="23"/>
      <c r="JTN95" s="23"/>
      <c r="JTO95" s="23"/>
      <c r="JTP95" s="23"/>
      <c r="JTQ95" s="23"/>
      <c r="JTR95" s="23"/>
      <c r="JTS95" s="23"/>
      <c r="JTT95" s="23"/>
      <c r="JTU95" s="23"/>
      <c r="JTV95" s="23"/>
      <c r="JTW95" s="23"/>
      <c r="JTX95" s="23"/>
      <c r="JTY95" s="23"/>
      <c r="JTZ95" s="23"/>
      <c r="JUA95" s="23"/>
      <c r="JUB95" s="23"/>
      <c r="JUC95" s="23"/>
      <c r="JUD95" s="23"/>
      <c r="JUE95" s="23"/>
      <c r="JUF95" s="23"/>
      <c r="JUG95" s="23"/>
      <c r="JUH95" s="23"/>
      <c r="JUI95" s="23"/>
      <c r="JUJ95" s="23"/>
      <c r="JUK95" s="23"/>
      <c r="JUL95" s="23"/>
      <c r="JUM95" s="23"/>
      <c r="JUN95" s="23"/>
      <c r="JUO95" s="23"/>
      <c r="JUP95" s="23"/>
      <c r="JUQ95" s="23"/>
      <c r="JUR95" s="23"/>
      <c r="JUS95" s="23"/>
      <c r="JUT95" s="23"/>
      <c r="JUU95" s="23"/>
      <c r="JUV95" s="23"/>
      <c r="JUW95" s="23"/>
      <c r="JUX95" s="23"/>
      <c r="JUY95" s="23"/>
      <c r="JUZ95" s="23"/>
      <c r="JVA95" s="23"/>
      <c r="JVB95" s="23"/>
      <c r="JVC95" s="23"/>
      <c r="JVD95" s="23"/>
      <c r="JVE95" s="23"/>
      <c r="JVF95" s="23"/>
      <c r="JVG95" s="23"/>
      <c r="JVH95" s="23"/>
      <c r="JVI95" s="23"/>
      <c r="JVJ95" s="23"/>
      <c r="JVK95" s="23"/>
      <c r="JVL95" s="23"/>
      <c r="JVM95" s="23"/>
      <c r="JVN95" s="23"/>
      <c r="JVO95" s="23"/>
      <c r="JVP95" s="23"/>
      <c r="JVQ95" s="23"/>
      <c r="JVR95" s="23"/>
      <c r="JVS95" s="23"/>
      <c r="JVT95" s="23"/>
      <c r="JVU95" s="23"/>
      <c r="JVV95" s="23"/>
      <c r="JVW95" s="23"/>
      <c r="JVX95" s="23"/>
      <c r="JVY95" s="23"/>
      <c r="JVZ95" s="23"/>
      <c r="JWA95" s="23"/>
      <c r="JWB95" s="23"/>
      <c r="JWC95" s="23"/>
      <c r="JWD95" s="23"/>
      <c r="JWE95" s="23"/>
      <c r="JWF95" s="23"/>
      <c r="JWG95" s="23"/>
      <c r="JWH95" s="23"/>
      <c r="JWI95" s="23"/>
      <c r="JWJ95" s="23"/>
      <c r="JWK95" s="23"/>
      <c r="JWL95" s="23"/>
      <c r="JWM95" s="23"/>
      <c r="JWN95" s="23"/>
      <c r="JWO95" s="23"/>
      <c r="JWP95" s="23"/>
      <c r="JWQ95" s="23"/>
      <c r="JWR95" s="23"/>
      <c r="JWS95" s="23"/>
      <c r="JWT95" s="23"/>
      <c r="JWU95" s="23"/>
      <c r="JWV95" s="23"/>
      <c r="JWW95" s="23"/>
      <c r="JWX95" s="23"/>
      <c r="JWY95" s="23"/>
      <c r="JWZ95" s="23"/>
      <c r="JXA95" s="23"/>
      <c r="JXB95" s="23"/>
      <c r="JXC95" s="23"/>
      <c r="JXD95" s="23"/>
      <c r="JXE95" s="23"/>
      <c r="JXF95" s="23"/>
      <c r="JXG95" s="23"/>
      <c r="JXH95" s="23"/>
      <c r="JXI95" s="23"/>
      <c r="JXJ95" s="23"/>
      <c r="JXK95" s="23"/>
      <c r="JXL95" s="23"/>
      <c r="JXM95" s="23"/>
      <c r="JXN95" s="23"/>
      <c r="JXO95" s="23"/>
      <c r="JXP95" s="23"/>
      <c r="JXQ95" s="23"/>
      <c r="JXR95" s="23"/>
      <c r="JXS95" s="23"/>
      <c r="JXT95" s="23"/>
      <c r="JXU95" s="23"/>
      <c r="JXV95" s="23"/>
      <c r="JXW95" s="23"/>
      <c r="JXX95" s="23"/>
      <c r="JXY95" s="23"/>
      <c r="JXZ95" s="23"/>
      <c r="JYA95" s="23"/>
      <c r="JYB95" s="23"/>
      <c r="JYC95" s="23"/>
      <c r="JYD95" s="23"/>
      <c r="JYE95" s="23"/>
      <c r="JYF95" s="23"/>
      <c r="JYG95" s="23"/>
      <c r="JYH95" s="23"/>
      <c r="JYI95" s="23"/>
      <c r="JYJ95" s="23"/>
      <c r="JYK95" s="23"/>
      <c r="JYL95" s="23"/>
      <c r="JYM95" s="23"/>
      <c r="JYN95" s="23"/>
      <c r="JYO95" s="23"/>
      <c r="JYP95" s="23"/>
      <c r="JYQ95" s="23"/>
      <c r="JYR95" s="23"/>
      <c r="JYS95" s="23"/>
      <c r="JYT95" s="23"/>
      <c r="JYU95" s="23"/>
      <c r="JYV95" s="23"/>
      <c r="JYW95" s="23"/>
      <c r="JYX95" s="23"/>
      <c r="JYY95" s="23"/>
      <c r="JYZ95" s="23"/>
      <c r="JZA95" s="23"/>
      <c r="JZB95" s="23"/>
      <c r="JZC95" s="23"/>
      <c r="JZD95" s="23"/>
      <c r="JZE95" s="23"/>
      <c r="JZF95" s="23"/>
      <c r="JZG95" s="23"/>
      <c r="JZH95" s="23"/>
      <c r="JZI95" s="23"/>
      <c r="JZJ95" s="23"/>
      <c r="JZK95" s="23"/>
      <c r="JZL95" s="23"/>
      <c r="JZM95" s="23"/>
      <c r="JZN95" s="23"/>
      <c r="JZO95" s="23"/>
      <c r="JZP95" s="23"/>
      <c r="JZQ95" s="23"/>
      <c r="JZR95" s="23"/>
      <c r="JZS95" s="23"/>
      <c r="JZT95" s="23"/>
      <c r="JZU95" s="23"/>
      <c r="JZV95" s="23"/>
      <c r="JZW95" s="23"/>
      <c r="JZX95" s="23"/>
      <c r="JZY95" s="23"/>
      <c r="JZZ95" s="23"/>
      <c r="KAA95" s="23"/>
      <c r="KAB95" s="23"/>
      <c r="KAC95" s="23"/>
      <c r="KAD95" s="23"/>
      <c r="KAE95" s="23"/>
      <c r="KAF95" s="23"/>
      <c r="KAG95" s="23"/>
      <c r="KAH95" s="23"/>
      <c r="KAI95" s="23"/>
      <c r="KAJ95" s="23"/>
      <c r="KAK95" s="23"/>
      <c r="KAL95" s="23"/>
      <c r="KAM95" s="23"/>
      <c r="KAN95" s="23"/>
      <c r="KAO95" s="23"/>
      <c r="KAP95" s="23"/>
      <c r="KAQ95" s="23"/>
      <c r="KAR95" s="23"/>
      <c r="KAS95" s="23"/>
      <c r="KAT95" s="23"/>
      <c r="KAU95" s="23"/>
      <c r="KAV95" s="23"/>
      <c r="KAW95" s="23"/>
      <c r="KAX95" s="23"/>
      <c r="KAY95" s="23"/>
      <c r="KAZ95" s="23"/>
      <c r="KBA95" s="23"/>
      <c r="KBB95" s="23"/>
      <c r="KBC95" s="23"/>
      <c r="KBD95" s="23"/>
      <c r="KBE95" s="23"/>
      <c r="KBF95" s="23"/>
      <c r="KBG95" s="23"/>
      <c r="KBH95" s="23"/>
      <c r="KBI95" s="23"/>
      <c r="KBJ95" s="23"/>
      <c r="KBK95" s="23"/>
      <c r="KBL95" s="23"/>
      <c r="KBM95" s="23"/>
      <c r="KBN95" s="23"/>
      <c r="KBO95" s="23"/>
      <c r="KBP95" s="23"/>
      <c r="KBQ95" s="23"/>
      <c r="KBR95" s="23"/>
      <c r="KBS95" s="23"/>
      <c r="KBT95" s="23"/>
      <c r="KBU95" s="23"/>
      <c r="KBV95" s="23"/>
      <c r="KBW95" s="23"/>
      <c r="KBX95" s="23"/>
      <c r="KBY95" s="23"/>
      <c r="KBZ95" s="23"/>
      <c r="KCA95" s="23"/>
      <c r="KCB95" s="23"/>
      <c r="KCC95" s="23"/>
      <c r="KCD95" s="23"/>
      <c r="KCE95" s="23"/>
      <c r="KCF95" s="23"/>
      <c r="KCG95" s="23"/>
      <c r="KCH95" s="23"/>
      <c r="KCI95" s="23"/>
      <c r="KCJ95" s="23"/>
      <c r="KCK95" s="23"/>
      <c r="KCL95" s="23"/>
      <c r="KCM95" s="23"/>
      <c r="KCN95" s="23"/>
      <c r="KCO95" s="23"/>
      <c r="KCP95" s="23"/>
      <c r="KCQ95" s="23"/>
      <c r="KCR95" s="23"/>
      <c r="KCS95" s="23"/>
      <c r="KCT95" s="23"/>
      <c r="KCU95" s="23"/>
      <c r="KCV95" s="23"/>
      <c r="KCW95" s="23"/>
      <c r="KCX95" s="23"/>
      <c r="KCY95" s="23"/>
      <c r="KCZ95" s="23"/>
      <c r="KDA95" s="23"/>
      <c r="KDB95" s="23"/>
      <c r="KDC95" s="23"/>
      <c r="KDD95" s="23"/>
      <c r="KDE95" s="23"/>
      <c r="KDF95" s="23"/>
      <c r="KDG95" s="23"/>
      <c r="KDH95" s="23"/>
      <c r="KDI95" s="23"/>
      <c r="KDJ95" s="23"/>
      <c r="KDK95" s="23"/>
      <c r="KDL95" s="23"/>
      <c r="KDM95" s="23"/>
      <c r="KDN95" s="23"/>
      <c r="KDO95" s="23"/>
      <c r="KDP95" s="23"/>
      <c r="KDQ95" s="23"/>
      <c r="KDR95" s="23"/>
      <c r="KDS95" s="23"/>
      <c r="KDT95" s="23"/>
      <c r="KDU95" s="23"/>
      <c r="KDV95" s="23"/>
      <c r="KDW95" s="23"/>
      <c r="KDX95" s="23"/>
      <c r="KDY95" s="23"/>
      <c r="KDZ95" s="23"/>
      <c r="KEA95" s="23"/>
      <c r="KEB95" s="23"/>
      <c r="KEC95" s="23"/>
      <c r="KED95" s="23"/>
      <c r="KEE95" s="23"/>
      <c r="KEF95" s="23"/>
      <c r="KEG95" s="23"/>
      <c r="KEH95" s="23"/>
      <c r="KEI95" s="23"/>
      <c r="KEJ95" s="23"/>
      <c r="KEK95" s="23"/>
      <c r="KEL95" s="23"/>
      <c r="KEM95" s="23"/>
      <c r="KEN95" s="23"/>
      <c r="KEO95" s="23"/>
      <c r="KEP95" s="23"/>
      <c r="KEQ95" s="23"/>
      <c r="KER95" s="23"/>
      <c r="KES95" s="23"/>
      <c r="KET95" s="23"/>
      <c r="KEU95" s="23"/>
      <c r="KEV95" s="23"/>
      <c r="KEW95" s="23"/>
      <c r="KEX95" s="23"/>
      <c r="KEY95" s="23"/>
      <c r="KEZ95" s="23"/>
      <c r="KFA95" s="23"/>
      <c r="KFB95" s="23"/>
      <c r="KFC95" s="23"/>
      <c r="KFD95" s="23"/>
      <c r="KFE95" s="23"/>
      <c r="KFF95" s="23"/>
      <c r="KFG95" s="23"/>
      <c r="KFH95" s="23"/>
      <c r="KFI95" s="23"/>
      <c r="KFJ95" s="23"/>
      <c r="KFK95" s="23"/>
      <c r="KFL95" s="23"/>
      <c r="KFM95" s="23"/>
      <c r="KFN95" s="23"/>
      <c r="KFO95" s="23"/>
      <c r="KFP95" s="23"/>
      <c r="KFQ95" s="23"/>
      <c r="KFR95" s="23"/>
      <c r="KFS95" s="23"/>
      <c r="KFT95" s="23"/>
      <c r="KFU95" s="23"/>
      <c r="KFV95" s="23"/>
      <c r="KFW95" s="23"/>
      <c r="KFX95" s="23"/>
      <c r="KFY95" s="23"/>
      <c r="KFZ95" s="23"/>
      <c r="KGA95" s="23"/>
      <c r="KGB95" s="23"/>
      <c r="KGC95" s="23"/>
      <c r="KGD95" s="23"/>
      <c r="KGE95" s="23"/>
      <c r="KGF95" s="23"/>
      <c r="KGG95" s="23"/>
      <c r="KGH95" s="23"/>
      <c r="KGI95" s="23"/>
      <c r="KGJ95" s="23"/>
      <c r="KGK95" s="23"/>
      <c r="KGL95" s="23"/>
      <c r="KGM95" s="23"/>
      <c r="KGN95" s="23"/>
      <c r="KGO95" s="23"/>
      <c r="KGP95" s="23"/>
      <c r="KGQ95" s="23"/>
      <c r="KGR95" s="23"/>
      <c r="KGS95" s="23"/>
      <c r="KGT95" s="23"/>
      <c r="KGU95" s="23"/>
      <c r="KGV95" s="23"/>
      <c r="KGW95" s="23"/>
      <c r="KGX95" s="23"/>
      <c r="KGY95" s="23"/>
      <c r="KGZ95" s="23"/>
      <c r="KHA95" s="23"/>
      <c r="KHB95" s="23"/>
      <c r="KHC95" s="23"/>
      <c r="KHD95" s="23"/>
      <c r="KHE95" s="23"/>
      <c r="KHF95" s="23"/>
      <c r="KHG95" s="23"/>
      <c r="KHH95" s="23"/>
      <c r="KHI95" s="23"/>
      <c r="KHJ95" s="23"/>
      <c r="KHK95" s="23"/>
      <c r="KHL95" s="23"/>
      <c r="KHM95" s="23"/>
      <c r="KHN95" s="23"/>
      <c r="KHO95" s="23"/>
      <c r="KHP95" s="23"/>
      <c r="KHQ95" s="23"/>
      <c r="KHR95" s="23"/>
      <c r="KHS95" s="23"/>
      <c r="KHT95" s="23"/>
      <c r="KHU95" s="23"/>
      <c r="KHV95" s="23"/>
      <c r="KHW95" s="23"/>
      <c r="KHX95" s="23"/>
      <c r="KHY95" s="23"/>
      <c r="KHZ95" s="23"/>
      <c r="KIA95" s="23"/>
      <c r="KIB95" s="23"/>
      <c r="KIC95" s="23"/>
      <c r="KID95" s="23"/>
      <c r="KIE95" s="23"/>
      <c r="KIF95" s="23"/>
      <c r="KIG95" s="23"/>
      <c r="KIH95" s="23"/>
      <c r="KII95" s="23"/>
      <c r="KIJ95" s="23"/>
      <c r="KIK95" s="23"/>
      <c r="KIL95" s="23"/>
      <c r="KIM95" s="23"/>
      <c r="KIN95" s="23"/>
      <c r="KIO95" s="23"/>
      <c r="KIP95" s="23"/>
      <c r="KIQ95" s="23"/>
      <c r="KIR95" s="23"/>
      <c r="KIS95" s="23"/>
      <c r="KIT95" s="23"/>
      <c r="KIU95" s="23"/>
      <c r="KIV95" s="23"/>
      <c r="KIW95" s="23"/>
      <c r="KIX95" s="23"/>
      <c r="KIY95" s="23"/>
      <c r="KIZ95" s="23"/>
      <c r="KJA95" s="23"/>
      <c r="KJB95" s="23"/>
      <c r="KJC95" s="23"/>
      <c r="KJD95" s="23"/>
      <c r="KJE95" s="23"/>
      <c r="KJF95" s="23"/>
      <c r="KJG95" s="23"/>
      <c r="KJH95" s="23"/>
      <c r="KJI95" s="23"/>
      <c r="KJJ95" s="23"/>
      <c r="KJK95" s="23"/>
      <c r="KJL95" s="23"/>
      <c r="KJM95" s="23"/>
      <c r="KJN95" s="23"/>
      <c r="KJO95" s="23"/>
      <c r="KJP95" s="23"/>
      <c r="KJQ95" s="23"/>
      <c r="KJR95" s="23"/>
      <c r="KJS95" s="23"/>
      <c r="KJT95" s="23"/>
      <c r="KJU95" s="23"/>
      <c r="KJV95" s="23"/>
      <c r="KJW95" s="23"/>
      <c r="KJX95" s="23"/>
      <c r="KJY95" s="23"/>
      <c r="KJZ95" s="23"/>
      <c r="KKA95" s="23"/>
      <c r="KKB95" s="23"/>
      <c r="KKC95" s="23"/>
      <c r="KKD95" s="23"/>
      <c r="KKE95" s="23"/>
      <c r="KKF95" s="23"/>
      <c r="KKG95" s="23"/>
      <c r="KKH95" s="23"/>
      <c r="KKI95" s="23"/>
      <c r="KKJ95" s="23"/>
      <c r="KKK95" s="23"/>
      <c r="KKL95" s="23"/>
      <c r="KKM95" s="23"/>
      <c r="KKN95" s="23"/>
      <c r="KKO95" s="23"/>
      <c r="KKP95" s="23"/>
      <c r="KKQ95" s="23"/>
      <c r="KKR95" s="23"/>
      <c r="KKS95" s="23"/>
      <c r="KKT95" s="23"/>
      <c r="KKU95" s="23"/>
      <c r="KKV95" s="23"/>
      <c r="KKW95" s="23"/>
      <c r="KKX95" s="23"/>
      <c r="KKY95" s="23"/>
      <c r="KKZ95" s="23"/>
      <c r="KLA95" s="23"/>
      <c r="KLB95" s="23"/>
      <c r="KLC95" s="23"/>
      <c r="KLD95" s="23"/>
      <c r="KLE95" s="23"/>
      <c r="KLF95" s="23"/>
      <c r="KLG95" s="23"/>
      <c r="KLH95" s="23"/>
      <c r="KLI95" s="23"/>
      <c r="KLJ95" s="23"/>
      <c r="KLK95" s="23"/>
      <c r="KLL95" s="23"/>
      <c r="KLM95" s="23"/>
      <c r="KLN95" s="23"/>
      <c r="KLO95" s="23"/>
      <c r="KLP95" s="23"/>
      <c r="KLQ95" s="23"/>
      <c r="KLR95" s="23"/>
      <c r="KLS95" s="23"/>
      <c r="KLT95" s="23"/>
      <c r="KLU95" s="23"/>
      <c r="KLV95" s="23"/>
      <c r="KLW95" s="23"/>
      <c r="KLX95" s="23"/>
      <c r="KLY95" s="23"/>
      <c r="KLZ95" s="23"/>
      <c r="KMA95" s="23"/>
      <c r="KMB95" s="23"/>
      <c r="KMC95" s="23"/>
      <c r="KMD95" s="23"/>
      <c r="KME95" s="23"/>
      <c r="KMF95" s="23"/>
      <c r="KMG95" s="23"/>
      <c r="KMH95" s="23"/>
      <c r="KMI95" s="23"/>
      <c r="KMJ95" s="23"/>
      <c r="KMK95" s="23"/>
      <c r="KML95" s="23"/>
      <c r="KMM95" s="23"/>
      <c r="KMN95" s="23"/>
      <c r="KMO95" s="23"/>
      <c r="KMP95" s="23"/>
      <c r="KMQ95" s="23"/>
      <c r="KMR95" s="23"/>
      <c r="KMS95" s="23"/>
      <c r="KMT95" s="23"/>
      <c r="KMU95" s="23"/>
      <c r="KMV95" s="23"/>
      <c r="KMW95" s="23"/>
      <c r="KMX95" s="23"/>
      <c r="KMY95" s="23"/>
      <c r="KMZ95" s="23"/>
      <c r="KNA95" s="23"/>
      <c r="KNB95" s="23"/>
      <c r="KNC95" s="23"/>
      <c r="KND95" s="23"/>
      <c r="KNE95" s="23"/>
      <c r="KNF95" s="23"/>
      <c r="KNG95" s="23"/>
      <c r="KNH95" s="23"/>
      <c r="KNI95" s="23"/>
      <c r="KNJ95" s="23"/>
      <c r="KNK95" s="23"/>
      <c r="KNL95" s="23"/>
      <c r="KNM95" s="23"/>
      <c r="KNN95" s="23"/>
      <c r="KNO95" s="23"/>
      <c r="KNP95" s="23"/>
      <c r="KNQ95" s="23"/>
      <c r="KNR95" s="23"/>
      <c r="KNS95" s="23"/>
      <c r="KNT95" s="23"/>
      <c r="KNU95" s="23"/>
      <c r="KNV95" s="23"/>
      <c r="KNW95" s="23"/>
      <c r="KNX95" s="23"/>
      <c r="KNY95" s="23"/>
      <c r="KNZ95" s="23"/>
      <c r="KOA95" s="23"/>
      <c r="KOB95" s="23"/>
      <c r="KOC95" s="23"/>
      <c r="KOD95" s="23"/>
      <c r="KOE95" s="23"/>
      <c r="KOF95" s="23"/>
      <c r="KOG95" s="23"/>
      <c r="KOH95" s="23"/>
      <c r="KOI95" s="23"/>
      <c r="KOJ95" s="23"/>
      <c r="KOK95" s="23"/>
      <c r="KOL95" s="23"/>
      <c r="KOM95" s="23"/>
      <c r="KON95" s="23"/>
      <c r="KOO95" s="23"/>
      <c r="KOP95" s="23"/>
      <c r="KOQ95" s="23"/>
      <c r="KOR95" s="23"/>
      <c r="KOS95" s="23"/>
      <c r="KOT95" s="23"/>
      <c r="KOU95" s="23"/>
      <c r="KOV95" s="23"/>
      <c r="KOW95" s="23"/>
      <c r="KOX95" s="23"/>
      <c r="KOY95" s="23"/>
      <c r="KOZ95" s="23"/>
      <c r="KPA95" s="23"/>
      <c r="KPB95" s="23"/>
      <c r="KPC95" s="23"/>
      <c r="KPD95" s="23"/>
      <c r="KPE95" s="23"/>
      <c r="KPF95" s="23"/>
      <c r="KPG95" s="23"/>
      <c r="KPH95" s="23"/>
      <c r="KPI95" s="23"/>
      <c r="KPJ95" s="23"/>
      <c r="KPK95" s="23"/>
      <c r="KPL95" s="23"/>
      <c r="KPM95" s="23"/>
      <c r="KPN95" s="23"/>
      <c r="KPO95" s="23"/>
      <c r="KPP95" s="23"/>
      <c r="KPQ95" s="23"/>
      <c r="KPR95" s="23"/>
      <c r="KPS95" s="23"/>
      <c r="KPT95" s="23"/>
      <c r="KPU95" s="23"/>
      <c r="KPV95" s="23"/>
      <c r="KPW95" s="23"/>
      <c r="KPX95" s="23"/>
      <c r="KPY95" s="23"/>
      <c r="KPZ95" s="23"/>
      <c r="KQA95" s="23"/>
      <c r="KQB95" s="23"/>
      <c r="KQC95" s="23"/>
      <c r="KQD95" s="23"/>
      <c r="KQE95" s="23"/>
      <c r="KQF95" s="23"/>
      <c r="KQG95" s="23"/>
      <c r="KQH95" s="23"/>
      <c r="KQI95" s="23"/>
      <c r="KQJ95" s="23"/>
      <c r="KQK95" s="23"/>
      <c r="KQL95" s="23"/>
      <c r="KQM95" s="23"/>
      <c r="KQN95" s="23"/>
      <c r="KQO95" s="23"/>
      <c r="KQP95" s="23"/>
      <c r="KQQ95" s="23"/>
      <c r="KQR95" s="23"/>
      <c r="KQS95" s="23"/>
      <c r="KQT95" s="23"/>
      <c r="KQU95" s="23"/>
      <c r="KQV95" s="23"/>
      <c r="KQW95" s="23"/>
      <c r="KQX95" s="23"/>
      <c r="KQY95" s="23"/>
      <c r="KQZ95" s="23"/>
      <c r="KRA95" s="23"/>
      <c r="KRB95" s="23"/>
      <c r="KRC95" s="23"/>
      <c r="KRD95" s="23"/>
      <c r="KRE95" s="23"/>
      <c r="KRF95" s="23"/>
      <c r="KRG95" s="23"/>
      <c r="KRH95" s="23"/>
      <c r="KRI95" s="23"/>
      <c r="KRJ95" s="23"/>
      <c r="KRK95" s="23"/>
      <c r="KRL95" s="23"/>
      <c r="KRM95" s="23"/>
      <c r="KRN95" s="23"/>
      <c r="KRO95" s="23"/>
      <c r="KRP95" s="23"/>
      <c r="KRQ95" s="23"/>
      <c r="KRR95" s="23"/>
      <c r="KRS95" s="23"/>
      <c r="KRT95" s="23"/>
      <c r="KRU95" s="23"/>
      <c r="KRV95" s="23"/>
      <c r="KRW95" s="23"/>
      <c r="KRX95" s="23"/>
      <c r="KRY95" s="23"/>
      <c r="KRZ95" s="23"/>
      <c r="KSA95" s="23"/>
      <c r="KSB95" s="23"/>
      <c r="KSC95" s="23"/>
      <c r="KSD95" s="23"/>
      <c r="KSE95" s="23"/>
      <c r="KSF95" s="23"/>
      <c r="KSG95" s="23"/>
      <c r="KSH95" s="23"/>
      <c r="KSI95" s="23"/>
      <c r="KSJ95" s="23"/>
      <c r="KSK95" s="23"/>
      <c r="KSL95" s="23"/>
      <c r="KSM95" s="23"/>
      <c r="KSN95" s="23"/>
      <c r="KSO95" s="23"/>
      <c r="KSP95" s="23"/>
      <c r="KSQ95" s="23"/>
      <c r="KSR95" s="23"/>
      <c r="KSS95" s="23"/>
      <c r="KST95" s="23"/>
      <c r="KSU95" s="23"/>
      <c r="KSV95" s="23"/>
      <c r="KSW95" s="23"/>
      <c r="KSX95" s="23"/>
      <c r="KSY95" s="23"/>
      <c r="KSZ95" s="23"/>
      <c r="KTA95" s="23"/>
      <c r="KTB95" s="23"/>
      <c r="KTC95" s="23"/>
      <c r="KTD95" s="23"/>
      <c r="KTE95" s="23"/>
      <c r="KTF95" s="23"/>
      <c r="KTG95" s="23"/>
      <c r="KTH95" s="23"/>
      <c r="KTI95" s="23"/>
      <c r="KTJ95" s="23"/>
      <c r="KTK95" s="23"/>
      <c r="KTL95" s="23"/>
      <c r="KTM95" s="23"/>
      <c r="KTN95" s="23"/>
      <c r="KTO95" s="23"/>
      <c r="KTP95" s="23"/>
      <c r="KTQ95" s="23"/>
      <c r="KTR95" s="23"/>
      <c r="KTS95" s="23"/>
      <c r="KTT95" s="23"/>
      <c r="KTU95" s="23"/>
      <c r="KTV95" s="23"/>
      <c r="KTW95" s="23"/>
      <c r="KTX95" s="23"/>
      <c r="KTY95" s="23"/>
      <c r="KTZ95" s="23"/>
      <c r="KUA95" s="23"/>
      <c r="KUB95" s="23"/>
      <c r="KUC95" s="23"/>
      <c r="KUD95" s="23"/>
      <c r="KUE95" s="23"/>
      <c r="KUF95" s="23"/>
      <c r="KUG95" s="23"/>
      <c r="KUH95" s="23"/>
      <c r="KUI95" s="23"/>
      <c r="KUJ95" s="23"/>
      <c r="KUK95" s="23"/>
      <c r="KUL95" s="23"/>
      <c r="KUM95" s="23"/>
      <c r="KUN95" s="23"/>
      <c r="KUO95" s="23"/>
      <c r="KUP95" s="23"/>
      <c r="KUQ95" s="23"/>
      <c r="KUR95" s="23"/>
      <c r="KUS95" s="23"/>
      <c r="KUT95" s="23"/>
      <c r="KUU95" s="23"/>
      <c r="KUV95" s="23"/>
      <c r="KUW95" s="23"/>
      <c r="KUX95" s="23"/>
      <c r="KUY95" s="23"/>
      <c r="KUZ95" s="23"/>
      <c r="KVA95" s="23"/>
      <c r="KVB95" s="23"/>
      <c r="KVC95" s="23"/>
      <c r="KVD95" s="23"/>
      <c r="KVE95" s="23"/>
      <c r="KVF95" s="23"/>
      <c r="KVG95" s="23"/>
      <c r="KVH95" s="23"/>
      <c r="KVI95" s="23"/>
      <c r="KVJ95" s="23"/>
      <c r="KVK95" s="23"/>
      <c r="KVL95" s="23"/>
      <c r="KVM95" s="23"/>
      <c r="KVN95" s="23"/>
      <c r="KVO95" s="23"/>
      <c r="KVP95" s="23"/>
      <c r="KVQ95" s="23"/>
      <c r="KVR95" s="23"/>
      <c r="KVS95" s="23"/>
      <c r="KVT95" s="23"/>
      <c r="KVU95" s="23"/>
      <c r="KVV95" s="23"/>
      <c r="KVW95" s="23"/>
      <c r="KVX95" s="23"/>
      <c r="KVY95" s="23"/>
      <c r="KVZ95" s="23"/>
      <c r="KWA95" s="23"/>
      <c r="KWB95" s="23"/>
      <c r="KWC95" s="23"/>
      <c r="KWD95" s="23"/>
      <c r="KWE95" s="23"/>
      <c r="KWF95" s="23"/>
      <c r="KWG95" s="23"/>
      <c r="KWH95" s="23"/>
      <c r="KWI95" s="23"/>
      <c r="KWJ95" s="23"/>
      <c r="KWK95" s="23"/>
      <c r="KWL95" s="23"/>
      <c r="KWM95" s="23"/>
      <c r="KWN95" s="23"/>
      <c r="KWO95" s="23"/>
      <c r="KWP95" s="23"/>
      <c r="KWQ95" s="23"/>
      <c r="KWR95" s="23"/>
      <c r="KWS95" s="23"/>
      <c r="KWT95" s="23"/>
      <c r="KWU95" s="23"/>
      <c r="KWV95" s="23"/>
      <c r="KWW95" s="23"/>
      <c r="KWX95" s="23"/>
      <c r="KWY95" s="23"/>
      <c r="KWZ95" s="23"/>
      <c r="KXA95" s="23"/>
      <c r="KXB95" s="23"/>
      <c r="KXC95" s="23"/>
      <c r="KXD95" s="23"/>
      <c r="KXE95" s="23"/>
      <c r="KXF95" s="23"/>
      <c r="KXG95" s="23"/>
      <c r="KXH95" s="23"/>
      <c r="KXI95" s="23"/>
      <c r="KXJ95" s="23"/>
      <c r="KXK95" s="23"/>
      <c r="KXL95" s="23"/>
      <c r="KXM95" s="23"/>
      <c r="KXN95" s="23"/>
      <c r="KXO95" s="23"/>
      <c r="KXP95" s="23"/>
      <c r="KXQ95" s="23"/>
      <c r="KXR95" s="23"/>
      <c r="KXS95" s="23"/>
      <c r="KXT95" s="23"/>
      <c r="KXU95" s="23"/>
      <c r="KXV95" s="23"/>
      <c r="KXW95" s="23"/>
      <c r="KXX95" s="23"/>
      <c r="KXY95" s="23"/>
      <c r="KXZ95" s="23"/>
      <c r="KYA95" s="23"/>
      <c r="KYB95" s="23"/>
      <c r="KYC95" s="23"/>
      <c r="KYD95" s="23"/>
      <c r="KYE95" s="23"/>
      <c r="KYF95" s="23"/>
      <c r="KYG95" s="23"/>
      <c r="KYH95" s="23"/>
      <c r="KYI95" s="23"/>
      <c r="KYJ95" s="23"/>
      <c r="KYK95" s="23"/>
      <c r="KYL95" s="23"/>
      <c r="KYM95" s="23"/>
      <c r="KYN95" s="23"/>
      <c r="KYO95" s="23"/>
      <c r="KYP95" s="23"/>
      <c r="KYQ95" s="23"/>
      <c r="KYR95" s="23"/>
      <c r="KYS95" s="23"/>
      <c r="KYT95" s="23"/>
      <c r="KYU95" s="23"/>
      <c r="KYV95" s="23"/>
      <c r="KYW95" s="23"/>
      <c r="KYX95" s="23"/>
      <c r="KYY95" s="23"/>
      <c r="KYZ95" s="23"/>
      <c r="KZA95" s="23"/>
      <c r="KZB95" s="23"/>
      <c r="KZC95" s="23"/>
      <c r="KZD95" s="23"/>
      <c r="KZE95" s="23"/>
      <c r="KZF95" s="23"/>
      <c r="KZG95" s="23"/>
      <c r="KZH95" s="23"/>
      <c r="KZI95" s="23"/>
      <c r="KZJ95" s="23"/>
      <c r="KZK95" s="23"/>
      <c r="KZL95" s="23"/>
      <c r="KZM95" s="23"/>
      <c r="KZN95" s="23"/>
      <c r="KZO95" s="23"/>
      <c r="KZP95" s="23"/>
      <c r="KZQ95" s="23"/>
      <c r="KZR95" s="23"/>
      <c r="KZS95" s="23"/>
      <c r="KZT95" s="23"/>
      <c r="KZU95" s="23"/>
      <c r="KZV95" s="23"/>
      <c r="KZW95" s="23"/>
      <c r="KZX95" s="23"/>
      <c r="KZY95" s="23"/>
      <c r="KZZ95" s="23"/>
      <c r="LAA95" s="23"/>
      <c r="LAB95" s="23"/>
      <c r="LAC95" s="23"/>
      <c r="LAD95" s="23"/>
      <c r="LAE95" s="23"/>
      <c r="LAF95" s="23"/>
      <c r="LAG95" s="23"/>
      <c r="LAH95" s="23"/>
      <c r="LAI95" s="23"/>
      <c r="LAJ95" s="23"/>
      <c r="LAK95" s="23"/>
      <c r="LAL95" s="23"/>
      <c r="LAM95" s="23"/>
      <c r="LAN95" s="23"/>
      <c r="LAO95" s="23"/>
      <c r="LAP95" s="23"/>
      <c r="LAQ95" s="23"/>
      <c r="LAR95" s="23"/>
      <c r="LAS95" s="23"/>
      <c r="LAT95" s="23"/>
      <c r="LAU95" s="23"/>
      <c r="LAV95" s="23"/>
      <c r="LAW95" s="23"/>
      <c r="LAX95" s="23"/>
      <c r="LAY95" s="23"/>
      <c r="LAZ95" s="23"/>
      <c r="LBA95" s="23"/>
      <c r="LBB95" s="23"/>
      <c r="LBC95" s="23"/>
      <c r="LBD95" s="23"/>
      <c r="LBE95" s="23"/>
      <c r="LBF95" s="23"/>
      <c r="LBG95" s="23"/>
      <c r="LBH95" s="23"/>
      <c r="LBI95" s="23"/>
      <c r="LBJ95" s="23"/>
      <c r="LBK95" s="23"/>
      <c r="LBL95" s="23"/>
      <c r="LBM95" s="23"/>
      <c r="LBN95" s="23"/>
      <c r="LBO95" s="23"/>
      <c r="LBP95" s="23"/>
      <c r="LBQ95" s="23"/>
      <c r="LBR95" s="23"/>
      <c r="LBS95" s="23"/>
      <c r="LBT95" s="23"/>
      <c r="LBU95" s="23"/>
      <c r="LBV95" s="23"/>
      <c r="LBW95" s="23"/>
      <c r="LBX95" s="23"/>
      <c r="LBY95" s="23"/>
      <c r="LBZ95" s="23"/>
      <c r="LCA95" s="23"/>
      <c r="LCB95" s="23"/>
      <c r="LCC95" s="23"/>
      <c r="LCD95" s="23"/>
      <c r="LCE95" s="23"/>
      <c r="LCF95" s="23"/>
      <c r="LCG95" s="23"/>
      <c r="LCH95" s="23"/>
      <c r="LCI95" s="23"/>
      <c r="LCJ95" s="23"/>
      <c r="LCK95" s="23"/>
      <c r="LCL95" s="23"/>
      <c r="LCM95" s="23"/>
      <c r="LCN95" s="23"/>
      <c r="LCO95" s="23"/>
      <c r="LCP95" s="23"/>
      <c r="LCQ95" s="23"/>
      <c r="LCR95" s="23"/>
      <c r="LCS95" s="23"/>
      <c r="LCT95" s="23"/>
      <c r="LCU95" s="23"/>
      <c r="LCV95" s="23"/>
      <c r="LCW95" s="23"/>
      <c r="LCX95" s="23"/>
      <c r="LCY95" s="23"/>
      <c r="LCZ95" s="23"/>
      <c r="LDA95" s="23"/>
      <c r="LDB95" s="23"/>
      <c r="LDC95" s="23"/>
      <c r="LDD95" s="23"/>
      <c r="LDE95" s="23"/>
      <c r="LDF95" s="23"/>
      <c r="LDG95" s="23"/>
      <c r="LDH95" s="23"/>
      <c r="LDI95" s="23"/>
      <c r="LDJ95" s="23"/>
      <c r="LDK95" s="23"/>
      <c r="LDL95" s="23"/>
      <c r="LDM95" s="23"/>
      <c r="LDN95" s="23"/>
      <c r="LDO95" s="23"/>
      <c r="LDP95" s="23"/>
      <c r="LDQ95" s="23"/>
      <c r="LDR95" s="23"/>
      <c r="LDS95" s="23"/>
      <c r="LDT95" s="23"/>
      <c r="LDU95" s="23"/>
      <c r="LDV95" s="23"/>
      <c r="LDW95" s="23"/>
      <c r="LDX95" s="23"/>
      <c r="LDY95" s="23"/>
      <c r="LDZ95" s="23"/>
      <c r="LEA95" s="23"/>
      <c r="LEB95" s="23"/>
      <c r="LEC95" s="23"/>
      <c r="LED95" s="23"/>
      <c r="LEE95" s="23"/>
      <c r="LEF95" s="23"/>
      <c r="LEG95" s="23"/>
      <c r="LEH95" s="23"/>
      <c r="LEI95" s="23"/>
      <c r="LEJ95" s="23"/>
      <c r="LEK95" s="23"/>
      <c r="LEL95" s="23"/>
      <c r="LEM95" s="23"/>
      <c r="LEN95" s="23"/>
      <c r="LEO95" s="23"/>
      <c r="LEP95" s="23"/>
      <c r="LEQ95" s="23"/>
      <c r="LER95" s="23"/>
      <c r="LES95" s="23"/>
      <c r="LET95" s="23"/>
      <c r="LEU95" s="23"/>
      <c r="LEV95" s="23"/>
      <c r="LEW95" s="23"/>
      <c r="LEX95" s="23"/>
      <c r="LEY95" s="23"/>
      <c r="LEZ95" s="23"/>
      <c r="LFA95" s="23"/>
      <c r="LFB95" s="23"/>
      <c r="LFC95" s="23"/>
      <c r="LFD95" s="23"/>
      <c r="LFE95" s="23"/>
      <c r="LFF95" s="23"/>
      <c r="LFG95" s="23"/>
      <c r="LFH95" s="23"/>
      <c r="LFI95" s="23"/>
      <c r="LFJ95" s="23"/>
      <c r="LFK95" s="23"/>
      <c r="LFL95" s="23"/>
      <c r="LFM95" s="23"/>
      <c r="LFN95" s="23"/>
      <c r="LFO95" s="23"/>
      <c r="LFP95" s="23"/>
      <c r="LFQ95" s="23"/>
      <c r="LFR95" s="23"/>
      <c r="LFS95" s="23"/>
      <c r="LFT95" s="23"/>
      <c r="LFU95" s="23"/>
      <c r="LFV95" s="23"/>
      <c r="LFW95" s="23"/>
      <c r="LFX95" s="23"/>
      <c r="LFY95" s="23"/>
      <c r="LFZ95" s="23"/>
      <c r="LGA95" s="23"/>
      <c r="LGB95" s="23"/>
      <c r="LGC95" s="23"/>
      <c r="LGD95" s="23"/>
      <c r="LGE95" s="23"/>
      <c r="LGF95" s="23"/>
      <c r="LGG95" s="23"/>
      <c r="LGH95" s="23"/>
      <c r="LGI95" s="23"/>
      <c r="LGJ95" s="23"/>
      <c r="LGK95" s="23"/>
      <c r="LGL95" s="23"/>
      <c r="LGM95" s="23"/>
      <c r="LGN95" s="23"/>
      <c r="LGO95" s="23"/>
      <c r="LGP95" s="23"/>
      <c r="LGQ95" s="23"/>
      <c r="LGR95" s="23"/>
      <c r="LGS95" s="23"/>
      <c r="LGT95" s="23"/>
      <c r="LGU95" s="23"/>
      <c r="LGV95" s="23"/>
      <c r="LGW95" s="23"/>
      <c r="LGX95" s="23"/>
      <c r="LGY95" s="23"/>
      <c r="LGZ95" s="23"/>
      <c r="LHA95" s="23"/>
      <c r="LHB95" s="23"/>
      <c r="LHC95" s="23"/>
      <c r="LHD95" s="23"/>
      <c r="LHE95" s="23"/>
      <c r="LHF95" s="23"/>
      <c r="LHG95" s="23"/>
      <c r="LHH95" s="23"/>
      <c r="LHI95" s="23"/>
      <c r="LHJ95" s="23"/>
      <c r="LHK95" s="23"/>
      <c r="LHL95" s="23"/>
      <c r="LHM95" s="23"/>
      <c r="LHN95" s="23"/>
      <c r="LHO95" s="23"/>
      <c r="LHP95" s="23"/>
      <c r="LHQ95" s="23"/>
      <c r="LHR95" s="23"/>
      <c r="LHS95" s="23"/>
      <c r="LHT95" s="23"/>
      <c r="LHU95" s="23"/>
      <c r="LHV95" s="23"/>
      <c r="LHW95" s="23"/>
      <c r="LHX95" s="23"/>
      <c r="LHY95" s="23"/>
      <c r="LHZ95" s="23"/>
      <c r="LIA95" s="23"/>
      <c r="LIB95" s="23"/>
      <c r="LIC95" s="23"/>
      <c r="LID95" s="23"/>
      <c r="LIE95" s="23"/>
      <c r="LIF95" s="23"/>
      <c r="LIG95" s="23"/>
      <c r="LIH95" s="23"/>
      <c r="LII95" s="23"/>
      <c r="LIJ95" s="23"/>
      <c r="LIK95" s="23"/>
      <c r="LIL95" s="23"/>
      <c r="LIM95" s="23"/>
      <c r="LIN95" s="23"/>
      <c r="LIO95" s="23"/>
      <c r="LIP95" s="23"/>
      <c r="LIQ95" s="23"/>
      <c r="LIR95" s="23"/>
      <c r="LIS95" s="23"/>
      <c r="LIT95" s="23"/>
      <c r="LIU95" s="23"/>
      <c r="LIV95" s="23"/>
      <c r="LIW95" s="23"/>
      <c r="LIX95" s="23"/>
      <c r="LIY95" s="23"/>
      <c r="LIZ95" s="23"/>
      <c r="LJA95" s="23"/>
      <c r="LJB95" s="23"/>
      <c r="LJC95" s="23"/>
      <c r="LJD95" s="23"/>
      <c r="LJE95" s="23"/>
      <c r="LJF95" s="23"/>
      <c r="LJG95" s="23"/>
      <c r="LJH95" s="23"/>
      <c r="LJI95" s="23"/>
      <c r="LJJ95" s="23"/>
      <c r="LJK95" s="23"/>
      <c r="LJL95" s="23"/>
      <c r="LJM95" s="23"/>
      <c r="LJN95" s="23"/>
      <c r="LJO95" s="23"/>
      <c r="LJP95" s="23"/>
      <c r="LJQ95" s="23"/>
      <c r="LJR95" s="23"/>
      <c r="LJS95" s="23"/>
      <c r="LJT95" s="23"/>
      <c r="LJU95" s="23"/>
      <c r="LJV95" s="23"/>
      <c r="LJW95" s="23"/>
      <c r="LJX95" s="23"/>
      <c r="LJY95" s="23"/>
      <c r="LJZ95" s="23"/>
      <c r="LKA95" s="23"/>
      <c r="LKB95" s="23"/>
      <c r="LKC95" s="23"/>
      <c r="LKD95" s="23"/>
      <c r="LKE95" s="23"/>
      <c r="LKF95" s="23"/>
      <c r="LKG95" s="23"/>
      <c r="LKH95" s="23"/>
      <c r="LKI95" s="23"/>
      <c r="LKJ95" s="23"/>
      <c r="LKK95" s="23"/>
      <c r="LKL95" s="23"/>
      <c r="LKM95" s="23"/>
      <c r="LKN95" s="23"/>
      <c r="LKO95" s="23"/>
      <c r="LKP95" s="23"/>
      <c r="LKQ95" s="23"/>
      <c r="LKR95" s="23"/>
      <c r="LKS95" s="23"/>
      <c r="LKT95" s="23"/>
      <c r="LKU95" s="23"/>
      <c r="LKV95" s="23"/>
      <c r="LKW95" s="23"/>
      <c r="LKX95" s="23"/>
      <c r="LKY95" s="23"/>
      <c r="LKZ95" s="23"/>
      <c r="LLA95" s="23"/>
      <c r="LLB95" s="23"/>
      <c r="LLC95" s="23"/>
      <c r="LLD95" s="23"/>
      <c r="LLE95" s="23"/>
      <c r="LLF95" s="23"/>
      <c r="LLG95" s="23"/>
      <c r="LLH95" s="23"/>
      <c r="LLI95" s="23"/>
      <c r="LLJ95" s="23"/>
      <c r="LLK95" s="23"/>
      <c r="LLL95" s="23"/>
      <c r="LLM95" s="23"/>
      <c r="LLN95" s="23"/>
      <c r="LLO95" s="23"/>
      <c r="LLP95" s="23"/>
      <c r="LLQ95" s="23"/>
      <c r="LLR95" s="23"/>
      <c r="LLS95" s="23"/>
      <c r="LLT95" s="23"/>
      <c r="LLU95" s="23"/>
      <c r="LLV95" s="23"/>
      <c r="LLW95" s="23"/>
      <c r="LLX95" s="23"/>
      <c r="LLY95" s="23"/>
      <c r="LLZ95" s="23"/>
      <c r="LMA95" s="23"/>
      <c r="LMB95" s="23"/>
      <c r="LMC95" s="23"/>
      <c r="LMD95" s="23"/>
      <c r="LME95" s="23"/>
      <c r="LMF95" s="23"/>
      <c r="LMG95" s="23"/>
      <c r="LMH95" s="23"/>
      <c r="LMI95" s="23"/>
      <c r="LMJ95" s="23"/>
      <c r="LMK95" s="23"/>
      <c r="LML95" s="23"/>
      <c r="LMM95" s="23"/>
      <c r="LMN95" s="23"/>
      <c r="LMO95" s="23"/>
      <c r="LMP95" s="23"/>
      <c r="LMQ95" s="23"/>
      <c r="LMR95" s="23"/>
      <c r="LMS95" s="23"/>
      <c r="LMT95" s="23"/>
      <c r="LMU95" s="23"/>
      <c r="LMV95" s="23"/>
      <c r="LMW95" s="23"/>
      <c r="LMX95" s="23"/>
      <c r="LMY95" s="23"/>
      <c r="LMZ95" s="23"/>
      <c r="LNA95" s="23"/>
      <c r="LNB95" s="23"/>
      <c r="LNC95" s="23"/>
      <c r="LND95" s="23"/>
      <c r="LNE95" s="23"/>
      <c r="LNF95" s="23"/>
      <c r="LNG95" s="23"/>
      <c r="LNH95" s="23"/>
      <c r="LNI95" s="23"/>
      <c r="LNJ95" s="23"/>
      <c r="LNK95" s="23"/>
      <c r="LNL95" s="23"/>
      <c r="LNM95" s="23"/>
      <c r="LNN95" s="23"/>
      <c r="LNO95" s="23"/>
      <c r="LNP95" s="23"/>
      <c r="LNQ95" s="23"/>
      <c r="LNR95" s="23"/>
      <c r="LNS95" s="23"/>
      <c r="LNT95" s="23"/>
      <c r="LNU95" s="23"/>
      <c r="LNV95" s="23"/>
      <c r="LNW95" s="23"/>
      <c r="LNX95" s="23"/>
      <c r="LNY95" s="23"/>
      <c r="LNZ95" s="23"/>
      <c r="LOA95" s="23"/>
      <c r="LOB95" s="23"/>
      <c r="LOC95" s="23"/>
      <c r="LOD95" s="23"/>
      <c r="LOE95" s="23"/>
      <c r="LOF95" s="23"/>
      <c r="LOG95" s="23"/>
      <c r="LOH95" s="23"/>
      <c r="LOI95" s="23"/>
      <c r="LOJ95" s="23"/>
      <c r="LOK95" s="23"/>
      <c r="LOL95" s="23"/>
      <c r="LOM95" s="23"/>
      <c r="LON95" s="23"/>
      <c r="LOO95" s="23"/>
      <c r="LOP95" s="23"/>
      <c r="LOQ95" s="23"/>
      <c r="LOR95" s="23"/>
      <c r="LOS95" s="23"/>
      <c r="LOT95" s="23"/>
      <c r="LOU95" s="23"/>
      <c r="LOV95" s="23"/>
      <c r="LOW95" s="23"/>
      <c r="LOX95" s="23"/>
      <c r="LOY95" s="23"/>
      <c r="LOZ95" s="23"/>
      <c r="LPA95" s="23"/>
      <c r="LPB95" s="23"/>
      <c r="LPC95" s="23"/>
      <c r="LPD95" s="23"/>
      <c r="LPE95" s="23"/>
      <c r="LPF95" s="23"/>
      <c r="LPG95" s="23"/>
      <c r="LPH95" s="23"/>
      <c r="LPI95" s="23"/>
      <c r="LPJ95" s="23"/>
      <c r="LPK95" s="23"/>
      <c r="LPL95" s="23"/>
      <c r="LPM95" s="23"/>
      <c r="LPN95" s="23"/>
      <c r="LPO95" s="23"/>
      <c r="LPP95" s="23"/>
      <c r="LPQ95" s="23"/>
      <c r="LPR95" s="23"/>
      <c r="LPS95" s="23"/>
      <c r="LPT95" s="23"/>
      <c r="LPU95" s="23"/>
      <c r="LPV95" s="23"/>
      <c r="LPW95" s="23"/>
      <c r="LPX95" s="23"/>
      <c r="LPY95" s="23"/>
      <c r="LPZ95" s="23"/>
      <c r="LQA95" s="23"/>
      <c r="LQB95" s="23"/>
      <c r="LQC95" s="23"/>
      <c r="LQD95" s="23"/>
      <c r="LQE95" s="23"/>
      <c r="LQF95" s="23"/>
      <c r="LQG95" s="23"/>
      <c r="LQH95" s="23"/>
      <c r="LQI95" s="23"/>
      <c r="LQJ95" s="23"/>
      <c r="LQK95" s="23"/>
      <c r="LQL95" s="23"/>
      <c r="LQM95" s="23"/>
      <c r="LQN95" s="23"/>
      <c r="LQO95" s="23"/>
      <c r="LQP95" s="23"/>
      <c r="LQQ95" s="23"/>
      <c r="LQR95" s="23"/>
      <c r="LQS95" s="23"/>
      <c r="LQT95" s="23"/>
      <c r="LQU95" s="23"/>
      <c r="LQV95" s="23"/>
      <c r="LQW95" s="23"/>
      <c r="LQX95" s="23"/>
      <c r="LQY95" s="23"/>
      <c r="LQZ95" s="23"/>
      <c r="LRA95" s="23"/>
      <c r="LRB95" s="23"/>
      <c r="LRC95" s="23"/>
      <c r="LRD95" s="23"/>
      <c r="LRE95" s="23"/>
      <c r="LRF95" s="23"/>
      <c r="LRG95" s="23"/>
      <c r="LRH95" s="23"/>
      <c r="LRI95" s="23"/>
      <c r="LRJ95" s="23"/>
      <c r="LRK95" s="23"/>
      <c r="LRL95" s="23"/>
      <c r="LRM95" s="23"/>
      <c r="LRN95" s="23"/>
      <c r="LRO95" s="23"/>
      <c r="LRP95" s="23"/>
      <c r="LRQ95" s="23"/>
      <c r="LRR95" s="23"/>
      <c r="LRS95" s="23"/>
      <c r="LRT95" s="23"/>
      <c r="LRU95" s="23"/>
      <c r="LRV95" s="23"/>
      <c r="LRW95" s="23"/>
      <c r="LRX95" s="23"/>
      <c r="LRY95" s="23"/>
      <c r="LRZ95" s="23"/>
      <c r="LSA95" s="23"/>
      <c r="LSB95" s="23"/>
      <c r="LSC95" s="23"/>
      <c r="LSD95" s="23"/>
      <c r="LSE95" s="23"/>
      <c r="LSF95" s="23"/>
      <c r="LSG95" s="23"/>
      <c r="LSH95" s="23"/>
      <c r="LSI95" s="23"/>
      <c r="LSJ95" s="23"/>
      <c r="LSK95" s="23"/>
      <c r="LSL95" s="23"/>
      <c r="LSM95" s="23"/>
      <c r="LSN95" s="23"/>
      <c r="LSO95" s="23"/>
      <c r="LSP95" s="23"/>
      <c r="LSQ95" s="23"/>
      <c r="LSR95" s="23"/>
      <c r="LSS95" s="23"/>
      <c r="LST95" s="23"/>
      <c r="LSU95" s="23"/>
      <c r="LSV95" s="23"/>
      <c r="LSW95" s="23"/>
      <c r="LSX95" s="23"/>
      <c r="LSY95" s="23"/>
      <c r="LSZ95" s="23"/>
      <c r="LTA95" s="23"/>
      <c r="LTB95" s="23"/>
      <c r="LTC95" s="23"/>
      <c r="LTD95" s="23"/>
      <c r="LTE95" s="23"/>
      <c r="LTF95" s="23"/>
      <c r="LTG95" s="23"/>
      <c r="LTH95" s="23"/>
      <c r="LTI95" s="23"/>
      <c r="LTJ95" s="23"/>
      <c r="LTK95" s="23"/>
      <c r="LTL95" s="23"/>
      <c r="LTM95" s="23"/>
      <c r="LTN95" s="23"/>
      <c r="LTO95" s="23"/>
      <c r="LTP95" s="23"/>
      <c r="LTQ95" s="23"/>
      <c r="LTR95" s="23"/>
      <c r="LTS95" s="23"/>
      <c r="LTT95" s="23"/>
      <c r="LTU95" s="23"/>
      <c r="LTV95" s="23"/>
      <c r="LTW95" s="23"/>
      <c r="LTX95" s="23"/>
      <c r="LTY95" s="23"/>
      <c r="LTZ95" s="23"/>
      <c r="LUA95" s="23"/>
      <c r="LUB95" s="23"/>
      <c r="LUC95" s="23"/>
      <c r="LUD95" s="23"/>
      <c r="LUE95" s="23"/>
      <c r="LUF95" s="23"/>
      <c r="LUG95" s="23"/>
      <c r="LUH95" s="23"/>
      <c r="LUI95" s="23"/>
      <c r="LUJ95" s="23"/>
      <c r="LUK95" s="23"/>
      <c r="LUL95" s="23"/>
      <c r="LUM95" s="23"/>
      <c r="LUN95" s="23"/>
      <c r="LUO95" s="23"/>
      <c r="LUP95" s="23"/>
      <c r="LUQ95" s="23"/>
      <c r="LUR95" s="23"/>
      <c r="LUS95" s="23"/>
      <c r="LUT95" s="23"/>
      <c r="LUU95" s="23"/>
      <c r="LUV95" s="23"/>
      <c r="LUW95" s="23"/>
      <c r="LUX95" s="23"/>
      <c r="LUY95" s="23"/>
      <c r="LUZ95" s="23"/>
      <c r="LVA95" s="23"/>
      <c r="LVB95" s="23"/>
      <c r="LVC95" s="23"/>
      <c r="LVD95" s="23"/>
      <c r="LVE95" s="23"/>
      <c r="LVF95" s="23"/>
      <c r="LVG95" s="23"/>
      <c r="LVH95" s="23"/>
      <c r="LVI95" s="23"/>
      <c r="LVJ95" s="23"/>
      <c r="LVK95" s="23"/>
      <c r="LVL95" s="23"/>
      <c r="LVM95" s="23"/>
      <c r="LVN95" s="23"/>
      <c r="LVO95" s="23"/>
      <c r="LVP95" s="23"/>
      <c r="LVQ95" s="23"/>
      <c r="LVR95" s="23"/>
      <c r="LVS95" s="23"/>
      <c r="LVT95" s="23"/>
      <c r="LVU95" s="23"/>
      <c r="LVV95" s="23"/>
      <c r="LVW95" s="23"/>
      <c r="LVX95" s="23"/>
      <c r="LVY95" s="23"/>
      <c r="LVZ95" s="23"/>
      <c r="LWA95" s="23"/>
      <c r="LWB95" s="23"/>
      <c r="LWC95" s="23"/>
      <c r="LWD95" s="23"/>
      <c r="LWE95" s="23"/>
      <c r="LWF95" s="23"/>
      <c r="LWG95" s="23"/>
      <c r="LWH95" s="23"/>
      <c r="LWI95" s="23"/>
      <c r="LWJ95" s="23"/>
      <c r="LWK95" s="23"/>
      <c r="LWL95" s="23"/>
      <c r="LWM95" s="23"/>
      <c r="LWN95" s="23"/>
      <c r="LWO95" s="23"/>
      <c r="LWP95" s="23"/>
      <c r="LWQ95" s="23"/>
      <c r="LWR95" s="23"/>
      <c r="LWS95" s="23"/>
      <c r="LWT95" s="23"/>
      <c r="LWU95" s="23"/>
      <c r="LWV95" s="23"/>
      <c r="LWW95" s="23"/>
      <c r="LWX95" s="23"/>
      <c r="LWY95" s="23"/>
      <c r="LWZ95" s="23"/>
      <c r="LXA95" s="23"/>
      <c r="LXB95" s="23"/>
      <c r="LXC95" s="23"/>
      <c r="LXD95" s="23"/>
      <c r="LXE95" s="23"/>
      <c r="LXF95" s="23"/>
      <c r="LXG95" s="23"/>
      <c r="LXH95" s="23"/>
      <c r="LXI95" s="23"/>
      <c r="LXJ95" s="23"/>
      <c r="LXK95" s="23"/>
      <c r="LXL95" s="23"/>
      <c r="LXM95" s="23"/>
      <c r="LXN95" s="23"/>
      <c r="LXO95" s="23"/>
      <c r="LXP95" s="23"/>
      <c r="LXQ95" s="23"/>
      <c r="LXR95" s="23"/>
      <c r="LXS95" s="23"/>
      <c r="LXT95" s="23"/>
      <c r="LXU95" s="23"/>
      <c r="LXV95" s="23"/>
      <c r="LXW95" s="23"/>
      <c r="LXX95" s="23"/>
      <c r="LXY95" s="23"/>
      <c r="LXZ95" s="23"/>
      <c r="LYA95" s="23"/>
      <c r="LYB95" s="23"/>
      <c r="LYC95" s="23"/>
      <c r="LYD95" s="23"/>
      <c r="LYE95" s="23"/>
      <c r="LYF95" s="23"/>
      <c r="LYG95" s="23"/>
      <c r="LYH95" s="23"/>
      <c r="LYI95" s="23"/>
      <c r="LYJ95" s="23"/>
      <c r="LYK95" s="23"/>
      <c r="LYL95" s="23"/>
      <c r="LYM95" s="23"/>
      <c r="LYN95" s="23"/>
      <c r="LYO95" s="23"/>
      <c r="LYP95" s="23"/>
      <c r="LYQ95" s="23"/>
      <c r="LYR95" s="23"/>
      <c r="LYS95" s="23"/>
      <c r="LYT95" s="23"/>
      <c r="LYU95" s="23"/>
      <c r="LYV95" s="23"/>
      <c r="LYW95" s="23"/>
      <c r="LYX95" s="23"/>
      <c r="LYY95" s="23"/>
      <c r="LYZ95" s="23"/>
      <c r="LZA95" s="23"/>
      <c r="LZB95" s="23"/>
      <c r="LZC95" s="23"/>
      <c r="LZD95" s="23"/>
      <c r="LZE95" s="23"/>
      <c r="LZF95" s="23"/>
      <c r="LZG95" s="23"/>
      <c r="LZH95" s="23"/>
      <c r="LZI95" s="23"/>
      <c r="LZJ95" s="23"/>
      <c r="LZK95" s="23"/>
      <c r="LZL95" s="23"/>
      <c r="LZM95" s="23"/>
      <c r="LZN95" s="23"/>
      <c r="LZO95" s="23"/>
      <c r="LZP95" s="23"/>
      <c r="LZQ95" s="23"/>
      <c r="LZR95" s="23"/>
      <c r="LZS95" s="23"/>
      <c r="LZT95" s="23"/>
      <c r="LZU95" s="23"/>
      <c r="LZV95" s="23"/>
      <c r="LZW95" s="23"/>
      <c r="LZX95" s="23"/>
      <c r="LZY95" s="23"/>
      <c r="LZZ95" s="23"/>
      <c r="MAA95" s="23"/>
      <c r="MAB95" s="23"/>
      <c r="MAC95" s="23"/>
      <c r="MAD95" s="23"/>
      <c r="MAE95" s="23"/>
      <c r="MAF95" s="23"/>
      <c r="MAG95" s="23"/>
      <c r="MAH95" s="23"/>
      <c r="MAI95" s="23"/>
      <c r="MAJ95" s="23"/>
      <c r="MAK95" s="23"/>
      <c r="MAL95" s="23"/>
      <c r="MAM95" s="23"/>
      <c r="MAN95" s="23"/>
      <c r="MAO95" s="23"/>
      <c r="MAP95" s="23"/>
      <c r="MAQ95" s="23"/>
      <c r="MAR95" s="23"/>
      <c r="MAS95" s="23"/>
      <c r="MAT95" s="23"/>
      <c r="MAU95" s="23"/>
      <c r="MAV95" s="23"/>
      <c r="MAW95" s="23"/>
      <c r="MAX95" s="23"/>
      <c r="MAY95" s="23"/>
      <c r="MAZ95" s="23"/>
      <c r="MBA95" s="23"/>
      <c r="MBB95" s="23"/>
      <c r="MBC95" s="23"/>
      <c r="MBD95" s="23"/>
      <c r="MBE95" s="23"/>
      <c r="MBF95" s="23"/>
      <c r="MBG95" s="23"/>
      <c r="MBH95" s="23"/>
      <c r="MBI95" s="23"/>
      <c r="MBJ95" s="23"/>
      <c r="MBK95" s="23"/>
      <c r="MBL95" s="23"/>
      <c r="MBM95" s="23"/>
      <c r="MBN95" s="23"/>
      <c r="MBO95" s="23"/>
      <c r="MBP95" s="23"/>
      <c r="MBQ95" s="23"/>
      <c r="MBR95" s="23"/>
      <c r="MBS95" s="23"/>
      <c r="MBT95" s="23"/>
      <c r="MBU95" s="23"/>
      <c r="MBV95" s="23"/>
      <c r="MBW95" s="23"/>
      <c r="MBX95" s="23"/>
      <c r="MBY95" s="23"/>
      <c r="MBZ95" s="23"/>
      <c r="MCA95" s="23"/>
      <c r="MCB95" s="23"/>
      <c r="MCC95" s="23"/>
      <c r="MCD95" s="23"/>
      <c r="MCE95" s="23"/>
      <c r="MCF95" s="23"/>
      <c r="MCG95" s="23"/>
      <c r="MCH95" s="23"/>
      <c r="MCI95" s="23"/>
      <c r="MCJ95" s="23"/>
      <c r="MCK95" s="23"/>
      <c r="MCL95" s="23"/>
      <c r="MCM95" s="23"/>
      <c r="MCN95" s="23"/>
      <c r="MCO95" s="23"/>
      <c r="MCP95" s="23"/>
      <c r="MCQ95" s="23"/>
      <c r="MCR95" s="23"/>
      <c r="MCS95" s="23"/>
      <c r="MCT95" s="23"/>
      <c r="MCU95" s="23"/>
      <c r="MCV95" s="23"/>
      <c r="MCW95" s="23"/>
      <c r="MCX95" s="23"/>
      <c r="MCY95" s="23"/>
      <c r="MCZ95" s="23"/>
      <c r="MDA95" s="23"/>
      <c r="MDB95" s="23"/>
      <c r="MDC95" s="23"/>
      <c r="MDD95" s="23"/>
      <c r="MDE95" s="23"/>
      <c r="MDF95" s="23"/>
      <c r="MDG95" s="23"/>
      <c r="MDH95" s="23"/>
      <c r="MDI95" s="23"/>
      <c r="MDJ95" s="23"/>
      <c r="MDK95" s="23"/>
      <c r="MDL95" s="23"/>
      <c r="MDM95" s="23"/>
      <c r="MDN95" s="23"/>
      <c r="MDO95" s="23"/>
      <c r="MDP95" s="23"/>
      <c r="MDQ95" s="23"/>
      <c r="MDR95" s="23"/>
      <c r="MDS95" s="23"/>
      <c r="MDT95" s="23"/>
      <c r="MDU95" s="23"/>
      <c r="MDV95" s="23"/>
      <c r="MDW95" s="23"/>
      <c r="MDX95" s="23"/>
      <c r="MDY95" s="23"/>
      <c r="MDZ95" s="23"/>
      <c r="MEA95" s="23"/>
      <c r="MEB95" s="23"/>
      <c r="MEC95" s="23"/>
      <c r="MED95" s="23"/>
      <c r="MEE95" s="23"/>
      <c r="MEF95" s="23"/>
      <c r="MEG95" s="23"/>
      <c r="MEH95" s="23"/>
      <c r="MEI95" s="23"/>
      <c r="MEJ95" s="23"/>
      <c r="MEK95" s="23"/>
      <c r="MEL95" s="23"/>
      <c r="MEM95" s="23"/>
      <c r="MEN95" s="23"/>
      <c r="MEO95" s="23"/>
      <c r="MEP95" s="23"/>
      <c r="MEQ95" s="23"/>
      <c r="MER95" s="23"/>
      <c r="MES95" s="23"/>
      <c r="MET95" s="23"/>
      <c r="MEU95" s="23"/>
      <c r="MEV95" s="23"/>
      <c r="MEW95" s="23"/>
      <c r="MEX95" s="23"/>
      <c r="MEY95" s="23"/>
      <c r="MEZ95" s="23"/>
      <c r="MFA95" s="23"/>
      <c r="MFB95" s="23"/>
      <c r="MFC95" s="23"/>
      <c r="MFD95" s="23"/>
      <c r="MFE95" s="23"/>
      <c r="MFF95" s="23"/>
      <c r="MFG95" s="23"/>
      <c r="MFH95" s="23"/>
      <c r="MFI95" s="23"/>
      <c r="MFJ95" s="23"/>
      <c r="MFK95" s="23"/>
      <c r="MFL95" s="23"/>
      <c r="MFM95" s="23"/>
      <c r="MFN95" s="23"/>
      <c r="MFO95" s="23"/>
      <c r="MFP95" s="23"/>
      <c r="MFQ95" s="23"/>
      <c r="MFR95" s="23"/>
      <c r="MFS95" s="23"/>
      <c r="MFT95" s="23"/>
      <c r="MFU95" s="23"/>
      <c r="MFV95" s="23"/>
      <c r="MFW95" s="23"/>
      <c r="MFX95" s="23"/>
      <c r="MFY95" s="23"/>
      <c r="MFZ95" s="23"/>
      <c r="MGA95" s="23"/>
      <c r="MGB95" s="23"/>
      <c r="MGC95" s="23"/>
      <c r="MGD95" s="23"/>
      <c r="MGE95" s="23"/>
      <c r="MGF95" s="23"/>
      <c r="MGG95" s="23"/>
      <c r="MGH95" s="23"/>
      <c r="MGI95" s="23"/>
      <c r="MGJ95" s="23"/>
      <c r="MGK95" s="23"/>
      <c r="MGL95" s="23"/>
      <c r="MGM95" s="23"/>
      <c r="MGN95" s="23"/>
      <c r="MGO95" s="23"/>
      <c r="MGP95" s="23"/>
      <c r="MGQ95" s="23"/>
      <c r="MGR95" s="23"/>
      <c r="MGS95" s="23"/>
      <c r="MGT95" s="23"/>
      <c r="MGU95" s="23"/>
      <c r="MGV95" s="23"/>
      <c r="MGW95" s="23"/>
      <c r="MGX95" s="23"/>
      <c r="MGY95" s="23"/>
      <c r="MGZ95" s="23"/>
      <c r="MHA95" s="23"/>
      <c r="MHB95" s="23"/>
      <c r="MHC95" s="23"/>
      <c r="MHD95" s="23"/>
      <c r="MHE95" s="23"/>
      <c r="MHF95" s="23"/>
      <c r="MHG95" s="23"/>
      <c r="MHH95" s="23"/>
      <c r="MHI95" s="23"/>
      <c r="MHJ95" s="23"/>
      <c r="MHK95" s="23"/>
      <c r="MHL95" s="23"/>
      <c r="MHM95" s="23"/>
      <c r="MHN95" s="23"/>
      <c r="MHO95" s="23"/>
      <c r="MHP95" s="23"/>
      <c r="MHQ95" s="23"/>
      <c r="MHR95" s="23"/>
      <c r="MHS95" s="23"/>
      <c r="MHT95" s="23"/>
      <c r="MHU95" s="23"/>
      <c r="MHV95" s="23"/>
      <c r="MHW95" s="23"/>
      <c r="MHX95" s="23"/>
      <c r="MHY95" s="23"/>
      <c r="MHZ95" s="23"/>
      <c r="MIA95" s="23"/>
      <c r="MIB95" s="23"/>
      <c r="MIC95" s="23"/>
      <c r="MID95" s="23"/>
      <c r="MIE95" s="23"/>
      <c r="MIF95" s="23"/>
      <c r="MIG95" s="23"/>
      <c r="MIH95" s="23"/>
      <c r="MII95" s="23"/>
      <c r="MIJ95" s="23"/>
      <c r="MIK95" s="23"/>
      <c r="MIL95" s="23"/>
      <c r="MIM95" s="23"/>
      <c r="MIN95" s="23"/>
      <c r="MIO95" s="23"/>
      <c r="MIP95" s="23"/>
      <c r="MIQ95" s="23"/>
      <c r="MIR95" s="23"/>
      <c r="MIS95" s="23"/>
      <c r="MIT95" s="23"/>
      <c r="MIU95" s="23"/>
      <c r="MIV95" s="23"/>
      <c r="MIW95" s="23"/>
      <c r="MIX95" s="23"/>
      <c r="MIY95" s="23"/>
      <c r="MIZ95" s="23"/>
      <c r="MJA95" s="23"/>
      <c r="MJB95" s="23"/>
      <c r="MJC95" s="23"/>
      <c r="MJD95" s="23"/>
      <c r="MJE95" s="23"/>
      <c r="MJF95" s="23"/>
      <c r="MJG95" s="23"/>
      <c r="MJH95" s="23"/>
      <c r="MJI95" s="23"/>
      <c r="MJJ95" s="23"/>
      <c r="MJK95" s="23"/>
      <c r="MJL95" s="23"/>
      <c r="MJM95" s="23"/>
      <c r="MJN95" s="23"/>
      <c r="MJO95" s="23"/>
      <c r="MJP95" s="23"/>
      <c r="MJQ95" s="23"/>
      <c r="MJR95" s="23"/>
      <c r="MJS95" s="23"/>
      <c r="MJT95" s="23"/>
      <c r="MJU95" s="23"/>
      <c r="MJV95" s="23"/>
      <c r="MJW95" s="23"/>
      <c r="MJX95" s="23"/>
      <c r="MJY95" s="23"/>
      <c r="MJZ95" s="23"/>
      <c r="MKA95" s="23"/>
      <c r="MKB95" s="23"/>
      <c r="MKC95" s="23"/>
      <c r="MKD95" s="23"/>
      <c r="MKE95" s="23"/>
      <c r="MKF95" s="23"/>
      <c r="MKG95" s="23"/>
      <c r="MKH95" s="23"/>
      <c r="MKI95" s="23"/>
      <c r="MKJ95" s="23"/>
      <c r="MKK95" s="23"/>
      <c r="MKL95" s="23"/>
      <c r="MKM95" s="23"/>
      <c r="MKN95" s="23"/>
      <c r="MKO95" s="23"/>
      <c r="MKP95" s="23"/>
      <c r="MKQ95" s="23"/>
      <c r="MKR95" s="23"/>
      <c r="MKS95" s="23"/>
      <c r="MKT95" s="23"/>
      <c r="MKU95" s="23"/>
      <c r="MKV95" s="23"/>
      <c r="MKW95" s="23"/>
      <c r="MKX95" s="23"/>
      <c r="MKY95" s="23"/>
      <c r="MKZ95" s="23"/>
      <c r="MLA95" s="23"/>
      <c r="MLB95" s="23"/>
      <c r="MLC95" s="23"/>
      <c r="MLD95" s="23"/>
      <c r="MLE95" s="23"/>
      <c r="MLF95" s="23"/>
      <c r="MLG95" s="23"/>
      <c r="MLH95" s="23"/>
      <c r="MLI95" s="23"/>
      <c r="MLJ95" s="23"/>
      <c r="MLK95" s="23"/>
      <c r="MLL95" s="23"/>
      <c r="MLM95" s="23"/>
      <c r="MLN95" s="23"/>
      <c r="MLO95" s="23"/>
      <c r="MLP95" s="23"/>
      <c r="MLQ95" s="23"/>
      <c r="MLR95" s="23"/>
      <c r="MLS95" s="23"/>
      <c r="MLT95" s="23"/>
      <c r="MLU95" s="23"/>
      <c r="MLV95" s="23"/>
      <c r="MLW95" s="23"/>
      <c r="MLX95" s="23"/>
      <c r="MLY95" s="23"/>
      <c r="MLZ95" s="23"/>
      <c r="MMA95" s="23"/>
      <c r="MMB95" s="23"/>
      <c r="MMC95" s="23"/>
      <c r="MMD95" s="23"/>
      <c r="MME95" s="23"/>
      <c r="MMF95" s="23"/>
      <c r="MMG95" s="23"/>
      <c r="MMH95" s="23"/>
      <c r="MMI95" s="23"/>
      <c r="MMJ95" s="23"/>
      <c r="MMK95" s="23"/>
      <c r="MML95" s="23"/>
      <c r="MMM95" s="23"/>
      <c r="MMN95" s="23"/>
      <c r="MMO95" s="23"/>
      <c r="MMP95" s="23"/>
      <c r="MMQ95" s="23"/>
      <c r="MMR95" s="23"/>
      <c r="MMS95" s="23"/>
      <c r="MMT95" s="23"/>
      <c r="MMU95" s="23"/>
      <c r="MMV95" s="23"/>
      <c r="MMW95" s="23"/>
      <c r="MMX95" s="23"/>
      <c r="MMY95" s="23"/>
      <c r="MMZ95" s="23"/>
      <c r="MNA95" s="23"/>
      <c r="MNB95" s="23"/>
      <c r="MNC95" s="23"/>
      <c r="MND95" s="23"/>
      <c r="MNE95" s="23"/>
      <c r="MNF95" s="23"/>
      <c r="MNG95" s="23"/>
      <c r="MNH95" s="23"/>
      <c r="MNI95" s="23"/>
      <c r="MNJ95" s="23"/>
      <c r="MNK95" s="23"/>
      <c r="MNL95" s="23"/>
      <c r="MNM95" s="23"/>
      <c r="MNN95" s="23"/>
      <c r="MNO95" s="23"/>
      <c r="MNP95" s="23"/>
      <c r="MNQ95" s="23"/>
      <c r="MNR95" s="23"/>
      <c r="MNS95" s="23"/>
      <c r="MNT95" s="23"/>
      <c r="MNU95" s="23"/>
      <c r="MNV95" s="23"/>
      <c r="MNW95" s="23"/>
      <c r="MNX95" s="23"/>
      <c r="MNY95" s="23"/>
      <c r="MNZ95" s="23"/>
      <c r="MOA95" s="23"/>
      <c r="MOB95" s="23"/>
      <c r="MOC95" s="23"/>
      <c r="MOD95" s="23"/>
      <c r="MOE95" s="23"/>
      <c r="MOF95" s="23"/>
      <c r="MOG95" s="23"/>
      <c r="MOH95" s="23"/>
      <c r="MOI95" s="23"/>
      <c r="MOJ95" s="23"/>
      <c r="MOK95" s="23"/>
      <c r="MOL95" s="23"/>
      <c r="MOM95" s="23"/>
      <c r="MON95" s="23"/>
      <c r="MOO95" s="23"/>
      <c r="MOP95" s="23"/>
      <c r="MOQ95" s="23"/>
      <c r="MOR95" s="23"/>
      <c r="MOS95" s="23"/>
      <c r="MOT95" s="23"/>
      <c r="MOU95" s="23"/>
      <c r="MOV95" s="23"/>
      <c r="MOW95" s="23"/>
      <c r="MOX95" s="23"/>
      <c r="MOY95" s="23"/>
      <c r="MOZ95" s="23"/>
      <c r="MPA95" s="23"/>
      <c r="MPB95" s="23"/>
      <c r="MPC95" s="23"/>
      <c r="MPD95" s="23"/>
      <c r="MPE95" s="23"/>
      <c r="MPF95" s="23"/>
      <c r="MPG95" s="23"/>
      <c r="MPH95" s="23"/>
      <c r="MPI95" s="23"/>
      <c r="MPJ95" s="23"/>
      <c r="MPK95" s="23"/>
      <c r="MPL95" s="23"/>
      <c r="MPM95" s="23"/>
      <c r="MPN95" s="23"/>
      <c r="MPO95" s="23"/>
      <c r="MPP95" s="23"/>
      <c r="MPQ95" s="23"/>
      <c r="MPR95" s="23"/>
      <c r="MPS95" s="23"/>
      <c r="MPT95" s="23"/>
      <c r="MPU95" s="23"/>
      <c r="MPV95" s="23"/>
      <c r="MPW95" s="23"/>
      <c r="MPX95" s="23"/>
      <c r="MPY95" s="23"/>
      <c r="MPZ95" s="23"/>
      <c r="MQA95" s="23"/>
      <c r="MQB95" s="23"/>
      <c r="MQC95" s="23"/>
      <c r="MQD95" s="23"/>
      <c r="MQE95" s="23"/>
      <c r="MQF95" s="23"/>
      <c r="MQG95" s="23"/>
      <c r="MQH95" s="23"/>
      <c r="MQI95" s="23"/>
      <c r="MQJ95" s="23"/>
      <c r="MQK95" s="23"/>
      <c r="MQL95" s="23"/>
      <c r="MQM95" s="23"/>
      <c r="MQN95" s="23"/>
      <c r="MQO95" s="23"/>
      <c r="MQP95" s="23"/>
      <c r="MQQ95" s="23"/>
      <c r="MQR95" s="23"/>
      <c r="MQS95" s="23"/>
      <c r="MQT95" s="23"/>
      <c r="MQU95" s="23"/>
      <c r="MQV95" s="23"/>
      <c r="MQW95" s="23"/>
      <c r="MQX95" s="23"/>
      <c r="MQY95" s="23"/>
      <c r="MQZ95" s="23"/>
      <c r="MRA95" s="23"/>
      <c r="MRB95" s="23"/>
      <c r="MRC95" s="23"/>
      <c r="MRD95" s="23"/>
      <c r="MRE95" s="23"/>
      <c r="MRF95" s="23"/>
      <c r="MRG95" s="23"/>
      <c r="MRH95" s="23"/>
      <c r="MRI95" s="23"/>
      <c r="MRJ95" s="23"/>
      <c r="MRK95" s="23"/>
      <c r="MRL95" s="23"/>
      <c r="MRM95" s="23"/>
      <c r="MRN95" s="23"/>
      <c r="MRO95" s="23"/>
      <c r="MRP95" s="23"/>
      <c r="MRQ95" s="23"/>
      <c r="MRR95" s="23"/>
      <c r="MRS95" s="23"/>
      <c r="MRT95" s="23"/>
      <c r="MRU95" s="23"/>
      <c r="MRV95" s="23"/>
      <c r="MRW95" s="23"/>
      <c r="MRX95" s="23"/>
      <c r="MRY95" s="23"/>
      <c r="MRZ95" s="23"/>
      <c r="MSA95" s="23"/>
      <c r="MSB95" s="23"/>
      <c r="MSC95" s="23"/>
      <c r="MSD95" s="23"/>
      <c r="MSE95" s="23"/>
      <c r="MSF95" s="23"/>
      <c r="MSG95" s="23"/>
      <c r="MSH95" s="23"/>
      <c r="MSI95" s="23"/>
      <c r="MSJ95" s="23"/>
      <c r="MSK95" s="23"/>
      <c r="MSL95" s="23"/>
      <c r="MSM95" s="23"/>
      <c r="MSN95" s="23"/>
      <c r="MSO95" s="23"/>
      <c r="MSP95" s="23"/>
      <c r="MSQ95" s="23"/>
      <c r="MSR95" s="23"/>
      <c r="MSS95" s="23"/>
      <c r="MST95" s="23"/>
      <c r="MSU95" s="23"/>
      <c r="MSV95" s="23"/>
      <c r="MSW95" s="23"/>
      <c r="MSX95" s="23"/>
      <c r="MSY95" s="23"/>
      <c r="MSZ95" s="23"/>
      <c r="MTA95" s="23"/>
      <c r="MTB95" s="23"/>
      <c r="MTC95" s="23"/>
      <c r="MTD95" s="23"/>
      <c r="MTE95" s="23"/>
      <c r="MTF95" s="23"/>
      <c r="MTG95" s="23"/>
      <c r="MTH95" s="23"/>
      <c r="MTI95" s="23"/>
      <c r="MTJ95" s="23"/>
      <c r="MTK95" s="23"/>
      <c r="MTL95" s="23"/>
      <c r="MTM95" s="23"/>
      <c r="MTN95" s="23"/>
      <c r="MTO95" s="23"/>
      <c r="MTP95" s="23"/>
      <c r="MTQ95" s="23"/>
      <c r="MTR95" s="23"/>
      <c r="MTS95" s="23"/>
      <c r="MTT95" s="23"/>
      <c r="MTU95" s="23"/>
      <c r="MTV95" s="23"/>
      <c r="MTW95" s="23"/>
      <c r="MTX95" s="23"/>
      <c r="MTY95" s="23"/>
      <c r="MTZ95" s="23"/>
      <c r="MUA95" s="23"/>
      <c r="MUB95" s="23"/>
      <c r="MUC95" s="23"/>
      <c r="MUD95" s="23"/>
      <c r="MUE95" s="23"/>
      <c r="MUF95" s="23"/>
      <c r="MUG95" s="23"/>
      <c r="MUH95" s="23"/>
      <c r="MUI95" s="23"/>
      <c r="MUJ95" s="23"/>
      <c r="MUK95" s="23"/>
      <c r="MUL95" s="23"/>
      <c r="MUM95" s="23"/>
      <c r="MUN95" s="23"/>
      <c r="MUO95" s="23"/>
      <c r="MUP95" s="23"/>
      <c r="MUQ95" s="23"/>
      <c r="MUR95" s="23"/>
      <c r="MUS95" s="23"/>
      <c r="MUT95" s="23"/>
      <c r="MUU95" s="23"/>
      <c r="MUV95" s="23"/>
      <c r="MUW95" s="23"/>
      <c r="MUX95" s="23"/>
      <c r="MUY95" s="23"/>
      <c r="MUZ95" s="23"/>
      <c r="MVA95" s="23"/>
      <c r="MVB95" s="23"/>
      <c r="MVC95" s="23"/>
      <c r="MVD95" s="23"/>
      <c r="MVE95" s="23"/>
      <c r="MVF95" s="23"/>
      <c r="MVG95" s="23"/>
      <c r="MVH95" s="23"/>
      <c r="MVI95" s="23"/>
      <c r="MVJ95" s="23"/>
      <c r="MVK95" s="23"/>
      <c r="MVL95" s="23"/>
      <c r="MVM95" s="23"/>
      <c r="MVN95" s="23"/>
      <c r="MVO95" s="23"/>
      <c r="MVP95" s="23"/>
      <c r="MVQ95" s="23"/>
      <c r="MVR95" s="23"/>
      <c r="MVS95" s="23"/>
      <c r="MVT95" s="23"/>
      <c r="MVU95" s="23"/>
      <c r="MVV95" s="23"/>
      <c r="MVW95" s="23"/>
      <c r="MVX95" s="23"/>
      <c r="MVY95" s="23"/>
      <c r="MVZ95" s="23"/>
      <c r="MWA95" s="23"/>
      <c r="MWB95" s="23"/>
      <c r="MWC95" s="23"/>
      <c r="MWD95" s="23"/>
      <c r="MWE95" s="23"/>
      <c r="MWF95" s="23"/>
      <c r="MWG95" s="23"/>
      <c r="MWH95" s="23"/>
      <c r="MWI95" s="23"/>
      <c r="MWJ95" s="23"/>
      <c r="MWK95" s="23"/>
      <c r="MWL95" s="23"/>
      <c r="MWM95" s="23"/>
      <c r="MWN95" s="23"/>
      <c r="MWO95" s="23"/>
      <c r="MWP95" s="23"/>
      <c r="MWQ95" s="23"/>
      <c r="MWR95" s="23"/>
      <c r="MWS95" s="23"/>
      <c r="MWT95" s="23"/>
      <c r="MWU95" s="23"/>
      <c r="MWV95" s="23"/>
      <c r="MWW95" s="23"/>
      <c r="MWX95" s="23"/>
      <c r="MWY95" s="23"/>
      <c r="MWZ95" s="23"/>
      <c r="MXA95" s="23"/>
      <c r="MXB95" s="23"/>
      <c r="MXC95" s="23"/>
      <c r="MXD95" s="23"/>
      <c r="MXE95" s="23"/>
      <c r="MXF95" s="23"/>
      <c r="MXG95" s="23"/>
      <c r="MXH95" s="23"/>
      <c r="MXI95" s="23"/>
      <c r="MXJ95" s="23"/>
      <c r="MXK95" s="23"/>
      <c r="MXL95" s="23"/>
      <c r="MXM95" s="23"/>
      <c r="MXN95" s="23"/>
      <c r="MXO95" s="23"/>
      <c r="MXP95" s="23"/>
      <c r="MXQ95" s="23"/>
      <c r="MXR95" s="23"/>
      <c r="MXS95" s="23"/>
      <c r="MXT95" s="23"/>
      <c r="MXU95" s="23"/>
      <c r="MXV95" s="23"/>
      <c r="MXW95" s="23"/>
      <c r="MXX95" s="23"/>
      <c r="MXY95" s="23"/>
      <c r="MXZ95" s="23"/>
      <c r="MYA95" s="23"/>
      <c r="MYB95" s="23"/>
      <c r="MYC95" s="23"/>
      <c r="MYD95" s="23"/>
      <c r="MYE95" s="23"/>
      <c r="MYF95" s="23"/>
      <c r="MYG95" s="23"/>
      <c r="MYH95" s="23"/>
      <c r="MYI95" s="23"/>
      <c r="MYJ95" s="23"/>
      <c r="MYK95" s="23"/>
      <c r="MYL95" s="23"/>
      <c r="MYM95" s="23"/>
      <c r="MYN95" s="23"/>
      <c r="MYO95" s="23"/>
      <c r="MYP95" s="23"/>
      <c r="MYQ95" s="23"/>
      <c r="MYR95" s="23"/>
      <c r="MYS95" s="23"/>
      <c r="MYT95" s="23"/>
      <c r="MYU95" s="23"/>
      <c r="MYV95" s="23"/>
      <c r="MYW95" s="23"/>
      <c r="MYX95" s="23"/>
      <c r="MYY95" s="23"/>
      <c r="MYZ95" s="23"/>
      <c r="MZA95" s="23"/>
      <c r="MZB95" s="23"/>
      <c r="MZC95" s="23"/>
      <c r="MZD95" s="23"/>
      <c r="MZE95" s="23"/>
      <c r="MZF95" s="23"/>
      <c r="MZG95" s="23"/>
      <c r="MZH95" s="23"/>
      <c r="MZI95" s="23"/>
      <c r="MZJ95" s="23"/>
      <c r="MZK95" s="23"/>
      <c r="MZL95" s="23"/>
      <c r="MZM95" s="23"/>
      <c r="MZN95" s="23"/>
      <c r="MZO95" s="23"/>
      <c r="MZP95" s="23"/>
      <c r="MZQ95" s="23"/>
      <c r="MZR95" s="23"/>
      <c r="MZS95" s="23"/>
      <c r="MZT95" s="23"/>
      <c r="MZU95" s="23"/>
      <c r="MZV95" s="23"/>
      <c r="MZW95" s="23"/>
      <c r="MZX95" s="23"/>
      <c r="MZY95" s="23"/>
      <c r="MZZ95" s="23"/>
      <c r="NAA95" s="23"/>
      <c r="NAB95" s="23"/>
      <c r="NAC95" s="23"/>
      <c r="NAD95" s="23"/>
      <c r="NAE95" s="23"/>
      <c r="NAF95" s="23"/>
      <c r="NAG95" s="23"/>
      <c r="NAH95" s="23"/>
      <c r="NAI95" s="23"/>
      <c r="NAJ95" s="23"/>
      <c r="NAK95" s="23"/>
      <c r="NAL95" s="23"/>
      <c r="NAM95" s="23"/>
      <c r="NAN95" s="23"/>
      <c r="NAO95" s="23"/>
      <c r="NAP95" s="23"/>
      <c r="NAQ95" s="23"/>
      <c r="NAR95" s="23"/>
      <c r="NAS95" s="23"/>
      <c r="NAT95" s="23"/>
      <c r="NAU95" s="23"/>
      <c r="NAV95" s="23"/>
      <c r="NAW95" s="23"/>
      <c r="NAX95" s="23"/>
      <c r="NAY95" s="23"/>
      <c r="NAZ95" s="23"/>
      <c r="NBA95" s="23"/>
      <c r="NBB95" s="23"/>
      <c r="NBC95" s="23"/>
      <c r="NBD95" s="23"/>
      <c r="NBE95" s="23"/>
      <c r="NBF95" s="23"/>
      <c r="NBG95" s="23"/>
      <c r="NBH95" s="23"/>
      <c r="NBI95" s="23"/>
      <c r="NBJ95" s="23"/>
      <c r="NBK95" s="23"/>
      <c r="NBL95" s="23"/>
      <c r="NBM95" s="23"/>
      <c r="NBN95" s="23"/>
      <c r="NBO95" s="23"/>
      <c r="NBP95" s="23"/>
      <c r="NBQ95" s="23"/>
      <c r="NBR95" s="23"/>
      <c r="NBS95" s="23"/>
      <c r="NBT95" s="23"/>
      <c r="NBU95" s="23"/>
      <c r="NBV95" s="23"/>
      <c r="NBW95" s="23"/>
      <c r="NBX95" s="23"/>
      <c r="NBY95" s="23"/>
      <c r="NBZ95" s="23"/>
      <c r="NCA95" s="23"/>
      <c r="NCB95" s="23"/>
      <c r="NCC95" s="23"/>
      <c r="NCD95" s="23"/>
      <c r="NCE95" s="23"/>
      <c r="NCF95" s="23"/>
      <c r="NCG95" s="23"/>
      <c r="NCH95" s="23"/>
      <c r="NCI95" s="23"/>
      <c r="NCJ95" s="23"/>
      <c r="NCK95" s="23"/>
      <c r="NCL95" s="23"/>
      <c r="NCM95" s="23"/>
      <c r="NCN95" s="23"/>
      <c r="NCO95" s="23"/>
      <c r="NCP95" s="23"/>
      <c r="NCQ95" s="23"/>
      <c r="NCR95" s="23"/>
      <c r="NCS95" s="23"/>
      <c r="NCT95" s="23"/>
      <c r="NCU95" s="23"/>
      <c r="NCV95" s="23"/>
      <c r="NCW95" s="23"/>
      <c r="NCX95" s="23"/>
      <c r="NCY95" s="23"/>
      <c r="NCZ95" s="23"/>
      <c r="NDA95" s="23"/>
      <c r="NDB95" s="23"/>
      <c r="NDC95" s="23"/>
      <c r="NDD95" s="23"/>
      <c r="NDE95" s="23"/>
      <c r="NDF95" s="23"/>
      <c r="NDG95" s="23"/>
      <c r="NDH95" s="23"/>
      <c r="NDI95" s="23"/>
      <c r="NDJ95" s="23"/>
      <c r="NDK95" s="23"/>
      <c r="NDL95" s="23"/>
      <c r="NDM95" s="23"/>
      <c r="NDN95" s="23"/>
      <c r="NDO95" s="23"/>
      <c r="NDP95" s="23"/>
      <c r="NDQ95" s="23"/>
      <c r="NDR95" s="23"/>
      <c r="NDS95" s="23"/>
      <c r="NDT95" s="23"/>
      <c r="NDU95" s="23"/>
      <c r="NDV95" s="23"/>
      <c r="NDW95" s="23"/>
      <c r="NDX95" s="23"/>
      <c r="NDY95" s="23"/>
      <c r="NDZ95" s="23"/>
      <c r="NEA95" s="23"/>
      <c r="NEB95" s="23"/>
      <c r="NEC95" s="23"/>
      <c r="NED95" s="23"/>
      <c r="NEE95" s="23"/>
      <c r="NEF95" s="23"/>
      <c r="NEG95" s="23"/>
      <c r="NEH95" s="23"/>
      <c r="NEI95" s="23"/>
      <c r="NEJ95" s="23"/>
      <c r="NEK95" s="23"/>
      <c r="NEL95" s="23"/>
      <c r="NEM95" s="23"/>
      <c r="NEN95" s="23"/>
      <c r="NEO95" s="23"/>
      <c r="NEP95" s="23"/>
      <c r="NEQ95" s="23"/>
      <c r="NER95" s="23"/>
      <c r="NES95" s="23"/>
      <c r="NET95" s="23"/>
      <c r="NEU95" s="23"/>
      <c r="NEV95" s="23"/>
      <c r="NEW95" s="23"/>
      <c r="NEX95" s="23"/>
      <c r="NEY95" s="23"/>
      <c r="NEZ95" s="23"/>
      <c r="NFA95" s="23"/>
      <c r="NFB95" s="23"/>
      <c r="NFC95" s="23"/>
      <c r="NFD95" s="23"/>
      <c r="NFE95" s="23"/>
      <c r="NFF95" s="23"/>
      <c r="NFG95" s="23"/>
      <c r="NFH95" s="23"/>
      <c r="NFI95" s="23"/>
      <c r="NFJ95" s="23"/>
      <c r="NFK95" s="23"/>
      <c r="NFL95" s="23"/>
      <c r="NFM95" s="23"/>
      <c r="NFN95" s="23"/>
      <c r="NFO95" s="23"/>
      <c r="NFP95" s="23"/>
      <c r="NFQ95" s="23"/>
      <c r="NFR95" s="23"/>
      <c r="NFS95" s="23"/>
      <c r="NFT95" s="23"/>
      <c r="NFU95" s="23"/>
      <c r="NFV95" s="23"/>
      <c r="NFW95" s="23"/>
      <c r="NFX95" s="23"/>
      <c r="NFY95" s="23"/>
      <c r="NFZ95" s="23"/>
      <c r="NGA95" s="23"/>
      <c r="NGB95" s="23"/>
      <c r="NGC95" s="23"/>
      <c r="NGD95" s="23"/>
      <c r="NGE95" s="23"/>
      <c r="NGF95" s="23"/>
      <c r="NGG95" s="23"/>
      <c r="NGH95" s="23"/>
      <c r="NGI95" s="23"/>
      <c r="NGJ95" s="23"/>
      <c r="NGK95" s="23"/>
      <c r="NGL95" s="23"/>
      <c r="NGM95" s="23"/>
      <c r="NGN95" s="23"/>
      <c r="NGO95" s="23"/>
      <c r="NGP95" s="23"/>
      <c r="NGQ95" s="23"/>
      <c r="NGR95" s="23"/>
      <c r="NGS95" s="23"/>
      <c r="NGT95" s="23"/>
      <c r="NGU95" s="23"/>
      <c r="NGV95" s="23"/>
      <c r="NGW95" s="23"/>
      <c r="NGX95" s="23"/>
      <c r="NGY95" s="23"/>
      <c r="NGZ95" s="23"/>
      <c r="NHA95" s="23"/>
      <c r="NHB95" s="23"/>
      <c r="NHC95" s="23"/>
      <c r="NHD95" s="23"/>
      <c r="NHE95" s="23"/>
      <c r="NHF95" s="23"/>
      <c r="NHG95" s="23"/>
      <c r="NHH95" s="23"/>
      <c r="NHI95" s="23"/>
      <c r="NHJ95" s="23"/>
      <c r="NHK95" s="23"/>
      <c r="NHL95" s="23"/>
      <c r="NHM95" s="23"/>
      <c r="NHN95" s="23"/>
      <c r="NHO95" s="23"/>
      <c r="NHP95" s="23"/>
      <c r="NHQ95" s="23"/>
      <c r="NHR95" s="23"/>
      <c r="NHS95" s="23"/>
      <c r="NHT95" s="23"/>
      <c r="NHU95" s="23"/>
      <c r="NHV95" s="23"/>
      <c r="NHW95" s="23"/>
      <c r="NHX95" s="23"/>
      <c r="NHY95" s="23"/>
      <c r="NHZ95" s="23"/>
      <c r="NIA95" s="23"/>
      <c r="NIB95" s="23"/>
      <c r="NIC95" s="23"/>
      <c r="NID95" s="23"/>
      <c r="NIE95" s="23"/>
      <c r="NIF95" s="23"/>
      <c r="NIG95" s="23"/>
      <c r="NIH95" s="23"/>
      <c r="NII95" s="23"/>
      <c r="NIJ95" s="23"/>
      <c r="NIK95" s="23"/>
      <c r="NIL95" s="23"/>
      <c r="NIM95" s="23"/>
      <c r="NIN95" s="23"/>
      <c r="NIO95" s="23"/>
      <c r="NIP95" s="23"/>
      <c r="NIQ95" s="23"/>
      <c r="NIR95" s="23"/>
      <c r="NIS95" s="23"/>
      <c r="NIT95" s="23"/>
      <c r="NIU95" s="23"/>
      <c r="NIV95" s="23"/>
      <c r="NIW95" s="23"/>
      <c r="NIX95" s="23"/>
      <c r="NIY95" s="23"/>
      <c r="NIZ95" s="23"/>
      <c r="NJA95" s="23"/>
      <c r="NJB95" s="23"/>
      <c r="NJC95" s="23"/>
      <c r="NJD95" s="23"/>
      <c r="NJE95" s="23"/>
      <c r="NJF95" s="23"/>
      <c r="NJG95" s="23"/>
      <c r="NJH95" s="23"/>
      <c r="NJI95" s="23"/>
      <c r="NJJ95" s="23"/>
      <c r="NJK95" s="23"/>
      <c r="NJL95" s="23"/>
      <c r="NJM95" s="23"/>
      <c r="NJN95" s="23"/>
      <c r="NJO95" s="23"/>
      <c r="NJP95" s="23"/>
      <c r="NJQ95" s="23"/>
      <c r="NJR95" s="23"/>
      <c r="NJS95" s="23"/>
      <c r="NJT95" s="23"/>
      <c r="NJU95" s="23"/>
      <c r="NJV95" s="23"/>
      <c r="NJW95" s="23"/>
      <c r="NJX95" s="23"/>
      <c r="NJY95" s="23"/>
      <c r="NJZ95" s="23"/>
      <c r="NKA95" s="23"/>
      <c r="NKB95" s="23"/>
      <c r="NKC95" s="23"/>
      <c r="NKD95" s="23"/>
      <c r="NKE95" s="23"/>
      <c r="NKF95" s="23"/>
      <c r="NKG95" s="23"/>
      <c r="NKH95" s="23"/>
      <c r="NKI95" s="23"/>
      <c r="NKJ95" s="23"/>
      <c r="NKK95" s="23"/>
      <c r="NKL95" s="23"/>
      <c r="NKM95" s="23"/>
      <c r="NKN95" s="23"/>
      <c r="NKO95" s="23"/>
      <c r="NKP95" s="23"/>
      <c r="NKQ95" s="23"/>
      <c r="NKR95" s="23"/>
      <c r="NKS95" s="23"/>
      <c r="NKT95" s="23"/>
      <c r="NKU95" s="23"/>
      <c r="NKV95" s="23"/>
      <c r="NKW95" s="23"/>
      <c r="NKX95" s="23"/>
      <c r="NKY95" s="23"/>
      <c r="NKZ95" s="23"/>
      <c r="NLA95" s="23"/>
      <c r="NLB95" s="23"/>
      <c r="NLC95" s="23"/>
      <c r="NLD95" s="23"/>
      <c r="NLE95" s="23"/>
      <c r="NLF95" s="23"/>
      <c r="NLG95" s="23"/>
      <c r="NLH95" s="23"/>
      <c r="NLI95" s="23"/>
      <c r="NLJ95" s="23"/>
      <c r="NLK95" s="23"/>
      <c r="NLL95" s="23"/>
      <c r="NLM95" s="23"/>
      <c r="NLN95" s="23"/>
      <c r="NLO95" s="23"/>
      <c r="NLP95" s="23"/>
      <c r="NLQ95" s="23"/>
      <c r="NLR95" s="23"/>
      <c r="NLS95" s="23"/>
      <c r="NLT95" s="23"/>
      <c r="NLU95" s="23"/>
      <c r="NLV95" s="23"/>
      <c r="NLW95" s="23"/>
      <c r="NLX95" s="23"/>
      <c r="NLY95" s="23"/>
      <c r="NLZ95" s="23"/>
      <c r="NMA95" s="23"/>
      <c r="NMB95" s="23"/>
      <c r="NMC95" s="23"/>
      <c r="NMD95" s="23"/>
      <c r="NME95" s="23"/>
      <c r="NMF95" s="23"/>
      <c r="NMG95" s="23"/>
      <c r="NMH95" s="23"/>
      <c r="NMI95" s="23"/>
      <c r="NMJ95" s="23"/>
      <c r="NMK95" s="23"/>
      <c r="NML95" s="23"/>
      <c r="NMM95" s="23"/>
      <c r="NMN95" s="23"/>
      <c r="NMO95" s="23"/>
      <c r="NMP95" s="23"/>
      <c r="NMQ95" s="23"/>
      <c r="NMR95" s="23"/>
      <c r="NMS95" s="23"/>
      <c r="NMT95" s="23"/>
      <c r="NMU95" s="23"/>
      <c r="NMV95" s="23"/>
      <c r="NMW95" s="23"/>
      <c r="NMX95" s="23"/>
      <c r="NMY95" s="23"/>
      <c r="NMZ95" s="23"/>
      <c r="NNA95" s="23"/>
      <c r="NNB95" s="23"/>
      <c r="NNC95" s="23"/>
      <c r="NND95" s="23"/>
      <c r="NNE95" s="23"/>
      <c r="NNF95" s="23"/>
      <c r="NNG95" s="23"/>
      <c r="NNH95" s="23"/>
      <c r="NNI95" s="23"/>
      <c r="NNJ95" s="23"/>
      <c r="NNK95" s="23"/>
      <c r="NNL95" s="23"/>
      <c r="NNM95" s="23"/>
      <c r="NNN95" s="23"/>
      <c r="NNO95" s="23"/>
      <c r="NNP95" s="23"/>
      <c r="NNQ95" s="23"/>
      <c r="NNR95" s="23"/>
      <c r="NNS95" s="23"/>
      <c r="NNT95" s="23"/>
      <c r="NNU95" s="23"/>
      <c r="NNV95" s="23"/>
      <c r="NNW95" s="23"/>
      <c r="NNX95" s="23"/>
      <c r="NNY95" s="23"/>
      <c r="NNZ95" s="23"/>
      <c r="NOA95" s="23"/>
      <c r="NOB95" s="23"/>
      <c r="NOC95" s="23"/>
      <c r="NOD95" s="23"/>
      <c r="NOE95" s="23"/>
      <c r="NOF95" s="23"/>
      <c r="NOG95" s="23"/>
      <c r="NOH95" s="23"/>
      <c r="NOI95" s="23"/>
      <c r="NOJ95" s="23"/>
      <c r="NOK95" s="23"/>
      <c r="NOL95" s="23"/>
      <c r="NOM95" s="23"/>
      <c r="NON95" s="23"/>
      <c r="NOO95" s="23"/>
      <c r="NOP95" s="23"/>
      <c r="NOQ95" s="23"/>
      <c r="NOR95" s="23"/>
      <c r="NOS95" s="23"/>
      <c r="NOT95" s="23"/>
      <c r="NOU95" s="23"/>
      <c r="NOV95" s="23"/>
      <c r="NOW95" s="23"/>
      <c r="NOX95" s="23"/>
      <c r="NOY95" s="23"/>
      <c r="NOZ95" s="23"/>
      <c r="NPA95" s="23"/>
      <c r="NPB95" s="23"/>
      <c r="NPC95" s="23"/>
      <c r="NPD95" s="23"/>
      <c r="NPE95" s="23"/>
      <c r="NPF95" s="23"/>
      <c r="NPG95" s="23"/>
      <c r="NPH95" s="23"/>
      <c r="NPI95" s="23"/>
      <c r="NPJ95" s="23"/>
      <c r="NPK95" s="23"/>
      <c r="NPL95" s="23"/>
      <c r="NPM95" s="23"/>
      <c r="NPN95" s="23"/>
      <c r="NPO95" s="23"/>
      <c r="NPP95" s="23"/>
      <c r="NPQ95" s="23"/>
      <c r="NPR95" s="23"/>
      <c r="NPS95" s="23"/>
      <c r="NPT95" s="23"/>
      <c r="NPU95" s="23"/>
      <c r="NPV95" s="23"/>
      <c r="NPW95" s="23"/>
      <c r="NPX95" s="23"/>
      <c r="NPY95" s="23"/>
      <c r="NPZ95" s="23"/>
      <c r="NQA95" s="23"/>
      <c r="NQB95" s="23"/>
      <c r="NQC95" s="23"/>
      <c r="NQD95" s="23"/>
      <c r="NQE95" s="23"/>
      <c r="NQF95" s="23"/>
      <c r="NQG95" s="23"/>
      <c r="NQH95" s="23"/>
      <c r="NQI95" s="23"/>
      <c r="NQJ95" s="23"/>
      <c r="NQK95" s="23"/>
      <c r="NQL95" s="23"/>
      <c r="NQM95" s="23"/>
      <c r="NQN95" s="23"/>
      <c r="NQO95" s="23"/>
      <c r="NQP95" s="23"/>
      <c r="NQQ95" s="23"/>
      <c r="NQR95" s="23"/>
      <c r="NQS95" s="23"/>
      <c r="NQT95" s="23"/>
      <c r="NQU95" s="23"/>
      <c r="NQV95" s="23"/>
      <c r="NQW95" s="23"/>
      <c r="NQX95" s="23"/>
      <c r="NQY95" s="23"/>
      <c r="NQZ95" s="23"/>
      <c r="NRA95" s="23"/>
      <c r="NRB95" s="23"/>
      <c r="NRC95" s="23"/>
      <c r="NRD95" s="23"/>
      <c r="NRE95" s="23"/>
      <c r="NRF95" s="23"/>
      <c r="NRG95" s="23"/>
      <c r="NRH95" s="23"/>
      <c r="NRI95" s="23"/>
      <c r="NRJ95" s="23"/>
      <c r="NRK95" s="23"/>
      <c r="NRL95" s="23"/>
      <c r="NRM95" s="23"/>
      <c r="NRN95" s="23"/>
      <c r="NRO95" s="23"/>
      <c r="NRP95" s="23"/>
      <c r="NRQ95" s="23"/>
      <c r="NRR95" s="23"/>
      <c r="NRS95" s="23"/>
      <c r="NRT95" s="23"/>
      <c r="NRU95" s="23"/>
      <c r="NRV95" s="23"/>
      <c r="NRW95" s="23"/>
      <c r="NRX95" s="23"/>
      <c r="NRY95" s="23"/>
      <c r="NRZ95" s="23"/>
      <c r="NSA95" s="23"/>
      <c r="NSB95" s="23"/>
      <c r="NSC95" s="23"/>
      <c r="NSD95" s="23"/>
      <c r="NSE95" s="23"/>
      <c r="NSF95" s="23"/>
      <c r="NSG95" s="23"/>
      <c r="NSH95" s="23"/>
      <c r="NSI95" s="23"/>
      <c r="NSJ95" s="23"/>
      <c r="NSK95" s="23"/>
      <c r="NSL95" s="23"/>
      <c r="NSM95" s="23"/>
      <c r="NSN95" s="23"/>
      <c r="NSO95" s="23"/>
      <c r="NSP95" s="23"/>
      <c r="NSQ95" s="23"/>
      <c r="NSR95" s="23"/>
      <c r="NSS95" s="23"/>
      <c r="NST95" s="23"/>
      <c r="NSU95" s="23"/>
      <c r="NSV95" s="23"/>
      <c r="NSW95" s="23"/>
      <c r="NSX95" s="23"/>
      <c r="NSY95" s="23"/>
      <c r="NSZ95" s="23"/>
      <c r="NTA95" s="23"/>
      <c r="NTB95" s="23"/>
      <c r="NTC95" s="23"/>
      <c r="NTD95" s="23"/>
      <c r="NTE95" s="23"/>
      <c r="NTF95" s="23"/>
      <c r="NTG95" s="23"/>
      <c r="NTH95" s="23"/>
      <c r="NTI95" s="23"/>
      <c r="NTJ95" s="23"/>
      <c r="NTK95" s="23"/>
      <c r="NTL95" s="23"/>
      <c r="NTM95" s="23"/>
      <c r="NTN95" s="23"/>
      <c r="NTO95" s="23"/>
      <c r="NTP95" s="23"/>
      <c r="NTQ95" s="23"/>
      <c r="NTR95" s="23"/>
      <c r="NTS95" s="23"/>
      <c r="NTT95" s="23"/>
      <c r="NTU95" s="23"/>
      <c r="NTV95" s="23"/>
      <c r="NTW95" s="23"/>
      <c r="NTX95" s="23"/>
      <c r="NTY95" s="23"/>
      <c r="NTZ95" s="23"/>
      <c r="NUA95" s="23"/>
      <c r="NUB95" s="23"/>
      <c r="NUC95" s="23"/>
      <c r="NUD95" s="23"/>
      <c r="NUE95" s="23"/>
      <c r="NUF95" s="23"/>
      <c r="NUG95" s="23"/>
      <c r="NUH95" s="23"/>
      <c r="NUI95" s="23"/>
      <c r="NUJ95" s="23"/>
      <c r="NUK95" s="23"/>
      <c r="NUL95" s="23"/>
      <c r="NUM95" s="23"/>
      <c r="NUN95" s="23"/>
      <c r="NUO95" s="23"/>
      <c r="NUP95" s="23"/>
      <c r="NUQ95" s="23"/>
      <c r="NUR95" s="23"/>
      <c r="NUS95" s="23"/>
      <c r="NUT95" s="23"/>
      <c r="NUU95" s="23"/>
      <c r="NUV95" s="23"/>
      <c r="NUW95" s="23"/>
      <c r="NUX95" s="23"/>
      <c r="NUY95" s="23"/>
      <c r="NUZ95" s="23"/>
      <c r="NVA95" s="23"/>
      <c r="NVB95" s="23"/>
      <c r="NVC95" s="23"/>
      <c r="NVD95" s="23"/>
      <c r="NVE95" s="23"/>
      <c r="NVF95" s="23"/>
      <c r="NVG95" s="23"/>
      <c r="NVH95" s="23"/>
      <c r="NVI95" s="23"/>
      <c r="NVJ95" s="23"/>
      <c r="NVK95" s="23"/>
      <c r="NVL95" s="23"/>
      <c r="NVM95" s="23"/>
      <c r="NVN95" s="23"/>
      <c r="NVO95" s="23"/>
      <c r="NVP95" s="23"/>
      <c r="NVQ95" s="23"/>
      <c r="NVR95" s="23"/>
      <c r="NVS95" s="23"/>
      <c r="NVT95" s="23"/>
      <c r="NVU95" s="23"/>
      <c r="NVV95" s="23"/>
      <c r="NVW95" s="23"/>
      <c r="NVX95" s="23"/>
      <c r="NVY95" s="23"/>
      <c r="NVZ95" s="23"/>
      <c r="NWA95" s="23"/>
      <c r="NWB95" s="23"/>
      <c r="NWC95" s="23"/>
      <c r="NWD95" s="23"/>
      <c r="NWE95" s="23"/>
      <c r="NWF95" s="23"/>
      <c r="NWG95" s="23"/>
      <c r="NWH95" s="23"/>
      <c r="NWI95" s="23"/>
      <c r="NWJ95" s="23"/>
      <c r="NWK95" s="23"/>
      <c r="NWL95" s="23"/>
      <c r="NWM95" s="23"/>
      <c r="NWN95" s="23"/>
      <c r="NWO95" s="23"/>
      <c r="NWP95" s="23"/>
      <c r="NWQ95" s="23"/>
      <c r="NWR95" s="23"/>
      <c r="NWS95" s="23"/>
      <c r="NWT95" s="23"/>
      <c r="NWU95" s="23"/>
      <c r="NWV95" s="23"/>
      <c r="NWW95" s="23"/>
      <c r="NWX95" s="23"/>
      <c r="NWY95" s="23"/>
      <c r="NWZ95" s="23"/>
      <c r="NXA95" s="23"/>
      <c r="NXB95" s="23"/>
      <c r="NXC95" s="23"/>
      <c r="NXD95" s="23"/>
      <c r="NXE95" s="23"/>
      <c r="NXF95" s="23"/>
      <c r="NXG95" s="23"/>
      <c r="NXH95" s="23"/>
      <c r="NXI95" s="23"/>
      <c r="NXJ95" s="23"/>
      <c r="NXK95" s="23"/>
      <c r="NXL95" s="23"/>
      <c r="NXM95" s="23"/>
      <c r="NXN95" s="23"/>
      <c r="NXO95" s="23"/>
      <c r="NXP95" s="23"/>
      <c r="NXQ95" s="23"/>
      <c r="NXR95" s="23"/>
      <c r="NXS95" s="23"/>
      <c r="NXT95" s="23"/>
      <c r="NXU95" s="23"/>
      <c r="NXV95" s="23"/>
      <c r="NXW95" s="23"/>
      <c r="NXX95" s="23"/>
      <c r="NXY95" s="23"/>
      <c r="NXZ95" s="23"/>
      <c r="NYA95" s="23"/>
      <c r="NYB95" s="23"/>
      <c r="NYC95" s="23"/>
      <c r="NYD95" s="23"/>
      <c r="NYE95" s="23"/>
      <c r="NYF95" s="23"/>
      <c r="NYG95" s="23"/>
      <c r="NYH95" s="23"/>
      <c r="NYI95" s="23"/>
      <c r="NYJ95" s="23"/>
      <c r="NYK95" s="23"/>
      <c r="NYL95" s="23"/>
      <c r="NYM95" s="23"/>
      <c r="NYN95" s="23"/>
      <c r="NYO95" s="23"/>
      <c r="NYP95" s="23"/>
      <c r="NYQ95" s="23"/>
      <c r="NYR95" s="23"/>
      <c r="NYS95" s="23"/>
      <c r="NYT95" s="23"/>
      <c r="NYU95" s="23"/>
      <c r="NYV95" s="23"/>
      <c r="NYW95" s="23"/>
      <c r="NYX95" s="23"/>
      <c r="NYY95" s="23"/>
      <c r="NYZ95" s="23"/>
      <c r="NZA95" s="23"/>
      <c r="NZB95" s="23"/>
      <c r="NZC95" s="23"/>
      <c r="NZD95" s="23"/>
      <c r="NZE95" s="23"/>
      <c r="NZF95" s="23"/>
      <c r="NZG95" s="23"/>
      <c r="NZH95" s="23"/>
      <c r="NZI95" s="23"/>
      <c r="NZJ95" s="23"/>
      <c r="NZK95" s="23"/>
      <c r="NZL95" s="23"/>
      <c r="NZM95" s="23"/>
      <c r="NZN95" s="23"/>
      <c r="NZO95" s="23"/>
      <c r="NZP95" s="23"/>
      <c r="NZQ95" s="23"/>
      <c r="NZR95" s="23"/>
      <c r="NZS95" s="23"/>
      <c r="NZT95" s="23"/>
      <c r="NZU95" s="23"/>
      <c r="NZV95" s="23"/>
      <c r="NZW95" s="23"/>
      <c r="NZX95" s="23"/>
      <c r="NZY95" s="23"/>
      <c r="NZZ95" s="23"/>
      <c r="OAA95" s="23"/>
      <c r="OAB95" s="23"/>
      <c r="OAC95" s="23"/>
      <c r="OAD95" s="23"/>
      <c r="OAE95" s="23"/>
      <c r="OAF95" s="23"/>
      <c r="OAG95" s="23"/>
      <c r="OAH95" s="23"/>
      <c r="OAI95" s="23"/>
      <c r="OAJ95" s="23"/>
      <c r="OAK95" s="23"/>
      <c r="OAL95" s="23"/>
      <c r="OAM95" s="23"/>
      <c r="OAN95" s="23"/>
      <c r="OAO95" s="23"/>
      <c r="OAP95" s="23"/>
      <c r="OAQ95" s="23"/>
      <c r="OAR95" s="23"/>
      <c r="OAS95" s="23"/>
      <c r="OAT95" s="23"/>
      <c r="OAU95" s="23"/>
      <c r="OAV95" s="23"/>
      <c r="OAW95" s="23"/>
      <c r="OAX95" s="23"/>
      <c r="OAY95" s="23"/>
      <c r="OAZ95" s="23"/>
      <c r="OBA95" s="23"/>
      <c r="OBB95" s="23"/>
      <c r="OBC95" s="23"/>
      <c r="OBD95" s="23"/>
      <c r="OBE95" s="23"/>
      <c r="OBF95" s="23"/>
      <c r="OBG95" s="23"/>
      <c r="OBH95" s="23"/>
      <c r="OBI95" s="23"/>
      <c r="OBJ95" s="23"/>
      <c r="OBK95" s="23"/>
      <c r="OBL95" s="23"/>
      <c r="OBM95" s="23"/>
      <c r="OBN95" s="23"/>
      <c r="OBO95" s="23"/>
      <c r="OBP95" s="23"/>
      <c r="OBQ95" s="23"/>
      <c r="OBR95" s="23"/>
      <c r="OBS95" s="23"/>
      <c r="OBT95" s="23"/>
      <c r="OBU95" s="23"/>
      <c r="OBV95" s="23"/>
      <c r="OBW95" s="23"/>
      <c r="OBX95" s="23"/>
      <c r="OBY95" s="23"/>
      <c r="OBZ95" s="23"/>
      <c r="OCA95" s="23"/>
      <c r="OCB95" s="23"/>
      <c r="OCC95" s="23"/>
      <c r="OCD95" s="23"/>
      <c r="OCE95" s="23"/>
      <c r="OCF95" s="23"/>
      <c r="OCG95" s="23"/>
      <c r="OCH95" s="23"/>
      <c r="OCI95" s="23"/>
      <c r="OCJ95" s="23"/>
      <c r="OCK95" s="23"/>
      <c r="OCL95" s="23"/>
      <c r="OCM95" s="23"/>
      <c r="OCN95" s="23"/>
      <c r="OCO95" s="23"/>
      <c r="OCP95" s="23"/>
      <c r="OCQ95" s="23"/>
      <c r="OCR95" s="23"/>
      <c r="OCS95" s="23"/>
      <c r="OCT95" s="23"/>
      <c r="OCU95" s="23"/>
      <c r="OCV95" s="23"/>
      <c r="OCW95" s="23"/>
      <c r="OCX95" s="23"/>
      <c r="OCY95" s="23"/>
      <c r="OCZ95" s="23"/>
      <c r="ODA95" s="23"/>
      <c r="ODB95" s="23"/>
      <c r="ODC95" s="23"/>
      <c r="ODD95" s="23"/>
      <c r="ODE95" s="23"/>
      <c r="ODF95" s="23"/>
      <c r="ODG95" s="23"/>
      <c r="ODH95" s="23"/>
      <c r="ODI95" s="23"/>
      <c r="ODJ95" s="23"/>
      <c r="ODK95" s="23"/>
      <c r="ODL95" s="23"/>
      <c r="ODM95" s="23"/>
      <c r="ODN95" s="23"/>
      <c r="ODO95" s="23"/>
      <c r="ODP95" s="23"/>
      <c r="ODQ95" s="23"/>
      <c r="ODR95" s="23"/>
      <c r="ODS95" s="23"/>
      <c r="ODT95" s="23"/>
      <c r="ODU95" s="23"/>
      <c r="ODV95" s="23"/>
      <c r="ODW95" s="23"/>
      <c r="ODX95" s="23"/>
      <c r="ODY95" s="23"/>
      <c r="ODZ95" s="23"/>
      <c r="OEA95" s="23"/>
      <c r="OEB95" s="23"/>
      <c r="OEC95" s="23"/>
      <c r="OED95" s="23"/>
      <c r="OEE95" s="23"/>
      <c r="OEF95" s="23"/>
      <c r="OEG95" s="23"/>
      <c r="OEH95" s="23"/>
      <c r="OEI95" s="23"/>
      <c r="OEJ95" s="23"/>
      <c r="OEK95" s="23"/>
      <c r="OEL95" s="23"/>
      <c r="OEM95" s="23"/>
      <c r="OEN95" s="23"/>
      <c r="OEO95" s="23"/>
      <c r="OEP95" s="23"/>
      <c r="OEQ95" s="23"/>
      <c r="OER95" s="23"/>
      <c r="OES95" s="23"/>
      <c r="OET95" s="23"/>
      <c r="OEU95" s="23"/>
      <c r="OEV95" s="23"/>
      <c r="OEW95" s="23"/>
      <c r="OEX95" s="23"/>
      <c r="OEY95" s="23"/>
      <c r="OEZ95" s="23"/>
      <c r="OFA95" s="23"/>
      <c r="OFB95" s="23"/>
      <c r="OFC95" s="23"/>
      <c r="OFD95" s="23"/>
      <c r="OFE95" s="23"/>
      <c r="OFF95" s="23"/>
      <c r="OFG95" s="23"/>
      <c r="OFH95" s="23"/>
      <c r="OFI95" s="23"/>
      <c r="OFJ95" s="23"/>
      <c r="OFK95" s="23"/>
      <c r="OFL95" s="23"/>
      <c r="OFM95" s="23"/>
      <c r="OFN95" s="23"/>
      <c r="OFO95" s="23"/>
      <c r="OFP95" s="23"/>
      <c r="OFQ95" s="23"/>
      <c r="OFR95" s="23"/>
      <c r="OFS95" s="23"/>
      <c r="OFT95" s="23"/>
      <c r="OFU95" s="23"/>
      <c r="OFV95" s="23"/>
      <c r="OFW95" s="23"/>
      <c r="OFX95" s="23"/>
      <c r="OFY95" s="23"/>
      <c r="OFZ95" s="23"/>
      <c r="OGA95" s="23"/>
      <c r="OGB95" s="23"/>
      <c r="OGC95" s="23"/>
      <c r="OGD95" s="23"/>
      <c r="OGE95" s="23"/>
      <c r="OGF95" s="23"/>
      <c r="OGG95" s="23"/>
      <c r="OGH95" s="23"/>
      <c r="OGI95" s="23"/>
      <c r="OGJ95" s="23"/>
      <c r="OGK95" s="23"/>
      <c r="OGL95" s="23"/>
      <c r="OGM95" s="23"/>
      <c r="OGN95" s="23"/>
      <c r="OGO95" s="23"/>
      <c r="OGP95" s="23"/>
      <c r="OGQ95" s="23"/>
      <c r="OGR95" s="23"/>
      <c r="OGS95" s="23"/>
      <c r="OGT95" s="23"/>
      <c r="OGU95" s="23"/>
      <c r="OGV95" s="23"/>
      <c r="OGW95" s="23"/>
      <c r="OGX95" s="23"/>
      <c r="OGY95" s="23"/>
      <c r="OGZ95" s="23"/>
      <c r="OHA95" s="23"/>
      <c r="OHB95" s="23"/>
      <c r="OHC95" s="23"/>
      <c r="OHD95" s="23"/>
      <c r="OHE95" s="23"/>
      <c r="OHF95" s="23"/>
      <c r="OHG95" s="23"/>
      <c r="OHH95" s="23"/>
      <c r="OHI95" s="23"/>
      <c r="OHJ95" s="23"/>
      <c r="OHK95" s="23"/>
      <c r="OHL95" s="23"/>
      <c r="OHM95" s="23"/>
      <c r="OHN95" s="23"/>
      <c r="OHO95" s="23"/>
      <c r="OHP95" s="23"/>
      <c r="OHQ95" s="23"/>
      <c r="OHR95" s="23"/>
      <c r="OHS95" s="23"/>
      <c r="OHT95" s="23"/>
      <c r="OHU95" s="23"/>
      <c r="OHV95" s="23"/>
      <c r="OHW95" s="23"/>
      <c r="OHX95" s="23"/>
      <c r="OHY95" s="23"/>
      <c r="OHZ95" s="23"/>
      <c r="OIA95" s="23"/>
      <c r="OIB95" s="23"/>
      <c r="OIC95" s="23"/>
      <c r="OID95" s="23"/>
      <c r="OIE95" s="23"/>
      <c r="OIF95" s="23"/>
      <c r="OIG95" s="23"/>
      <c r="OIH95" s="23"/>
      <c r="OII95" s="23"/>
      <c r="OIJ95" s="23"/>
      <c r="OIK95" s="23"/>
      <c r="OIL95" s="23"/>
      <c r="OIM95" s="23"/>
      <c r="OIN95" s="23"/>
      <c r="OIO95" s="23"/>
      <c r="OIP95" s="23"/>
      <c r="OIQ95" s="23"/>
      <c r="OIR95" s="23"/>
      <c r="OIS95" s="23"/>
      <c r="OIT95" s="23"/>
      <c r="OIU95" s="23"/>
      <c r="OIV95" s="23"/>
      <c r="OIW95" s="23"/>
      <c r="OIX95" s="23"/>
      <c r="OIY95" s="23"/>
      <c r="OIZ95" s="23"/>
      <c r="OJA95" s="23"/>
      <c r="OJB95" s="23"/>
      <c r="OJC95" s="23"/>
      <c r="OJD95" s="23"/>
      <c r="OJE95" s="23"/>
      <c r="OJF95" s="23"/>
      <c r="OJG95" s="23"/>
      <c r="OJH95" s="23"/>
      <c r="OJI95" s="23"/>
      <c r="OJJ95" s="23"/>
      <c r="OJK95" s="23"/>
      <c r="OJL95" s="23"/>
      <c r="OJM95" s="23"/>
      <c r="OJN95" s="23"/>
      <c r="OJO95" s="23"/>
      <c r="OJP95" s="23"/>
      <c r="OJQ95" s="23"/>
      <c r="OJR95" s="23"/>
      <c r="OJS95" s="23"/>
      <c r="OJT95" s="23"/>
      <c r="OJU95" s="23"/>
      <c r="OJV95" s="23"/>
      <c r="OJW95" s="23"/>
      <c r="OJX95" s="23"/>
      <c r="OJY95" s="23"/>
      <c r="OJZ95" s="23"/>
      <c r="OKA95" s="23"/>
      <c r="OKB95" s="23"/>
      <c r="OKC95" s="23"/>
      <c r="OKD95" s="23"/>
      <c r="OKE95" s="23"/>
      <c r="OKF95" s="23"/>
      <c r="OKG95" s="23"/>
      <c r="OKH95" s="23"/>
      <c r="OKI95" s="23"/>
      <c r="OKJ95" s="23"/>
      <c r="OKK95" s="23"/>
      <c r="OKL95" s="23"/>
      <c r="OKM95" s="23"/>
      <c r="OKN95" s="23"/>
      <c r="OKO95" s="23"/>
      <c r="OKP95" s="23"/>
      <c r="OKQ95" s="23"/>
      <c r="OKR95" s="23"/>
      <c r="OKS95" s="23"/>
      <c r="OKT95" s="23"/>
      <c r="OKU95" s="23"/>
      <c r="OKV95" s="23"/>
      <c r="OKW95" s="23"/>
      <c r="OKX95" s="23"/>
      <c r="OKY95" s="23"/>
      <c r="OKZ95" s="23"/>
      <c r="OLA95" s="23"/>
      <c r="OLB95" s="23"/>
      <c r="OLC95" s="23"/>
      <c r="OLD95" s="23"/>
      <c r="OLE95" s="23"/>
      <c r="OLF95" s="23"/>
      <c r="OLG95" s="23"/>
      <c r="OLH95" s="23"/>
      <c r="OLI95" s="23"/>
      <c r="OLJ95" s="23"/>
      <c r="OLK95" s="23"/>
      <c r="OLL95" s="23"/>
      <c r="OLM95" s="23"/>
      <c r="OLN95" s="23"/>
      <c r="OLO95" s="23"/>
      <c r="OLP95" s="23"/>
      <c r="OLQ95" s="23"/>
      <c r="OLR95" s="23"/>
      <c r="OLS95" s="23"/>
      <c r="OLT95" s="23"/>
      <c r="OLU95" s="23"/>
      <c r="OLV95" s="23"/>
      <c r="OLW95" s="23"/>
      <c r="OLX95" s="23"/>
      <c r="OLY95" s="23"/>
      <c r="OLZ95" s="23"/>
      <c r="OMA95" s="23"/>
      <c r="OMB95" s="23"/>
      <c r="OMC95" s="23"/>
      <c r="OMD95" s="23"/>
      <c r="OME95" s="23"/>
      <c r="OMF95" s="23"/>
      <c r="OMG95" s="23"/>
      <c r="OMH95" s="23"/>
      <c r="OMI95" s="23"/>
      <c r="OMJ95" s="23"/>
      <c r="OMK95" s="23"/>
      <c r="OML95" s="23"/>
      <c r="OMM95" s="23"/>
      <c r="OMN95" s="23"/>
      <c r="OMO95" s="23"/>
      <c r="OMP95" s="23"/>
      <c r="OMQ95" s="23"/>
      <c r="OMR95" s="23"/>
      <c r="OMS95" s="23"/>
      <c r="OMT95" s="23"/>
      <c r="OMU95" s="23"/>
      <c r="OMV95" s="23"/>
      <c r="OMW95" s="23"/>
      <c r="OMX95" s="23"/>
      <c r="OMY95" s="23"/>
      <c r="OMZ95" s="23"/>
      <c r="ONA95" s="23"/>
      <c r="ONB95" s="23"/>
      <c r="ONC95" s="23"/>
      <c r="OND95" s="23"/>
      <c r="ONE95" s="23"/>
      <c r="ONF95" s="23"/>
      <c r="ONG95" s="23"/>
      <c r="ONH95" s="23"/>
      <c r="ONI95" s="23"/>
      <c r="ONJ95" s="23"/>
      <c r="ONK95" s="23"/>
      <c r="ONL95" s="23"/>
      <c r="ONM95" s="23"/>
      <c r="ONN95" s="23"/>
      <c r="ONO95" s="23"/>
      <c r="ONP95" s="23"/>
      <c r="ONQ95" s="23"/>
      <c r="ONR95" s="23"/>
      <c r="ONS95" s="23"/>
      <c r="ONT95" s="23"/>
      <c r="ONU95" s="23"/>
      <c r="ONV95" s="23"/>
      <c r="ONW95" s="23"/>
      <c r="ONX95" s="23"/>
      <c r="ONY95" s="23"/>
      <c r="ONZ95" s="23"/>
      <c r="OOA95" s="23"/>
      <c r="OOB95" s="23"/>
      <c r="OOC95" s="23"/>
      <c r="OOD95" s="23"/>
      <c r="OOE95" s="23"/>
      <c r="OOF95" s="23"/>
      <c r="OOG95" s="23"/>
      <c r="OOH95" s="23"/>
      <c r="OOI95" s="23"/>
      <c r="OOJ95" s="23"/>
      <c r="OOK95" s="23"/>
      <c r="OOL95" s="23"/>
      <c r="OOM95" s="23"/>
      <c r="OON95" s="23"/>
      <c r="OOO95" s="23"/>
      <c r="OOP95" s="23"/>
      <c r="OOQ95" s="23"/>
      <c r="OOR95" s="23"/>
      <c r="OOS95" s="23"/>
      <c r="OOT95" s="23"/>
      <c r="OOU95" s="23"/>
      <c r="OOV95" s="23"/>
      <c r="OOW95" s="23"/>
      <c r="OOX95" s="23"/>
      <c r="OOY95" s="23"/>
      <c r="OOZ95" s="23"/>
      <c r="OPA95" s="23"/>
      <c r="OPB95" s="23"/>
      <c r="OPC95" s="23"/>
      <c r="OPD95" s="23"/>
      <c r="OPE95" s="23"/>
      <c r="OPF95" s="23"/>
      <c r="OPG95" s="23"/>
      <c r="OPH95" s="23"/>
      <c r="OPI95" s="23"/>
      <c r="OPJ95" s="23"/>
      <c r="OPK95" s="23"/>
      <c r="OPL95" s="23"/>
      <c r="OPM95" s="23"/>
      <c r="OPN95" s="23"/>
      <c r="OPO95" s="23"/>
      <c r="OPP95" s="23"/>
      <c r="OPQ95" s="23"/>
      <c r="OPR95" s="23"/>
      <c r="OPS95" s="23"/>
      <c r="OPT95" s="23"/>
      <c r="OPU95" s="23"/>
      <c r="OPV95" s="23"/>
      <c r="OPW95" s="23"/>
      <c r="OPX95" s="23"/>
      <c r="OPY95" s="23"/>
      <c r="OPZ95" s="23"/>
      <c r="OQA95" s="23"/>
      <c r="OQB95" s="23"/>
      <c r="OQC95" s="23"/>
      <c r="OQD95" s="23"/>
      <c r="OQE95" s="23"/>
      <c r="OQF95" s="23"/>
      <c r="OQG95" s="23"/>
      <c r="OQH95" s="23"/>
      <c r="OQI95" s="23"/>
      <c r="OQJ95" s="23"/>
      <c r="OQK95" s="23"/>
      <c r="OQL95" s="23"/>
      <c r="OQM95" s="23"/>
      <c r="OQN95" s="23"/>
      <c r="OQO95" s="23"/>
      <c r="OQP95" s="23"/>
      <c r="OQQ95" s="23"/>
      <c r="OQR95" s="23"/>
      <c r="OQS95" s="23"/>
      <c r="OQT95" s="23"/>
      <c r="OQU95" s="23"/>
      <c r="OQV95" s="23"/>
      <c r="OQW95" s="23"/>
      <c r="OQX95" s="23"/>
      <c r="OQY95" s="23"/>
      <c r="OQZ95" s="23"/>
      <c r="ORA95" s="23"/>
      <c r="ORB95" s="23"/>
      <c r="ORC95" s="23"/>
      <c r="ORD95" s="23"/>
      <c r="ORE95" s="23"/>
      <c r="ORF95" s="23"/>
      <c r="ORG95" s="23"/>
      <c r="ORH95" s="23"/>
      <c r="ORI95" s="23"/>
      <c r="ORJ95" s="23"/>
      <c r="ORK95" s="23"/>
      <c r="ORL95" s="23"/>
      <c r="ORM95" s="23"/>
      <c r="ORN95" s="23"/>
      <c r="ORO95" s="23"/>
      <c r="ORP95" s="23"/>
      <c r="ORQ95" s="23"/>
      <c r="ORR95" s="23"/>
      <c r="ORS95" s="23"/>
      <c r="ORT95" s="23"/>
      <c r="ORU95" s="23"/>
      <c r="ORV95" s="23"/>
      <c r="ORW95" s="23"/>
      <c r="ORX95" s="23"/>
      <c r="ORY95" s="23"/>
      <c r="ORZ95" s="23"/>
      <c r="OSA95" s="23"/>
      <c r="OSB95" s="23"/>
      <c r="OSC95" s="23"/>
      <c r="OSD95" s="23"/>
      <c r="OSE95" s="23"/>
      <c r="OSF95" s="23"/>
      <c r="OSG95" s="23"/>
      <c r="OSH95" s="23"/>
      <c r="OSI95" s="23"/>
      <c r="OSJ95" s="23"/>
      <c r="OSK95" s="23"/>
      <c r="OSL95" s="23"/>
      <c r="OSM95" s="23"/>
      <c r="OSN95" s="23"/>
      <c r="OSO95" s="23"/>
      <c r="OSP95" s="23"/>
      <c r="OSQ95" s="23"/>
      <c r="OSR95" s="23"/>
      <c r="OSS95" s="23"/>
      <c r="OST95" s="23"/>
      <c r="OSU95" s="23"/>
      <c r="OSV95" s="23"/>
      <c r="OSW95" s="23"/>
      <c r="OSX95" s="23"/>
      <c r="OSY95" s="23"/>
      <c r="OSZ95" s="23"/>
      <c r="OTA95" s="23"/>
      <c r="OTB95" s="23"/>
      <c r="OTC95" s="23"/>
      <c r="OTD95" s="23"/>
      <c r="OTE95" s="23"/>
      <c r="OTF95" s="23"/>
      <c r="OTG95" s="23"/>
      <c r="OTH95" s="23"/>
      <c r="OTI95" s="23"/>
      <c r="OTJ95" s="23"/>
      <c r="OTK95" s="23"/>
      <c r="OTL95" s="23"/>
      <c r="OTM95" s="23"/>
      <c r="OTN95" s="23"/>
      <c r="OTO95" s="23"/>
      <c r="OTP95" s="23"/>
      <c r="OTQ95" s="23"/>
      <c r="OTR95" s="23"/>
      <c r="OTS95" s="23"/>
      <c r="OTT95" s="23"/>
      <c r="OTU95" s="23"/>
      <c r="OTV95" s="23"/>
      <c r="OTW95" s="23"/>
      <c r="OTX95" s="23"/>
      <c r="OTY95" s="23"/>
      <c r="OTZ95" s="23"/>
      <c r="OUA95" s="23"/>
      <c r="OUB95" s="23"/>
      <c r="OUC95" s="23"/>
      <c r="OUD95" s="23"/>
      <c r="OUE95" s="23"/>
      <c r="OUF95" s="23"/>
      <c r="OUG95" s="23"/>
      <c r="OUH95" s="23"/>
      <c r="OUI95" s="23"/>
      <c r="OUJ95" s="23"/>
      <c r="OUK95" s="23"/>
      <c r="OUL95" s="23"/>
      <c r="OUM95" s="23"/>
      <c r="OUN95" s="23"/>
      <c r="OUO95" s="23"/>
      <c r="OUP95" s="23"/>
      <c r="OUQ95" s="23"/>
      <c r="OUR95" s="23"/>
      <c r="OUS95" s="23"/>
      <c r="OUT95" s="23"/>
      <c r="OUU95" s="23"/>
      <c r="OUV95" s="23"/>
      <c r="OUW95" s="23"/>
      <c r="OUX95" s="23"/>
      <c r="OUY95" s="23"/>
      <c r="OUZ95" s="23"/>
      <c r="OVA95" s="23"/>
      <c r="OVB95" s="23"/>
      <c r="OVC95" s="23"/>
      <c r="OVD95" s="23"/>
      <c r="OVE95" s="23"/>
      <c r="OVF95" s="23"/>
      <c r="OVG95" s="23"/>
      <c r="OVH95" s="23"/>
      <c r="OVI95" s="23"/>
      <c r="OVJ95" s="23"/>
      <c r="OVK95" s="23"/>
      <c r="OVL95" s="23"/>
      <c r="OVM95" s="23"/>
      <c r="OVN95" s="23"/>
      <c r="OVO95" s="23"/>
      <c r="OVP95" s="23"/>
      <c r="OVQ95" s="23"/>
      <c r="OVR95" s="23"/>
      <c r="OVS95" s="23"/>
      <c r="OVT95" s="23"/>
      <c r="OVU95" s="23"/>
      <c r="OVV95" s="23"/>
      <c r="OVW95" s="23"/>
      <c r="OVX95" s="23"/>
      <c r="OVY95" s="23"/>
      <c r="OVZ95" s="23"/>
      <c r="OWA95" s="23"/>
      <c r="OWB95" s="23"/>
      <c r="OWC95" s="23"/>
      <c r="OWD95" s="23"/>
      <c r="OWE95" s="23"/>
      <c r="OWF95" s="23"/>
      <c r="OWG95" s="23"/>
      <c r="OWH95" s="23"/>
      <c r="OWI95" s="23"/>
      <c r="OWJ95" s="23"/>
      <c r="OWK95" s="23"/>
      <c r="OWL95" s="23"/>
      <c r="OWM95" s="23"/>
      <c r="OWN95" s="23"/>
      <c r="OWO95" s="23"/>
      <c r="OWP95" s="23"/>
      <c r="OWQ95" s="23"/>
      <c r="OWR95" s="23"/>
      <c r="OWS95" s="23"/>
      <c r="OWT95" s="23"/>
      <c r="OWU95" s="23"/>
      <c r="OWV95" s="23"/>
      <c r="OWW95" s="23"/>
      <c r="OWX95" s="23"/>
      <c r="OWY95" s="23"/>
      <c r="OWZ95" s="23"/>
      <c r="OXA95" s="23"/>
      <c r="OXB95" s="23"/>
      <c r="OXC95" s="23"/>
      <c r="OXD95" s="23"/>
      <c r="OXE95" s="23"/>
      <c r="OXF95" s="23"/>
      <c r="OXG95" s="23"/>
      <c r="OXH95" s="23"/>
      <c r="OXI95" s="23"/>
      <c r="OXJ95" s="23"/>
      <c r="OXK95" s="23"/>
      <c r="OXL95" s="23"/>
      <c r="OXM95" s="23"/>
      <c r="OXN95" s="23"/>
      <c r="OXO95" s="23"/>
      <c r="OXP95" s="23"/>
      <c r="OXQ95" s="23"/>
      <c r="OXR95" s="23"/>
      <c r="OXS95" s="23"/>
      <c r="OXT95" s="23"/>
      <c r="OXU95" s="23"/>
      <c r="OXV95" s="23"/>
      <c r="OXW95" s="23"/>
      <c r="OXX95" s="23"/>
      <c r="OXY95" s="23"/>
      <c r="OXZ95" s="23"/>
      <c r="OYA95" s="23"/>
      <c r="OYB95" s="23"/>
      <c r="OYC95" s="23"/>
      <c r="OYD95" s="23"/>
      <c r="OYE95" s="23"/>
      <c r="OYF95" s="23"/>
      <c r="OYG95" s="23"/>
      <c r="OYH95" s="23"/>
      <c r="OYI95" s="23"/>
      <c r="OYJ95" s="23"/>
      <c r="OYK95" s="23"/>
      <c r="OYL95" s="23"/>
      <c r="OYM95" s="23"/>
      <c r="OYN95" s="23"/>
      <c r="OYO95" s="23"/>
      <c r="OYP95" s="23"/>
      <c r="OYQ95" s="23"/>
      <c r="OYR95" s="23"/>
      <c r="OYS95" s="23"/>
      <c r="OYT95" s="23"/>
      <c r="OYU95" s="23"/>
      <c r="OYV95" s="23"/>
      <c r="OYW95" s="23"/>
      <c r="OYX95" s="23"/>
      <c r="OYY95" s="23"/>
      <c r="OYZ95" s="23"/>
      <c r="OZA95" s="23"/>
      <c r="OZB95" s="23"/>
      <c r="OZC95" s="23"/>
      <c r="OZD95" s="23"/>
      <c r="OZE95" s="23"/>
      <c r="OZF95" s="23"/>
      <c r="OZG95" s="23"/>
      <c r="OZH95" s="23"/>
      <c r="OZI95" s="23"/>
      <c r="OZJ95" s="23"/>
      <c r="OZK95" s="23"/>
      <c r="OZL95" s="23"/>
      <c r="OZM95" s="23"/>
      <c r="OZN95" s="23"/>
      <c r="OZO95" s="23"/>
      <c r="OZP95" s="23"/>
      <c r="OZQ95" s="23"/>
      <c r="OZR95" s="23"/>
      <c r="OZS95" s="23"/>
      <c r="OZT95" s="23"/>
      <c r="OZU95" s="23"/>
      <c r="OZV95" s="23"/>
      <c r="OZW95" s="23"/>
      <c r="OZX95" s="23"/>
      <c r="OZY95" s="23"/>
      <c r="OZZ95" s="23"/>
      <c r="PAA95" s="23"/>
      <c r="PAB95" s="23"/>
      <c r="PAC95" s="23"/>
      <c r="PAD95" s="23"/>
      <c r="PAE95" s="23"/>
      <c r="PAF95" s="23"/>
      <c r="PAG95" s="23"/>
      <c r="PAH95" s="23"/>
      <c r="PAI95" s="23"/>
      <c r="PAJ95" s="23"/>
      <c r="PAK95" s="23"/>
      <c r="PAL95" s="23"/>
      <c r="PAM95" s="23"/>
      <c r="PAN95" s="23"/>
      <c r="PAO95" s="23"/>
      <c r="PAP95" s="23"/>
      <c r="PAQ95" s="23"/>
      <c r="PAR95" s="23"/>
      <c r="PAS95" s="23"/>
      <c r="PAT95" s="23"/>
      <c r="PAU95" s="23"/>
      <c r="PAV95" s="23"/>
      <c r="PAW95" s="23"/>
      <c r="PAX95" s="23"/>
      <c r="PAY95" s="23"/>
      <c r="PAZ95" s="23"/>
      <c r="PBA95" s="23"/>
      <c r="PBB95" s="23"/>
      <c r="PBC95" s="23"/>
      <c r="PBD95" s="23"/>
      <c r="PBE95" s="23"/>
      <c r="PBF95" s="23"/>
      <c r="PBG95" s="23"/>
      <c r="PBH95" s="23"/>
      <c r="PBI95" s="23"/>
      <c r="PBJ95" s="23"/>
      <c r="PBK95" s="23"/>
      <c r="PBL95" s="23"/>
      <c r="PBM95" s="23"/>
      <c r="PBN95" s="23"/>
      <c r="PBO95" s="23"/>
      <c r="PBP95" s="23"/>
      <c r="PBQ95" s="23"/>
      <c r="PBR95" s="23"/>
      <c r="PBS95" s="23"/>
      <c r="PBT95" s="23"/>
      <c r="PBU95" s="23"/>
      <c r="PBV95" s="23"/>
      <c r="PBW95" s="23"/>
      <c r="PBX95" s="23"/>
      <c r="PBY95" s="23"/>
      <c r="PBZ95" s="23"/>
      <c r="PCA95" s="23"/>
      <c r="PCB95" s="23"/>
      <c r="PCC95" s="23"/>
      <c r="PCD95" s="23"/>
      <c r="PCE95" s="23"/>
      <c r="PCF95" s="23"/>
      <c r="PCG95" s="23"/>
      <c r="PCH95" s="23"/>
      <c r="PCI95" s="23"/>
      <c r="PCJ95" s="23"/>
      <c r="PCK95" s="23"/>
      <c r="PCL95" s="23"/>
      <c r="PCM95" s="23"/>
      <c r="PCN95" s="23"/>
      <c r="PCO95" s="23"/>
      <c r="PCP95" s="23"/>
      <c r="PCQ95" s="23"/>
      <c r="PCR95" s="23"/>
      <c r="PCS95" s="23"/>
      <c r="PCT95" s="23"/>
      <c r="PCU95" s="23"/>
      <c r="PCV95" s="23"/>
      <c r="PCW95" s="23"/>
      <c r="PCX95" s="23"/>
      <c r="PCY95" s="23"/>
      <c r="PCZ95" s="23"/>
      <c r="PDA95" s="23"/>
      <c r="PDB95" s="23"/>
      <c r="PDC95" s="23"/>
      <c r="PDD95" s="23"/>
      <c r="PDE95" s="23"/>
      <c r="PDF95" s="23"/>
      <c r="PDG95" s="23"/>
      <c r="PDH95" s="23"/>
      <c r="PDI95" s="23"/>
      <c r="PDJ95" s="23"/>
      <c r="PDK95" s="23"/>
      <c r="PDL95" s="23"/>
      <c r="PDM95" s="23"/>
      <c r="PDN95" s="23"/>
      <c r="PDO95" s="23"/>
      <c r="PDP95" s="23"/>
      <c r="PDQ95" s="23"/>
      <c r="PDR95" s="23"/>
      <c r="PDS95" s="23"/>
      <c r="PDT95" s="23"/>
      <c r="PDU95" s="23"/>
      <c r="PDV95" s="23"/>
      <c r="PDW95" s="23"/>
      <c r="PDX95" s="23"/>
      <c r="PDY95" s="23"/>
      <c r="PDZ95" s="23"/>
      <c r="PEA95" s="23"/>
      <c r="PEB95" s="23"/>
      <c r="PEC95" s="23"/>
      <c r="PED95" s="23"/>
      <c r="PEE95" s="23"/>
      <c r="PEF95" s="23"/>
      <c r="PEG95" s="23"/>
      <c r="PEH95" s="23"/>
      <c r="PEI95" s="23"/>
      <c r="PEJ95" s="23"/>
      <c r="PEK95" s="23"/>
      <c r="PEL95" s="23"/>
      <c r="PEM95" s="23"/>
      <c r="PEN95" s="23"/>
      <c r="PEO95" s="23"/>
      <c r="PEP95" s="23"/>
      <c r="PEQ95" s="23"/>
      <c r="PER95" s="23"/>
      <c r="PES95" s="23"/>
      <c r="PET95" s="23"/>
      <c r="PEU95" s="23"/>
      <c r="PEV95" s="23"/>
      <c r="PEW95" s="23"/>
      <c r="PEX95" s="23"/>
      <c r="PEY95" s="23"/>
      <c r="PEZ95" s="23"/>
      <c r="PFA95" s="23"/>
      <c r="PFB95" s="23"/>
      <c r="PFC95" s="23"/>
      <c r="PFD95" s="23"/>
      <c r="PFE95" s="23"/>
      <c r="PFF95" s="23"/>
      <c r="PFG95" s="23"/>
      <c r="PFH95" s="23"/>
      <c r="PFI95" s="23"/>
      <c r="PFJ95" s="23"/>
      <c r="PFK95" s="23"/>
      <c r="PFL95" s="23"/>
      <c r="PFM95" s="23"/>
      <c r="PFN95" s="23"/>
      <c r="PFO95" s="23"/>
      <c r="PFP95" s="23"/>
      <c r="PFQ95" s="23"/>
      <c r="PFR95" s="23"/>
      <c r="PFS95" s="23"/>
      <c r="PFT95" s="23"/>
      <c r="PFU95" s="23"/>
      <c r="PFV95" s="23"/>
      <c r="PFW95" s="23"/>
      <c r="PFX95" s="23"/>
      <c r="PFY95" s="23"/>
      <c r="PFZ95" s="23"/>
      <c r="PGA95" s="23"/>
      <c r="PGB95" s="23"/>
      <c r="PGC95" s="23"/>
      <c r="PGD95" s="23"/>
      <c r="PGE95" s="23"/>
      <c r="PGF95" s="23"/>
      <c r="PGG95" s="23"/>
      <c r="PGH95" s="23"/>
      <c r="PGI95" s="23"/>
      <c r="PGJ95" s="23"/>
      <c r="PGK95" s="23"/>
      <c r="PGL95" s="23"/>
      <c r="PGM95" s="23"/>
      <c r="PGN95" s="23"/>
      <c r="PGO95" s="23"/>
      <c r="PGP95" s="23"/>
      <c r="PGQ95" s="23"/>
      <c r="PGR95" s="23"/>
      <c r="PGS95" s="23"/>
      <c r="PGT95" s="23"/>
      <c r="PGU95" s="23"/>
      <c r="PGV95" s="23"/>
      <c r="PGW95" s="23"/>
      <c r="PGX95" s="23"/>
      <c r="PGY95" s="23"/>
      <c r="PGZ95" s="23"/>
      <c r="PHA95" s="23"/>
      <c r="PHB95" s="23"/>
      <c r="PHC95" s="23"/>
      <c r="PHD95" s="23"/>
      <c r="PHE95" s="23"/>
      <c r="PHF95" s="23"/>
      <c r="PHG95" s="23"/>
      <c r="PHH95" s="23"/>
      <c r="PHI95" s="23"/>
      <c r="PHJ95" s="23"/>
      <c r="PHK95" s="23"/>
      <c r="PHL95" s="23"/>
      <c r="PHM95" s="23"/>
      <c r="PHN95" s="23"/>
      <c r="PHO95" s="23"/>
      <c r="PHP95" s="23"/>
      <c r="PHQ95" s="23"/>
      <c r="PHR95" s="23"/>
      <c r="PHS95" s="23"/>
      <c r="PHT95" s="23"/>
      <c r="PHU95" s="23"/>
      <c r="PHV95" s="23"/>
      <c r="PHW95" s="23"/>
      <c r="PHX95" s="23"/>
      <c r="PHY95" s="23"/>
      <c r="PHZ95" s="23"/>
      <c r="PIA95" s="23"/>
      <c r="PIB95" s="23"/>
      <c r="PIC95" s="23"/>
      <c r="PID95" s="23"/>
      <c r="PIE95" s="23"/>
      <c r="PIF95" s="23"/>
      <c r="PIG95" s="23"/>
      <c r="PIH95" s="23"/>
      <c r="PII95" s="23"/>
      <c r="PIJ95" s="23"/>
      <c r="PIK95" s="23"/>
      <c r="PIL95" s="23"/>
      <c r="PIM95" s="23"/>
      <c r="PIN95" s="23"/>
      <c r="PIO95" s="23"/>
      <c r="PIP95" s="23"/>
      <c r="PIQ95" s="23"/>
      <c r="PIR95" s="23"/>
      <c r="PIS95" s="23"/>
      <c r="PIT95" s="23"/>
      <c r="PIU95" s="23"/>
      <c r="PIV95" s="23"/>
      <c r="PIW95" s="23"/>
      <c r="PIX95" s="23"/>
      <c r="PIY95" s="23"/>
      <c r="PIZ95" s="23"/>
      <c r="PJA95" s="23"/>
      <c r="PJB95" s="23"/>
      <c r="PJC95" s="23"/>
      <c r="PJD95" s="23"/>
      <c r="PJE95" s="23"/>
      <c r="PJF95" s="23"/>
      <c r="PJG95" s="23"/>
      <c r="PJH95" s="23"/>
      <c r="PJI95" s="23"/>
      <c r="PJJ95" s="23"/>
      <c r="PJK95" s="23"/>
      <c r="PJL95" s="23"/>
      <c r="PJM95" s="23"/>
      <c r="PJN95" s="23"/>
      <c r="PJO95" s="23"/>
      <c r="PJP95" s="23"/>
      <c r="PJQ95" s="23"/>
      <c r="PJR95" s="23"/>
      <c r="PJS95" s="23"/>
      <c r="PJT95" s="23"/>
      <c r="PJU95" s="23"/>
      <c r="PJV95" s="23"/>
      <c r="PJW95" s="23"/>
      <c r="PJX95" s="23"/>
      <c r="PJY95" s="23"/>
      <c r="PJZ95" s="23"/>
      <c r="PKA95" s="23"/>
      <c r="PKB95" s="23"/>
      <c r="PKC95" s="23"/>
      <c r="PKD95" s="23"/>
      <c r="PKE95" s="23"/>
      <c r="PKF95" s="23"/>
      <c r="PKG95" s="23"/>
      <c r="PKH95" s="23"/>
      <c r="PKI95" s="23"/>
      <c r="PKJ95" s="23"/>
      <c r="PKK95" s="23"/>
      <c r="PKL95" s="23"/>
      <c r="PKM95" s="23"/>
      <c r="PKN95" s="23"/>
      <c r="PKO95" s="23"/>
      <c r="PKP95" s="23"/>
      <c r="PKQ95" s="23"/>
      <c r="PKR95" s="23"/>
      <c r="PKS95" s="23"/>
      <c r="PKT95" s="23"/>
      <c r="PKU95" s="23"/>
      <c r="PKV95" s="23"/>
      <c r="PKW95" s="23"/>
      <c r="PKX95" s="23"/>
      <c r="PKY95" s="23"/>
      <c r="PKZ95" s="23"/>
      <c r="PLA95" s="23"/>
      <c r="PLB95" s="23"/>
      <c r="PLC95" s="23"/>
      <c r="PLD95" s="23"/>
      <c r="PLE95" s="23"/>
      <c r="PLF95" s="23"/>
      <c r="PLG95" s="23"/>
      <c r="PLH95" s="23"/>
      <c r="PLI95" s="23"/>
      <c r="PLJ95" s="23"/>
      <c r="PLK95" s="23"/>
      <c r="PLL95" s="23"/>
      <c r="PLM95" s="23"/>
      <c r="PLN95" s="23"/>
      <c r="PLO95" s="23"/>
      <c r="PLP95" s="23"/>
      <c r="PLQ95" s="23"/>
      <c r="PLR95" s="23"/>
      <c r="PLS95" s="23"/>
      <c r="PLT95" s="23"/>
      <c r="PLU95" s="23"/>
      <c r="PLV95" s="23"/>
      <c r="PLW95" s="23"/>
      <c r="PLX95" s="23"/>
      <c r="PLY95" s="23"/>
      <c r="PLZ95" s="23"/>
      <c r="PMA95" s="23"/>
      <c r="PMB95" s="23"/>
      <c r="PMC95" s="23"/>
      <c r="PMD95" s="23"/>
      <c r="PME95" s="23"/>
      <c r="PMF95" s="23"/>
      <c r="PMG95" s="23"/>
      <c r="PMH95" s="23"/>
      <c r="PMI95" s="23"/>
      <c r="PMJ95" s="23"/>
      <c r="PMK95" s="23"/>
      <c r="PML95" s="23"/>
      <c r="PMM95" s="23"/>
      <c r="PMN95" s="23"/>
      <c r="PMO95" s="23"/>
      <c r="PMP95" s="23"/>
      <c r="PMQ95" s="23"/>
      <c r="PMR95" s="23"/>
      <c r="PMS95" s="23"/>
      <c r="PMT95" s="23"/>
      <c r="PMU95" s="23"/>
      <c r="PMV95" s="23"/>
      <c r="PMW95" s="23"/>
      <c r="PMX95" s="23"/>
      <c r="PMY95" s="23"/>
      <c r="PMZ95" s="23"/>
      <c r="PNA95" s="23"/>
      <c r="PNB95" s="23"/>
      <c r="PNC95" s="23"/>
      <c r="PND95" s="23"/>
      <c r="PNE95" s="23"/>
      <c r="PNF95" s="23"/>
      <c r="PNG95" s="23"/>
      <c r="PNH95" s="23"/>
      <c r="PNI95" s="23"/>
      <c r="PNJ95" s="23"/>
      <c r="PNK95" s="23"/>
      <c r="PNL95" s="23"/>
      <c r="PNM95" s="23"/>
      <c r="PNN95" s="23"/>
      <c r="PNO95" s="23"/>
      <c r="PNP95" s="23"/>
      <c r="PNQ95" s="23"/>
      <c r="PNR95" s="23"/>
      <c r="PNS95" s="23"/>
      <c r="PNT95" s="23"/>
      <c r="PNU95" s="23"/>
      <c r="PNV95" s="23"/>
      <c r="PNW95" s="23"/>
      <c r="PNX95" s="23"/>
      <c r="PNY95" s="23"/>
      <c r="PNZ95" s="23"/>
      <c r="POA95" s="23"/>
      <c r="POB95" s="23"/>
      <c r="POC95" s="23"/>
      <c r="POD95" s="23"/>
      <c r="POE95" s="23"/>
      <c r="POF95" s="23"/>
      <c r="POG95" s="23"/>
      <c r="POH95" s="23"/>
      <c r="POI95" s="23"/>
      <c r="POJ95" s="23"/>
      <c r="POK95" s="23"/>
      <c r="POL95" s="23"/>
      <c r="POM95" s="23"/>
      <c r="PON95" s="23"/>
      <c r="POO95" s="23"/>
      <c r="POP95" s="23"/>
      <c r="POQ95" s="23"/>
      <c r="POR95" s="23"/>
      <c r="POS95" s="23"/>
      <c r="POT95" s="23"/>
      <c r="POU95" s="23"/>
      <c r="POV95" s="23"/>
      <c r="POW95" s="23"/>
      <c r="POX95" s="23"/>
      <c r="POY95" s="23"/>
      <c r="POZ95" s="23"/>
      <c r="PPA95" s="23"/>
      <c r="PPB95" s="23"/>
      <c r="PPC95" s="23"/>
      <c r="PPD95" s="23"/>
      <c r="PPE95" s="23"/>
      <c r="PPF95" s="23"/>
      <c r="PPG95" s="23"/>
      <c r="PPH95" s="23"/>
      <c r="PPI95" s="23"/>
      <c r="PPJ95" s="23"/>
      <c r="PPK95" s="23"/>
      <c r="PPL95" s="23"/>
      <c r="PPM95" s="23"/>
      <c r="PPN95" s="23"/>
      <c r="PPO95" s="23"/>
      <c r="PPP95" s="23"/>
      <c r="PPQ95" s="23"/>
      <c r="PPR95" s="23"/>
      <c r="PPS95" s="23"/>
      <c r="PPT95" s="23"/>
      <c r="PPU95" s="23"/>
      <c r="PPV95" s="23"/>
      <c r="PPW95" s="23"/>
      <c r="PPX95" s="23"/>
      <c r="PPY95" s="23"/>
      <c r="PPZ95" s="23"/>
      <c r="PQA95" s="23"/>
      <c r="PQB95" s="23"/>
      <c r="PQC95" s="23"/>
      <c r="PQD95" s="23"/>
      <c r="PQE95" s="23"/>
      <c r="PQF95" s="23"/>
      <c r="PQG95" s="23"/>
      <c r="PQH95" s="23"/>
      <c r="PQI95" s="23"/>
      <c r="PQJ95" s="23"/>
      <c r="PQK95" s="23"/>
      <c r="PQL95" s="23"/>
      <c r="PQM95" s="23"/>
      <c r="PQN95" s="23"/>
      <c r="PQO95" s="23"/>
      <c r="PQP95" s="23"/>
      <c r="PQQ95" s="23"/>
      <c r="PQR95" s="23"/>
      <c r="PQS95" s="23"/>
      <c r="PQT95" s="23"/>
      <c r="PQU95" s="23"/>
      <c r="PQV95" s="23"/>
      <c r="PQW95" s="23"/>
      <c r="PQX95" s="23"/>
      <c r="PQY95" s="23"/>
      <c r="PQZ95" s="23"/>
      <c r="PRA95" s="23"/>
      <c r="PRB95" s="23"/>
      <c r="PRC95" s="23"/>
      <c r="PRD95" s="23"/>
      <c r="PRE95" s="23"/>
      <c r="PRF95" s="23"/>
      <c r="PRG95" s="23"/>
      <c r="PRH95" s="23"/>
      <c r="PRI95" s="23"/>
      <c r="PRJ95" s="23"/>
      <c r="PRK95" s="23"/>
      <c r="PRL95" s="23"/>
      <c r="PRM95" s="23"/>
      <c r="PRN95" s="23"/>
      <c r="PRO95" s="23"/>
      <c r="PRP95" s="23"/>
      <c r="PRQ95" s="23"/>
      <c r="PRR95" s="23"/>
      <c r="PRS95" s="23"/>
      <c r="PRT95" s="23"/>
      <c r="PRU95" s="23"/>
      <c r="PRV95" s="23"/>
      <c r="PRW95" s="23"/>
      <c r="PRX95" s="23"/>
      <c r="PRY95" s="23"/>
      <c r="PRZ95" s="23"/>
      <c r="PSA95" s="23"/>
      <c r="PSB95" s="23"/>
      <c r="PSC95" s="23"/>
      <c r="PSD95" s="23"/>
      <c r="PSE95" s="23"/>
      <c r="PSF95" s="23"/>
      <c r="PSG95" s="23"/>
      <c r="PSH95" s="23"/>
      <c r="PSI95" s="23"/>
      <c r="PSJ95" s="23"/>
      <c r="PSK95" s="23"/>
      <c r="PSL95" s="23"/>
      <c r="PSM95" s="23"/>
      <c r="PSN95" s="23"/>
      <c r="PSO95" s="23"/>
      <c r="PSP95" s="23"/>
      <c r="PSQ95" s="23"/>
      <c r="PSR95" s="23"/>
      <c r="PSS95" s="23"/>
      <c r="PST95" s="23"/>
      <c r="PSU95" s="23"/>
      <c r="PSV95" s="23"/>
      <c r="PSW95" s="23"/>
      <c r="PSX95" s="23"/>
      <c r="PSY95" s="23"/>
      <c r="PSZ95" s="23"/>
      <c r="PTA95" s="23"/>
      <c r="PTB95" s="23"/>
      <c r="PTC95" s="23"/>
      <c r="PTD95" s="23"/>
      <c r="PTE95" s="23"/>
      <c r="PTF95" s="23"/>
      <c r="PTG95" s="23"/>
      <c r="PTH95" s="23"/>
      <c r="PTI95" s="23"/>
      <c r="PTJ95" s="23"/>
      <c r="PTK95" s="23"/>
      <c r="PTL95" s="23"/>
      <c r="PTM95" s="23"/>
      <c r="PTN95" s="23"/>
      <c r="PTO95" s="23"/>
      <c r="PTP95" s="23"/>
      <c r="PTQ95" s="23"/>
      <c r="PTR95" s="23"/>
      <c r="PTS95" s="23"/>
      <c r="PTT95" s="23"/>
      <c r="PTU95" s="23"/>
      <c r="PTV95" s="23"/>
      <c r="PTW95" s="23"/>
      <c r="PTX95" s="23"/>
      <c r="PTY95" s="23"/>
      <c r="PTZ95" s="23"/>
      <c r="PUA95" s="23"/>
      <c r="PUB95" s="23"/>
      <c r="PUC95" s="23"/>
      <c r="PUD95" s="23"/>
      <c r="PUE95" s="23"/>
      <c r="PUF95" s="23"/>
      <c r="PUG95" s="23"/>
      <c r="PUH95" s="23"/>
      <c r="PUI95" s="23"/>
      <c r="PUJ95" s="23"/>
      <c r="PUK95" s="23"/>
      <c r="PUL95" s="23"/>
      <c r="PUM95" s="23"/>
      <c r="PUN95" s="23"/>
      <c r="PUO95" s="23"/>
      <c r="PUP95" s="23"/>
      <c r="PUQ95" s="23"/>
      <c r="PUR95" s="23"/>
      <c r="PUS95" s="23"/>
      <c r="PUT95" s="23"/>
      <c r="PUU95" s="23"/>
      <c r="PUV95" s="23"/>
      <c r="PUW95" s="23"/>
      <c r="PUX95" s="23"/>
      <c r="PUY95" s="23"/>
      <c r="PUZ95" s="23"/>
      <c r="PVA95" s="23"/>
      <c r="PVB95" s="23"/>
      <c r="PVC95" s="23"/>
      <c r="PVD95" s="23"/>
      <c r="PVE95" s="23"/>
      <c r="PVF95" s="23"/>
      <c r="PVG95" s="23"/>
      <c r="PVH95" s="23"/>
      <c r="PVI95" s="23"/>
      <c r="PVJ95" s="23"/>
      <c r="PVK95" s="23"/>
      <c r="PVL95" s="23"/>
      <c r="PVM95" s="23"/>
      <c r="PVN95" s="23"/>
      <c r="PVO95" s="23"/>
      <c r="PVP95" s="23"/>
      <c r="PVQ95" s="23"/>
      <c r="PVR95" s="23"/>
      <c r="PVS95" s="23"/>
      <c r="PVT95" s="23"/>
      <c r="PVU95" s="23"/>
      <c r="PVV95" s="23"/>
      <c r="PVW95" s="23"/>
      <c r="PVX95" s="23"/>
      <c r="PVY95" s="23"/>
      <c r="PVZ95" s="23"/>
      <c r="PWA95" s="23"/>
      <c r="PWB95" s="23"/>
      <c r="PWC95" s="23"/>
      <c r="PWD95" s="23"/>
      <c r="PWE95" s="23"/>
      <c r="PWF95" s="23"/>
      <c r="PWG95" s="23"/>
      <c r="PWH95" s="23"/>
      <c r="PWI95" s="23"/>
      <c r="PWJ95" s="23"/>
      <c r="PWK95" s="23"/>
      <c r="PWL95" s="23"/>
      <c r="PWM95" s="23"/>
      <c r="PWN95" s="23"/>
      <c r="PWO95" s="23"/>
      <c r="PWP95" s="23"/>
      <c r="PWQ95" s="23"/>
      <c r="PWR95" s="23"/>
      <c r="PWS95" s="23"/>
      <c r="PWT95" s="23"/>
      <c r="PWU95" s="23"/>
      <c r="PWV95" s="23"/>
      <c r="PWW95" s="23"/>
      <c r="PWX95" s="23"/>
      <c r="PWY95" s="23"/>
      <c r="PWZ95" s="23"/>
      <c r="PXA95" s="23"/>
      <c r="PXB95" s="23"/>
      <c r="PXC95" s="23"/>
      <c r="PXD95" s="23"/>
      <c r="PXE95" s="23"/>
      <c r="PXF95" s="23"/>
      <c r="PXG95" s="23"/>
      <c r="PXH95" s="23"/>
      <c r="PXI95" s="23"/>
      <c r="PXJ95" s="23"/>
      <c r="PXK95" s="23"/>
      <c r="PXL95" s="23"/>
      <c r="PXM95" s="23"/>
      <c r="PXN95" s="23"/>
      <c r="PXO95" s="23"/>
      <c r="PXP95" s="23"/>
      <c r="PXQ95" s="23"/>
      <c r="PXR95" s="23"/>
      <c r="PXS95" s="23"/>
      <c r="PXT95" s="23"/>
      <c r="PXU95" s="23"/>
      <c r="PXV95" s="23"/>
      <c r="PXW95" s="23"/>
      <c r="PXX95" s="23"/>
      <c r="PXY95" s="23"/>
      <c r="PXZ95" s="23"/>
      <c r="PYA95" s="23"/>
      <c r="PYB95" s="23"/>
      <c r="PYC95" s="23"/>
      <c r="PYD95" s="23"/>
      <c r="PYE95" s="23"/>
      <c r="PYF95" s="23"/>
      <c r="PYG95" s="23"/>
      <c r="PYH95" s="23"/>
      <c r="PYI95" s="23"/>
      <c r="PYJ95" s="23"/>
      <c r="PYK95" s="23"/>
      <c r="PYL95" s="23"/>
      <c r="PYM95" s="23"/>
      <c r="PYN95" s="23"/>
      <c r="PYO95" s="23"/>
      <c r="PYP95" s="23"/>
      <c r="PYQ95" s="23"/>
      <c r="PYR95" s="23"/>
      <c r="PYS95" s="23"/>
      <c r="PYT95" s="23"/>
      <c r="PYU95" s="23"/>
      <c r="PYV95" s="23"/>
      <c r="PYW95" s="23"/>
      <c r="PYX95" s="23"/>
      <c r="PYY95" s="23"/>
      <c r="PYZ95" s="23"/>
      <c r="PZA95" s="23"/>
      <c r="PZB95" s="23"/>
      <c r="PZC95" s="23"/>
      <c r="PZD95" s="23"/>
      <c r="PZE95" s="23"/>
      <c r="PZF95" s="23"/>
      <c r="PZG95" s="23"/>
      <c r="PZH95" s="23"/>
      <c r="PZI95" s="23"/>
      <c r="PZJ95" s="23"/>
      <c r="PZK95" s="23"/>
      <c r="PZL95" s="23"/>
      <c r="PZM95" s="23"/>
      <c r="PZN95" s="23"/>
      <c r="PZO95" s="23"/>
      <c r="PZP95" s="23"/>
      <c r="PZQ95" s="23"/>
      <c r="PZR95" s="23"/>
      <c r="PZS95" s="23"/>
      <c r="PZT95" s="23"/>
      <c r="PZU95" s="23"/>
      <c r="PZV95" s="23"/>
      <c r="PZW95" s="23"/>
      <c r="PZX95" s="23"/>
      <c r="PZY95" s="23"/>
      <c r="PZZ95" s="23"/>
      <c r="QAA95" s="23"/>
      <c r="QAB95" s="23"/>
      <c r="QAC95" s="23"/>
      <c r="QAD95" s="23"/>
      <c r="QAE95" s="23"/>
      <c r="QAF95" s="23"/>
      <c r="QAG95" s="23"/>
      <c r="QAH95" s="23"/>
      <c r="QAI95" s="23"/>
      <c r="QAJ95" s="23"/>
      <c r="QAK95" s="23"/>
      <c r="QAL95" s="23"/>
      <c r="QAM95" s="23"/>
      <c r="QAN95" s="23"/>
      <c r="QAO95" s="23"/>
      <c r="QAP95" s="23"/>
      <c r="QAQ95" s="23"/>
      <c r="QAR95" s="23"/>
      <c r="QAS95" s="23"/>
      <c r="QAT95" s="23"/>
      <c r="QAU95" s="23"/>
      <c r="QAV95" s="23"/>
      <c r="QAW95" s="23"/>
      <c r="QAX95" s="23"/>
      <c r="QAY95" s="23"/>
      <c r="QAZ95" s="23"/>
      <c r="QBA95" s="23"/>
      <c r="QBB95" s="23"/>
      <c r="QBC95" s="23"/>
      <c r="QBD95" s="23"/>
      <c r="QBE95" s="23"/>
      <c r="QBF95" s="23"/>
      <c r="QBG95" s="23"/>
      <c r="QBH95" s="23"/>
      <c r="QBI95" s="23"/>
      <c r="QBJ95" s="23"/>
      <c r="QBK95" s="23"/>
      <c r="QBL95" s="23"/>
      <c r="QBM95" s="23"/>
      <c r="QBN95" s="23"/>
      <c r="QBO95" s="23"/>
      <c r="QBP95" s="23"/>
      <c r="QBQ95" s="23"/>
      <c r="QBR95" s="23"/>
      <c r="QBS95" s="23"/>
      <c r="QBT95" s="23"/>
      <c r="QBU95" s="23"/>
      <c r="QBV95" s="23"/>
      <c r="QBW95" s="23"/>
      <c r="QBX95" s="23"/>
      <c r="QBY95" s="23"/>
      <c r="QBZ95" s="23"/>
      <c r="QCA95" s="23"/>
      <c r="QCB95" s="23"/>
      <c r="QCC95" s="23"/>
      <c r="QCD95" s="23"/>
      <c r="QCE95" s="23"/>
      <c r="QCF95" s="23"/>
      <c r="QCG95" s="23"/>
      <c r="QCH95" s="23"/>
      <c r="QCI95" s="23"/>
      <c r="QCJ95" s="23"/>
      <c r="QCK95" s="23"/>
      <c r="QCL95" s="23"/>
      <c r="QCM95" s="23"/>
      <c r="QCN95" s="23"/>
      <c r="QCO95" s="23"/>
      <c r="QCP95" s="23"/>
      <c r="QCQ95" s="23"/>
      <c r="QCR95" s="23"/>
      <c r="QCS95" s="23"/>
      <c r="QCT95" s="23"/>
      <c r="QCU95" s="23"/>
      <c r="QCV95" s="23"/>
      <c r="QCW95" s="23"/>
      <c r="QCX95" s="23"/>
      <c r="QCY95" s="23"/>
      <c r="QCZ95" s="23"/>
      <c r="QDA95" s="23"/>
      <c r="QDB95" s="23"/>
      <c r="QDC95" s="23"/>
      <c r="QDD95" s="23"/>
      <c r="QDE95" s="23"/>
      <c r="QDF95" s="23"/>
      <c r="QDG95" s="23"/>
      <c r="QDH95" s="23"/>
      <c r="QDI95" s="23"/>
      <c r="QDJ95" s="23"/>
      <c r="QDK95" s="23"/>
      <c r="QDL95" s="23"/>
      <c r="QDM95" s="23"/>
      <c r="QDN95" s="23"/>
      <c r="QDO95" s="23"/>
      <c r="QDP95" s="23"/>
      <c r="QDQ95" s="23"/>
      <c r="QDR95" s="23"/>
      <c r="QDS95" s="23"/>
      <c r="QDT95" s="23"/>
      <c r="QDU95" s="23"/>
      <c r="QDV95" s="23"/>
      <c r="QDW95" s="23"/>
      <c r="QDX95" s="23"/>
      <c r="QDY95" s="23"/>
      <c r="QDZ95" s="23"/>
      <c r="QEA95" s="23"/>
      <c r="QEB95" s="23"/>
      <c r="QEC95" s="23"/>
      <c r="QED95" s="23"/>
      <c r="QEE95" s="23"/>
      <c r="QEF95" s="23"/>
      <c r="QEG95" s="23"/>
      <c r="QEH95" s="23"/>
      <c r="QEI95" s="23"/>
      <c r="QEJ95" s="23"/>
      <c r="QEK95" s="23"/>
      <c r="QEL95" s="23"/>
      <c r="QEM95" s="23"/>
      <c r="QEN95" s="23"/>
      <c r="QEO95" s="23"/>
      <c r="QEP95" s="23"/>
      <c r="QEQ95" s="23"/>
      <c r="QER95" s="23"/>
      <c r="QES95" s="23"/>
      <c r="QET95" s="23"/>
      <c r="QEU95" s="23"/>
      <c r="QEV95" s="23"/>
      <c r="QEW95" s="23"/>
      <c r="QEX95" s="23"/>
      <c r="QEY95" s="23"/>
      <c r="QEZ95" s="23"/>
      <c r="QFA95" s="23"/>
      <c r="QFB95" s="23"/>
      <c r="QFC95" s="23"/>
      <c r="QFD95" s="23"/>
      <c r="QFE95" s="23"/>
      <c r="QFF95" s="23"/>
      <c r="QFG95" s="23"/>
      <c r="QFH95" s="23"/>
      <c r="QFI95" s="23"/>
      <c r="QFJ95" s="23"/>
      <c r="QFK95" s="23"/>
      <c r="QFL95" s="23"/>
      <c r="QFM95" s="23"/>
      <c r="QFN95" s="23"/>
      <c r="QFO95" s="23"/>
      <c r="QFP95" s="23"/>
      <c r="QFQ95" s="23"/>
      <c r="QFR95" s="23"/>
      <c r="QFS95" s="23"/>
      <c r="QFT95" s="23"/>
      <c r="QFU95" s="23"/>
      <c r="QFV95" s="23"/>
      <c r="QFW95" s="23"/>
      <c r="QFX95" s="23"/>
      <c r="QFY95" s="23"/>
      <c r="QFZ95" s="23"/>
      <c r="QGA95" s="23"/>
      <c r="QGB95" s="23"/>
      <c r="QGC95" s="23"/>
      <c r="QGD95" s="23"/>
      <c r="QGE95" s="23"/>
      <c r="QGF95" s="23"/>
      <c r="QGG95" s="23"/>
      <c r="QGH95" s="23"/>
      <c r="QGI95" s="23"/>
      <c r="QGJ95" s="23"/>
      <c r="QGK95" s="23"/>
      <c r="QGL95" s="23"/>
      <c r="QGM95" s="23"/>
      <c r="QGN95" s="23"/>
      <c r="QGO95" s="23"/>
      <c r="QGP95" s="23"/>
      <c r="QGQ95" s="23"/>
      <c r="QGR95" s="23"/>
      <c r="QGS95" s="23"/>
      <c r="QGT95" s="23"/>
      <c r="QGU95" s="23"/>
      <c r="QGV95" s="23"/>
      <c r="QGW95" s="23"/>
      <c r="QGX95" s="23"/>
      <c r="QGY95" s="23"/>
      <c r="QGZ95" s="23"/>
      <c r="QHA95" s="23"/>
      <c r="QHB95" s="23"/>
      <c r="QHC95" s="23"/>
      <c r="QHD95" s="23"/>
      <c r="QHE95" s="23"/>
      <c r="QHF95" s="23"/>
      <c r="QHG95" s="23"/>
      <c r="QHH95" s="23"/>
      <c r="QHI95" s="23"/>
      <c r="QHJ95" s="23"/>
      <c r="QHK95" s="23"/>
      <c r="QHL95" s="23"/>
      <c r="QHM95" s="23"/>
      <c r="QHN95" s="23"/>
      <c r="QHO95" s="23"/>
      <c r="QHP95" s="23"/>
      <c r="QHQ95" s="23"/>
      <c r="QHR95" s="23"/>
      <c r="QHS95" s="23"/>
      <c r="QHT95" s="23"/>
      <c r="QHU95" s="23"/>
      <c r="QHV95" s="23"/>
      <c r="QHW95" s="23"/>
      <c r="QHX95" s="23"/>
      <c r="QHY95" s="23"/>
      <c r="QHZ95" s="23"/>
      <c r="QIA95" s="23"/>
      <c r="QIB95" s="23"/>
      <c r="QIC95" s="23"/>
      <c r="QID95" s="23"/>
      <c r="QIE95" s="23"/>
      <c r="QIF95" s="23"/>
      <c r="QIG95" s="23"/>
      <c r="QIH95" s="23"/>
      <c r="QII95" s="23"/>
      <c r="QIJ95" s="23"/>
      <c r="QIK95" s="23"/>
      <c r="QIL95" s="23"/>
      <c r="QIM95" s="23"/>
      <c r="QIN95" s="23"/>
      <c r="QIO95" s="23"/>
      <c r="QIP95" s="23"/>
      <c r="QIQ95" s="23"/>
      <c r="QIR95" s="23"/>
      <c r="QIS95" s="23"/>
      <c r="QIT95" s="23"/>
      <c r="QIU95" s="23"/>
      <c r="QIV95" s="23"/>
      <c r="QIW95" s="23"/>
      <c r="QIX95" s="23"/>
      <c r="QIY95" s="23"/>
      <c r="QIZ95" s="23"/>
      <c r="QJA95" s="23"/>
      <c r="QJB95" s="23"/>
      <c r="QJC95" s="23"/>
      <c r="QJD95" s="23"/>
      <c r="QJE95" s="23"/>
      <c r="QJF95" s="23"/>
      <c r="QJG95" s="23"/>
      <c r="QJH95" s="23"/>
      <c r="QJI95" s="23"/>
      <c r="QJJ95" s="23"/>
      <c r="QJK95" s="23"/>
      <c r="QJL95" s="23"/>
      <c r="QJM95" s="23"/>
      <c r="QJN95" s="23"/>
      <c r="QJO95" s="23"/>
      <c r="QJP95" s="23"/>
      <c r="QJQ95" s="23"/>
      <c r="QJR95" s="23"/>
      <c r="QJS95" s="23"/>
      <c r="QJT95" s="23"/>
      <c r="QJU95" s="23"/>
      <c r="QJV95" s="23"/>
      <c r="QJW95" s="23"/>
      <c r="QJX95" s="23"/>
      <c r="QJY95" s="23"/>
      <c r="QJZ95" s="23"/>
      <c r="QKA95" s="23"/>
      <c r="QKB95" s="23"/>
      <c r="QKC95" s="23"/>
      <c r="QKD95" s="23"/>
      <c r="QKE95" s="23"/>
      <c r="QKF95" s="23"/>
      <c r="QKG95" s="23"/>
      <c r="QKH95" s="23"/>
      <c r="QKI95" s="23"/>
      <c r="QKJ95" s="23"/>
      <c r="QKK95" s="23"/>
      <c r="QKL95" s="23"/>
      <c r="QKM95" s="23"/>
      <c r="QKN95" s="23"/>
      <c r="QKO95" s="23"/>
      <c r="QKP95" s="23"/>
      <c r="QKQ95" s="23"/>
      <c r="QKR95" s="23"/>
      <c r="QKS95" s="23"/>
      <c r="QKT95" s="23"/>
      <c r="QKU95" s="23"/>
      <c r="QKV95" s="23"/>
      <c r="QKW95" s="23"/>
      <c r="QKX95" s="23"/>
      <c r="QKY95" s="23"/>
      <c r="QKZ95" s="23"/>
      <c r="QLA95" s="23"/>
      <c r="QLB95" s="23"/>
      <c r="QLC95" s="23"/>
      <c r="QLD95" s="23"/>
      <c r="QLE95" s="23"/>
      <c r="QLF95" s="23"/>
      <c r="QLG95" s="23"/>
      <c r="QLH95" s="23"/>
      <c r="QLI95" s="23"/>
      <c r="QLJ95" s="23"/>
      <c r="QLK95" s="23"/>
      <c r="QLL95" s="23"/>
      <c r="QLM95" s="23"/>
      <c r="QLN95" s="23"/>
      <c r="QLO95" s="23"/>
      <c r="QLP95" s="23"/>
      <c r="QLQ95" s="23"/>
      <c r="QLR95" s="23"/>
      <c r="QLS95" s="23"/>
      <c r="QLT95" s="23"/>
      <c r="QLU95" s="23"/>
      <c r="QLV95" s="23"/>
      <c r="QLW95" s="23"/>
      <c r="QLX95" s="23"/>
      <c r="QLY95" s="23"/>
      <c r="QLZ95" s="23"/>
      <c r="QMA95" s="23"/>
      <c r="QMB95" s="23"/>
      <c r="QMC95" s="23"/>
      <c r="QMD95" s="23"/>
      <c r="QME95" s="23"/>
      <c r="QMF95" s="23"/>
      <c r="QMG95" s="23"/>
      <c r="QMH95" s="23"/>
      <c r="QMI95" s="23"/>
      <c r="QMJ95" s="23"/>
      <c r="QMK95" s="23"/>
      <c r="QML95" s="23"/>
      <c r="QMM95" s="23"/>
      <c r="QMN95" s="23"/>
      <c r="QMO95" s="23"/>
      <c r="QMP95" s="23"/>
      <c r="QMQ95" s="23"/>
      <c r="QMR95" s="23"/>
      <c r="QMS95" s="23"/>
      <c r="QMT95" s="23"/>
      <c r="QMU95" s="23"/>
      <c r="QMV95" s="23"/>
      <c r="QMW95" s="23"/>
      <c r="QMX95" s="23"/>
      <c r="QMY95" s="23"/>
      <c r="QMZ95" s="23"/>
      <c r="QNA95" s="23"/>
      <c r="QNB95" s="23"/>
      <c r="QNC95" s="23"/>
      <c r="QND95" s="23"/>
      <c r="QNE95" s="23"/>
      <c r="QNF95" s="23"/>
      <c r="QNG95" s="23"/>
      <c r="QNH95" s="23"/>
      <c r="QNI95" s="23"/>
      <c r="QNJ95" s="23"/>
      <c r="QNK95" s="23"/>
      <c r="QNL95" s="23"/>
      <c r="QNM95" s="23"/>
      <c r="QNN95" s="23"/>
      <c r="QNO95" s="23"/>
      <c r="QNP95" s="23"/>
      <c r="QNQ95" s="23"/>
      <c r="QNR95" s="23"/>
      <c r="QNS95" s="23"/>
      <c r="QNT95" s="23"/>
      <c r="QNU95" s="23"/>
      <c r="QNV95" s="23"/>
      <c r="QNW95" s="23"/>
      <c r="QNX95" s="23"/>
      <c r="QNY95" s="23"/>
      <c r="QNZ95" s="23"/>
      <c r="QOA95" s="23"/>
      <c r="QOB95" s="23"/>
      <c r="QOC95" s="23"/>
      <c r="QOD95" s="23"/>
      <c r="QOE95" s="23"/>
      <c r="QOF95" s="23"/>
      <c r="QOG95" s="23"/>
      <c r="QOH95" s="23"/>
      <c r="QOI95" s="23"/>
      <c r="QOJ95" s="23"/>
      <c r="QOK95" s="23"/>
      <c r="QOL95" s="23"/>
      <c r="QOM95" s="23"/>
      <c r="QON95" s="23"/>
      <c r="QOO95" s="23"/>
      <c r="QOP95" s="23"/>
      <c r="QOQ95" s="23"/>
      <c r="QOR95" s="23"/>
      <c r="QOS95" s="23"/>
      <c r="QOT95" s="23"/>
      <c r="QOU95" s="23"/>
      <c r="QOV95" s="23"/>
      <c r="QOW95" s="23"/>
      <c r="QOX95" s="23"/>
      <c r="QOY95" s="23"/>
      <c r="QOZ95" s="23"/>
      <c r="QPA95" s="23"/>
      <c r="QPB95" s="23"/>
      <c r="QPC95" s="23"/>
      <c r="QPD95" s="23"/>
      <c r="QPE95" s="23"/>
      <c r="QPF95" s="23"/>
      <c r="QPG95" s="23"/>
      <c r="QPH95" s="23"/>
      <c r="QPI95" s="23"/>
      <c r="QPJ95" s="23"/>
      <c r="QPK95" s="23"/>
      <c r="QPL95" s="23"/>
      <c r="QPM95" s="23"/>
      <c r="QPN95" s="23"/>
      <c r="QPO95" s="23"/>
      <c r="QPP95" s="23"/>
      <c r="QPQ95" s="23"/>
      <c r="QPR95" s="23"/>
      <c r="QPS95" s="23"/>
      <c r="QPT95" s="23"/>
      <c r="QPU95" s="23"/>
      <c r="QPV95" s="23"/>
      <c r="QPW95" s="23"/>
      <c r="QPX95" s="23"/>
      <c r="QPY95" s="23"/>
      <c r="QPZ95" s="23"/>
      <c r="QQA95" s="23"/>
      <c r="QQB95" s="23"/>
      <c r="QQC95" s="23"/>
      <c r="QQD95" s="23"/>
      <c r="QQE95" s="23"/>
      <c r="QQF95" s="23"/>
      <c r="QQG95" s="23"/>
      <c r="QQH95" s="23"/>
      <c r="QQI95" s="23"/>
      <c r="QQJ95" s="23"/>
      <c r="QQK95" s="23"/>
      <c r="QQL95" s="23"/>
      <c r="QQM95" s="23"/>
      <c r="QQN95" s="23"/>
      <c r="QQO95" s="23"/>
      <c r="QQP95" s="23"/>
      <c r="QQQ95" s="23"/>
      <c r="QQR95" s="23"/>
      <c r="QQS95" s="23"/>
      <c r="QQT95" s="23"/>
      <c r="QQU95" s="23"/>
      <c r="QQV95" s="23"/>
      <c r="QQW95" s="23"/>
      <c r="QQX95" s="23"/>
      <c r="QQY95" s="23"/>
      <c r="QQZ95" s="23"/>
      <c r="QRA95" s="23"/>
      <c r="QRB95" s="23"/>
      <c r="QRC95" s="23"/>
      <c r="QRD95" s="23"/>
      <c r="QRE95" s="23"/>
      <c r="QRF95" s="23"/>
      <c r="QRG95" s="23"/>
      <c r="QRH95" s="23"/>
      <c r="QRI95" s="23"/>
      <c r="QRJ95" s="23"/>
      <c r="QRK95" s="23"/>
      <c r="QRL95" s="23"/>
      <c r="QRM95" s="23"/>
      <c r="QRN95" s="23"/>
      <c r="QRO95" s="23"/>
      <c r="QRP95" s="23"/>
      <c r="QRQ95" s="23"/>
      <c r="QRR95" s="23"/>
      <c r="QRS95" s="23"/>
      <c r="QRT95" s="23"/>
      <c r="QRU95" s="23"/>
      <c r="QRV95" s="23"/>
      <c r="QRW95" s="23"/>
      <c r="QRX95" s="23"/>
      <c r="QRY95" s="23"/>
      <c r="QRZ95" s="23"/>
      <c r="QSA95" s="23"/>
      <c r="QSB95" s="23"/>
      <c r="QSC95" s="23"/>
      <c r="QSD95" s="23"/>
      <c r="QSE95" s="23"/>
      <c r="QSF95" s="23"/>
      <c r="QSG95" s="23"/>
      <c r="QSH95" s="23"/>
      <c r="QSI95" s="23"/>
      <c r="QSJ95" s="23"/>
      <c r="QSK95" s="23"/>
      <c r="QSL95" s="23"/>
      <c r="QSM95" s="23"/>
      <c r="QSN95" s="23"/>
      <c r="QSO95" s="23"/>
      <c r="QSP95" s="23"/>
      <c r="QSQ95" s="23"/>
      <c r="QSR95" s="23"/>
      <c r="QSS95" s="23"/>
      <c r="QST95" s="23"/>
      <c r="QSU95" s="23"/>
      <c r="QSV95" s="23"/>
      <c r="QSW95" s="23"/>
      <c r="QSX95" s="23"/>
      <c r="QSY95" s="23"/>
      <c r="QSZ95" s="23"/>
      <c r="QTA95" s="23"/>
      <c r="QTB95" s="23"/>
      <c r="QTC95" s="23"/>
      <c r="QTD95" s="23"/>
      <c r="QTE95" s="23"/>
      <c r="QTF95" s="23"/>
      <c r="QTG95" s="23"/>
      <c r="QTH95" s="23"/>
      <c r="QTI95" s="23"/>
      <c r="QTJ95" s="23"/>
      <c r="QTK95" s="23"/>
      <c r="QTL95" s="23"/>
      <c r="QTM95" s="23"/>
      <c r="QTN95" s="23"/>
      <c r="QTO95" s="23"/>
      <c r="QTP95" s="23"/>
      <c r="QTQ95" s="23"/>
      <c r="QTR95" s="23"/>
      <c r="QTS95" s="23"/>
      <c r="QTT95" s="23"/>
      <c r="QTU95" s="23"/>
      <c r="QTV95" s="23"/>
      <c r="QTW95" s="23"/>
      <c r="QTX95" s="23"/>
      <c r="QTY95" s="23"/>
      <c r="QTZ95" s="23"/>
      <c r="QUA95" s="23"/>
      <c r="QUB95" s="23"/>
      <c r="QUC95" s="23"/>
      <c r="QUD95" s="23"/>
      <c r="QUE95" s="23"/>
      <c r="QUF95" s="23"/>
      <c r="QUG95" s="23"/>
      <c r="QUH95" s="23"/>
      <c r="QUI95" s="23"/>
      <c r="QUJ95" s="23"/>
      <c r="QUK95" s="23"/>
      <c r="QUL95" s="23"/>
      <c r="QUM95" s="23"/>
      <c r="QUN95" s="23"/>
      <c r="QUO95" s="23"/>
      <c r="QUP95" s="23"/>
      <c r="QUQ95" s="23"/>
      <c r="QUR95" s="23"/>
      <c r="QUS95" s="23"/>
      <c r="QUT95" s="23"/>
      <c r="QUU95" s="23"/>
      <c r="QUV95" s="23"/>
      <c r="QUW95" s="23"/>
      <c r="QUX95" s="23"/>
      <c r="QUY95" s="23"/>
      <c r="QUZ95" s="23"/>
      <c r="QVA95" s="23"/>
      <c r="QVB95" s="23"/>
      <c r="QVC95" s="23"/>
      <c r="QVD95" s="23"/>
      <c r="QVE95" s="23"/>
      <c r="QVF95" s="23"/>
      <c r="QVG95" s="23"/>
      <c r="QVH95" s="23"/>
      <c r="QVI95" s="23"/>
      <c r="QVJ95" s="23"/>
      <c r="QVK95" s="23"/>
      <c r="QVL95" s="23"/>
      <c r="QVM95" s="23"/>
      <c r="QVN95" s="23"/>
      <c r="QVO95" s="23"/>
      <c r="QVP95" s="23"/>
      <c r="QVQ95" s="23"/>
      <c r="QVR95" s="23"/>
      <c r="QVS95" s="23"/>
      <c r="QVT95" s="23"/>
      <c r="QVU95" s="23"/>
      <c r="QVV95" s="23"/>
      <c r="QVW95" s="23"/>
      <c r="QVX95" s="23"/>
      <c r="QVY95" s="23"/>
      <c r="QVZ95" s="23"/>
      <c r="QWA95" s="23"/>
      <c r="QWB95" s="23"/>
      <c r="QWC95" s="23"/>
      <c r="QWD95" s="23"/>
      <c r="QWE95" s="23"/>
      <c r="QWF95" s="23"/>
      <c r="QWG95" s="23"/>
      <c r="QWH95" s="23"/>
      <c r="QWI95" s="23"/>
      <c r="QWJ95" s="23"/>
      <c r="QWK95" s="23"/>
      <c r="QWL95" s="23"/>
      <c r="QWM95" s="23"/>
      <c r="QWN95" s="23"/>
      <c r="QWO95" s="23"/>
      <c r="QWP95" s="23"/>
      <c r="QWQ95" s="23"/>
      <c r="QWR95" s="23"/>
      <c r="QWS95" s="23"/>
      <c r="QWT95" s="23"/>
      <c r="QWU95" s="23"/>
      <c r="QWV95" s="23"/>
      <c r="QWW95" s="23"/>
      <c r="QWX95" s="23"/>
      <c r="QWY95" s="23"/>
      <c r="QWZ95" s="23"/>
      <c r="QXA95" s="23"/>
      <c r="QXB95" s="23"/>
      <c r="QXC95" s="23"/>
      <c r="QXD95" s="23"/>
      <c r="QXE95" s="23"/>
      <c r="QXF95" s="23"/>
      <c r="QXG95" s="23"/>
      <c r="QXH95" s="23"/>
      <c r="QXI95" s="23"/>
      <c r="QXJ95" s="23"/>
      <c r="QXK95" s="23"/>
      <c r="QXL95" s="23"/>
      <c r="QXM95" s="23"/>
      <c r="QXN95" s="23"/>
      <c r="QXO95" s="23"/>
      <c r="QXP95" s="23"/>
      <c r="QXQ95" s="23"/>
      <c r="QXR95" s="23"/>
      <c r="QXS95" s="23"/>
      <c r="QXT95" s="23"/>
      <c r="QXU95" s="23"/>
      <c r="QXV95" s="23"/>
      <c r="QXW95" s="23"/>
      <c r="QXX95" s="23"/>
      <c r="QXY95" s="23"/>
      <c r="QXZ95" s="23"/>
      <c r="QYA95" s="23"/>
      <c r="QYB95" s="23"/>
      <c r="QYC95" s="23"/>
      <c r="QYD95" s="23"/>
      <c r="QYE95" s="23"/>
      <c r="QYF95" s="23"/>
      <c r="QYG95" s="23"/>
      <c r="QYH95" s="23"/>
      <c r="QYI95" s="23"/>
      <c r="QYJ95" s="23"/>
      <c r="QYK95" s="23"/>
      <c r="QYL95" s="23"/>
      <c r="QYM95" s="23"/>
      <c r="QYN95" s="23"/>
      <c r="QYO95" s="23"/>
      <c r="QYP95" s="23"/>
      <c r="QYQ95" s="23"/>
      <c r="QYR95" s="23"/>
      <c r="QYS95" s="23"/>
      <c r="QYT95" s="23"/>
      <c r="QYU95" s="23"/>
      <c r="QYV95" s="23"/>
      <c r="QYW95" s="23"/>
      <c r="QYX95" s="23"/>
      <c r="QYY95" s="23"/>
      <c r="QYZ95" s="23"/>
      <c r="QZA95" s="23"/>
      <c r="QZB95" s="23"/>
      <c r="QZC95" s="23"/>
      <c r="QZD95" s="23"/>
      <c r="QZE95" s="23"/>
      <c r="QZF95" s="23"/>
      <c r="QZG95" s="23"/>
      <c r="QZH95" s="23"/>
      <c r="QZI95" s="23"/>
      <c r="QZJ95" s="23"/>
      <c r="QZK95" s="23"/>
      <c r="QZL95" s="23"/>
      <c r="QZM95" s="23"/>
      <c r="QZN95" s="23"/>
      <c r="QZO95" s="23"/>
      <c r="QZP95" s="23"/>
      <c r="QZQ95" s="23"/>
      <c r="QZR95" s="23"/>
      <c r="QZS95" s="23"/>
      <c r="QZT95" s="23"/>
      <c r="QZU95" s="23"/>
      <c r="QZV95" s="23"/>
      <c r="QZW95" s="23"/>
      <c r="QZX95" s="23"/>
      <c r="QZY95" s="23"/>
      <c r="QZZ95" s="23"/>
      <c r="RAA95" s="23"/>
      <c r="RAB95" s="23"/>
      <c r="RAC95" s="23"/>
      <c r="RAD95" s="23"/>
      <c r="RAE95" s="23"/>
      <c r="RAF95" s="23"/>
      <c r="RAG95" s="23"/>
      <c r="RAH95" s="23"/>
      <c r="RAI95" s="23"/>
      <c r="RAJ95" s="23"/>
      <c r="RAK95" s="23"/>
      <c r="RAL95" s="23"/>
      <c r="RAM95" s="23"/>
      <c r="RAN95" s="23"/>
      <c r="RAO95" s="23"/>
      <c r="RAP95" s="23"/>
      <c r="RAQ95" s="23"/>
      <c r="RAR95" s="23"/>
      <c r="RAS95" s="23"/>
      <c r="RAT95" s="23"/>
      <c r="RAU95" s="23"/>
      <c r="RAV95" s="23"/>
      <c r="RAW95" s="23"/>
      <c r="RAX95" s="23"/>
      <c r="RAY95" s="23"/>
      <c r="RAZ95" s="23"/>
      <c r="RBA95" s="23"/>
      <c r="RBB95" s="23"/>
      <c r="RBC95" s="23"/>
      <c r="RBD95" s="23"/>
      <c r="RBE95" s="23"/>
      <c r="RBF95" s="23"/>
      <c r="RBG95" s="23"/>
      <c r="RBH95" s="23"/>
      <c r="RBI95" s="23"/>
      <c r="RBJ95" s="23"/>
      <c r="RBK95" s="23"/>
      <c r="RBL95" s="23"/>
      <c r="RBM95" s="23"/>
      <c r="RBN95" s="23"/>
      <c r="RBO95" s="23"/>
      <c r="RBP95" s="23"/>
      <c r="RBQ95" s="23"/>
      <c r="RBR95" s="23"/>
      <c r="RBS95" s="23"/>
      <c r="RBT95" s="23"/>
      <c r="RBU95" s="23"/>
      <c r="RBV95" s="23"/>
      <c r="RBW95" s="23"/>
      <c r="RBX95" s="23"/>
      <c r="RBY95" s="23"/>
      <c r="RBZ95" s="23"/>
      <c r="RCA95" s="23"/>
      <c r="RCB95" s="23"/>
      <c r="RCC95" s="23"/>
      <c r="RCD95" s="23"/>
      <c r="RCE95" s="23"/>
      <c r="RCF95" s="23"/>
      <c r="RCG95" s="23"/>
      <c r="RCH95" s="23"/>
      <c r="RCI95" s="23"/>
      <c r="RCJ95" s="23"/>
      <c r="RCK95" s="23"/>
      <c r="RCL95" s="23"/>
      <c r="RCM95" s="23"/>
      <c r="RCN95" s="23"/>
      <c r="RCO95" s="23"/>
      <c r="RCP95" s="23"/>
      <c r="RCQ95" s="23"/>
      <c r="RCR95" s="23"/>
      <c r="RCS95" s="23"/>
      <c r="RCT95" s="23"/>
      <c r="RCU95" s="23"/>
      <c r="RCV95" s="23"/>
      <c r="RCW95" s="23"/>
      <c r="RCX95" s="23"/>
      <c r="RCY95" s="23"/>
      <c r="RCZ95" s="23"/>
      <c r="RDA95" s="23"/>
      <c r="RDB95" s="23"/>
      <c r="RDC95" s="23"/>
      <c r="RDD95" s="23"/>
      <c r="RDE95" s="23"/>
      <c r="RDF95" s="23"/>
      <c r="RDG95" s="23"/>
      <c r="RDH95" s="23"/>
      <c r="RDI95" s="23"/>
      <c r="RDJ95" s="23"/>
      <c r="RDK95" s="23"/>
      <c r="RDL95" s="23"/>
      <c r="RDM95" s="23"/>
      <c r="RDN95" s="23"/>
      <c r="RDO95" s="23"/>
      <c r="RDP95" s="23"/>
      <c r="RDQ95" s="23"/>
      <c r="RDR95" s="23"/>
      <c r="RDS95" s="23"/>
      <c r="RDT95" s="23"/>
      <c r="RDU95" s="23"/>
      <c r="RDV95" s="23"/>
      <c r="RDW95" s="23"/>
      <c r="RDX95" s="23"/>
      <c r="RDY95" s="23"/>
      <c r="RDZ95" s="23"/>
      <c r="REA95" s="23"/>
      <c r="REB95" s="23"/>
      <c r="REC95" s="23"/>
      <c r="RED95" s="23"/>
      <c r="REE95" s="23"/>
      <c r="REF95" s="23"/>
      <c r="REG95" s="23"/>
      <c r="REH95" s="23"/>
      <c r="REI95" s="23"/>
      <c r="REJ95" s="23"/>
      <c r="REK95" s="23"/>
      <c r="REL95" s="23"/>
      <c r="REM95" s="23"/>
      <c r="REN95" s="23"/>
      <c r="REO95" s="23"/>
      <c r="REP95" s="23"/>
      <c r="REQ95" s="23"/>
      <c r="RER95" s="23"/>
      <c r="RES95" s="23"/>
      <c r="RET95" s="23"/>
      <c r="REU95" s="23"/>
      <c r="REV95" s="23"/>
      <c r="REW95" s="23"/>
      <c r="REX95" s="23"/>
      <c r="REY95" s="23"/>
      <c r="REZ95" s="23"/>
      <c r="RFA95" s="23"/>
      <c r="RFB95" s="23"/>
      <c r="RFC95" s="23"/>
      <c r="RFD95" s="23"/>
      <c r="RFE95" s="23"/>
      <c r="RFF95" s="23"/>
      <c r="RFG95" s="23"/>
      <c r="RFH95" s="23"/>
      <c r="RFI95" s="23"/>
      <c r="RFJ95" s="23"/>
      <c r="RFK95" s="23"/>
      <c r="RFL95" s="23"/>
      <c r="RFM95" s="23"/>
      <c r="RFN95" s="23"/>
      <c r="RFO95" s="23"/>
      <c r="RFP95" s="23"/>
      <c r="RFQ95" s="23"/>
      <c r="RFR95" s="23"/>
      <c r="RFS95" s="23"/>
      <c r="RFT95" s="23"/>
      <c r="RFU95" s="23"/>
      <c r="RFV95" s="23"/>
      <c r="RFW95" s="23"/>
      <c r="RFX95" s="23"/>
      <c r="RFY95" s="23"/>
      <c r="RFZ95" s="23"/>
      <c r="RGA95" s="23"/>
      <c r="RGB95" s="23"/>
      <c r="RGC95" s="23"/>
      <c r="RGD95" s="23"/>
      <c r="RGE95" s="23"/>
      <c r="RGF95" s="23"/>
      <c r="RGG95" s="23"/>
      <c r="RGH95" s="23"/>
      <c r="RGI95" s="23"/>
      <c r="RGJ95" s="23"/>
      <c r="RGK95" s="23"/>
      <c r="RGL95" s="23"/>
      <c r="RGM95" s="23"/>
      <c r="RGN95" s="23"/>
      <c r="RGO95" s="23"/>
      <c r="RGP95" s="23"/>
      <c r="RGQ95" s="23"/>
      <c r="RGR95" s="23"/>
      <c r="RGS95" s="23"/>
      <c r="RGT95" s="23"/>
      <c r="RGU95" s="23"/>
      <c r="RGV95" s="23"/>
      <c r="RGW95" s="23"/>
      <c r="RGX95" s="23"/>
      <c r="RGY95" s="23"/>
      <c r="RGZ95" s="23"/>
      <c r="RHA95" s="23"/>
      <c r="RHB95" s="23"/>
      <c r="RHC95" s="23"/>
      <c r="RHD95" s="23"/>
      <c r="RHE95" s="23"/>
      <c r="RHF95" s="23"/>
      <c r="RHG95" s="23"/>
      <c r="RHH95" s="23"/>
      <c r="RHI95" s="23"/>
      <c r="RHJ95" s="23"/>
      <c r="RHK95" s="23"/>
      <c r="RHL95" s="23"/>
      <c r="RHM95" s="23"/>
      <c r="RHN95" s="23"/>
      <c r="RHO95" s="23"/>
      <c r="RHP95" s="23"/>
      <c r="RHQ95" s="23"/>
      <c r="RHR95" s="23"/>
      <c r="RHS95" s="23"/>
      <c r="RHT95" s="23"/>
      <c r="RHU95" s="23"/>
      <c r="RHV95" s="23"/>
      <c r="RHW95" s="23"/>
      <c r="RHX95" s="23"/>
      <c r="RHY95" s="23"/>
      <c r="RHZ95" s="23"/>
      <c r="RIA95" s="23"/>
      <c r="RIB95" s="23"/>
      <c r="RIC95" s="23"/>
      <c r="RID95" s="23"/>
      <c r="RIE95" s="23"/>
      <c r="RIF95" s="23"/>
      <c r="RIG95" s="23"/>
      <c r="RIH95" s="23"/>
      <c r="RII95" s="23"/>
      <c r="RIJ95" s="23"/>
      <c r="RIK95" s="23"/>
      <c r="RIL95" s="23"/>
      <c r="RIM95" s="23"/>
      <c r="RIN95" s="23"/>
      <c r="RIO95" s="23"/>
      <c r="RIP95" s="23"/>
      <c r="RIQ95" s="23"/>
      <c r="RIR95" s="23"/>
      <c r="RIS95" s="23"/>
      <c r="RIT95" s="23"/>
      <c r="RIU95" s="23"/>
      <c r="RIV95" s="23"/>
      <c r="RIW95" s="23"/>
      <c r="RIX95" s="23"/>
      <c r="RIY95" s="23"/>
      <c r="RIZ95" s="23"/>
      <c r="RJA95" s="23"/>
      <c r="RJB95" s="23"/>
      <c r="RJC95" s="23"/>
      <c r="RJD95" s="23"/>
      <c r="RJE95" s="23"/>
      <c r="RJF95" s="23"/>
      <c r="RJG95" s="23"/>
      <c r="RJH95" s="23"/>
      <c r="RJI95" s="23"/>
      <c r="RJJ95" s="23"/>
      <c r="RJK95" s="23"/>
      <c r="RJL95" s="23"/>
      <c r="RJM95" s="23"/>
      <c r="RJN95" s="23"/>
      <c r="RJO95" s="23"/>
      <c r="RJP95" s="23"/>
      <c r="RJQ95" s="23"/>
      <c r="RJR95" s="23"/>
      <c r="RJS95" s="23"/>
      <c r="RJT95" s="23"/>
      <c r="RJU95" s="23"/>
      <c r="RJV95" s="23"/>
      <c r="RJW95" s="23"/>
      <c r="RJX95" s="23"/>
      <c r="RJY95" s="23"/>
      <c r="RJZ95" s="23"/>
      <c r="RKA95" s="23"/>
      <c r="RKB95" s="23"/>
      <c r="RKC95" s="23"/>
      <c r="RKD95" s="23"/>
      <c r="RKE95" s="23"/>
      <c r="RKF95" s="23"/>
      <c r="RKG95" s="23"/>
      <c r="RKH95" s="23"/>
      <c r="RKI95" s="23"/>
      <c r="RKJ95" s="23"/>
      <c r="RKK95" s="23"/>
      <c r="RKL95" s="23"/>
      <c r="RKM95" s="23"/>
      <c r="RKN95" s="23"/>
      <c r="RKO95" s="23"/>
      <c r="RKP95" s="23"/>
      <c r="RKQ95" s="23"/>
      <c r="RKR95" s="23"/>
      <c r="RKS95" s="23"/>
      <c r="RKT95" s="23"/>
      <c r="RKU95" s="23"/>
      <c r="RKV95" s="23"/>
      <c r="RKW95" s="23"/>
      <c r="RKX95" s="23"/>
      <c r="RKY95" s="23"/>
      <c r="RKZ95" s="23"/>
      <c r="RLA95" s="23"/>
      <c r="RLB95" s="23"/>
      <c r="RLC95" s="23"/>
      <c r="RLD95" s="23"/>
      <c r="RLE95" s="23"/>
      <c r="RLF95" s="23"/>
      <c r="RLG95" s="23"/>
      <c r="RLH95" s="23"/>
      <c r="RLI95" s="23"/>
      <c r="RLJ95" s="23"/>
      <c r="RLK95" s="23"/>
      <c r="RLL95" s="23"/>
      <c r="RLM95" s="23"/>
      <c r="RLN95" s="23"/>
      <c r="RLO95" s="23"/>
      <c r="RLP95" s="23"/>
      <c r="RLQ95" s="23"/>
      <c r="RLR95" s="23"/>
      <c r="RLS95" s="23"/>
      <c r="RLT95" s="23"/>
      <c r="RLU95" s="23"/>
      <c r="RLV95" s="23"/>
      <c r="RLW95" s="23"/>
      <c r="RLX95" s="23"/>
      <c r="RLY95" s="23"/>
      <c r="RLZ95" s="23"/>
      <c r="RMA95" s="23"/>
      <c r="RMB95" s="23"/>
      <c r="RMC95" s="23"/>
      <c r="RMD95" s="23"/>
      <c r="RME95" s="23"/>
      <c r="RMF95" s="23"/>
      <c r="RMG95" s="23"/>
      <c r="RMH95" s="23"/>
      <c r="RMI95" s="23"/>
      <c r="RMJ95" s="23"/>
      <c r="RMK95" s="23"/>
      <c r="RML95" s="23"/>
      <c r="RMM95" s="23"/>
      <c r="RMN95" s="23"/>
      <c r="RMO95" s="23"/>
      <c r="RMP95" s="23"/>
      <c r="RMQ95" s="23"/>
      <c r="RMR95" s="23"/>
      <c r="RMS95" s="23"/>
      <c r="RMT95" s="23"/>
      <c r="RMU95" s="23"/>
      <c r="RMV95" s="23"/>
      <c r="RMW95" s="23"/>
      <c r="RMX95" s="23"/>
      <c r="RMY95" s="23"/>
      <c r="RMZ95" s="23"/>
      <c r="RNA95" s="23"/>
      <c r="RNB95" s="23"/>
      <c r="RNC95" s="23"/>
      <c r="RND95" s="23"/>
      <c r="RNE95" s="23"/>
      <c r="RNF95" s="23"/>
      <c r="RNG95" s="23"/>
      <c r="RNH95" s="23"/>
      <c r="RNI95" s="23"/>
      <c r="RNJ95" s="23"/>
      <c r="RNK95" s="23"/>
      <c r="RNL95" s="23"/>
      <c r="RNM95" s="23"/>
      <c r="RNN95" s="23"/>
      <c r="RNO95" s="23"/>
      <c r="RNP95" s="23"/>
      <c r="RNQ95" s="23"/>
      <c r="RNR95" s="23"/>
      <c r="RNS95" s="23"/>
      <c r="RNT95" s="23"/>
      <c r="RNU95" s="23"/>
      <c r="RNV95" s="23"/>
      <c r="RNW95" s="23"/>
      <c r="RNX95" s="23"/>
      <c r="RNY95" s="23"/>
      <c r="RNZ95" s="23"/>
      <c r="ROA95" s="23"/>
      <c r="ROB95" s="23"/>
      <c r="ROC95" s="23"/>
      <c r="ROD95" s="23"/>
      <c r="ROE95" s="23"/>
      <c r="ROF95" s="23"/>
      <c r="ROG95" s="23"/>
      <c r="ROH95" s="23"/>
      <c r="ROI95" s="23"/>
      <c r="ROJ95" s="23"/>
      <c r="ROK95" s="23"/>
      <c r="ROL95" s="23"/>
      <c r="ROM95" s="23"/>
      <c r="RON95" s="23"/>
      <c r="ROO95" s="23"/>
      <c r="ROP95" s="23"/>
      <c r="ROQ95" s="23"/>
      <c r="ROR95" s="23"/>
      <c r="ROS95" s="23"/>
      <c r="ROT95" s="23"/>
      <c r="ROU95" s="23"/>
      <c r="ROV95" s="23"/>
      <c r="ROW95" s="23"/>
      <c r="ROX95" s="23"/>
      <c r="ROY95" s="23"/>
      <c r="ROZ95" s="23"/>
      <c r="RPA95" s="23"/>
      <c r="RPB95" s="23"/>
      <c r="RPC95" s="23"/>
      <c r="RPD95" s="23"/>
      <c r="RPE95" s="23"/>
      <c r="RPF95" s="23"/>
      <c r="RPG95" s="23"/>
      <c r="RPH95" s="23"/>
      <c r="RPI95" s="23"/>
      <c r="RPJ95" s="23"/>
      <c r="RPK95" s="23"/>
      <c r="RPL95" s="23"/>
      <c r="RPM95" s="23"/>
      <c r="RPN95" s="23"/>
      <c r="RPO95" s="23"/>
      <c r="RPP95" s="23"/>
      <c r="RPQ95" s="23"/>
      <c r="RPR95" s="23"/>
      <c r="RPS95" s="23"/>
      <c r="RPT95" s="23"/>
      <c r="RPU95" s="23"/>
      <c r="RPV95" s="23"/>
      <c r="RPW95" s="23"/>
      <c r="RPX95" s="23"/>
      <c r="RPY95" s="23"/>
      <c r="RPZ95" s="23"/>
      <c r="RQA95" s="23"/>
      <c r="RQB95" s="23"/>
      <c r="RQC95" s="23"/>
      <c r="RQD95" s="23"/>
      <c r="RQE95" s="23"/>
      <c r="RQF95" s="23"/>
      <c r="RQG95" s="23"/>
      <c r="RQH95" s="23"/>
      <c r="RQI95" s="23"/>
      <c r="RQJ95" s="23"/>
      <c r="RQK95" s="23"/>
      <c r="RQL95" s="23"/>
      <c r="RQM95" s="23"/>
      <c r="RQN95" s="23"/>
      <c r="RQO95" s="23"/>
      <c r="RQP95" s="23"/>
      <c r="RQQ95" s="23"/>
      <c r="RQR95" s="23"/>
      <c r="RQS95" s="23"/>
      <c r="RQT95" s="23"/>
      <c r="RQU95" s="23"/>
      <c r="RQV95" s="23"/>
      <c r="RQW95" s="23"/>
      <c r="RQX95" s="23"/>
      <c r="RQY95" s="23"/>
      <c r="RQZ95" s="23"/>
      <c r="RRA95" s="23"/>
      <c r="RRB95" s="23"/>
      <c r="RRC95" s="23"/>
      <c r="RRD95" s="23"/>
      <c r="RRE95" s="23"/>
      <c r="RRF95" s="23"/>
      <c r="RRG95" s="23"/>
      <c r="RRH95" s="23"/>
      <c r="RRI95" s="23"/>
      <c r="RRJ95" s="23"/>
      <c r="RRK95" s="23"/>
      <c r="RRL95" s="23"/>
      <c r="RRM95" s="23"/>
      <c r="RRN95" s="23"/>
      <c r="RRO95" s="23"/>
      <c r="RRP95" s="23"/>
      <c r="RRQ95" s="23"/>
      <c r="RRR95" s="23"/>
      <c r="RRS95" s="23"/>
      <c r="RRT95" s="23"/>
      <c r="RRU95" s="23"/>
      <c r="RRV95" s="23"/>
      <c r="RRW95" s="23"/>
      <c r="RRX95" s="23"/>
      <c r="RRY95" s="23"/>
      <c r="RRZ95" s="23"/>
      <c r="RSA95" s="23"/>
      <c r="RSB95" s="23"/>
      <c r="RSC95" s="23"/>
      <c r="RSD95" s="23"/>
      <c r="RSE95" s="23"/>
      <c r="RSF95" s="23"/>
      <c r="RSG95" s="23"/>
      <c r="RSH95" s="23"/>
      <c r="RSI95" s="23"/>
      <c r="RSJ95" s="23"/>
      <c r="RSK95" s="23"/>
      <c r="RSL95" s="23"/>
      <c r="RSM95" s="23"/>
      <c r="RSN95" s="23"/>
      <c r="RSO95" s="23"/>
      <c r="RSP95" s="23"/>
      <c r="RSQ95" s="23"/>
      <c r="RSR95" s="23"/>
      <c r="RSS95" s="23"/>
      <c r="RST95" s="23"/>
      <c r="RSU95" s="23"/>
      <c r="RSV95" s="23"/>
      <c r="RSW95" s="23"/>
      <c r="RSX95" s="23"/>
      <c r="RSY95" s="23"/>
      <c r="RSZ95" s="23"/>
      <c r="RTA95" s="23"/>
      <c r="RTB95" s="23"/>
      <c r="RTC95" s="23"/>
      <c r="RTD95" s="23"/>
      <c r="RTE95" s="23"/>
      <c r="RTF95" s="23"/>
      <c r="RTG95" s="23"/>
      <c r="RTH95" s="23"/>
      <c r="RTI95" s="23"/>
      <c r="RTJ95" s="23"/>
      <c r="RTK95" s="23"/>
      <c r="RTL95" s="23"/>
      <c r="RTM95" s="23"/>
      <c r="RTN95" s="23"/>
      <c r="RTO95" s="23"/>
      <c r="RTP95" s="23"/>
      <c r="RTQ95" s="23"/>
      <c r="RTR95" s="23"/>
      <c r="RTS95" s="23"/>
      <c r="RTT95" s="23"/>
      <c r="RTU95" s="23"/>
      <c r="RTV95" s="23"/>
      <c r="RTW95" s="23"/>
      <c r="RTX95" s="23"/>
      <c r="RTY95" s="23"/>
      <c r="RTZ95" s="23"/>
      <c r="RUA95" s="23"/>
      <c r="RUB95" s="23"/>
      <c r="RUC95" s="23"/>
      <c r="RUD95" s="23"/>
      <c r="RUE95" s="23"/>
      <c r="RUF95" s="23"/>
      <c r="RUG95" s="23"/>
      <c r="RUH95" s="23"/>
      <c r="RUI95" s="23"/>
      <c r="RUJ95" s="23"/>
      <c r="RUK95" s="23"/>
      <c r="RUL95" s="23"/>
      <c r="RUM95" s="23"/>
      <c r="RUN95" s="23"/>
      <c r="RUO95" s="23"/>
      <c r="RUP95" s="23"/>
      <c r="RUQ95" s="23"/>
      <c r="RUR95" s="23"/>
      <c r="RUS95" s="23"/>
      <c r="RUT95" s="23"/>
      <c r="RUU95" s="23"/>
      <c r="RUV95" s="23"/>
      <c r="RUW95" s="23"/>
      <c r="RUX95" s="23"/>
      <c r="RUY95" s="23"/>
      <c r="RUZ95" s="23"/>
      <c r="RVA95" s="23"/>
      <c r="RVB95" s="23"/>
      <c r="RVC95" s="23"/>
      <c r="RVD95" s="23"/>
      <c r="RVE95" s="23"/>
      <c r="RVF95" s="23"/>
      <c r="RVG95" s="23"/>
      <c r="RVH95" s="23"/>
      <c r="RVI95" s="23"/>
      <c r="RVJ95" s="23"/>
      <c r="RVK95" s="23"/>
      <c r="RVL95" s="23"/>
      <c r="RVM95" s="23"/>
      <c r="RVN95" s="23"/>
      <c r="RVO95" s="23"/>
      <c r="RVP95" s="23"/>
      <c r="RVQ95" s="23"/>
      <c r="RVR95" s="23"/>
      <c r="RVS95" s="23"/>
      <c r="RVT95" s="23"/>
      <c r="RVU95" s="23"/>
      <c r="RVV95" s="23"/>
      <c r="RVW95" s="23"/>
      <c r="RVX95" s="23"/>
      <c r="RVY95" s="23"/>
      <c r="RVZ95" s="23"/>
      <c r="RWA95" s="23"/>
      <c r="RWB95" s="23"/>
      <c r="RWC95" s="23"/>
      <c r="RWD95" s="23"/>
      <c r="RWE95" s="23"/>
      <c r="RWF95" s="23"/>
      <c r="RWG95" s="23"/>
      <c r="RWH95" s="23"/>
      <c r="RWI95" s="23"/>
      <c r="RWJ95" s="23"/>
      <c r="RWK95" s="23"/>
      <c r="RWL95" s="23"/>
      <c r="RWM95" s="23"/>
      <c r="RWN95" s="23"/>
      <c r="RWO95" s="23"/>
      <c r="RWP95" s="23"/>
      <c r="RWQ95" s="23"/>
      <c r="RWR95" s="23"/>
      <c r="RWS95" s="23"/>
      <c r="RWT95" s="23"/>
      <c r="RWU95" s="23"/>
      <c r="RWV95" s="23"/>
      <c r="RWW95" s="23"/>
      <c r="RWX95" s="23"/>
      <c r="RWY95" s="23"/>
      <c r="RWZ95" s="23"/>
      <c r="RXA95" s="23"/>
      <c r="RXB95" s="23"/>
      <c r="RXC95" s="23"/>
      <c r="RXD95" s="23"/>
      <c r="RXE95" s="23"/>
      <c r="RXF95" s="23"/>
      <c r="RXG95" s="23"/>
      <c r="RXH95" s="23"/>
      <c r="RXI95" s="23"/>
      <c r="RXJ95" s="23"/>
      <c r="RXK95" s="23"/>
      <c r="RXL95" s="23"/>
      <c r="RXM95" s="23"/>
      <c r="RXN95" s="23"/>
      <c r="RXO95" s="23"/>
      <c r="RXP95" s="23"/>
      <c r="RXQ95" s="23"/>
      <c r="RXR95" s="23"/>
      <c r="RXS95" s="23"/>
      <c r="RXT95" s="23"/>
      <c r="RXU95" s="23"/>
      <c r="RXV95" s="23"/>
      <c r="RXW95" s="23"/>
      <c r="RXX95" s="23"/>
      <c r="RXY95" s="23"/>
      <c r="RXZ95" s="23"/>
      <c r="RYA95" s="23"/>
      <c r="RYB95" s="23"/>
      <c r="RYC95" s="23"/>
      <c r="RYD95" s="23"/>
      <c r="RYE95" s="23"/>
      <c r="RYF95" s="23"/>
      <c r="RYG95" s="23"/>
      <c r="RYH95" s="23"/>
      <c r="RYI95" s="23"/>
      <c r="RYJ95" s="23"/>
      <c r="RYK95" s="23"/>
      <c r="RYL95" s="23"/>
      <c r="RYM95" s="23"/>
      <c r="RYN95" s="23"/>
      <c r="RYO95" s="23"/>
      <c r="RYP95" s="23"/>
      <c r="RYQ95" s="23"/>
      <c r="RYR95" s="23"/>
      <c r="RYS95" s="23"/>
      <c r="RYT95" s="23"/>
      <c r="RYU95" s="23"/>
      <c r="RYV95" s="23"/>
      <c r="RYW95" s="23"/>
      <c r="RYX95" s="23"/>
      <c r="RYY95" s="23"/>
      <c r="RYZ95" s="23"/>
      <c r="RZA95" s="23"/>
      <c r="RZB95" s="23"/>
      <c r="RZC95" s="23"/>
      <c r="RZD95" s="23"/>
      <c r="RZE95" s="23"/>
      <c r="RZF95" s="23"/>
      <c r="RZG95" s="23"/>
      <c r="RZH95" s="23"/>
      <c r="RZI95" s="23"/>
      <c r="RZJ95" s="23"/>
      <c r="RZK95" s="23"/>
      <c r="RZL95" s="23"/>
      <c r="RZM95" s="23"/>
      <c r="RZN95" s="23"/>
      <c r="RZO95" s="23"/>
      <c r="RZP95" s="23"/>
      <c r="RZQ95" s="23"/>
      <c r="RZR95" s="23"/>
      <c r="RZS95" s="23"/>
      <c r="RZT95" s="23"/>
      <c r="RZU95" s="23"/>
      <c r="RZV95" s="23"/>
      <c r="RZW95" s="23"/>
      <c r="RZX95" s="23"/>
      <c r="RZY95" s="23"/>
      <c r="RZZ95" s="23"/>
      <c r="SAA95" s="23"/>
      <c r="SAB95" s="23"/>
      <c r="SAC95" s="23"/>
      <c r="SAD95" s="23"/>
      <c r="SAE95" s="23"/>
      <c r="SAF95" s="23"/>
      <c r="SAG95" s="23"/>
      <c r="SAH95" s="23"/>
      <c r="SAI95" s="23"/>
      <c r="SAJ95" s="23"/>
      <c r="SAK95" s="23"/>
      <c r="SAL95" s="23"/>
      <c r="SAM95" s="23"/>
      <c r="SAN95" s="23"/>
      <c r="SAO95" s="23"/>
      <c r="SAP95" s="23"/>
      <c r="SAQ95" s="23"/>
      <c r="SAR95" s="23"/>
      <c r="SAS95" s="23"/>
      <c r="SAT95" s="23"/>
      <c r="SAU95" s="23"/>
      <c r="SAV95" s="23"/>
      <c r="SAW95" s="23"/>
      <c r="SAX95" s="23"/>
      <c r="SAY95" s="23"/>
      <c r="SAZ95" s="23"/>
      <c r="SBA95" s="23"/>
      <c r="SBB95" s="23"/>
      <c r="SBC95" s="23"/>
      <c r="SBD95" s="23"/>
      <c r="SBE95" s="23"/>
      <c r="SBF95" s="23"/>
      <c r="SBG95" s="23"/>
      <c r="SBH95" s="23"/>
      <c r="SBI95" s="23"/>
      <c r="SBJ95" s="23"/>
      <c r="SBK95" s="23"/>
      <c r="SBL95" s="23"/>
      <c r="SBM95" s="23"/>
      <c r="SBN95" s="23"/>
      <c r="SBO95" s="23"/>
      <c r="SBP95" s="23"/>
      <c r="SBQ95" s="23"/>
      <c r="SBR95" s="23"/>
      <c r="SBS95" s="23"/>
      <c r="SBT95" s="23"/>
      <c r="SBU95" s="23"/>
      <c r="SBV95" s="23"/>
      <c r="SBW95" s="23"/>
      <c r="SBX95" s="23"/>
      <c r="SBY95" s="23"/>
      <c r="SBZ95" s="23"/>
      <c r="SCA95" s="23"/>
      <c r="SCB95" s="23"/>
      <c r="SCC95" s="23"/>
      <c r="SCD95" s="23"/>
      <c r="SCE95" s="23"/>
      <c r="SCF95" s="23"/>
      <c r="SCG95" s="23"/>
      <c r="SCH95" s="23"/>
      <c r="SCI95" s="23"/>
      <c r="SCJ95" s="23"/>
      <c r="SCK95" s="23"/>
      <c r="SCL95" s="23"/>
      <c r="SCM95" s="23"/>
      <c r="SCN95" s="23"/>
      <c r="SCO95" s="23"/>
      <c r="SCP95" s="23"/>
      <c r="SCQ95" s="23"/>
      <c r="SCR95" s="23"/>
      <c r="SCS95" s="23"/>
      <c r="SCT95" s="23"/>
      <c r="SCU95" s="23"/>
      <c r="SCV95" s="23"/>
      <c r="SCW95" s="23"/>
      <c r="SCX95" s="23"/>
      <c r="SCY95" s="23"/>
      <c r="SCZ95" s="23"/>
      <c r="SDA95" s="23"/>
      <c r="SDB95" s="23"/>
      <c r="SDC95" s="23"/>
      <c r="SDD95" s="23"/>
      <c r="SDE95" s="23"/>
      <c r="SDF95" s="23"/>
      <c r="SDG95" s="23"/>
      <c r="SDH95" s="23"/>
      <c r="SDI95" s="23"/>
      <c r="SDJ95" s="23"/>
      <c r="SDK95" s="23"/>
      <c r="SDL95" s="23"/>
      <c r="SDM95" s="23"/>
      <c r="SDN95" s="23"/>
      <c r="SDO95" s="23"/>
      <c r="SDP95" s="23"/>
      <c r="SDQ95" s="23"/>
      <c r="SDR95" s="23"/>
      <c r="SDS95" s="23"/>
      <c r="SDT95" s="23"/>
      <c r="SDU95" s="23"/>
      <c r="SDV95" s="23"/>
      <c r="SDW95" s="23"/>
      <c r="SDX95" s="23"/>
      <c r="SDY95" s="23"/>
      <c r="SDZ95" s="23"/>
      <c r="SEA95" s="23"/>
      <c r="SEB95" s="23"/>
      <c r="SEC95" s="23"/>
      <c r="SED95" s="23"/>
      <c r="SEE95" s="23"/>
      <c r="SEF95" s="23"/>
      <c r="SEG95" s="23"/>
      <c r="SEH95" s="23"/>
      <c r="SEI95" s="23"/>
      <c r="SEJ95" s="23"/>
      <c r="SEK95" s="23"/>
      <c r="SEL95" s="23"/>
      <c r="SEM95" s="23"/>
      <c r="SEN95" s="23"/>
      <c r="SEO95" s="23"/>
      <c r="SEP95" s="23"/>
      <c r="SEQ95" s="23"/>
      <c r="SER95" s="23"/>
      <c r="SES95" s="23"/>
      <c r="SET95" s="23"/>
      <c r="SEU95" s="23"/>
      <c r="SEV95" s="23"/>
      <c r="SEW95" s="23"/>
      <c r="SEX95" s="23"/>
      <c r="SEY95" s="23"/>
      <c r="SEZ95" s="23"/>
      <c r="SFA95" s="23"/>
      <c r="SFB95" s="23"/>
      <c r="SFC95" s="23"/>
      <c r="SFD95" s="23"/>
      <c r="SFE95" s="23"/>
      <c r="SFF95" s="23"/>
      <c r="SFG95" s="23"/>
      <c r="SFH95" s="23"/>
      <c r="SFI95" s="23"/>
      <c r="SFJ95" s="23"/>
      <c r="SFK95" s="23"/>
      <c r="SFL95" s="23"/>
      <c r="SFM95" s="23"/>
      <c r="SFN95" s="23"/>
      <c r="SFO95" s="23"/>
      <c r="SFP95" s="23"/>
      <c r="SFQ95" s="23"/>
      <c r="SFR95" s="23"/>
      <c r="SFS95" s="23"/>
      <c r="SFT95" s="23"/>
      <c r="SFU95" s="23"/>
      <c r="SFV95" s="23"/>
      <c r="SFW95" s="23"/>
      <c r="SFX95" s="23"/>
      <c r="SFY95" s="23"/>
      <c r="SFZ95" s="23"/>
      <c r="SGA95" s="23"/>
      <c r="SGB95" s="23"/>
      <c r="SGC95" s="23"/>
      <c r="SGD95" s="23"/>
      <c r="SGE95" s="23"/>
      <c r="SGF95" s="23"/>
      <c r="SGG95" s="23"/>
      <c r="SGH95" s="23"/>
      <c r="SGI95" s="23"/>
      <c r="SGJ95" s="23"/>
      <c r="SGK95" s="23"/>
      <c r="SGL95" s="23"/>
      <c r="SGM95" s="23"/>
      <c r="SGN95" s="23"/>
      <c r="SGO95" s="23"/>
      <c r="SGP95" s="23"/>
      <c r="SGQ95" s="23"/>
      <c r="SGR95" s="23"/>
      <c r="SGS95" s="23"/>
      <c r="SGT95" s="23"/>
      <c r="SGU95" s="23"/>
      <c r="SGV95" s="23"/>
      <c r="SGW95" s="23"/>
      <c r="SGX95" s="23"/>
      <c r="SGY95" s="23"/>
      <c r="SGZ95" s="23"/>
      <c r="SHA95" s="23"/>
      <c r="SHB95" s="23"/>
      <c r="SHC95" s="23"/>
      <c r="SHD95" s="23"/>
      <c r="SHE95" s="23"/>
      <c r="SHF95" s="23"/>
      <c r="SHG95" s="23"/>
      <c r="SHH95" s="23"/>
      <c r="SHI95" s="23"/>
      <c r="SHJ95" s="23"/>
      <c r="SHK95" s="23"/>
      <c r="SHL95" s="23"/>
      <c r="SHM95" s="23"/>
      <c r="SHN95" s="23"/>
      <c r="SHO95" s="23"/>
      <c r="SHP95" s="23"/>
      <c r="SHQ95" s="23"/>
      <c r="SHR95" s="23"/>
      <c r="SHS95" s="23"/>
      <c r="SHT95" s="23"/>
      <c r="SHU95" s="23"/>
      <c r="SHV95" s="23"/>
      <c r="SHW95" s="23"/>
      <c r="SHX95" s="23"/>
      <c r="SHY95" s="23"/>
      <c r="SHZ95" s="23"/>
      <c r="SIA95" s="23"/>
      <c r="SIB95" s="23"/>
      <c r="SIC95" s="23"/>
      <c r="SID95" s="23"/>
      <c r="SIE95" s="23"/>
      <c r="SIF95" s="23"/>
      <c r="SIG95" s="23"/>
      <c r="SIH95" s="23"/>
      <c r="SII95" s="23"/>
      <c r="SIJ95" s="23"/>
      <c r="SIK95" s="23"/>
      <c r="SIL95" s="23"/>
      <c r="SIM95" s="23"/>
      <c r="SIN95" s="23"/>
      <c r="SIO95" s="23"/>
      <c r="SIP95" s="23"/>
      <c r="SIQ95" s="23"/>
      <c r="SIR95" s="23"/>
      <c r="SIS95" s="23"/>
      <c r="SIT95" s="23"/>
      <c r="SIU95" s="23"/>
      <c r="SIV95" s="23"/>
      <c r="SIW95" s="23"/>
      <c r="SIX95" s="23"/>
      <c r="SIY95" s="23"/>
      <c r="SIZ95" s="23"/>
      <c r="SJA95" s="23"/>
      <c r="SJB95" s="23"/>
      <c r="SJC95" s="23"/>
      <c r="SJD95" s="23"/>
      <c r="SJE95" s="23"/>
      <c r="SJF95" s="23"/>
      <c r="SJG95" s="23"/>
      <c r="SJH95" s="23"/>
      <c r="SJI95" s="23"/>
      <c r="SJJ95" s="23"/>
      <c r="SJK95" s="23"/>
      <c r="SJL95" s="23"/>
      <c r="SJM95" s="23"/>
      <c r="SJN95" s="23"/>
      <c r="SJO95" s="23"/>
      <c r="SJP95" s="23"/>
      <c r="SJQ95" s="23"/>
      <c r="SJR95" s="23"/>
      <c r="SJS95" s="23"/>
      <c r="SJT95" s="23"/>
      <c r="SJU95" s="23"/>
      <c r="SJV95" s="23"/>
      <c r="SJW95" s="23"/>
      <c r="SJX95" s="23"/>
      <c r="SJY95" s="23"/>
      <c r="SJZ95" s="23"/>
      <c r="SKA95" s="23"/>
      <c r="SKB95" s="23"/>
      <c r="SKC95" s="23"/>
      <c r="SKD95" s="23"/>
      <c r="SKE95" s="23"/>
      <c r="SKF95" s="23"/>
      <c r="SKG95" s="23"/>
      <c r="SKH95" s="23"/>
      <c r="SKI95" s="23"/>
      <c r="SKJ95" s="23"/>
      <c r="SKK95" s="23"/>
      <c r="SKL95" s="23"/>
      <c r="SKM95" s="23"/>
      <c r="SKN95" s="23"/>
      <c r="SKO95" s="23"/>
      <c r="SKP95" s="23"/>
      <c r="SKQ95" s="23"/>
      <c r="SKR95" s="23"/>
      <c r="SKS95" s="23"/>
      <c r="SKT95" s="23"/>
      <c r="SKU95" s="23"/>
      <c r="SKV95" s="23"/>
      <c r="SKW95" s="23"/>
      <c r="SKX95" s="23"/>
      <c r="SKY95" s="23"/>
      <c r="SKZ95" s="23"/>
      <c r="SLA95" s="23"/>
      <c r="SLB95" s="23"/>
      <c r="SLC95" s="23"/>
      <c r="SLD95" s="23"/>
      <c r="SLE95" s="23"/>
      <c r="SLF95" s="23"/>
      <c r="SLG95" s="23"/>
      <c r="SLH95" s="23"/>
      <c r="SLI95" s="23"/>
      <c r="SLJ95" s="23"/>
      <c r="SLK95" s="23"/>
      <c r="SLL95" s="23"/>
      <c r="SLM95" s="23"/>
      <c r="SLN95" s="23"/>
      <c r="SLO95" s="23"/>
      <c r="SLP95" s="23"/>
      <c r="SLQ95" s="23"/>
      <c r="SLR95" s="23"/>
      <c r="SLS95" s="23"/>
      <c r="SLT95" s="23"/>
      <c r="SLU95" s="23"/>
      <c r="SLV95" s="23"/>
      <c r="SLW95" s="23"/>
      <c r="SLX95" s="23"/>
      <c r="SLY95" s="23"/>
      <c r="SLZ95" s="23"/>
      <c r="SMA95" s="23"/>
      <c r="SMB95" s="23"/>
      <c r="SMC95" s="23"/>
      <c r="SMD95" s="23"/>
      <c r="SME95" s="23"/>
      <c r="SMF95" s="23"/>
      <c r="SMG95" s="23"/>
      <c r="SMH95" s="23"/>
      <c r="SMI95" s="23"/>
      <c r="SMJ95" s="23"/>
      <c r="SMK95" s="23"/>
      <c r="SML95" s="23"/>
      <c r="SMM95" s="23"/>
      <c r="SMN95" s="23"/>
      <c r="SMO95" s="23"/>
      <c r="SMP95" s="23"/>
      <c r="SMQ95" s="23"/>
      <c r="SMR95" s="23"/>
      <c r="SMS95" s="23"/>
      <c r="SMT95" s="23"/>
      <c r="SMU95" s="23"/>
      <c r="SMV95" s="23"/>
      <c r="SMW95" s="23"/>
      <c r="SMX95" s="23"/>
      <c r="SMY95" s="23"/>
      <c r="SMZ95" s="23"/>
      <c r="SNA95" s="23"/>
      <c r="SNB95" s="23"/>
      <c r="SNC95" s="23"/>
      <c r="SND95" s="23"/>
      <c r="SNE95" s="23"/>
      <c r="SNF95" s="23"/>
      <c r="SNG95" s="23"/>
      <c r="SNH95" s="23"/>
      <c r="SNI95" s="23"/>
      <c r="SNJ95" s="23"/>
      <c r="SNK95" s="23"/>
      <c r="SNL95" s="23"/>
      <c r="SNM95" s="23"/>
      <c r="SNN95" s="23"/>
      <c r="SNO95" s="23"/>
      <c r="SNP95" s="23"/>
      <c r="SNQ95" s="23"/>
      <c r="SNR95" s="23"/>
      <c r="SNS95" s="23"/>
      <c r="SNT95" s="23"/>
      <c r="SNU95" s="23"/>
      <c r="SNV95" s="23"/>
      <c r="SNW95" s="23"/>
      <c r="SNX95" s="23"/>
      <c r="SNY95" s="23"/>
      <c r="SNZ95" s="23"/>
      <c r="SOA95" s="23"/>
      <c r="SOB95" s="23"/>
      <c r="SOC95" s="23"/>
      <c r="SOD95" s="23"/>
      <c r="SOE95" s="23"/>
      <c r="SOF95" s="23"/>
      <c r="SOG95" s="23"/>
      <c r="SOH95" s="23"/>
      <c r="SOI95" s="23"/>
      <c r="SOJ95" s="23"/>
      <c r="SOK95" s="23"/>
      <c r="SOL95" s="23"/>
      <c r="SOM95" s="23"/>
      <c r="SON95" s="23"/>
      <c r="SOO95" s="23"/>
      <c r="SOP95" s="23"/>
      <c r="SOQ95" s="23"/>
      <c r="SOR95" s="23"/>
      <c r="SOS95" s="23"/>
      <c r="SOT95" s="23"/>
      <c r="SOU95" s="23"/>
      <c r="SOV95" s="23"/>
      <c r="SOW95" s="23"/>
      <c r="SOX95" s="23"/>
      <c r="SOY95" s="23"/>
      <c r="SOZ95" s="23"/>
      <c r="SPA95" s="23"/>
      <c r="SPB95" s="23"/>
      <c r="SPC95" s="23"/>
      <c r="SPD95" s="23"/>
      <c r="SPE95" s="23"/>
      <c r="SPF95" s="23"/>
      <c r="SPG95" s="23"/>
      <c r="SPH95" s="23"/>
      <c r="SPI95" s="23"/>
      <c r="SPJ95" s="23"/>
      <c r="SPK95" s="23"/>
      <c r="SPL95" s="23"/>
      <c r="SPM95" s="23"/>
      <c r="SPN95" s="23"/>
      <c r="SPO95" s="23"/>
      <c r="SPP95" s="23"/>
      <c r="SPQ95" s="23"/>
      <c r="SPR95" s="23"/>
      <c r="SPS95" s="23"/>
      <c r="SPT95" s="23"/>
      <c r="SPU95" s="23"/>
      <c r="SPV95" s="23"/>
      <c r="SPW95" s="23"/>
      <c r="SPX95" s="23"/>
      <c r="SPY95" s="23"/>
      <c r="SPZ95" s="23"/>
      <c r="SQA95" s="23"/>
      <c r="SQB95" s="23"/>
      <c r="SQC95" s="23"/>
      <c r="SQD95" s="23"/>
      <c r="SQE95" s="23"/>
      <c r="SQF95" s="23"/>
      <c r="SQG95" s="23"/>
      <c r="SQH95" s="23"/>
      <c r="SQI95" s="23"/>
      <c r="SQJ95" s="23"/>
      <c r="SQK95" s="23"/>
      <c r="SQL95" s="23"/>
      <c r="SQM95" s="23"/>
      <c r="SQN95" s="23"/>
      <c r="SQO95" s="23"/>
      <c r="SQP95" s="23"/>
      <c r="SQQ95" s="23"/>
      <c r="SQR95" s="23"/>
      <c r="SQS95" s="23"/>
      <c r="SQT95" s="23"/>
      <c r="SQU95" s="23"/>
      <c r="SQV95" s="23"/>
      <c r="SQW95" s="23"/>
      <c r="SQX95" s="23"/>
      <c r="SQY95" s="23"/>
      <c r="SQZ95" s="23"/>
      <c r="SRA95" s="23"/>
      <c r="SRB95" s="23"/>
      <c r="SRC95" s="23"/>
      <c r="SRD95" s="23"/>
      <c r="SRE95" s="23"/>
      <c r="SRF95" s="23"/>
      <c r="SRG95" s="23"/>
      <c r="SRH95" s="23"/>
      <c r="SRI95" s="23"/>
      <c r="SRJ95" s="23"/>
      <c r="SRK95" s="23"/>
      <c r="SRL95" s="23"/>
      <c r="SRM95" s="23"/>
      <c r="SRN95" s="23"/>
      <c r="SRO95" s="23"/>
      <c r="SRP95" s="23"/>
      <c r="SRQ95" s="23"/>
      <c r="SRR95" s="23"/>
      <c r="SRS95" s="23"/>
      <c r="SRT95" s="23"/>
      <c r="SRU95" s="23"/>
      <c r="SRV95" s="23"/>
      <c r="SRW95" s="23"/>
      <c r="SRX95" s="23"/>
      <c r="SRY95" s="23"/>
      <c r="SRZ95" s="23"/>
      <c r="SSA95" s="23"/>
      <c r="SSB95" s="23"/>
      <c r="SSC95" s="23"/>
      <c r="SSD95" s="23"/>
      <c r="SSE95" s="23"/>
      <c r="SSF95" s="23"/>
      <c r="SSG95" s="23"/>
      <c r="SSH95" s="23"/>
      <c r="SSI95" s="23"/>
      <c r="SSJ95" s="23"/>
      <c r="SSK95" s="23"/>
      <c r="SSL95" s="23"/>
      <c r="SSM95" s="23"/>
      <c r="SSN95" s="23"/>
      <c r="SSO95" s="23"/>
      <c r="SSP95" s="23"/>
      <c r="SSQ95" s="23"/>
      <c r="SSR95" s="23"/>
      <c r="SSS95" s="23"/>
      <c r="SST95" s="23"/>
      <c r="SSU95" s="23"/>
      <c r="SSV95" s="23"/>
      <c r="SSW95" s="23"/>
      <c r="SSX95" s="23"/>
      <c r="SSY95" s="23"/>
      <c r="SSZ95" s="23"/>
      <c r="STA95" s="23"/>
      <c r="STB95" s="23"/>
      <c r="STC95" s="23"/>
      <c r="STD95" s="23"/>
      <c r="STE95" s="23"/>
      <c r="STF95" s="23"/>
      <c r="STG95" s="23"/>
      <c r="STH95" s="23"/>
      <c r="STI95" s="23"/>
      <c r="STJ95" s="23"/>
      <c r="STK95" s="23"/>
      <c r="STL95" s="23"/>
      <c r="STM95" s="23"/>
      <c r="STN95" s="23"/>
      <c r="STO95" s="23"/>
      <c r="STP95" s="23"/>
      <c r="STQ95" s="23"/>
      <c r="STR95" s="23"/>
      <c r="STS95" s="23"/>
      <c r="STT95" s="23"/>
      <c r="STU95" s="23"/>
      <c r="STV95" s="23"/>
      <c r="STW95" s="23"/>
      <c r="STX95" s="23"/>
      <c r="STY95" s="23"/>
      <c r="STZ95" s="23"/>
      <c r="SUA95" s="23"/>
      <c r="SUB95" s="23"/>
      <c r="SUC95" s="23"/>
      <c r="SUD95" s="23"/>
      <c r="SUE95" s="23"/>
      <c r="SUF95" s="23"/>
      <c r="SUG95" s="23"/>
      <c r="SUH95" s="23"/>
      <c r="SUI95" s="23"/>
      <c r="SUJ95" s="23"/>
      <c r="SUK95" s="23"/>
      <c r="SUL95" s="23"/>
      <c r="SUM95" s="23"/>
      <c r="SUN95" s="23"/>
      <c r="SUO95" s="23"/>
      <c r="SUP95" s="23"/>
      <c r="SUQ95" s="23"/>
      <c r="SUR95" s="23"/>
      <c r="SUS95" s="23"/>
      <c r="SUT95" s="23"/>
      <c r="SUU95" s="23"/>
      <c r="SUV95" s="23"/>
      <c r="SUW95" s="23"/>
      <c r="SUX95" s="23"/>
      <c r="SUY95" s="23"/>
      <c r="SUZ95" s="23"/>
      <c r="SVA95" s="23"/>
      <c r="SVB95" s="23"/>
      <c r="SVC95" s="23"/>
      <c r="SVD95" s="23"/>
      <c r="SVE95" s="23"/>
      <c r="SVF95" s="23"/>
      <c r="SVG95" s="23"/>
      <c r="SVH95" s="23"/>
      <c r="SVI95" s="23"/>
      <c r="SVJ95" s="23"/>
      <c r="SVK95" s="23"/>
      <c r="SVL95" s="23"/>
      <c r="SVM95" s="23"/>
      <c r="SVN95" s="23"/>
      <c r="SVO95" s="23"/>
      <c r="SVP95" s="23"/>
      <c r="SVQ95" s="23"/>
      <c r="SVR95" s="23"/>
      <c r="SVS95" s="23"/>
      <c r="SVT95" s="23"/>
      <c r="SVU95" s="23"/>
      <c r="SVV95" s="23"/>
      <c r="SVW95" s="23"/>
      <c r="SVX95" s="23"/>
      <c r="SVY95" s="23"/>
      <c r="SVZ95" s="23"/>
      <c r="SWA95" s="23"/>
      <c r="SWB95" s="23"/>
      <c r="SWC95" s="23"/>
      <c r="SWD95" s="23"/>
      <c r="SWE95" s="23"/>
      <c r="SWF95" s="23"/>
      <c r="SWG95" s="23"/>
      <c r="SWH95" s="23"/>
      <c r="SWI95" s="23"/>
      <c r="SWJ95" s="23"/>
      <c r="SWK95" s="23"/>
      <c r="SWL95" s="23"/>
      <c r="SWM95" s="23"/>
      <c r="SWN95" s="23"/>
      <c r="SWO95" s="23"/>
      <c r="SWP95" s="23"/>
      <c r="SWQ95" s="23"/>
      <c r="SWR95" s="23"/>
      <c r="SWS95" s="23"/>
      <c r="SWT95" s="23"/>
      <c r="SWU95" s="23"/>
      <c r="SWV95" s="23"/>
      <c r="SWW95" s="23"/>
      <c r="SWX95" s="23"/>
      <c r="SWY95" s="23"/>
      <c r="SWZ95" s="23"/>
      <c r="SXA95" s="23"/>
      <c r="SXB95" s="23"/>
      <c r="SXC95" s="23"/>
      <c r="SXD95" s="23"/>
      <c r="SXE95" s="23"/>
      <c r="SXF95" s="23"/>
      <c r="SXG95" s="23"/>
      <c r="SXH95" s="23"/>
      <c r="SXI95" s="23"/>
      <c r="SXJ95" s="23"/>
      <c r="SXK95" s="23"/>
      <c r="SXL95" s="23"/>
      <c r="SXM95" s="23"/>
      <c r="SXN95" s="23"/>
      <c r="SXO95" s="23"/>
      <c r="SXP95" s="23"/>
      <c r="SXQ95" s="23"/>
      <c r="SXR95" s="23"/>
      <c r="SXS95" s="23"/>
      <c r="SXT95" s="23"/>
      <c r="SXU95" s="23"/>
      <c r="SXV95" s="23"/>
      <c r="SXW95" s="23"/>
      <c r="SXX95" s="23"/>
      <c r="SXY95" s="23"/>
      <c r="SXZ95" s="23"/>
      <c r="SYA95" s="23"/>
      <c r="SYB95" s="23"/>
      <c r="SYC95" s="23"/>
      <c r="SYD95" s="23"/>
      <c r="SYE95" s="23"/>
      <c r="SYF95" s="23"/>
      <c r="SYG95" s="23"/>
      <c r="SYH95" s="23"/>
      <c r="SYI95" s="23"/>
      <c r="SYJ95" s="23"/>
      <c r="SYK95" s="23"/>
      <c r="SYL95" s="23"/>
      <c r="SYM95" s="23"/>
      <c r="SYN95" s="23"/>
      <c r="SYO95" s="23"/>
      <c r="SYP95" s="23"/>
      <c r="SYQ95" s="23"/>
      <c r="SYR95" s="23"/>
      <c r="SYS95" s="23"/>
      <c r="SYT95" s="23"/>
      <c r="SYU95" s="23"/>
      <c r="SYV95" s="23"/>
      <c r="SYW95" s="23"/>
      <c r="SYX95" s="23"/>
      <c r="SYY95" s="23"/>
      <c r="SYZ95" s="23"/>
      <c r="SZA95" s="23"/>
      <c r="SZB95" s="23"/>
      <c r="SZC95" s="23"/>
      <c r="SZD95" s="23"/>
      <c r="SZE95" s="23"/>
      <c r="SZF95" s="23"/>
      <c r="SZG95" s="23"/>
      <c r="SZH95" s="23"/>
      <c r="SZI95" s="23"/>
      <c r="SZJ95" s="23"/>
      <c r="SZK95" s="23"/>
      <c r="SZL95" s="23"/>
      <c r="SZM95" s="23"/>
      <c r="SZN95" s="23"/>
      <c r="SZO95" s="23"/>
      <c r="SZP95" s="23"/>
      <c r="SZQ95" s="23"/>
      <c r="SZR95" s="23"/>
      <c r="SZS95" s="23"/>
      <c r="SZT95" s="23"/>
      <c r="SZU95" s="23"/>
      <c r="SZV95" s="23"/>
      <c r="SZW95" s="23"/>
      <c r="SZX95" s="23"/>
      <c r="SZY95" s="23"/>
      <c r="SZZ95" s="23"/>
      <c r="TAA95" s="23"/>
      <c r="TAB95" s="23"/>
      <c r="TAC95" s="23"/>
      <c r="TAD95" s="23"/>
      <c r="TAE95" s="23"/>
      <c r="TAF95" s="23"/>
      <c r="TAG95" s="23"/>
      <c r="TAH95" s="23"/>
      <c r="TAI95" s="23"/>
      <c r="TAJ95" s="23"/>
      <c r="TAK95" s="23"/>
      <c r="TAL95" s="23"/>
      <c r="TAM95" s="23"/>
      <c r="TAN95" s="23"/>
      <c r="TAO95" s="23"/>
      <c r="TAP95" s="23"/>
      <c r="TAQ95" s="23"/>
      <c r="TAR95" s="23"/>
      <c r="TAS95" s="23"/>
      <c r="TAT95" s="23"/>
      <c r="TAU95" s="23"/>
      <c r="TAV95" s="23"/>
      <c r="TAW95" s="23"/>
      <c r="TAX95" s="23"/>
      <c r="TAY95" s="23"/>
      <c r="TAZ95" s="23"/>
      <c r="TBA95" s="23"/>
      <c r="TBB95" s="23"/>
      <c r="TBC95" s="23"/>
      <c r="TBD95" s="23"/>
      <c r="TBE95" s="23"/>
      <c r="TBF95" s="23"/>
      <c r="TBG95" s="23"/>
      <c r="TBH95" s="23"/>
      <c r="TBI95" s="23"/>
      <c r="TBJ95" s="23"/>
      <c r="TBK95" s="23"/>
      <c r="TBL95" s="23"/>
      <c r="TBM95" s="23"/>
      <c r="TBN95" s="23"/>
      <c r="TBO95" s="23"/>
      <c r="TBP95" s="23"/>
      <c r="TBQ95" s="23"/>
      <c r="TBR95" s="23"/>
      <c r="TBS95" s="23"/>
      <c r="TBT95" s="23"/>
      <c r="TBU95" s="23"/>
      <c r="TBV95" s="23"/>
      <c r="TBW95" s="23"/>
      <c r="TBX95" s="23"/>
      <c r="TBY95" s="23"/>
      <c r="TBZ95" s="23"/>
      <c r="TCA95" s="23"/>
      <c r="TCB95" s="23"/>
      <c r="TCC95" s="23"/>
      <c r="TCD95" s="23"/>
      <c r="TCE95" s="23"/>
      <c r="TCF95" s="23"/>
      <c r="TCG95" s="23"/>
      <c r="TCH95" s="23"/>
      <c r="TCI95" s="23"/>
      <c r="TCJ95" s="23"/>
      <c r="TCK95" s="23"/>
      <c r="TCL95" s="23"/>
      <c r="TCM95" s="23"/>
      <c r="TCN95" s="23"/>
      <c r="TCO95" s="23"/>
      <c r="TCP95" s="23"/>
      <c r="TCQ95" s="23"/>
      <c r="TCR95" s="23"/>
      <c r="TCS95" s="23"/>
      <c r="TCT95" s="23"/>
      <c r="TCU95" s="23"/>
      <c r="TCV95" s="23"/>
      <c r="TCW95" s="23"/>
      <c r="TCX95" s="23"/>
      <c r="TCY95" s="23"/>
      <c r="TCZ95" s="23"/>
      <c r="TDA95" s="23"/>
      <c r="TDB95" s="23"/>
      <c r="TDC95" s="23"/>
      <c r="TDD95" s="23"/>
      <c r="TDE95" s="23"/>
      <c r="TDF95" s="23"/>
      <c r="TDG95" s="23"/>
      <c r="TDH95" s="23"/>
      <c r="TDI95" s="23"/>
      <c r="TDJ95" s="23"/>
      <c r="TDK95" s="23"/>
      <c r="TDL95" s="23"/>
      <c r="TDM95" s="23"/>
      <c r="TDN95" s="23"/>
      <c r="TDO95" s="23"/>
      <c r="TDP95" s="23"/>
      <c r="TDQ95" s="23"/>
      <c r="TDR95" s="23"/>
      <c r="TDS95" s="23"/>
      <c r="TDT95" s="23"/>
      <c r="TDU95" s="23"/>
      <c r="TDV95" s="23"/>
      <c r="TDW95" s="23"/>
      <c r="TDX95" s="23"/>
      <c r="TDY95" s="23"/>
      <c r="TDZ95" s="23"/>
      <c r="TEA95" s="23"/>
      <c r="TEB95" s="23"/>
      <c r="TEC95" s="23"/>
      <c r="TED95" s="23"/>
      <c r="TEE95" s="23"/>
      <c r="TEF95" s="23"/>
      <c r="TEG95" s="23"/>
      <c r="TEH95" s="23"/>
      <c r="TEI95" s="23"/>
      <c r="TEJ95" s="23"/>
      <c r="TEK95" s="23"/>
      <c r="TEL95" s="23"/>
      <c r="TEM95" s="23"/>
      <c r="TEN95" s="23"/>
      <c r="TEO95" s="23"/>
      <c r="TEP95" s="23"/>
      <c r="TEQ95" s="23"/>
      <c r="TER95" s="23"/>
      <c r="TES95" s="23"/>
      <c r="TET95" s="23"/>
      <c r="TEU95" s="23"/>
      <c r="TEV95" s="23"/>
      <c r="TEW95" s="23"/>
      <c r="TEX95" s="23"/>
      <c r="TEY95" s="23"/>
      <c r="TEZ95" s="23"/>
      <c r="TFA95" s="23"/>
      <c r="TFB95" s="23"/>
      <c r="TFC95" s="23"/>
      <c r="TFD95" s="23"/>
      <c r="TFE95" s="23"/>
      <c r="TFF95" s="23"/>
      <c r="TFG95" s="23"/>
      <c r="TFH95" s="23"/>
      <c r="TFI95" s="23"/>
      <c r="TFJ95" s="23"/>
      <c r="TFK95" s="23"/>
      <c r="TFL95" s="23"/>
      <c r="TFM95" s="23"/>
      <c r="TFN95" s="23"/>
      <c r="TFO95" s="23"/>
      <c r="TFP95" s="23"/>
      <c r="TFQ95" s="23"/>
      <c r="TFR95" s="23"/>
      <c r="TFS95" s="23"/>
      <c r="TFT95" s="23"/>
      <c r="TFU95" s="23"/>
      <c r="TFV95" s="23"/>
      <c r="TFW95" s="23"/>
      <c r="TFX95" s="23"/>
      <c r="TFY95" s="23"/>
      <c r="TFZ95" s="23"/>
      <c r="TGA95" s="23"/>
      <c r="TGB95" s="23"/>
      <c r="TGC95" s="23"/>
      <c r="TGD95" s="23"/>
      <c r="TGE95" s="23"/>
      <c r="TGF95" s="23"/>
      <c r="TGG95" s="23"/>
      <c r="TGH95" s="23"/>
      <c r="TGI95" s="23"/>
      <c r="TGJ95" s="23"/>
      <c r="TGK95" s="23"/>
      <c r="TGL95" s="23"/>
      <c r="TGM95" s="23"/>
      <c r="TGN95" s="23"/>
      <c r="TGO95" s="23"/>
      <c r="TGP95" s="23"/>
      <c r="TGQ95" s="23"/>
      <c r="TGR95" s="23"/>
      <c r="TGS95" s="23"/>
      <c r="TGT95" s="23"/>
      <c r="TGU95" s="23"/>
      <c r="TGV95" s="23"/>
      <c r="TGW95" s="23"/>
      <c r="TGX95" s="23"/>
      <c r="TGY95" s="23"/>
      <c r="TGZ95" s="23"/>
      <c r="THA95" s="23"/>
      <c r="THB95" s="23"/>
      <c r="THC95" s="23"/>
      <c r="THD95" s="23"/>
      <c r="THE95" s="23"/>
      <c r="THF95" s="23"/>
      <c r="THG95" s="23"/>
      <c r="THH95" s="23"/>
      <c r="THI95" s="23"/>
      <c r="THJ95" s="23"/>
      <c r="THK95" s="23"/>
      <c r="THL95" s="23"/>
      <c r="THM95" s="23"/>
      <c r="THN95" s="23"/>
      <c r="THO95" s="23"/>
      <c r="THP95" s="23"/>
      <c r="THQ95" s="23"/>
      <c r="THR95" s="23"/>
      <c r="THS95" s="23"/>
      <c r="THT95" s="23"/>
      <c r="THU95" s="23"/>
      <c r="THV95" s="23"/>
      <c r="THW95" s="23"/>
      <c r="THX95" s="23"/>
      <c r="THY95" s="23"/>
      <c r="THZ95" s="23"/>
      <c r="TIA95" s="23"/>
      <c r="TIB95" s="23"/>
      <c r="TIC95" s="23"/>
      <c r="TID95" s="23"/>
      <c r="TIE95" s="23"/>
      <c r="TIF95" s="23"/>
      <c r="TIG95" s="23"/>
      <c r="TIH95" s="23"/>
      <c r="TII95" s="23"/>
      <c r="TIJ95" s="23"/>
      <c r="TIK95" s="23"/>
      <c r="TIL95" s="23"/>
      <c r="TIM95" s="23"/>
      <c r="TIN95" s="23"/>
      <c r="TIO95" s="23"/>
      <c r="TIP95" s="23"/>
      <c r="TIQ95" s="23"/>
      <c r="TIR95" s="23"/>
      <c r="TIS95" s="23"/>
      <c r="TIT95" s="23"/>
      <c r="TIU95" s="23"/>
      <c r="TIV95" s="23"/>
      <c r="TIW95" s="23"/>
      <c r="TIX95" s="23"/>
      <c r="TIY95" s="23"/>
      <c r="TIZ95" s="23"/>
      <c r="TJA95" s="23"/>
      <c r="TJB95" s="23"/>
      <c r="TJC95" s="23"/>
      <c r="TJD95" s="23"/>
      <c r="TJE95" s="23"/>
      <c r="TJF95" s="23"/>
      <c r="TJG95" s="23"/>
      <c r="TJH95" s="23"/>
      <c r="TJI95" s="23"/>
      <c r="TJJ95" s="23"/>
      <c r="TJK95" s="23"/>
      <c r="TJL95" s="23"/>
      <c r="TJM95" s="23"/>
      <c r="TJN95" s="23"/>
      <c r="TJO95" s="23"/>
      <c r="TJP95" s="23"/>
      <c r="TJQ95" s="23"/>
      <c r="TJR95" s="23"/>
      <c r="TJS95" s="23"/>
      <c r="TJT95" s="23"/>
      <c r="TJU95" s="23"/>
      <c r="TJV95" s="23"/>
      <c r="TJW95" s="23"/>
      <c r="TJX95" s="23"/>
      <c r="TJY95" s="23"/>
      <c r="TJZ95" s="23"/>
      <c r="TKA95" s="23"/>
      <c r="TKB95" s="23"/>
      <c r="TKC95" s="23"/>
      <c r="TKD95" s="23"/>
      <c r="TKE95" s="23"/>
      <c r="TKF95" s="23"/>
      <c r="TKG95" s="23"/>
      <c r="TKH95" s="23"/>
      <c r="TKI95" s="23"/>
      <c r="TKJ95" s="23"/>
      <c r="TKK95" s="23"/>
      <c r="TKL95" s="23"/>
      <c r="TKM95" s="23"/>
      <c r="TKN95" s="23"/>
      <c r="TKO95" s="23"/>
      <c r="TKP95" s="23"/>
      <c r="TKQ95" s="23"/>
      <c r="TKR95" s="23"/>
      <c r="TKS95" s="23"/>
      <c r="TKT95" s="23"/>
      <c r="TKU95" s="23"/>
      <c r="TKV95" s="23"/>
      <c r="TKW95" s="23"/>
      <c r="TKX95" s="23"/>
      <c r="TKY95" s="23"/>
      <c r="TKZ95" s="23"/>
      <c r="TLA95" s="23"/>
      <c r="TLB95" s="23"/>
      <c r="TLC95" s="23"/>
      <c r="TLD95" s="23"/>
      <c r="TLE95" s="23"/>
      <c r="TLF95" s="23"/>
      <c r="TLG95" s="23"/>
      <c r="TLH95" s="23"/>
      <c r="TLI95" s="23"/>
      <c r="TLJ95" s="23"/>
      <c r="TLK95" s="23"/>
      <c r="TLL95" s="23"/>
      <c r="TLM95" s="23"/>
      <c r="TLN95" s="23"/>
      <c r="TLO95" s="23"/>
      <c r="TLP95" s="23"/>
      <c r="TLQ95" s="23"/>
      <c r="TLR95" s="23"/>
      <c r="TLS95" s="23"/>
      <c r="TLT95" s="23"/>
      <c r="TLU95" s="23"/>
      <c r="TLV95" s="23"/>
      <c r="TLW95" s="23"/>
      <c r="TLX95" s="23"/>
      <c r="TLY95" s="23"/>
      <c r="TLZ95" s="23"/>
      <c r="TMA95" s="23"/>
      <c r="TMB95" s="23"/>
      <c r="TMC95" s="23"/>
      <c r="TMD95" s="23"/>
      <c r="TME95" s="23"/>
      <c r="TMF95" s="23"/>
      <c r="TMG95" s="23"/>
      <c r="TMH95" s="23"/>
      <c r="TMI95" s="23"/>
      <c r="TMJ95" s="23"/>
      <c r="TMK95" s="23"/>
      <c r="TML95" s="23"/>
      <c r="TMM95" s="23"/>
      <c r="TMN95" s="23"/>
      <c r="TMO95" s="23"/>
      <c r="TMP95" s="23"/>
      <c r="TMQ95" s="23"/>
      <c r="TMR95" s="23"/>
      <c r="TMS95" s="23"/>
      <c r="TMT95" s="23"/>
      <c r="TMU95" s="23"/>
      <c r="TMV95" s="23"/>
      <c r="TMW95" s="23"/>
      <c r="TMX95" s="23"/>
      <c r="TMY95" s="23"/>
      <c r="TMZ95" s="23"/>
      <c r="TNA95" s="23"/>
      <c r="TNB95" s="23"/>
      <c r="TNC95" s="23"/>
      <c r="TND95" s="23"/>
      <c r="TNE95" s="23"/>
      <c r="TNF95" s="23"/>
      <c r="TNG95" s="23"/>
      <c r="TNH95" s="23"/>
      <c r="TNI95" s="23"/>
      <c r="TNJ95" s="23"/>
      <c r="TNK95" s="23"/>
      <c r="TNL95" s="23"/>
      <c r="TNM95" s="23"/>
      <c r="TNN95" s="23"/>
      <c r="TNO95" s="23"/>
      <c r="TNP95" s="23"/>
      <c r="TNQ95" s="23"/>
      <c r="TNR95" s="23"/>
      <c r="TNS95" s="23"/>
      <c r="TNT95" s="23"/>
      <c r="TNU95" s="23"/>
      <c r="TNV95" s="23"/>
      <c r="TNW95" s="23"/>
      <c r="TNX95" s="23"/>
      <c r="TNY95" s="23"/>
      <c r="TNZ95" s="23"/>
      <c r="TOA95" s="23"/>
      <c r="TOB95" s="23"/>
      <c r="TOC95" s="23"/>
      <c r="TOD95" s="23"/>
      <c r="TOE95" s="23"/>
      <c r="TOF95" s="23"/>
      <c r="TOG95" s="23"/>
      <c r="TOH95" s="23"/>
      <c r="TOI95" s="23"/>
      <c r="TOJ95" s="23"/>
      <c r="TOK95" s="23"/>
      <c r="TOL95" s="23"/>
      <c r="TOM95" s="23"/>
      <c r="TON95" s="23"/>
      <c r="TOO95" s="23"/>
      <c r="TOP95" s="23"/>
      <c r="TOQ95" s="23"/>
      <c r="TOR95" s="23"/>
      <c r="TOS95" s="23"/>
      <c r="TOT95" s="23"/>
      <c r="TOU95" s="23"/>
      <c r="TOV95" s="23"/>
      <c r="TOW95" s="23"/>
      <c r="TOX95" s="23"/>
      <c r="TOY95" s="23"/>
      <c r="TOZ95" s="23"/>
      <c r="TPA95" s="23"/>
      <c r="TPB95" s="23"/>
      <c r="TPC95" s="23"/>
      <c r="TPD95" s="23"/>
      <c r="TPE95" s="23"/>
      <c r="TPF95" s="23"/>
      <c r="TPG95" s="23"/>
      <c r="TPH95" s="23"/>
      <c r="TPI95" s="23"/>
      <c r="TPJ95" s="23"/>
      <c r="TPK95" s="23"/>
      <c r="TPL95" s="23"/>
      <c r="TPM95" s="23"/>
      <c r="TPN95" s="23"/>
      <c r="TPO95" s="23"/>
      <c r="TPP95" s="23"/>
      <c r="TPQ95" s="23"/>
      <c r="TPR95" s="23"/>
      <c r="TPS95" s="23"/>
      <c r="TPT95" s="23"/>
      <c r="TPU95" s="23"/>
      <c r="TPV95" s="23"/>
      <c r="TPW95" s="23"/>
      <c r="TPX95" s="23"/>
      <c r="TPY95" s="23"/>
      <c r="TPZ95" s="23"/>
      <c r="TQA95" s="23"/>
      <c r="TQB95" s="23"/>
      <c r="TQC95" s="23"/>
      <c r="TQD95" s="23"/>
      <c r="TQE95" s="23"/>
      <c r="TQF95" s="23"/>
      <c r="TQG95" s="23"/>
      <c r="TQH95" s="23"/>
      <c r="TQI95" s="23"/>
      <c r="TQJ95" s="23"/>
      <c r="TQK95" s="23"/>
      <c r="TQL95" s="23"/>
      <c r="TQM95" s="23"/>
      <c r="TQN95" s="23"/>
      <c r="TQO95" s="23"/>
      <c r="TQP95" s="23"/>
      <c r="TQQ95" s="23"/>
      <c r="TQR95" s="23"/>
      <c r="TQS95" s="23"/>
      <c r="TQT95" s="23"/>
      <c r="TQU95" s="23"/>
      <c r="TQV95" s="23"/>
      <c r="TQW95" s="23"/>
      <c r="TQX95" s="23"/>
      <c r="TQY95" s="23"/>
      <c r="TQZ95" s="23"/>
      <c r="TRA95" s="23"/>
      <c r="TRB95" s="23"/>
      <c r="TRC95" s="23"/>
      <c r="TRD95" s="23"/>
      <c r="TRE95" s="23"/>
      <c r="TRF95" s="23"/>
      <c r="TRG95" s="23"/>
      <c r="TRH95" s="23"/>
      <c r="TRI95" s="23"/>
      <c r="TRJ95" s="23"/>
      <c r="TRK95" s="23"/>
      <c r="TRL95" s="23"/>
      <c r="TRM95" s="23"/>
      <c r="TRN95" s="23"/>
      <c r="TRO95" s="23"/>
      <c r="TRP95" s="23"/>
      <c r="TRQ95" s="23"/>
      <c r="TRR95" s="23"/>
      <c r="TRS95" s="23"/>
      <c r="TRT95" s="23"/>
      <c r="TRU95" s="23"/>
      <c r="TRV95" s="23"/>
      <c r="TRW95" s="23"/>
      <c r="TRX95" s="23"/>
      <c r="TRY95" s="23"/>
      <c r="TRZ95" s="23"/>
      <c r="TSA95" s="23"/>
      <c r="TSB95" s="23"/>
      <c r="TSC95" s="23"/>
      <c r="TSD95" s="23"/>
      <c r="TSE95" s="23"/>
      <c r="TSF95" s="23"/>
      <c r="TSG95" s="23"/>
      <c r="TSH95" s="23"/>
      <c r="TSI95" s="23"/>
      <c r="TSJ95" s="23"/>
      <c r="TSK95" s="23"/>
      <c r="TSL95" s="23"/>
      <c r="TSM95" s="23"/>
      <c r="TSN95" s="23"/>
      <c r="TSO95" s="23"/>
      <c r="TSP95" s="23"/>
      <c r="TSQ95" s="23"/>
      <c r="TSR95" s="23"/>
      <c r="TSS95" s="23"/>
      <c r="TST95" s="23"/>
      <c r="TSU95" s="23"/>
      <c r="TSV95" s="23"/>
      <c r="TSW95" s="23"/>
      <c r="TSX95" s="23"/>
      <c r="TSY95" s="23"/>
      <c r="TSZ95" s="23"/>
      <c r="TTA95" s="23"/>
      <c r="TTB95" s="23"/>
      <c r="TTC95" s="23"/>
      <c r="TTD95" s="23"/>
      <c r="TTE95" s="23"/>
      <c r="TTF95" s="23"/>
      <c r="TTG95" s="23"/>
      <c r="TTH95" s="23"/>
      <c r="TTI95" s="23"/>
      <c r="TTJ95" s="23"/>
      <c r="TTK95" s="23"/>
      <c r="TTL95" s="23"/>
      <c r="TTM95" s="23"/>
      <c r="TTN95" s="23"/>
      <c r="TTO95" s="23"/>
      <c r="TTP95" s="23"/>
      <c r="TTQ95" s="23"/>
      <c r="TTR95" s="23"/>
      <c r="TTS95" s="23"/>
      <c r="TTT95" s="23"/>
      <c r="TTU95" s="23"/>
      <c r="TTV95" s="23"/>
      <c r="TTW95" s="23"/>
      <c r="TTX95" s="23"/>
      <c r="TTY95" s="23"/>
      <c r="TTZ95" s="23"/>
      <c r="TUA95" s="23"/>
      <c r="TUB95" s="23"/>
      <c r="TUC95" s="23"/>
      <c r="TUD95" s="23"/>
      <c r="TUE95" s="23"/>
      <c r="TUF95" s="23"/>
      <c r="TUG95" s="23"/>
      <c r="TUH95" s="23"/>
      <c r="TUI95" s="23"/>
      <c r="TUJ95" s="23"/>
      <c r="TUK95" s="23"/>
      <c r="TUL95" s="23"/>
      <c r="TUM95" s="23"/>
      <c r="TUN95" s="23"/>
      <c r="TUO95" s="23"/>
      <c r="TUP95" s="23"/>
      <c r="TUQ95" s="23"/>
      <c r="TUR95" s="23"/>
      <c r="TUS95" s="23"/>
      <c r="TUT95" s="23"/>
      <c r="TUU95" s="23"/>
      <c r="TUV95" s="23"/>
      <c r="TUW95" s="23"/>
      <c r="TUX95" s="23"/>
      <c r="TUY95" s="23"/>
      <c r="TUZ95" s="23"/>
      <c r="TVA95" s="23"/>
      <c r="TVB95" s="23"/>
      <c r="TVC95" s="23"/>
      <c r="TVD95" s="23"/>
      <c r="TVE95" s="23"/>
      <c r="TVF95" s="23"/>
      <c r="TVG95" s="23"/>
      <c r="TVH95" s="23"/>
      <c r="TVI95" s="23"/>
      <c r="TVJ95" s="23"/>
      <c r="TVK95" s="23"/>
      <c r="TVL95" s="23"/>
      <c r="TVM95" s="23"/>
      <c r="TVN95" s="23"/>
      <c r="TVO95" s="23"/>
      <c r="TVP95" s="23"/>
      <c r="TVQ95" s="23"/>
      <c r="TVR95" s="23"/>
      <c r="TVS95" s="23"/>
      <c r="TVT95" s="23"/>
      <c r="TVU95" s="23"/>
      <c r="TVV95" s="23"/>
      <c r="TVW95" s="23"/>
      <c r="TVX95" s="23"/>
      <c r="TVY95" s="23"/>
      <c r="TVZ95" s="23"/>
      <c r="TWA95" s="23"/>
      <c r="TWB95" s="23"/>
      <c r="TWC95" s="23"/>
      <c r="TWD95" s="23"/>
      <c r="TWE95" s="23"/>
      <c r="TWF95" s="23"/>
      <c r="TWG95" s="23"/>
      <c r="TWH95" s="23"/>
      <c r="TWI95" s="23"/>
      <c r="TWJ95" s="23"/>
      <c r="TWK95" s="23"/>
      <c r="TWL95" s="23"/>
      <c r="TWM95" s="23"/>
      <c r="TWN95" s="23"/>
      <c r="TWO95" s="23"/>
      <c r="TWP95" s="23"/>
      <c r="TWQ95" s="23"/>
      <c r="TWR95" s="23"/>
      <c r="TWS95" s="23"/>
      <c r="TWT95" s="23"/>
      <c r="TWU95" s="23"/>
      <c r="TWV95" s="23"/>
      <c r="TWW95" s="23"/>
      <c r="TWX95" s="23"/>
      <c r="TWY95" s="23"/>
      <c r="TWZ95" s="23"/>
      <c r="TXA95" s="23"/>
      <c r="TXB95" s="23"/>
      <c r="TXC95" s="23"/>
      <c r="TXD95" s="23"/>
      <c r="TXE95" s="23"/>
      <c r="TXF95" s="23"/>
      <c r="TXG95" s="23"/>
      <c r="TXH95" s="23"/>
      <c r="TXI95" s="23"/>
      <c r="TXJ95" s="23"/>
      <c r="TXK95" s="23"/>
      <c r="TXL95" s="23"/>
      <c r="TXM95" s="23"/>
      <c r="TXN95" s="23"/>
      <c r="TXO95" s="23"/>
      <c r="TXP95" s="23"/>
      <c r="TXQ95" s="23"/>
      <c r="TXR95" s="23"/>
      <c r="TXS95" s="23"/>
      <c r="TXT95" s="23"/>
      <c r="TXU95" s="23"/>
      <c r="TXV95" s="23"/>
      <c r="TXW95" s="23"/>
      <c r="TXX95" s="23"/>
      <c r="TXY95" s="23"/>
      <c r="TXZ95" s="23"/>
      <c r="TYA95" s="23"/>
      <c r="TYB95" s="23"/>
      <c r="TYC95" s="23"/>
      <c r="TYD95" s="23"/>
      <c r="TYE95" s="23"/>
      <c r="TYF95" s="23"/>
      <c r="TYG95" s="23"/>
      <c r="TYH95" s="23"/>
      <c r="TYI95" s="23"/>
      <c r="TYJ95" s="23"/>
      <c r="TYK95" s="23"/>
      <c r="TYL95" s="23"/>
      <c r="TYM95" s="23"/>
      <c r="TYN95" s="23"/>
      <c r="TYO95" s="23"/>
      <c r="TYP95" s="23"/>
      <c r="TYQ95" s="23"/>
      <c r="TYR95" s="23"/>
      <c r="TYS95" s="23"/>
      <c r="TYT95" s="23"/>
      <c r="TYU95" s="23"/>
      <c r="TYV95" s="23"/>
      <c r="TYW95" s="23"/>
      <c r="TYX95" s="23"/>
      <c r="TYY95" s="23"/>
      <c r="TYZ95" s="23"/>
      <c r="TZA95" s="23"/>
      <c r="TZB95" s="23"/>
      <c r="TZC95" s="23"/>
      <c r="TZD95" s="23"/>
      <c r="TZE95" s="23"/>
      <c r="TZF95" s="23"/>
      <c r="TZG95" s="23"/>
      <c r="TZH95" s="23"/>
      <c r="TZI95" s="23"/>
      <c r="TZJ95" s="23"/>
      <c r="TZK95" s="23"/>
      <c r="TZL95" s="23"/>
      <c r="TZM95" s="23"/>
      <c r="TZN95" s="23"/>
      <c r="TZO95" s="23"/>
      <c r="TZP95" s="23"/>
      <c r="TZQ95" s="23"/>
      <c r="TZR95" s="23"/>
      <c r="TZS95" s="23"/>
      <c r="TZT95" s="23"/>
      <c r="TZU95" s="23"/>
      <c r="TZV95" s="23"/>
      <c r="TZW95" s="23"/>
      <c r="TZX95" s="23"/>
      <c r="TZY95" s="23"/>
      <c r="TZZ95" s="23"/>
      <c r="UAA95" s="23"/>
      <c r="UAB95" s="23"/>
      <c r="UAC95" s="23"/>
      <c r="UAD95" s="23"/>
      <c r="UAE95" s="23"/>
      <c r="UAF95" s="23"/>
      <c r="UAG95" s="23"/>
      <c r="UAH95" s="23"/>
      <c r="UAI95" s="23"/>
      <c r="UAJ95" s="23"/>
      <c r="UAK95" s="23"/>
      <c r="UAL95" s="23"/>
      <c r="UAM95" s="23"/>
      <c r="UAN95" s="23"/>
      <c r="UAO95" s="23"/>
      <c r="UAP95" s="23"/>
      <c r="UAQ95" s="23"/>
      <c r="UAR95" s="23"/>
      <c r="UAS95" s="23"/>
      <c r="UAT95" s="23"/>
      <c r="UAU95" s="23"/>
      <c r="UAV95" s="23"/>
      <c r="UAW95" s="23"/>
      <c r="UAX95" s="23"/>
      <c r="UAY95" s="23"/>
      <c r="UAZ95" s="23"/>
      <c r="UBA95" s="23"/>
      <c r="UBB95" s="23"/>
      <c r="UBC95" s="23"/>
      <c r="UBD95" s="23"/>
      <c r="UBE95" s="23"/>
      <c r="UBF95" s="23"/>
      <c r="UBG95" s="23"/>
      <c r="UBH95" s="23"/>
      <c r="UBI95" s="23"/>
      <c r="UBJ95" s="23"/>
      <c r="UBK95" s="23"/>
      <c r="UBL95" s="23"/>
      <c r="UBM95" s="23"/>
      <c r="UBN95" s="23"/>
      <c r="UBO95" s="23"/>
      <c r="UBP95" s="23"/>
      <c r="UBQ95" s="23"/>
      <c r="UBR95" s="23"/>
      <c r="UBS95" s="23"/>
      <c r="UBT95" s="23"/>
      <c r="UBU95" s="23"/>
      <c r="UBV95" s="23"/>
      <c r="UBW95" s="23"/>
      <c r="UBX95" s="23"/>
      <c r="UBY95" s="23"/>
      <c r="UBZ95" s="23"/>
      <c r="UCA95" s="23"/>
      <c r="UCB95" s="23"/>
      <c r="UCC95" s="23"/>
      <c r="UCD95" s="23"/>
      <c r="UCE95" s="23"/>
      <c r="UCF95" s="23"/>
      <c r="UCG95" s="23"/>
      <c r="UCH95" s="23"/>
      <c r="UCI95" s="23"/>
      <c r="UCJ95" s="23"/>
      <c r="UCK95" s="23"/>
      <c r="UCL95" s="23"/>
      <c r="UCM95" s="23"/>
      <c r="UCN95" s="23"/>
      <c r="UCO95" s="23"/>
      <c r="UCP95" s="23"/>
      <c r="UCQ95" s="23"/>
      <c r="UCR95" s="23"/>
      <c r="UCS95" s="23"/>
      <c r="UCT95" s="23"/>
      <c r="UCU95" s="23"/>
      <c r="UCV95" s="23"/>
      <c r="UCW95" s="23"/>
      <c r="UCX95" s="23"/>
      <c r="UCY95" s="23"/>
      <c r="UCZ95" s="23"/>
      <c r="UDA95" s="23"/>
      <c r="UDB95" s="23"/>
      <c r="UDC95" s="23"/>
      <c r="UDD95" s="23"/>
      <c r="UDE95" s="23"/>
      <c r="UDF95" s="23"/>
      <c r="UDG95" s="23"/>
      <c r="UDH95" s="23"/>
      <c r="UDI95" s="23"/>
      <c r="UDJ95" s="23"/>
      <c r="UDK95" s="23"/>
      <c r="UDL95" s="23"/>
      <c r="UDM95" s="23"/>
      <c r="UDN95" s="23"/>
      <c r="UDO95" s="23"/>
      <c r="UDP95" s="23"/>
      <c r="UDQ95" s="23"/>
      <c r="UDR95" s="23"/>
      <c r="UDS95" s="23"/>
      <c r="UDT95" s="23"/>
      <c r="UDU95" s="23"/>
      <c r="UDV95" s="23"/>
      <c r="UDW95" s="23"/>
      <c r="UDX95" s="23"/>
      <c r="UDY95" s="23"/>
      <c r="UDZ95" s="23"/>
      <c r="UEA95" s="23"/>
      <c r="UEB95" s="23"/>
      <c r="UEC95" s="23"/>
      <c r="UED95" s="23"/>
      <c r="UEE95" s="23"/>
      <c r="UEF95" s="23"/>
      <c r="UEG95" s="23"/>
      <c r="UEH95" s="23"/>
      <c r="UEI95" s="23"/>
      <c r="UEJ95" s="23"/>
      <c r="UEK95" s="23"/>
      <c r="UEL95" s="23"/>
      <c r="UEM95" s="23"/>
      <c r="UEN95" s="23"/>
      <c r="UEO95" s="23"/>
      <c r="UEP95" s="23"/>
      <c r="UEQ95" s="23"/>
      <c r="UER95" s="23"/>
      <c r="UES95" s="23"/>
      <c r="UET95" s="23"/>
      <c r="UEU95" s="23"/>
      <c r="UEV95" s="23"/>
      <c r="UEW95" s="23"/>
      <c r="UEX95" s="23"/>
      <c r="UEY95" s="23"/>
      <c r="UEZ95" s="23"/>
      <c r="UFA95" s="23"/>
      <c r="UFB95" s="23"/>
      <c r="UFC95" s="23"/>
      <c r="UFD95" s="23"/>
      <c r="UFE95" s="23"/>
      <c r="UFF95" s="23"/>
      <c r="UFG95" s="23"/>
      <c r="UFH95" s="23"/>
      <c r="UFI95" s="23"/>
      <c r="UFJ95" s="23"/>
      <c r="UFK95" s="23"/>
      <c r="UFL95" s="23"/>
      <c r="UFM95" s="23"/>
      <c r="UFN95" s="23"/>
      <c r="UFO95" s="23"/>
      <c r="UFP95" s="23"/>
      <c r="UFQ95" s="23"/>
      <c r="UFR95" s="23"/>
      <c r="UFS95" s="23"/>
      <c r="UFT95" s="23"/>
      <c r="UFU95" s="23"/>
      <c r="UFV95" s="23"/>
      <c r="UFW95" s="23"/>
      <c r="UFX95" s="23"/>
      <c r="UFY95" s="23"/>
      <c r="UFZ95" s="23"/>
      <c r="UGA95" s="23"/>
      <c r="UGB95" s="23"/>
      <c r="UGC95" s="23"/>
      <c r="UGD95" s="23"/>
      <c r="UGE95" s="23"/>
      <c r="UGF95" s="23"/>
      <c r="UGG95" s="23"/>
      <c r="UGH95" s="23"/>
      <c r="UGI95" s="23"/>
      <c r="UGJ95" s="23"/>
      <c r="UGK95" s="23"/>
      <c r="UGL95" s="23"/>
      <c r="UGM95" s="23"/>
      <c r="UGN95" s="23"/>
      <c r="UGO95" s="23"/>
      <c r="UGP95" s="23"/>
      <c r="UGQ95" s="23"/>
      <c r="UGR95" s="23"/>
      <c r="UGS95" s="23"/>
      <c r="UGT95" s="23"/>
      <c r="UGU95" s="23"/>
      <c r="UGV95" s="23"/>
      <c r="UGW95" s="23"/>
      <c r="UGX95" s="23"/>
      <c r="UGY95" s="23"/>
      <c r="UGZ95" s="23"/>
      <c r="UHA95" s="23"/>
      <c r="UHB95" s="23"/>
      <c r="UHC95" s="23"/>
      <c r="UHD95" s="23"/>
      <c r="UHE95" s="23"/>
      <c r="UHF95" s="23"/>
      <c r="UHG95" s="23"/>
      <c r="UHH95" s="23"/>
      <c r="UHI95" s="23"/>
      <c r="UHJ95" s="23"/>
      <c r="UHK95" s="23"/>
      <c r="UHL95" s="23"/>
      <c r="UHM95" s="23"/>
      <c r="UHN95" s="23"/>
      <c r="UHO95" s="23"/>
      <c r="UHP95" s="23"/>
      <c r="UHQ95" s="23"/>
      <c r="UHR95" s="23"/>
      <c r="UHS95" s="23"/>
      <c r="UHT95" s="23"/>
      <c r="UHU95" s="23"/>
      <c r="UHV95" s="23"/>
      <c r="UHW95" s="23"/>
      <c r="UHX95" s="23"/>
      <c r="UHY95" s="23"/>
      <c r="UHZ95" s="23"/>
      <c r="UIA95" s="23"/>
      <c r="UIB95" s="23"/>
      <c r="UIC95" s="23"/>
      <c r="UID95" s="23"/>
      <c r="UIE95" s="23"/>
      <c r="UIF95" s="23"/>
      <c r="UIG95" s="23"/>
      <c r="UIH95" s="23"/>
      <c r="UII95" s="23"/>
      <c r="UIJ95" s="23"/>
      <c r="UIK95" s="23"/>
      <c r="UIL95" s="23"/>
      <c r="UIM95" s="23"/>
      <c r="UIN95" s="23"/>
      <c r="UIO95" s="23"/>
      <c r="UIP95" s="23"/>
      <c r="UIQ95" s="23"/>
      <c r="UIR95" s="23"/>
      <c r="UIS95" s="23"/>
      <c r="UIT95" s="23"/>
      <c r="UIU95" s="23"/>
      <c r="UIV95" s="23"/>
      <c r="UIW95" s="23"/>
      <c r="UIX95" s="23"/>
      <c r="UIY95" s="23"/>
      <c r="UIZ95" s="23"/>
      <c r="UJA95" s="23"/>
      <c r="UJB95" s="23"/>
      <c r="UJC95" s="23"/>
      <c r="UJD95" s="23"/>
      <c r="UJE95" s="23"/>
      <c r="UJF95" s="23"/>
      <c r="UJG95" s="23"/>
      <c r="UJH95" s="23"/>
      <c r="UJI95" s="23"/>
      <c r="UJJ95" s="23"/>
      <c r="UJK95" s="23"/>
      <c r="UJL95" s="23"/>
      <c r="UJM95" s="23"/>
      <c r="UJN95" s="23"/>
      <c r="UJO95" s="23"/>
      <c r="UJP95" s="23"/>
      <c r="UJQ95" s="23"/>
      <c r="UJR95" s="23"/>
      <c r="UJS95" s="23"/>
      <c r="UJT95" s="23"/>
      <c r="UJU95" s="23"/>
      <c r="UJV95" s="23"/>
      <c r="UJW95" s="23"/>
      <c r="UJX95" s="23"/>
      <c r="UJY95" s="23"/>
      <c r="UJZ95" s="23"/>
      <c r="UKA95" s="23"/>
      <c r="UKB95" s="23"/>
      <c r="UKC95" s="23"/>
      <c r="UKD95" s="23"/>
      <c r="UKE95" s="23"/>
      <c r="UKF95" s="23"/>
      <c r="UKG95" s="23"/>
      <c r="UKH95" s="23"/>
      <c r="UKI95" s="23"/>
      <c r="UKJ95" s="23"/>
      <c r="UKK95" s="23"/>
      <c r="UKL95" s="23"/>
      <c r="UKM95" s="23"/>
      <c r="UKN95" s="23"/>
      <c r="UKO95" s="23"/>
      <c r="UKP95" s="23"/>
      <c r="UKQ95" s="23"/>
      <c r="UKR95" s="23"/>
      <c r="UKS95" s="23"/>
      <c r="UKT95" s="23"/>
      <c r="UKU95" s="23"/>
      <c r="UKV95" s="23"/>
      <c r="UKW95" s="23"/>
      <c r="UKX95" s="23"/>
      <c r="UKY95" s="23"/>
      <c r="UKZ95" s="23"/>
      <c r="ULA95" s="23"/>
      <c r="ULB95" s="23"/>
      <c r="ULC95" s="23"/>
      <c r="ULD95" s="23"/>
      <c r="ULE95" s="23"/>
      <c r="ULF95" s="23"/>
      <c r="ULG95" s="23"/>
      <c r="ULH95" s="23"/>
      <c r="ULI95" s="23"/>
      <c r="ULJ95" s="23"/>
      <c r="ULK95" s="23"/>
      <c r="ULL95" s="23"/>
      <c r="ULM95" s="23"/>
      <c r="ULN95" s="23"/>
      <c r="ULO95" s="23"/>
      <c r="ULP95" s="23"/>
      <c r="ULQ95" s="23"/>
      <c r="ULR95" s="23"/>
      <c r="ULS95" s="23"/>
      <c r="ULT95" s="23"/>
      <c r="ULU95" s="23"/>
      <c r="ULV95" s="23"/>
      <c r="ULW95" s="23"/>
      <c r="ULX95" s="23"/>
      <c r="ULY95" s="23"/>
      <c r="ULZ95" s="23"/>
      <c r="UMA95" s="23"/>
      <c r="UMB95" s="23"/>
      <c r="UMC95" s="23"/>
      <c r="UMD95" s="23"/>
      <c r="UME95" s="23"/>
      <c r="UMF95" s="23"/>
      <c r="UMG95" s="23"/>
      <c r="UMH95" s="23"/>
      <c r="UMI95" s="23"/>
      <c r="UMJ95" s="23"/>
      <c r="UMK95" s="23"/>
      <c r="UML95" s="23"/>
      <c r="UMM95" s="23"/>
      <c r="UMN95" s="23"/>
      <c r="UMO95" s="23"/>
      <c r="UMP95" s="23"/>
      <c r="UMQ95" s="23"/>
      <c r="UMR95" s="23"/>
      <c r="UMS95" s="23"/>
      <c r="UMT95" s="23"/>
      <c r="UMU95" s="23"/>
      <c r="UMV95" s="23"/>
      <c r="UMW95" s="23"/>
      <c r="UMX95" s="23"/>
      <c r="UMY95" s="23"/>
      <c r="UMZ95" s="23"/>
      <c r="UNA95" s="23"/>
      <c r="UNB95" s="23"/>
      <c r="UNC95" s="23"/>
      <c r="UND95" s="23"/>
      <c r="UNE95" s="23"/>
      <c r="UNF95" s="23"/>
      <c r="UNG95" s="23"/>
      <c r="UNH95" s="23"/>
      <c r="UNI95" s="23"/>
      <c r="UNJ95" s="23"/>
      <c r="UNK95" s="23"/>
      <c r="UNL95" s="23"/>
      <c r="UNM95" s="23"/>
      <c r="UNN95" s="23"/>
      <c r="UNO95" s="23"/>
      <c r="UNP95" s="23"/>
      <c r="UNQ95" s="23"/>
      <c r="UNR95" s="23"/>
      <c r="UNS95" s="23"/>
      <c r="UNT95" s="23"/>
      <c r="UNU95" s="23"/>
      <c r="UNV95" s="23"/>
      <c r="UNW95" s="23"/>
      <c r="UNX95" s="23"/>
      <c r="UNY95" s="23"/>
      <c r="UNZ95" s="23"/>
      <c r="UOA95" s="23"/>
      <c r="UOB95" s="23"/>
      <c r="UOC95" s="23"/>
      <c r="UOD95" s="23"/>
      <c r="UOE95" s="23"/>
      <c r="UOF95" s="23"/>
      <c r="UOG95" s="23"/>
      <c r="UOH95" s="23"/>
      <c r="UOI95" s="23"/>
      <c r="UOJ95" s="23"/>
      <c r="UOK95" s="23"/>
      <c r="UOL95" s="23"/>
      <c r="UOM95" s="23"/>
      <c r="UON95" s="23"/>
      <c r="UOO95" s="23"/>
      <c r="UOP95" s="23"/>
      <c r="UOQ95" s="23"/>
      <c r="UOR95" s="23"/>
      <c r="UOS95" s="23"/>
      <c r="UOT95" s="23"/>
      <c r="UOU95" s="23"/>
      <c r="UOV95" s="23"/>
      <c r="UOW95" s="23"/>
      <c r="UOX95" s="23"/>
      <c r="UOY95" s="23"/>
      <c r="UOZ95" s="23"/>
      <c r="UPA95" s="23"/>
      <c r="UPB95" s="23"/>
      <c r="UPC95" s="23"/>
      <c r="UPD95" s="23"/>
      <c r="UPE95" s="23"/>
      <c r="UPF95" s="23"/>
      <c r="UPG95" s="23"/>
      <c r="UPH95" s="23"/>
      <c r="UPI95" s="23"/>
      <c r="UPJ95" s="23"/>
      <c r="UPK95" s="23"/>
      <c r="UPL95" s="23"/>
      <c r="UPM95" s="23"/>
      <c r="UPN95" s="23"/>
      <c r="UPO95" s="23"/>
      <c r="UPP95" s="23"/>
      <c r="UPQ95" s="23"/>
      <c r="UPR95" s="23"/>
      <c r="UPS95" s="23"/>
      <c r="UPT95" s="23"/>
      <c r="UPU95" s="23"/>
      <c r="UPV95" s="23"/>
      <c r="UPW95" s="23"/>
      <c r="UPX95" s="23"/>
      <c r="UPY95" s="23"/>
      <c r="UPZ95" s="23"/>
      <c r="UQA95" s="23"/>
      <c r="UQB95" s="23"/>
      <c r="UQC95" s="23"/>
      <c r="UQD95" s="23"/>
      <c r="UQE95" s="23"/>
      <c r="UQF95" s="23"/>
      <c r="UQG95" s="23"/>
      <c r="UQH95" s="23"/>
      <c r="UQI95" s="23"/>
      <c r="UQJ95" s="23"/>
      <c r="UQK95" s="23"/>
      <c r="UQL95" s="23"/>
      <c r="UQM95" s="23"/>
      <c r="UQN95" s="23"/>
      <c r="UQO95" s="23"/>
      <c r="UQP95" s="23"/>
      <c r="UQQ95" s="23"/>
      <c r="UQR95" s="23"/>
      <c r="UQS95" s="23"/>
      <c r="UQT95" s="23"/>
      <c r="UQU95" s="23"/>
      <c r="UQV95" s="23"/>
      <c r="UQW95" s="23"/>
      <c r="UQX95" s="23"/>
      <c r="UQY95" s="23"/>
      <c r="UQZ95" s="23"/>
      <c r="URA95" s="23"/>
      <c r="URB95" s="23"/>
      <c r="URC95" s="23"/>
      <c r="URD95" s="23"/>
      <c r="URE95" s="23"/>
      <c r="URF95" s="23"/>
      <c r="URG95" s="23"/>
      <c r="URH95" s="23"/>
      <c r="URI95" s="23"/>
      <c r="URJ95" s="23"/>
      <c r="URK95" s="23"/>
      <c r="URL95" s="23"/>
      <c r="URM95" s="23"/>
      <c r="URN95" s="23"/>
      <c r="URO95" s="23"/>
      <c r="URP95" s="23"/>
      <c r="URQ95" s="23"/>
      <c r="URR95" s="23"/>
      <c r="URS95" s="23"/>
      <c r="URT95" s="23"/>
      <c r="URU95" s="23"/>
      <c r="URV95" s="23"/>
      <c r="URW95" s="23"/>
      <c r="URX95" s="23"/>
      <c r="URY95" s="23"/>
      <c r="URZ95" s="23"/>
      <c r="USA95" s="23"/>
      <c r="USB95" s="23"/>
      <c r="USC95" s="23"/>
      <c r="USD95" s="23"/>
      <c r="USE95" s="23"/>
      <c r="USF95" s="23"/>
      <c r="USG95" s="23"/>
      <c r="USH95" s="23"/>
      <c r="USI95" s="23"/>
      <c r="USJ95" s="23"/>
      <c r="USK95" s="23"/>
      <c r="USL95" s="23"/>
      <c r="USM95" s="23"/>
      <c r="USN95" s="23"/>
      <c r="USO95" s="23"/>
      <c r="USP95" s="23"/>
      <c r="USQ95" s="23"/>
      <c r="USR95" s="23"/>
      <c r="USS95" s="23"/>
      <c r="UST95" s="23"/>
      <c r="USU95" s="23"/>
      <c r="USV95" s="23"/>
      <c r="USW95" s="23"/>
      <c r="USX95" s="23"/>
      <c r="USY95" s="23"/>
      <c r="USZ95" s="23"/>
      <c r="UTA95" s="23"/>
      <c r="UTB95" s="23"/>
      <c r="UTC95" s="23"/>
      <c r="UTD95" s="23"/>
      <c r="UTE95" s="23"/>
      <c r="UTF95" s="23"/>
      <c r="UTG95" s="23"/>
      <c r="UTH95" s="23"/>
      <c r="UTI95" s="23"/>
      <c r="UTJ95" s="23"/>
      <c r="UTK95" s="23"/>
      <c r="UTL95" s="23"/>
      <c r="UTM95" s="23"/>
      <c r="UTN95" s="23"/>
      <c r="UTO95" s="23"/>
      <c r="UTP95" s="23"/>
      <c r="UTQ95" s="23"/>
      <c r="UTR95" s="23"/>
      <c r="UTS95" s="23"/>
      <c r="UTT95" s="23"/>
      <c r="UTU95" s="23"/>
      <c r="UTV95" s="23"/>
      <c r="UTW95" s="23"/>
      <c r="UTX95" s="23"/>
      <c r="UTY95" s="23"/>
      <c r="UTZ95" s="23"/>
      <c r="UUA95" s="23"/>
      <c r="UUB95" s="23"/>
      <c r="UUC95" s="23"/>
      <c r="UUD95" s="23"/>
      <c r="UUE95" s="23"/>
      <c r="UUF95" s="23"/>
      <c r="UUG95" s="23"/>
      <c r="UUH95" s="23"/>
      <c r="UUI95" s="23"/>
      <c r="UUJ95" s="23"/>
      <c r="UUK95" s="23"/>
      <c r="UUL95" s="23"/>
      <c r="UUM95" s="23"/>
      <c r="UUN95" s="23"/>
      <c r="UUO95" s="23"/>
      <c r="UUP95" s="23"/>
      <c r="UUQ95" s="23"/>
      <c r="UUR95" s="23"/>
      <c r="UUS95" s="23"/>
      <c r="UUT95" s="23"/>
      <c r="UUU95" s="23"/>
      <c r="UUV95" s="23"/>
      <c r="UUW95" s="23"/>
      <c r="UUX95" s="23"/>
      <c r="UUY95" s="23"/>
      <c r="UUZ95" s="23"/>
      <c r="UVA95" s="23"/>
      <c r="UVB95" s="23"/>
      <c r="UVC95" s="23"/>
      <c r="UVD95" s="23"/>
      <c r="UVE95" s="23"/>
      <c r="UVF95" s="23"/>
      <c r="UVG95" s="23"/>
      <c r="UVH95" s="23"/>
      <c r="UVI95" s="23"/>
      <c r="UVJ95" s="23"/>
      <c r="UVK95" s="23"/>
      <c r="UVL95" s="23"/>
      <c r="UVM95" s="23"/>
      <c r="UVN95" s="23"/>
      <c r="UVO95" s="23"/>
      <c r="UVP95" s="23"/>
      <c r="UVQ95" s="23"/>
      <c r="UVR95" s="23"/>
      <c r="UVS95" s="23"/>
      <c r="UVT95" s="23"/>
      <c r="UVU95" s="23"/>
      <c r="UVV95" s="23"/>
      <c r="UVW95" s="23"/>
      <c r="UVX95" s="23"/>
      <c r="UVY95" s="23"/>
      <c r="UVZ95" s="23"/>
      <c r="UWA95" s="23"/>
      <c r="UWB95" s="23"/>
      <c r="UWC95" s="23"/>
      <c r="UWD95" s="23"/>
      <c r="UWE95" s="23"/>
      <c r="UWF95" s="23"/>
      <c r="UWG95" s="23"/>
      <c r="UWH95" s="23"/>
      <c r="UWI95" s="23"/>
      <c r="UWJ95" s="23"/>
      <c r="UWK95" s="23"/>
      <c r="UWL95" s="23"/>
      <c r="UWM95" s="23"/>
      <c r="UWN95" s="23"/>
      <c r="UWO95" s="23"/>
      <c r="UWP95" s="23"/>
      <c r="UWQ95" s="23"/>
      <c r="UWR95" s="23"/>
      <c r="UWS95" s="23"/>
      <c r="UWT95" s="23"/>
      <c r="UWU95" s="23"/>
      <c r="UWV95" s="23"/>
      <c r="UWW95" s="23"/>
      <c r="UWX95" s="23"/>
      <c r="UWY95" s="23"/>
      <c r="UWZ95" s="23"/>
      <c r="UXA95" s="23"/>
      <c r="UXB95" s="23"/>
      <c r="UXC95" s="23"/>
      <c r="UXD95" s="23"/>
      <c r="UXE95" s="23"/>
      <c r="UXF95" s="23"/>
      <c r="UXG95" s="23"/>
      <c r="UXH95" s="23"/>
      <c r="UXI95" s="23"/>
      <c r="UXJ95" s="23"/>
      <c r="UXK95" s="23"/>
      <c r="UXL95" s="23"/>
      <c r="UXM95" s="23"/>
      <c r="UXN95" s="23"/>
      <c r="UXO95" s="23"/>
      <c r="UXP95" s="23"/>
      <c r="UXQ95" s="23"/>
      <c r="UXR95" s="23"/>
      <c r="UXS95" s="23"/>
      <c r="UXT95" s="23"/>
      <c r="UXU95" s="23"/>
      <c r="UXV95" s="23"/>
      <c r="UXW95" s="23"/>
      <c r="UXX95" s="23"/>
      <c r="UXY95" s="23"/>
      <c r="UXZ95" s="23"/>
      <c r="UYA95" s="23"/>
      <c r="UYB95" s="23"/>
      <c r="UYC95" s="23"/>
      <c r="UYD95" s="23"/>
      <c r="UYE95" s="23"/>
      <c r="UYF95" s="23"/>
      <c r="UYG95" s="23"/>
      <c r="UYH95" s="23"/>
      <c r="UYI95" s="23"/>
      <c r="UYJ95" s="23"/>
      <c r="UYK95" s="23"/>
      <c r="UYL95" s="23"/>
      <c r="UYM95" s="23"/>
      <c r="UYN95" s="23"/>
      <c r="UYO95" s="23"/>
      <c r="UYP95" s="23"/>
      <c r="UYQ95" s="23"/>
      <c r="UYR95" s="23"/>
      <c r="UYS95" s="23"/>
      <c r="UYT95" s="23"/>
      <c r="UYU95" s="23"/>
      <c r="UYV95" s="23"/>
      <c r="UYW95" s="23"/>
      <c r="UYX95" s="23"/>
      <c r="UYY95" s="23"/>
      <c r="UYZ95" s="23"/>
      <c r="UZA95" s="23"/>
      <c r="UZB95" s="23"/>
      <c r="UZC95" s="23"/>
      <c r="UZD95" s="23"/>
      <c r="UZE95" s="23"/>
      <c r="UZF95" s="23"/>
      <c r="UZG95" s="23"/>
      <c r="UZH95" s="23"/>
      <c r="UZI95" s="23"/>
      <c r="UZJ95" s="23"/>
      <c r="UZK95" s="23"/>
      <c r="UZL95" s="23"/>
      <c r="UZM95" s="23"/>
      <c r="UZN95" s="23"/>
      <c r="UZO95" s="23"/>
      <c r="UZP95" s="23"/>
      <c r="UZQ95" s="23"/>
      <c r="UZR95" s="23"/>
      <c r="UZS95" s="23"/>
      <c r="UZT95" s="23"/>
      <c r="UZU95" s="23"/>
      <c r="UZV95" s="23"/>
      <c r="UZW95" s="23"/>
      <c r="UZX95" s="23"/>
      <c r="UZY95" s="23"/>
      <c r="UZZ95" s="23"/>
      <c r="VAA95" s="23"/>
      <c r="VAB95" s="23"/>
      <c r="VAC95" s="23"/>
      <c r="VAD95" s="23"/>
      <c r="VAE95" s="23"/>
      <c r="VAF95" s="23"/>
      <c r="VAG95" s="23"/>
      <c r="VAH95" s="23"/>
      <c r="VAI95" s="23"/>
      <c r="VAJ95" s="23"/>
      <c r="VAK95" s="23"/>
      <c r="VAL95" s="23"/>
      <c r="VAM95" s="23"/>
      <c r="VAN95" s="23"/>
      <c r="VAO95" s="23"/>
      <c r="VAP95" s="23"/>
      <c r="VAQ95" s="23"/>
      <c r="VAR95" s="23"/>
      <c r="VAS95" s="23"/>
      <c r="VAT95" s="23"/>
      <c r="VAU95" s="23"/>
      <c r="VAV95" s="23"/>
      <c r="VAW95" s="23"/>
      <c r="VAX95" s="23"/>
      <c r="VAY95" s="23"/>
      <c r="VAZ95" s="23"/>
      <c r="VBA95" s="23"/>
      <c r="VBB95" s="23"/>
      <c r="VBC95" s="23"/>
      <c r="VBD95" s="23"/>
      <c r="VBE95" s="23"/>
      <c r="VBF95" s="23"/>
      <c r="VBG95" s="23"/>
      <c r="VBH95" s="23"/>
      <c r="VBI95" s="23"/>
      <c r="VBJ95" s="23"/>
      <c r="VBK95" s="23"/>
      <c r="VBL95" s="23"/>
      <c r="VBM95" s="23"/>
      <c r="VBN95" s="23"/>
      <c r="VBO95" s="23"/>
      <c r="VBP95" s="23"/>
      <c r="VBQ95" s="23"/>
      <c r="VBR95" s="23"/>
      <c r="VBS95" s="23"/>
      <c r="VBT95" s="23"/>
      <c r="VBU95" s="23"/>
      <c r="VBV95" s="23"/>
      <c r="VBW95" s="23"/>
      <c r="VBX95" s="23"/>
      <c r="VBY95" s="23"/>
      <c r="VBZ95" s="23"/>
      <c r="VCA95" s="23"/>
      <c r="VCB95" s="23"/>
      <c r="VCC95" s="23"/>
      <c r="VCD95" s="23"/>
      <c r="VCE95" s="23"/>
      <c r="VCF95" s="23"/>
      <c r="VCG95" s="23"/>
      <c r="VCH95" s="23"/>
      <c r="VCI95" s="23"/>
      <c r="VCJ95" s="23"/>
      <c r="VCK95" s="23"/>
      <c r="VCL95" s="23"/>
      <c r="VCM95" s="23"/>
      <c r="VCN95" s="23"/>
      <c r="VCO95" s="23"/>
      <c r="VCP95" s="23"/>
      <c r="VCQ95" s="23"/>
      <c r="VCR95" s="23"/>
      <c r="VCS95" s="23"/>
      <c r="VCT95" s="23"/>
      <c r="VCU95" s="23"/>
      <c r="VCV95" s="23"/>
      <c r="VCW95" s="23"/>
      <c r="VCX95" s="23"/>
      <c r="VCY95" s="23"/>
      <c r="VCZ95" s="23"/>
      <c r="VDA95" s="23"/>
      <c r="VDB95" s="23"/>
      <c r="VDC95" s="23"/>
      <c r="VDD95" s="23"/>
      <c r="VDE95" s="23"/>
      <c r="VDF95" s="23"/>
      <c r="VDG95" s="23"/>
      <c r="VDH95" s="23"/>
      <c r="VDI95" s="23"/>
      <c r="VDJ95" s="23"/>
      <c r="VDK95" s="23"/>
      <c r="VDL95" s="23"/>
      <c r="VDM95" s="23"/>
      <c r="VDN95" s="23"/>
      <c r="VDO95" s="23"/>
      <c r="VDP95" s="23"/>
      <c r="VDQ95" s="23"/>
      <c r="VDR95" s="23"/>
      <c r="VDS95" s="23"/>
      <c r="VDT95" s="23"/>
      <c r="VDU95" s="23"/>
      <c r="VDV95" s="23"/>
      <c r="VDW95" s="23"/>
      <c r="VDX95" s="23"/>
      <c r="VDY95" s="23"/>
      <c r="VDZ95" s="23"/>
      <c r="VEA95" s="23"/>
      <c r="VEB95" s="23"/>
      <c r="VEC95" s="23"/>
      <c r="VED95" s="23"/>
      <c r="VEE95" s="23"/>
      <c r="VEF95" s="23"/>
      <c r="VEG95" s="23"/>
      <c r="VEH95" s="23"/>
      <c r="VEI95" s="23"/>
      <c r="VEJ95" s="23"/>
      <c r="VEK95" s="23"/>
      <c r="VEL95" s="23"/>
      <c r="VEM95" s="23"/>
      <c r="VEN95" s="23"/>
      <c r="VEO95" s="23"/>
      <c r="VEP95" s="23"/>
      <c r="VEQ95" s="23"/>
      <c r="VER95" s="23"/>
      <c r="VES95" s="23"/>
      <c r="VET95" s="23"/>
      <c r="VEU95" s="23"/>
      <c r="VEV95" s="23"/>
      <c r="VEW95" s="23"/>
      <c r="VEX95" s="23"/>
      <c r="VEY95" s="23"/>
      <c r="VEZ95" s="23"/>
      <c r="VFA95" s="23"/>
      <c r="VFB95" s="23"/>
      <c r="VFC95" s="23"/>
      <c r="VFD95" s="23"/>
      <c r="VFE95" s="23"/>
      <c r="VFF95" s="23"/>
      <c r="VFG95" s="23"/>
      <c r="VFH95" s="23"/>
      <c r="VFI95" s="23"/>
      <c r="VFJ95" s="23"/>
      <c r="VFK95" s="23"/>
      <c r="VFL95" s="23"/>
      <c r="VFM95" s="23"/>
      <c r="VFN95" s="23"/>
      <c r="VFO95" s="23"/>
      <c r="VFP95" s="23"/>
      <c r="VFQ95" s="23"/>
      <c r="VFR95" s="23"/>
      <c r="VFS95" s="23"/>
      <c r="VFT95" s="23"/>
      <c r="VFU95" s="23"/>
      <c r="VFV95" s="23"/>
      <c r="VFW95" s="23"/>
      <c r="VFX95" s="23"/>
      <c r="VFY95" s="23"/>
      <c r="VFZ95" s="23"/>
      <c r="VGA95" s="23"/>
      <c r="VGB95" s="23"/>
      <c r="VGC95" s="23"/>
      <c r="VGD95" s="23"/>
      <c r="VGE95" s="23"/>
      <c r="VGF95" s="23"/>
      <c r="VGG95" s="23"/>
      <c r="VGH95" s="23"/>
      <c r="VGI95" s="23"/>
      <c r="VGJ95" s="23"/>
      <c r="VGK95" s="23"/>
      <c r="VGL95" s="23"/>
      <c r="VGM95" s="23"/>
      <c r="VGN95" s="23"/>
      <c r="VGO95" s="23"/>
      <c r="VGP95" s="23"/>
      <c r="VGQ95" s="23"/>
      <c r="VGR95" s="23"/>
      <c r="VGS95" s="23"/>
      <c r="VGT95" s="23"/>
      <c r="VGU95" s="23"/>
      <c r="VGV95" s="23"/>
      <c r="VGW95" s="23"/>
      <c r="VGX95" s="23"/>
      <c r="VGY95" s="23"/>
      <c r="VGZ95" s="23"/>
      <c r="VHA95" s="23"/>
      <c r="VHB95" s="23"/>
      <c r="VHC95" s="23"/>
      <c r="VHD95" s="23"/>
      <c r="VHE95" s="23"/>
      <c r="VHF95" s="23"/>
      <c r="VHG95" s="23"/>
      <c r="VHH95" s="23"/>
      <c r="VHI95" s="23"/>
      <c r="VHJ95" s="23"/>
      <c r="VHK95" s="23"/>
      <c r="VHL95" s="23"/>
      <c r="VHM95" s="23"/>
      <c r="VHN95" s="23"/>
      <c r="VHO95" s="23"/>
      <c r="VHP95" s="23"/>
      <c r="VHQ95" s="23"/>
      <c r="VHR95" s="23"/>
      <c r="VHS95" s="23"/>
      <c r="VHT95" s="23"/>
      <c r="VHU95" s="23"/>
      <c r="VHV95" s="23"/>
      <c r="VHW95" s="23"/>
      <c r="VHX95" s="23"/>
      <c r="VHY95" s="23"/>
      <c r="VHZ95" s="23"/>
      <c r="VIA95" s="23"/>
      <c r="VIB95" s="23"/>
      <c r="VIC95" s="23"/>
      <c r="VID95" s="23"/>
      <c r="VIE95" s="23"/>
      <c r="VIF95" s="23"/>
      <c r="VIG95" s="23"/>
      <c r="VIH95" s="23"/>
      <c r="VII95" s="23"/>
      <c r="VIJ95" s="23"/>
      <c r="VIK95" s="23"/>
      <c r="VIL95" s="23"/>
      <c r="VIM95" s="23"/>
      <c r="VIN95" s="23"/>
      <c r="VIO95" s="23"/>
      <c r="VIP95" s="23"/>
      <c r="VIQ95" s="23"/>
      <c r="VIR95" s="23"/>
      <c r="VIS95" s="23"/>
      <c r="VIT95" s="23"/>
      <c r="VIU95" s="23"/>
      <c r="VIV95" s="23"/>
      <c r="VIW95" s="23"/>
      <c r="VIX95" s="23"/>
      <c r="VIY95" s="23"/>
      <c r="VIZ95" s="23"/>
      <c r="VJA95" s="23"/>
      <c r="VJB95" s="23"/>
      <c r="VJC95" s="23"/>
      <c r="VJD95" s="23"/>
      <c r="VJE95" s="23"/>
      <c r="VJF95" s="23"/>
      <c r="VJG95" s="23"/>
      <c r="VJH95" s="23"/>
      <c r="VJI95" s="23"/>
      <c r="VJJ95" s="23"/>
      <c r="VJK95" s="23"/>
      <c r="VJL95" s="23"/>
      <c r="VJM95" s="23"/>
      <c r="VJN95" s="23"/>
      <c r="VJO95" s="23"/>
      <c r="VJP95" s="23"/>
      <c r="VJQ95" s="23"/>
      <c r="VJR95" s="23"/>
      <c r="VJS95" s="23"/>
      <c r="VJT95" s="23"/>
      <c r="VJU95" s="23"/>
      <c r="VJV95" s="23"/>
      <c r="VJW95" s="23"/>
      <c r="VJX95" s="23"/>
      <c r="VJY95" s="23"/>
      <c r="VJZ95" s="23"/>
      <c r="VKA95" s="23"/>
      <c r="VKB95" s="23"/>
      <c r="VKC95" s="23"/>
      <c r="VKD95" s="23"/>
      <c r="VKE95" s="23"/>
      <c r="VKF95" s="23"/>
      <c r="VKG95" s="23"/>
      <c r="VKH95" s="23"/>
      <c r="VKI95" s="23"/>
      <c r="VKJ95" s="23"/>
      <c r="VKK95" s="23"/>
      <c r="VKL95" s="23"/>
      <c r="VKM95" s="23"/>
      <c r="VKN95" s="23"/>
      <c r="VKO95" s="23"/>
      <c r="VKP95" s="23"/>
      <c r="VKQ95" s="23"/>
      <c r="VKR95" s="23"/>
      <c r="VKS95" s="23"/>
      <c r="VKT95" s="23"/>
      <c r="VKU95" s="23"/>
      <c r="VKV95" s="23"/>
      <c r="VKW95" s="23"/>
      <c r="VKX95" s="23"/>
      <c r="VKY95" s="23"/>
      <c r="VKZ95" s="23"/>
      <c r="VLA95" s="23"/>
      <c r="VLB95" s="23"/>
      <c r="VLC95" s="23"/>
      <c r="VLD95" s="23"/>
      <c r="VLE95" s="23"/>
      <c r="VLF95" s="23"/>
      <c r="VLG95" s="23"/>
      <c r="VLH95" s="23"/>
      <c r="VLI95" s="23"/>
      <c r="VLJ95" s="23"/>
      <c r="VLK95" s="23"/>
      <c r="VLL95" s="23"/>
      <c r="VLM95" s="23"/>
      <c r="VLN95" s="23"/>
      <c r="VLO95" s="23"/>
      <c r="VLP95" s="23"/>
      <c r="VLQ95" s="23"/>
      <c r="VLR95" s="23"/>
      <c r="VLS95" s="23"/>
      <c r="VLT95" s="23"/>
      <c r="VLU95" s="23"/>
      <c r="VLV95" s="23"/>
      <c r="VLW95" s="23"/>
      <c r="VLX95" s="23"/>
      <c r="VLY95" s="23"/>
      <c r="VLZ95" s="23"/>
      <c r="VMA95" s="23"/>
      <c r="VMB95" s="23"/>
      <c r="VMC95" s="23"/>
      <c r="VMD95" s="23"/>
      <c r="VME95" s="23"/>
      <c r="VMF95" s="23"/>
      <c r="VMG95" s="23"/>
      <c r="VMH95" s="23"/>
      <c r="VMI95" s="23"/>
      <c r="VMJ95" s="23"/>
      <c r="VMK95" s="23"/>
      <c r="VML95" s="23"/>
      <c r="VMM95" s="23"/>
      <c r="VMN95" s="23"/>
      <c r="VMO95" s="23"/>
      <c r="VMP95" s="23"/>
      <c r="VMQ95" s="23"/>
      <c r="VMR95" s="23"/>
      <c r="VMS95" s="23"/>
      <c r="VMT95" s="23"/>
      <c r="VMU95" s="23"/>
      <c r="VMV95" s="23"/>
      <c r="VMW95" s="23"/>
      <c r="VMX95" s="23"/>
      <c r="VMY95" s="23"/>
      <c r="VMZ95" s="23"/>
      <c r="VNA95" s="23"/>
      <c r="VNB95" s="23"/>
      <c r="VNC95" s="23"/>
      <c r="VND95" s="23"/>
      <c r="VNE95" s="23"/>
      <c r="VNF95" s="23"/>
      <c r="VNG95" s="23"/>
      <c r="VNH95" s="23"/>
      <c r="VNI95" s="23"/>
      <c r="VNJ95" s="23"/>
      <c r="VNK95" s="23"/>
      <c r="VNL95" s="23"/>
      <c r="VNM95" s="23"/>
      <c r="VNN95" s="23"/>
      <c r="VNO95" s="23"/>
      <c r="VNP95" s="23"/>
      <c r="VNQ95" s="23"/>
      <c r="VNR95" s="23"/>
      <c r="VNS95" s="23"/>
      <c r="VNT95" s="23"/>
      <c r="VNU95" s="23"/>
      <c r="VNV95" s="23"/>
      <c r="VNW95" s="23"/>
      <c r="VNX95" s="23"/>
      <c r="VNY95" s="23"/>
      <c r="VNZ95" s="23"/>
      <c r="VOA95" s="23"/>
      <c r="VOB95" s="23"/>
      <c r="VOC95" s="23"/>
      <c r="VOD95" s="23"/>
      <c r="VOE95" s="23"/>
      <c r="VOF95" s="23"/>
      <c r="VOG95" s="23"/>
      <c r="VOH95" s="23"/>
      <c r="VOI95" s="23"/>
      <c r="VOJ95" s="23"/>
      <c r="VOK95" s="23"/>
      <c r="VOL95" s="23"/>
      <c r="VOM95" s="23"/>
      <c r="VON95" s="23"/>
      <c r="VOO95" s="23"/>
      <c r="VOP95" s="23"/>
      <c r="VOQ95" s="23"/>
      <c r="VOR95" s="23"/>
      <c r="VOS95" s="23"/>
      <c r="VOT95" s="23"/>
      <c r="VOU95" s="23"/>
      <c r="VOV95" s="23"/>
      <c r="VOW95" s="23"/>
      <c r="VOX95" s="23"/>
      <c r="VOY95" s="23"/>
      <c r="VOZ95" s="23"/>
      <c r="VPA95" s="23"/>
      <c r="VPB95" s="23"/>
      <c r="VPC95" s="23"/>
      <c r="VPD95" s="23"/>
      <c r="VPE95" s="23"/>
      <c r="VPF95" s="23"/>
      <c r="VPG95" s="23"/>
      <c r="VPH95" s="23"/>
      <c r="VPI95" s="23"/>
      <c r="VPJ95" s="23"/>
      <c r="VPK95" s="23"/>
      <c r="VPL95" s="23"/>
      <c r="VPM95" s="23"/>
      <c r="VPN95" s="23"/>
      <c r="VPO95" s="23"/>
      <c r="VPP95" s="23"/>
      <c r="VPQ95" s="23"/>
      <c r="VPR95" s="23"/>
      <c r="VPS95" s="23"/>
      <c r="VPT95" s="23"/>
      <c r="VPU95" s="23"/>
      <c r="VPV95" s="23"/>
      <c r="VPW95" s="23"/>
      <c r="VPX95" s="23"/>
      <c r="VPY95" s="23"/>
      <c r="VPZ95" s="23"/>
      <c r="VQA95" s="23"/>
      <c r="VQB95" s="23"/>
      <c r="VQC95" s="23"/>
      <c r="VQD95" s="23"/>
      <c r="VQE95" s="23"/>
      <c r="VQF95" s="23"/>
      <c r="VQG95" s="23"/>
      <c r="VQH95" s="23"/>
      <c r="VQI95" s="23"/>
      <c r="VQJ95" s="23"/>
      <c r="VQK95" s="23"/>
      <c r="VQL95" s="23"/>
      <c r="VQM95" s="23"/>
      <c r="VQN95" s="23"/>
      <c r="VQO95" s="23"/>
      <c r="VQP95" s="23"/>
      <c r="VQQ95" s="23"/>
      <c r="VQR95" s="23"/>
      <c r="VQS95" s="23"/>
      <c r="VQT95" s="23"/>
      <c r="VQU95" s="23"/>
      <c r="VQV95" s="23"/>
      <c r="VQW95" s="23"/>
      <c r="VQX95" s="23"/>
      <c r="VQY95" s="23"/>
      <c r="VQZ95" s="23"/>
      <c r="VRA95" s="23"/>
      <c r="VRB95" s="23"/>
      <c r="VRC95" s="23"/>
      <c r="VRD95" s="23"/>
      <c r="VRE95" s="23"/>
      <c r="VRF95" s="23"/>
      <c r="VRG95" s="23"/>
      <c r="VRH95" s="23"/>
      <c r="VRI95" s="23"/>
      <c r="VRJ95" s="23"/>
      <c r="VRK95" s="23"/>
      <c r="VRL95" s="23"/>
      <c r="VRM95" s="23"/>
      <c r="VRN95" s="23"/>
      <c r="VRO95" s="23"/>
      <c r="VRP95" s="23"/>
      <c r="VRQ95" s="23"/>
      <c r="VRR95" s="23"/>
      <c r="VRS95" s="23"/>
      <c r="VRT95" s="23"/>
      <c r="VRU95" s="23"/>
      <c r="VRV95" s="23"/>
      <c r="VRW95" s="23"/>
      <c r="VRX95" s="23"/>
      <c r="VRY95" s="23"/>
      <c r="VRZ95" s="23"/>
      <c r="VSA95" s="23"/>
      <c r="VSB95" s="23"/>
      <c r="VSC95" s="23"/>
      <c r="VSD95" s="23"/>
      <c r="VSE95" s="23"/>
      <c r="VSF95" s="23"/>
      <c r="VSG95" s="23"/>
      <c r="VSH95" s="23"/>
      <c r="VSI95" s="23"/>
      <c r="VSJ95" s="23"/>
      <c r="VSK95" s="23"/>
      <c r="VSL95" s="23"/>
      <c r="VSM95" s="23"/>
      <c r="VSN95" s="23"/>
      <c r="VSO95" s="23"/>
      <c r="VSP95" s="23"/>
      <c r="VSQ95" s="23"/>
      <c r="VSR95" s="23"/>
      <c r="VSS95" s="23"/>
      <c r="VST95" s="23"/>
      <c r="VSU95" s="23"/>
      <c r="VSV95" s="23"/>
      <c r="VSW95" s="23"/>
      <c r="VSX95" s="23"/>
      <c r="VSY95" s="23"/>
      <c r="VSZ95" s="23"/>
      <c r="VTA95" s="23"/>
      <c r="VTB95" s="23"/>
      <c r="VTC95" s="23"/>
      <c r="VTD95" s="23"/>
      <c r="VTE95" s="23"/>
      <c r="VTF95" s="23"/>
      <c r="VTG95" s="23"/>
      <c r="VTH95" s="23"/>
      <c r="VTI95" s="23"/>
      <c r="VTJ95" s="23"/>
      <c r="VTK95" s="23"/>
      <c r="VTL95" s="23"/>
      <c r="VTM95" s="23"/>
      <c r="VTN95" s="23"/>
      <c r="VTO95" s="23"/>
      <c r="VTP95" s="23"/>
      <c r="VTQ95" s="23"/>
      <c r="VTR95" s="23"/>
      <c r="VTS95" s="23"/>
      <c r="VTT95" s="23"/>
      <c r="VTU95" s="23"/>
      <c r="VTV95" s="23"/>
      <c r="VTW95" s="23"/>
      <c r="VTX95" s="23"/>
      <c r="VTY95" s="23"/>
      <c r="VTZ95" s="23"/>
      <c r="VUA95" s="23"/>
      <c r="VUB95" s="23"/>
      <c r="VUC95" s="23"/>
      <c r="VUD95" s="23"/>
      <c r="VUE95" s="23"/>
      <c r="VUF95" s="23"/>
      <c r="VUG95" s="23"/>
      <c r="VUH95" s="23"/>
      <c r="VUI95" s="23"/>
      <c r="VUJ95" s="23"/>
      <c r="VUK95" s="23"/>
      <c r="VUL95" s="23"/>
      <c r="VUM95" s="23"/>
      <c r="VUN95" s="23"/>
      <c r="VUO95" s="23"/>
      <c r="VUP95" s="23"/>
      <c r="VUQ95" s="23"/>
      <c r="VUR95" s="23"/>
      <c r="VUS95" s="23"/>
      <c r="VUT95" s="23"/>
      <c r="VUU95" s="23"/>
      <c r="VUV95" s="23"/>
      <c r="VUW95" s="23"/>
      <c r="VUX95" s="23"/>
      <c r="VUY95" s="23"/>
      <c r="VUZ95" s="23"/>
      <c r="VVA95" s="23"/>
      <c r="VVB95" s="23"/>
      <c r="VVC95" s="23"/>
      <c r="VVD95" s="23"/>
      <c r="VVE95" s="23"/>
      <c r="VVF95" s="23"/>
      <c r="VVG95" s="23"/>
      <c r="VVH95" s="23"/>
      <c r="VVI95" s="23"/>
      <c r="VVJ95" s="23"/>
      <c r="VVK95" s="23"/>
      <c r="VVL95" s="23"/>
      <c r="VVM95" s="23"/>
      <c r="VVN95" s="23"/>
      <c r="VVO95" s="23"/>
      <c r="VVP95" s="23"/>
      <c r="VVQ95" s="23"/>
      <c r="VVR95" s="23"/>
      <c r="VVS95" s="23"/>
      <c r="VVT95" s="23"/>
      <c r="VVU95" s="23"/>
      <c r="VVV95" s="23"/>
      <c r="VVW95" s="23"/>
      <c r="VVX95" s="23"/>
      <c r="VVY95" s="23"/>
      <c r="VVZ95" s="23"/>
      <c r="VWA95" s="23"/>
      <c r="VWB95" s="23"/>
      <c r="VWC95" s="23"/>
      <c r="VWD95" s="23"/>
      <c r="VWE95" s="23"/>
      <c r="VWF95" s="23"/>
      <c r="VWG95" s="23"/>
      <c r="VWH95" s="23"/>
      <c r="VWI95" s="23"/>
      <c r="VWJ95" s="23"/>
      <c r="VWK95" s="23"/>
      <c r="VWL95" s="23"/>
      <c r="VWM95" s="23"/>
      <c r="VWN95" s="23"/>
      <c r="VWO95" s="23"/>
      <c r="VWP95" s="23"/>
      <c r="VWQ95" s="23"/>
      <c r="VWR95" s="23"/>
      <c r="VWS95" s="23"/>
      <c r="VWT95" s="23"/>
      <c r="VWU95" s="23"/>
      <c r="VWV95" s="23"/>
      <c r="VWW95" s="23"/>
      <c r="VWX95" s="23"/>
      <c r="VWY95" s="23"/>
      <c r="VWZ95" s="23"/>
      <c r="VXA95" s="23"/>
      <c r="VXB95" s="23"/>
      <c r="VXC95" s="23"/>
      <c r="VXD95" s="23"/>
      <c r="VXE95" s="23"/>
      <c r="VXF95" s="23"/>
      <c r="VXG95" s="23"/>
      <c r="VXH95" s="23"/>
      <c r="VXI95" s="23"/>
      <c r="VXJ95" s="23"/>
      <c r="VXK95" s="23"/>
      <c r="VXL95" s="23"/>
      <c r="VXM95" s="23"/>
      <c r="VXN95" s="23"/>
      <c r="VXO95" s="23"/>
      <c r="VXP95" s="23"/>
      <c r="VXQ95" s="23"/>
      <c r="VXR95" s="23"/>
      <c r="VXS95" s="23"/>
      <c r="VXT95" s="23"/>
      <c r="VXU95" s="23"/>
      <c r="VXV95" s="23"/>
      <c r="VXW95" s="23"/>
      <c r="VXX95" s="23"/>
      <c r="VXY95" s="23"/>
      <c r="VXZ95" s="23"/>
      <c r="VYA95" s="23"/>
      <c r="VYB95" s="23"/>
      <c r="VYC95" s="23"/>
      <c r="VYD95" s="23"/>
      <c r="VYE95" s="23"/>
      <c r="VYF95" s="23"/>
      <c r="VYG95" s="23"/>
      <c r="VYH95" s="23"/>
      <c r="VYI95" s="23"/>
      <c r="VYJ95" s="23"/>
      <c r="VYK95" s="23"/>
      <c r="VYL95" s="23"/>
      <c r="VYM95" s="23"/>
      <c r="VYN95" s="23"/>
      <c r="VYO95" s="23"/>
      <c r="VYP95" s="23"/>
      <c r="VYQ95" s="23"/>
      <c r="VYR95" s="23"/>
      <c r="VYS95" s="23"/>
      <c r="VYT95" s="23"/>
      <c r="VYU95" s="23"/>
      <c r="VYV95" s="23"/>
      <c r="VYW95" s="23"/>
      <c r="VYX95" s="23"/>
      <c r="VYY95" s="23"/>
      <c r="VYZ95" s="23"/>
      <c r="VZA95" s="23"/>
      <c r="VZB95" s="23"/>
      <c r="VZC95" s="23"/>
      <c r="VZD95" s="23"/>
      <c r="VZE95" s="23"/>
      <c r="VZF95" s="23"/>
      <c r="VZG95" s="23"/>
      <c r="VZH95" s="23"/>
      <c r="VZI95" s="23"/>
      <c r="VZJ95" s="23"/>
      <c r="VZK95" s="23"/>
      <c r="VZL95" s="23"/>
      <c r="VZM95" s="23"/>
      <c r="VZN95" s="23"/>
      <c r="VZO95" s="23"/>
      <c r="VZP95" s="23"/>
      <c r="VZQ95" s="23"/>
      <c r="VZR95" s="23"/>
      <c r="VZS95" s="23"/>
      <c r="VZT95" s="23"/>
      <c r="VZU95" s="23"/>
      <c r="VZV95" s="23"/>
      <c r="VZW95" s="23"/>
      <c r="VZX95" s="23"/>
      <c r="VZY95" s="23"/>
      <c r="VZZ95" s="23"/>
      <c r="WAA95" s="23"/>
      <c r="WAB95" s="23"/>
      <c r="WAC95" s="23"/>
      <c r="WAD95" s="23"/>
      <c r="WAE95" s="23"/>
      <c r="WAF95" s="23"/>
      <c r="WAG95" s="23"/>
      <c r="WAH95" s="23"/>
      <c r="WAI95" s="23"/>
      <c r="WAJ95" s="23"/>
      <c r="WAK95" s="23"/>
      <c r="WAL95" s="23"/>
      <c r="WAM95" s="23"/>
      <c r="WAN95" s="23"/>
      <c r="WAO95" s="23"/>
      <c r="WAP95" s="23"/>
      <c r="WAQ95" s="23"/>
      <c r="WAR95" s="23"/>
      <c r="WAS95" s="23"/>
      <c r="WAT95" s="23"/>
      <c r="WAU95" s="23"/>
      <c r="WAV95" s="23"/>
      <c r="WAW95" s="23"/>
      <c r="WAX95" s="23"/>
      <c r="WAY95" s="23"/>
      <c r="WAZ95" s="23"/>
      <c r="WBA95" s="23"/>
      <c r="WBB95" s="23"/>
      <c r="WBC95" s="23"/>
      <c r="WBD95" s="23"/>
      <c r="WBE95" s="23"/>
      <c r="WBF95" s="23"/>
      <c r="WBG95" s="23"/>
      <c r="WBH95" s="23"/>
      <c r="WBI95" s="23"/>
      <c r="WBJ95" s="23"/>
      <c r="WBK95" s="23"/>
      <c r="WBL95" s="23"/>
      <c r="WBM95" s="23"/>
      <c r="WBN95" s="23"/>
      <c r="WBO95" s="23"/>
      <c r="WBP95" s="23"/>
      <c r="WBQ95" s="23"/>
      <c r="WBR95" s="23"/>
      <c r="WBS95" s="23"/>
      <c r="WBT95" s="23"/>
      <c r="WBU95" s="23"/>
      <c r="WBV95" s="23"/>
      <c r="WBW95" s="23"/>
      <c r="WBX95" s="23"/>
      <c r="WBY95" s="23"/>
      <c r="WBZ95" s="23"/>
      <c r="WCA95" s="23"/>
      <c r="WCB95" s="23"/>
      <c r="WCC95" s="23"/>
      <c r="WCD95" s="23"/>
      <c r="WCE95" s="23"/>
      <c r="WCF95" s="23"/>
      <c r="WCG95" s="23"/>
      <c r="WCH95" s="23"/>
      <c r="WCI95" s="23"/>
      <c r="WCJ95" s="23"/>
      <c r="WCK95" s="23"/>
      <c r="WCL95" s="23"/>
      <c r="WCM95" s="23"/>
      <c r="WCN95" s="23"/>
      <c r="WCO95" s="23"/>
      <c r="WCP95" s="23"/>
      <c r="WCQ95" s="23"/>
      <c r="WCR95" s="23"/>
      <c r="WCS95" s="23"/>
      <c r="WCT95" s="23"/>
      <c r="WCU95" s="23"/>
      <c r="WCV95" s="23"/>
      <c r="WCW95" s="23"/>
      <c r="WCX95" s="23"/>
      <c r="WCY95" s="23"/>
      <c r="WCZ95" s="23"/>
      <c r="WDA95" s="23"/>
      <c r="WDB95" s="23"/>
      <c r="WDC95" s="23"/>
      <c r="WDD95" s="23"/>
      <c r="WDE95" s="23"/>
      <c r="WDF95" s="23"/>
      <c r="WDG95" s="23"/>
      <c r="WDH95" s="23"/>
      <c r="WDI95" s="23"/>
      <c r="WDJ95" s="23"/>
      <c r="WDK95" s="23"/>
      <c r="WDL95" s="23"/>
      <c r="WDM95" s="23"/>
      <c r="WDN95" s="23"/>
      <c r="WDO95" s="23"/>
      <c r="WDP95" s="23"/>
      <c r="WDQ95" s="23"/>
      <c r="WDR95" s="23"/>
      <c r="WDS95" s="23"/>
      <c r="WDT95" s="23"/>
      <c r="WDU95" s="23"/>
      <c r="WDV95" s="23"/>
      <c r="WDW95" s="23"/>
      <c r="WDX95" s="23"/>
      <c r="WDY95" s="23"/>
      <c r="WDZ95" s="23"/>
      <c r="WEA95" s="23"/>
      <c r="WEB95" s="23"/>
      <c r="WEC95" s="23"/>
      <c r="WED95" s="23"/>
      <c r="WEE95" s="23"/>
      <c r="WEF95" s="23"/>
      <c r="WEG95" s="23"/>
      <c r="WEH95" s="23"/>
      <c r="WEI95" s="23"/>
      <c r="WEJ95" s="23"/>
      <c r="WEK95" s="23"/>
      <c r="WEL95" s="23"/>
      <c r="WEM95" s="23"/>
      <c r="WEN95" s="23"/>
      <c r="WEO95" s="23"/>
      <c r="WEP95" s="23"/>
      <c r="WEQ95" s="23"/>
      <c r="WER95" s="23"/>
      <c r="WES95" s="23"/>
      <c r="WET95" s="23"/>
      <c r="WEU95" s="23"/>
      <c r="WEV95" s="23"/>
      <c r="WEW95" s="23"/>
      <c r="WEX95" s="23"/>
      <c r="WEY95" s="23"/>
      <c r="WEZ95" s="23"/>
      <c r="WFA95" s="23"/>
      <c r="WFB95" s="23"/>
      <c r="WFC95" s="23"/>
      <c r="WFD95" s="23"/>
      <c r="WFE95" s="23"/>
      <c r="WFF95" s="23"/>
      <c r="WFG95" s="23"/>
      <c r="WFH95" s="23"/>
      <c r="WFI95" s="23"/>
      <c r="WFJ95" s="23"/>
      <c r="WFK95" s="23"/>
      <c r="WFL95" s="23"/>
      <c r="WFM95" s="23"/>
      <c r="WFN95" s="23"/>
      <c r="WFO95" s="23"/>
      <c r="WFP95" s="23"/>
      <c r="WFQ95" s="23"/>
      <c r="WFR95" s="23"/>
      <c r="WFS95" s="23"/>
      <c r="WFT95" s="23"/>
      <c r="WFU95" s="23"/>
      <c r="WFV95" s="23"/>
      <c r="WFW95" s="23"/>
      <c r="WFX95" s="23"/>
      <c r="WFY95" s="23"/>
      <c r="WFZ95" s="23"/>
      <c r="WGA95" s="23"/>
      <c r="WGB95" s="23"/>
      <c r="WGC95" s="23"/>
      <c r="WGD95" s="23"/>
      <c r="WGE95" s="23"/>
      <c r="WGF95" s="23"/>
      <c r="WGG95" s="23"/>
      <c r="WGH95" s="23"/>
      <c r="WGI95" s="23"/>
      <c r="WGJ95" s="23"/>
      <c r="WGK95" s="23"/>
      <c r="WGL95" s="23"/>
      <c r="WGM95" s="23"/>
      <c r="WGN95" s="23"/>
      <c r="WGO95" s="23"/>
      <c r="WGP95" s="23"/>
      <c r="WGQ95" s="23"/>
      <c r="WGR95" s="23"/>
      <c r="WGS95" s="23"/>
      <c r="WGT95" s="23"/>
      <c r="WGU95" s="23"/>
      <c r="WGV95" s="23"/>
      <c r="WGW95" s="23"/>
      <c r="WGX95" s="23"/>
      <c r="WGY95" s="23"/>
      <c r="WGZ95" s="23"/>
      <c r="WHA95" s="23"/>
      <c r="WHB95" s="23"/>
      <c r="WHC95" s="23"/>
      <c r="WHD95" s="23"/>
      <c r="WHE95" s="23"/>
      <c r="WHF95" s="23"/>
      <c r="WHG95" s="23"/>
      <c r="WHH95" s="23"/>
      <c r="WHI95" s="23"/>
      <c r="WHJ95" s="23"/>
      <c r="WHK95" s="23"/>
      <c r="WHL95" s="23"/>
      <c r="WHM95" s="23"/>
      <c r="WHN95" s="23"/>
      <c r="WHO95" s="23"/>
      <c r="WHP95" s="23"/>
      <c r="WHQ95" s="23"/>
      <c r="WHR95" s="23"/>
      <c r="WHS95" s="23"/>
      <c r="WHT95" s="23"/>
      <c r="WHU95" s="23"/>
      <c r="WHV95" s="23"/>
      <c r="WHW95" s="23"/>
      <c r="WHX95" s="23"/>
      <c r="WHY95" s="23"/>
      <c r="WHZ95" s="23"/>
      <c r="WIA95" s="23"/>
      <c r="WIB95" s="23"/>
      <c r="WIC95" s="23"/>
      <c r="WID95" s="23"/>
      <c r="WIE95" s="23"/>
      <c r="WIF95" s="23"/>
      <c r="WIG95" s="23"/>
      <c r="WIH95" s="23"/>
      <c r="WII95" s="23"/>
      <c r="WIJ95" s="23"/>
      <c r="WIK95" s="23"/>
      <c r="WIL95" s="23"/>
      <c r="WIM95" s="23"/>
      <c r="WIN95" s="23"/>
      <c r="WIO95" s="23"/>
      <c r="WIP95" s="23"/>
      <c r="WIQ95" s="23"/>
      <c r="WIR95" s="23"/>
      <c r="WIS95" s="23"/>
      <c r="WIT95" s="23"/>
      <c r="WIU95" s="23"/>
      <c r="WIV95" s="23"/>
      <c r="WIW95" s="23"/>
      <c r="WIX95" s="23"/>
      <c r="WIY95" s="23"/>
      <c r="WIZ95" s="23"/>
      <c r="WJA95" s="23"/>
      <c r="WJB95" s="23"/>
      <c r="WJC95" s="23"/>
      <c r="WJD95" s="23"/>
      <c r="WJE95" s="23"/>
      <c r="WJF95" s="23"/>
      <c r="WJG95" s="23"/>
      <c r="WJH95" s="23"/>
      <c r="WJI95" s="23"/>
      <c r="WJJ95" s="23"/>
      <c r="WJK95" s="23"/>
      <c r="WJL95" s="23"/>
      <c r="WJM95" s="23"/>
      <c r="WJN95" s="23"/>
      <c r="WJO95" s="23"/>
      <c r="WJP95" s="23"/>
      <c r="WJQ95" s="23"/>
      <c r="WJR95" s="23"/>
      <c r="WJS95" s="23"/>
      <c r="WJT95" s="23"/>
      <c r="WJU95" s="23"/>
      <c r="WJV95" s="23"/>
      <c r="WJW95" s="23"/>
      <c r="WJX95" s="23"/>
      <c r="WJY95" s="23"/>
      <c r="WJZ95" s="23"/>
      <c r="WKA95" s="23"/>
      <c r="WKB95" s="23"/>
      <c r="WKC95" s="23"/>
      <c r="WKD95" s="23"/>
      <c r="WKE95" s="23"/>
      <c r="WKF95" s="23"/>
      <c r="WKG95" s="23"/>
      <c r="WKH95" s="23"/>
      <c r="WKI95" s="23"/>
      <c r="WKJ95" s="23"/>
      <c r="WKK95" s="23"/>
      <c r="WKL95" s="23"/>
      <c r="WKM95" s="23"/>
      <c r="WKN95" s="23"/>
      <c r="WKO95" s="23"/>
      <c r="WKP95" s="23"/>
      <c r="WKQ95" s="23"/>
      <c r="WKR95" s="23"/>
      <c r="WKS95" s="23"/>
      <c r="WKT95" s="23"/>
      <c r="WKU95" s="23"/>
      <c r="WKV95" s="23"/>
      <c r="WKW95" s="23"/>
      <c r="WKX95" s="23"/>
      <c r="WKY95" s="23"/>
      <c r="WKZ95" s="23"/>
      <c r="WLA95" s="23"/>
      <c r="WLB95" s="23"/>
      <c r="WLC95" s="23"/>
      <c r="WLD95" s="23"/>
      <c r="WLE95" s="23"/>
      <c r="WLF95" s="23"/>
      <c r="WLG95" s="23"/>
      <c r="WLH95" s="23"/>
      <c r="WLI95" s="23"/>
      <c r="WLJ95" s="23"/>
      <c r="WLK95" s="23"/>
      <c r="WLL95" s="23"/>
      <c r="WLM95" s="23"/>
      <c r="WLN95" s="23"/>
      <c r="WLO95" s="23"/>
      <c r="WLP95" s="23"/>
      <c r="WLQ95" s="23"/>
      <c r="WLR95" s="23"/>
      <c r="WLS95" s="23"/>
      <c r="WLT95" s="23"/>
      <c r="WLU95" s="23"/>
      <c r="WLV95" s="23"/>
      <c r="WLW95" s="23"/>
      <c r="WLX95" s="23"/>
      <c r="WLY95" s="23"/>
      <c r="WLZ95" s="23"/>
      <c r="WMA95" s="23"/>
      <c r="WMB95" s="23"/>
      <c r="WMC95" s="23"/>
      <c r="WMD95" s="23"/>
      <c r="WME95" s="23"/>
      <c r="WMF95" s="23"/>
      <c r="WMG95" s="23"/>
      <c r="WMH95" s="23"/>
      <c r="WMI95" s="23"/>
      <c r="WMJ95" s="23"/>
      <c r="WMK95" s="23"/>
      <c r="WML95" s="23"/>
      <c r="WMM95" s="23"/>
      <c r="WMN95" s="23"/>
      <c r="WMO95" s="23"/>
      <c r="WMP95" s="23"/>
      <c r="WMQ95" s="23"/>
      <c r="WMR95" s="23"/>
      <c r="WMS95" s="23"/>
      <c r="WMT95" s="23"/>
      <c r="WMU95" s="23"/>
      <c r="WMV95" s="23"/>
      <c r="WMW95" s="23"/>
      <c r="WMX95" s="23"/>
      <c r="WMY95" s="23"/>
      <c r="WMZ95" s="23"/>
      <c r="WNA95" s="23"/>
      <c r="WNB95" s="23"/>
      <c r="WNC95" s="23"/>
      <c r="WND95" s="23"/>
      <c r="WNE95" s="23"/>
      <c r="WNF95" s="23"/>
      <c r="WNG95" s="23"/>
      <c r="WNH95" s="23"/>
      <c r="WNI95" s="23"/>
      <c r="WNJ95" s="23"/>
      <c r="WNK95" s="23"/>
      <c r="WNL95" s="23"/>
      <c r="WNM95" s="23"/>
      <c r="WNN95" s="23"/>
      <c r="WNO95" s="23"/>
      <c r="WNP95" s="23"/>
      <c r="WNQ95" s="23"/>
      <c r="WNR95" s="23"/>
      <c r="WNS95" s="23"/>
      <c r="WNT95" s="23"/>
      <c r="WNU95" s="23"/>
      <c r="WNV95" s="23"/>
      <c r="WNW95" s="23"/>
      <c r="WNX95" s="23"/>
      <c r="WNY95" s="23"/>
      <c r="WNZ95" s="23"/>
      <c r="WOA95" s="23"/>
      <c r="WOB95" s="23"/>
      <c r="WOC95" s="23"/>
      <c r="WOD95" s="23"/>
      <c r="WOE95" s="23"/>
      <c r="WOF95" s="23"/>
      <c r="WOG95" s="23"/>
      <c r="WOH95" s="23"/>
      <c r="WOI95" s="23"/>
      <c r="WOJ95" s="23"/>
      <c r="WOK95" s="23"/>
      <c r="WOL95" s="23"/>
      <c r="WOM95" s="23"/>
      <c r="WON95" s="23"/>
      <c r="WOO95" s="23"/>
      <c r="WOP95" s="23"/>
      <c r="WOQ95" s="23"/>
      <c r="WOR95" s="23"/>
      <c r="WOS95" s="23"/>
      <c r="WOT95" s="23"/>
      <c r="WOU95" s="23"/>
      <c r="WOV95" s="23"/>
      <c r="WOW95" s="23"/>
      <c r="WOX95" s="23"/>
      <c r="WOY95" s="23"/>
      <c r="WOZ95" s="23"/>
      <c r="WPA95" s="23"/>
      <c r="WPB95" s="23"/>
      <c r="WPC95" s="23"/>
      <c r="WPD95" s="23"/>
      <c r="WPE95" s="23"/>
      <c r="WPF95" s="23"/>
      <c r="WPG95" s="23"/>
      <c r="WPH95" s="23"/>
      <c r="WPI95" s="23"/>
      <c r="WPJ95" s="23"/>
      <c r="WPK95" s="23"/>
      <c r="WPL95" s="23"/>
      <c r="WPM95" s="23"/>
      <c r="WPN95" s="23"/>
      <c r="WPO95" s="23"/>
      <c r="WPP95" s="23"/>
      <c r="WPQ95" s="23"/>
      <c r="WPR95" s="23"/>
      <c r="WPS95" s="23"/>
      <c r="WPT95" s="23"/>
      <c r="WPU95" s="23"/>
      <c r="WPV95" s="23"/>
      <c r="WPW95" s="23"/>
      <c r="WPX95" s="23"/>
      <c r="WPY95" s="23"/>
      <c r="WPZ95" s="23"/>
      <c r="WQA95" s="23"/>
      <c r="WQB95" s="23"/>
      <c r="WQC95" s="23"/>
      <c r="WQD95" s="23"/>
      <c r="WQE95" s="23"/>
      <c r="WQF95" s="23"/>
      <c r="WQG95" s="23"/>
      <c r="WQH95" s="23"/>
      <c r="WQI95" s="23"/>
      <c r="WQJ95" s="23"/>
      <c r="WQK95" s="23"/>
      <c r="WQL95" s="23"/>
      <c r="WQM95" s="23"/>
      <c r="WQN95" s="23"/>
      <c r="WQO95" s="23"/>
      <c r="WQP95" s="23"/>
      <c r="WQQ95" s="23"/>
      <c r="WQR95" s="23"/>
      <c r="WQS95" s="23"/>
      <c r="WQT95" s="23"/>
      <c r="WQU95" s="23"/>
      <c r="WQV95" s="23"/>
      <c r="WQW95" s="23"/>
      <c r="WQX95" s="23"/>
      <c r="WQY95" s="23"/>
      <c r="WQZ95" s="23"/>
      <c r="WRA95" s="23"/>
      <c r="WRB95" s="23"/>
      <c r="WRC95" s="23"/>
      <c r="WRD95" s="23"/>
      <c r="WRE95" s="23"/>
      <c r="WRF95" s="23"/>
      <c r="WRG95" s="23"/>
      <c r="WRH95" s="23"/>
      <c r="WRI95" s="23"/>
      <c r="WRJ95" s="23"/>
      <c r="WRK95" s="23"/>
      <c r="WRL95" s="23"/>
      <c r="WRM95" s="23"/>
      <c r="WRN95" s="23"/>
      <c r="WRO95" s="23"/>
      <c r="WRP95" s="23"/>
      <c r="WRQ95" s="23"/>
      <c r="WRR95" s="23"/>
      <c r="WRS95" s="23"/>
      <c r="WRT95" s="23"/>
      <c r="WRU95" s="23"/>
      <c r="WRV95" s="23"/>
      <c r="WRW95" s="23"/>
      <c r="WRX95" s="23"/>
      <c r="WRY95" s="23"/>
      <c r="WRZ95" s="23"/>
      <c r="WSA95" s="23"/>
      <c r="WSB95" s="23"/>
      <c r="WSC95" s="23"/>
      <c r="WSD95" s="23"/>
      <c r="WSE95" s="23"/>
      <c r="WSF95" s="23"/>
      <c r="WSG95" s="23"/>
      <c r="WSH95" s="23"/>
      <c r="WSI95" s="23"/>
      <c r="WSJ95" s="23"/>
      <c r="WSK95" s="23"/>
      <c r="WSL95" s="23"/>
      <c r="WSM95" s="23"/>
      <c r="WSN95" s="23"/>
      <c r="WSO95" s="23"/>
      <c r="WSP95" s="23"/>
      <c r="WSQ95" s="23"/>
      <c r="WSR95" s="23"/>
      <c r="WSS95" s="23"/>
      <c r="WST95" s="23"/>
      <c r="WSU95" s="23"/>
      <c r="WSV95" s="23"/>
      <c r="WSW95" s="23"/>
      <c r="WSX95" s="23"/>
      <c r="WSY95" s="23"/>
      <c r="WSZ95" s="23"/>
      <c r="WTA95" s="23"/>
      <c r="WTB95" s="23"/>
      <c r="WTC95" s="23"/>
      <c r="WTD95" s="23"/>
      <c r="WTE95" s="23"/>
      <c r="WTF95" s="23"/>
      <c r="WTG95" s="23"/>
      <c r="WTH95" s="23"/>
      <c r="WTI95" s="23"/>
      <c r="WTJ95" s="23"/>
      <c r="WTK95" s="23"/>
      <c r="WTL95" s="23"/>
      <c r="WTM95" s="23"/>
      <c r="WTN95" s="23"/>
      <c r="WTO95" s="23"/>
      <c r="WTP95" s="23"/>
      <c r="WTQ95" s="23"/>
      <c r="WTR95" s="23"/>
      <c r="WTS95" s="23"/>
      <c r="WTT95" s="23"/>
      <c r="WTU95" s="23"/>
      <c r="WTV95" s="23"/>
      <c r="WTW95" s="23"/>
      <c r="WTX95" s="23"/>
      <c r="WTY95" s="23"/>
      <c r="WTZ95" s="23"/>
      <c r="WUA95" s="23"/>
      <c r="WUB95" s="23"/>
      <c r="WUC95" s="23"/>
      <c r="WUD95" s="23"/>
      <c r="WUE95" s="23"/>
      <c r="WUF95" s="23"/>
      <c r="WUG95" s="23"/>
      <c r="WUH95" s="23"/>
      <c r="WUI95" s="23"/>
      <c r="WUJ95" s="23"/>
      <c r="WUK95" s="23"/>
      <c r="WUL95" s="23"/>
      <c r="WUM95" s="23"/>
      <c r="WUN95" s="23"/>
      <c r="WUO95" s="23"/>
      <c r="WUP95" s="23"/>
      <c r="WUQ95" s="23"/>
      <c r="WUR95" s="23"/>
      <c r="WUS95" s="23"/>
      <c r="WUT95" s="23"/>
      <c r="WUU95" s="23"/>
      <c r="WUV95" s="23"/>
      <c r="WUW95" s="23"/>
      <c r="WUX95" s="23"/>
      <c r="WUY95" s="23"/>
      <c r="WUZ95" s="23"/>
      <c r="WVA95" s="23"/>
      <c r="WVB95" s="23"/>
      <c r="WVC95" s="23"/>
      <c r="WVD95" s="23"/>
      <c r="WVE95" s="23"/>
      <c r="WVF95" s="23"/>
      <c r="WVG95" s="23"/>
      <c r="WVH95" s="23"/>
      <c r="WVI95" s="23"/>
      <c r="WVJ95" s="23"/>
      <c r="WVK95" s="23"/>
      <c r="WVL95" s="23"/>
      <c r="WVM95" s="23"/>
      <c r="WVN95" s="23"/>
      <c r="WVO95" s="23"/>
      <c r="WVP95" s="23"/>
      <c r="WVQ95" s="23"/>
      <c r="WVR95" s="23"/>
    </row>
    <row r="96" spans="1:16138" s="22" customFormat="1" ht="21.75" customHeight="1">
      <c r="A96" s="23"/>
      <c r="B96" s="23"/>
      <c r="C96" s="23"/>
      <c r="D96" s="23"/>
      <c r="E96" s="23"/>
      <c r="F96" s="23"/>
      <c r="G96" s="23"/>
      <c r="H96" s="23"/>
      <c r="I96" s="39"/>
      <c r="J96" s="39"/>
      <c r="K96" s="39"/>
      <c r="L96" s="39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3"/>
      <c r="FY96" s="23"/>
      <c r="FZ96" s="23"/>
      <c r="GA96" s="23"/>
      <c r="GB96" s="23"/>
      <c r="GC96" s="23"/>
      <c r="GD96" s="23"/>
      <c r="GE96" s="23"/>
      <c r="GF96" s="23"/>
      <c r="GG96" s="23"/>
      <c r="GH96" s="23"/>
      <c r="GI96" s="23"/>
      <c r="GJ96" s="23"/>
      <c r="GK96" s="23"/>
      <c r="GL96" s="23"/>
      <c r="GM96" s="23"/>
      <c r="GN96" s="23"/>
      <c r="GO96" s="23"/>
      <c r="GP96" s="23"/>
      <c r="GQ96" s="23"/>
      <c r="GR96" s="23"/>
      <c r="GS96" s="23"/>
      <c r="GT96" s="23"/>
      <c r="GU96" s="23"/>
      <c r="GV96" s="23"/>
      <c r="GW96" s="23"/>
      <c r="GX96" s="23"/>
      <c r="GY96" s="23"/>
      <c r="GZ96" s="23"/>
      <c r="HA96" s="23"/>
      <c r="HB96" s="23"/>
      <c r="HC96" s="23"/>
      <c r="HD96" s="23"/>
      <c r="HE96" s="23"/>
      <c r="HF96" s="23"/>
      <c r="HG96" s="23"/>
      <c r="HH96" s="23"/>
      <c r="HI96" s="23"/>
      <c r="HJ96" s="23"/>
      <c r="HK96" s="23"/>
      <c r="HL96" s="23"/>
      <c r="HM96" s="23"/>
      <c r="HN96" s="23"/>
      <c r="HO96" s="23"/>
      <c r="HP96" s="23"/>
      <c r="HQ96" s="23"/>
      <c r="HR96" s="23"/>
      <c r="HS96" s="23"/>
      <c r="HT96" s="23"/>
      <c r="HU96" s="23"/>
      <c r="HV96" s="23"/>
      <c r="HW96" s="23"/>
      <c r="HX96" s="23"/>
      <c r="HY96" s="23"/>
      <c r="HZ96" s="23"/>
      <c r="IA96" s="23"/>
      <c r="IB96" s="23"/>
      <c r="IC96" s="23"/>
      <c r="ID96" s="23"/>
      <c r="IE96" s="23"/>
      <c r="IF96" s="23"/>
      <c r="IG96" s="23"/>
      <c r="IH96" s="23"/>
      <c r="II96" s="23"/>
      <c r="IJ96" s="23"/>
      <c r="IK96" s="23"/>
      <c r="IL96" s="23"/>
      <c r="IM96" s="23"/>
      <c r="IN96" s="23"/>
      <c r="IO96" s="23"/>
      <c r="IP96" s="23"/>
      <c r="IQ96" s="23"/>
      <c r="IR96" s="23"/>
      <c r="IS96" s="23"/>
      <c r="IT96" s="23"/>
      <c r="IU96" s="23"/>
      <c r="IV96" s="23"/>
      <c r="IW96" s="23"/>
      <c r="IX96" s="23"/>
      <c r="IY96" s="23"/>
      <c r="IZ96" s="23"/>
      <c r="JA96" s="23"/>
      <c r="JB96" s="23"/>
      <c r="JC96" s="23"/>
      <c r="JD96" s="23"/>
      <c r="JE96" s="23"/>
      <c r="JF96" s="23"/>
      <c r="JG96" s="23"/>
      <c r="JH96" s="23"/>
      <c r="JI96" s="23"/>
      <c r="JJ96" s="23"/>
      <c r="JK96" s="23"/>
      <c r="JL96" s="23"/>
      <c r="JM96" s="23"/>
      <c r="JN96" s="23"/>
      <c r="JO96" s="23"/>
      <c r="JP96" s="23"/>
      <c r="JQ96" s="23"/>
      <c r="JR96" s="23"/>
      <c r="JS96" s="23"/>
      <c r="JT96" s="23"/>
      <c r="JU96" s="23"/>
      <c r="JV96" s="23"/>
      <c r="JW96" s="23"/>
      <c r="JX96" s="23"/>
      <c r="JY96" s="23"/>
      <c r="JZ96" s="23"/>
      <c r="KA96" s="23"/>
      <c r="KB96" s="23"/>
      <c r="KC96" s="23"/>
      <c r="KD96" s="23"/>
      <c r="KE96" s="23"/>
      <c r="KF96" s="23"/>
      <c r="KG96" s="23"/>
      <c r="KH96" s="23"/>
      <c r="KI96" s="23"/>
      <c r="KJ96" s="23"/>
      <c r="KK96" s="23"/>
      <c r="KL96" s="23"/>
      <c r="KM96" s="23"/>
      <c r="KN96" s="23"/>
      <c r="KO96" s="23"/>
      <c r="KP96" s="23"/>
      <c r="KQ96" s="23"/>
      <c r="KR96" s="23"/>
      <c r="KS96" s="23"/>
      <c r="KT96" s="23"/>
      <c r="KU96" s="23"/>
      <c r="KV96" s="23"/>
      <c r="KW96" s="23"/>
      <c r="KX96" s="23"/>
      <c r="KY96" s="23"/>
      <c r="KZ96" s="23"/>
      <c r="LA96" s="23"/>
      <c r="LB96" s="23"/>
      <c r="LC96" s="23"/>
      <c r="LD96" s="23"/>
      <c r="LE96" s="23"/>
      <c r="LF96" s="23"/>
      <c r="LG96" s="23"/>
      <c r="LH96" s="23"/>
      <c r="LI96" s="23"/>
      <c r="LJ96" s="23"/>
      <c r="LK96" s="23"/>
      <c r="LL96" s="23"/>
      <c r="LM96" s="23"/>
      <c r="LN96" s="23"/>
      <c r="LO96" s="23"/>
      <c r="LP96" s="23"/>
      <c r="LQ96" s="23"/>
      <c r="LR96" s="23"/>
      <c r="LS96" s="23"/>
      <c r="LT96" s="23"/>
      <c r="LU96" s="23"/>
      <c r="LV96" s="23"/>
      <c r="LW96" s="23"/>
      <c r="LX96" s="23"/>
      <c r="LY96" s="23"/>
      <c r="LZ96" s="23"/>
      <c r="MA96" s="23"/>
      <c r="MB96" s="23"/>
      <c r="MC96" s="23"/>
      <c r="MD96" s="23"/>
      <c r="ME96" s="23"/>
      <c r="MF96" s="23"/>
      <c r="MG96" s="23"/>
      <c r="MH96" s="23"/>
      <c r="MI96" s="23"/>
      <c r="MJ96" s="23"/>
      <c r="MK96" s="23"/>
      <c r="ML96" s="23"/>
      <c r="MM96" s="23"/>
      <c r="MN96" s="23"/>
      <c r="MO96" s="23"/>
      <c r="MP96" s="23"/>
      <c r="MQ96" s="23"/>
      <c r="MR96" s="23"/>
      <c r="MS96" s="23"/>
      <c r="MT96" s="23"/>
      <c r="MU96" s="23"/>
      <c r="MV96" s="23"/>
      <c r="MW96" s="23"/>
      <c r="MX96" s="23"/>
      <c r="MY96" s="23"/>
      <c r="MZ96" s="23"/>
      <c r="NA96" s="23"/>
      <c r="NB96" s="23"/>
      <c r="NC96" s="23"/>
      <c r="ND96" s="23"/>
      <c r="NE96" s="23"/>
      <c r="NF96" s="23"/>
      <c r="NG96" s="23"/>
      <c r="NH96" s="23"/>
      <c r="NI96" s="23"/>
      <c r="NJ96" s="23"/>
      <c r="NK96" s="23"/>
      <c r="NL96" s="23"/>
      <c r="NM96" s="23"/>
      <c r="NN96" s="23"/>
      <c r="NO96" s="23"/>
      <c r="NP96" s="23"/>
      <c r="NQ96" s="23"/>
      <c r="NR96" s="23"/>
      <c r="NS96" s="23"/>
      <c r="NT96" s="23"/>
      <c r="NU96" s="23"/>
      <c r="NV96" s="23"/>
      <c r="NW96" s="23"/>
      <c r="NX96" s="23"/>
      <c r="NY96" s="23"/>
      <c r="NZ96" s="23"/>
      <c r="OA96" s="23"/>
      <c r="OB96" s="23"/>
      <c r="OC96" s="23"/>
      <c r="OD96" s="23"/>
      <c r="OE96" s="23"/>
      <c r="OF96" s="23"/>
      <c r="OG96" s="23"/>
      <c r="OH96" s="23"/>
      <c r="OI96" s="23"/>
      <c r="OJ96" s="23"/>
      <c r="OK96" s="23"/>
      <c r="OL96" s="23"/>
      <c r="OM96" s="23"/>
      <c r="ON96" s="23"/>
      <c r="OO96" s="23"/>
      <c r="OP96" s="23"/>
      <c r="OQ96" s="23"/>
      <c r="OR96" s="23"/>
      <c r="OS96" s="23"/>
      <c r="OT96" s="23"/>
      <c r="OU96" s="23"/>
      <c r="OV96" s="23"/>
      <c r="OW96" s="23"/>
      <c r="OX96" s="23"/>
      <c r="OY96" s="23"/>
      <c r="OZ96" s="23"/>
      <c r="PA96" s="23"/>
      <c r="PB96" s="23"/>
      <c r="PC96" s="23"/>
      <c r="PD96" s="23"/>
      <c r="PE96" s="23"/>
      <c r="PF96" s="23"/>
      <c r="PG96" s="23"/>
      <c r="PH96" s="23"/>
      <c r="PI96" s="23"/>
      <c r="PJ96" s="23"/>
      <c r="PK96" s="23"/>
      <c r="PL96" s="23"/>
      <c r="PM96" s="23"/>
      <c r="PN96" s="23"/>
      <c r="PO96" s="23"/>
      <c r="PP96" s="23"/>
      <c r="PQ96" s="23"/>
      <c r="PR96" s="23"/>
      <c r="PS96" s="23"/>
      <c r="PT96" s="23"/>
      <c r="PU96" s="23"/>
      <c r="PV96" s="23"/>
      <c r="PW96" s="23"/>
      <c r="PX96" s="23"/>
      <c r="PY96" s="23"/>
      <c r="PZ96" s="23"/>
      <c r="QA96" s="23"/>
      <c r="QB96" s="23"/>
      <c r="QC96" s="23"/>
      <c r="QD96" s="23"/>
      <c r="QE96" s="23"/>
      <c r="QF96" s="23"/>
      <c r="QG96" s="23"/>
      <c r="QH96" s="23"/>
      <c r="QI96" s="23"/>
      <c r="QJ96" s="23"/>
      <c r="QK96" s="23"/>
      <c r="QL96" s="23"/>
      <c r="QM96" s="23"/>
      <c r="QN96" s="23"/>
      <c r="QO96" s="23"/>
      <c r="QP96" s="23"/>
      <c r="QQ96" s="23"/>
      <c r="QR96" s="23"/>
      <c r="QS96" s="23"/>
      <c r="QT96" s="23"/>
      <c r="QU96" s="23"/>
      <c r="QV96" s="23"/>
      <c r="QW96" s="23"/>
      <c r="QX96" s="23"/>
      <c r="QY96" s="23"/>
      <c r="QZ96" s="23"/>
      <c r="RA96" s="23"/>
      <c r="RB96" s="23"/>
      <c r="RC96" s="23"/>
      <c r="RD96" s="23"/>
      <c r="RE96" s="23"/>
      <c r="RF96" s="23"/>
      <c r="RG96" s="23"/>
      <c r="RH96" s="23"/>
      <c r="RI96" s="23"/>
      <c r="RJ96" s="23"/>
      <c r="RK96" s="23"/>
      <c r="RL96" s="23"/>
      <c r="RM96" s="23"/>
      <c r="RN96" s="23"/>
      <c r="RO96" s="23"/>
      <c r="RP96" s="23"/>
      <c r="RQ96" s="23"/>
      <c r="RR96" s="23"/>
      <c r="RS96" s="23"/>
      <c r="RT96" s="23"/>
      <c r="RU96" s="23"/>
      <c r="RV96" s="23"/>
      <c r="RW96" s="23"/>
      <c r="RX96" s="23"/>
      <c r="RY96" s="23"/>
      <c r="RZ96" s="23"/>
      <c r="SA96" s="23"/>
      <c r="SB96" s="23"/>
      <c r="SC96" s="23"/>
      <c r="SD96" s="23"/>
      <c r="SE96" s="23"/>
      <c r="SF96" s="23"/>
      <c r="SG96" s="23"/>
      <c r="SH96" s="23"/>
      <c r="SI96" s="23"/>
      <c r="SJ96" s="23"/>
      <c r="SK96" s="23"/>
      <c r="SL96" s="23"/>
      <c r="SM96" s="23"/>
      <c r="SN96" s="23"/>
      <c r="SO96" s="23"/>
      <c r="SP96" s="23"/>
      <c r="SQ96" s="23"/>
      <c r="SR96" s="23"/>
      <c r="SS96" s="23"/>
      <c r="ST96" s="23"/>
      <c r="SU96" s="23"/>
      <c r="SV96" s="23"/>
      <c r="SW96" s="23"/>
      <c r="SX96" s="23"/>
      <c r="SY96" s="23"/>
      <c r="SZ96" s="23"/>
      <c r="TA96" s="23"/>
      <c r="TB96" s="23"/>
      <c r="TC96" s="23"/>
      <c r="TD96" s="23"/>
      <c r="TE96" s="23"/>
      <c r="TF96" s="23"/>
      <c r="TG96" s="23"/>
      <c r="TH96" s="23"/>
      <c r="TI96" s="23"/>
      <c r="TJ96" s="23"/>
      <c r="TK96" s="23"/>
      <c r="TL96" s="23"/>
      <c r="TM96" s="23"/>
      <c r="TN96" s="23"/>
      <c r="TO96" s="23"/>
      <c r="TP96" s="23"/>
      <c r="TQ96" s="23"/>
      <c r="TR96" s="23"/>
      <c r="TS96" s="23"/>
      <c r="TT96" s="23"/>
      <c r="TU96" s="23"/>
      <c r="TV96" s="23"/>
      <c r="TW96" s="23"/>
      <c r="TX96" s="23"/>
      <c r="TY96" s="23"/>
      <c r="TZ96" s="23"/>
      <c r="UA96" s="23"/>
      <c r="UB96" s="23"/>
      <c r="UC96" s="23"/>
      <c r="UD96" s="23"/>
      <c r="UE96" s="23"/>
      <c r="UF96" s="23"/>
      <c r="UG96" s="23"/>
      <c r="UH96" s="23"/>
      <c r="UI96" s="23"/>
      <c r="UJ96" s="23"/>
      <c r="UK96" s="23"/>
      <c r="UL96" s="23"/>
      <c r="UM96" s="23"/>
      <c r="UN96" s="23"/>
      <c r="UO96" s="23"/>
      <c r="UP96" s="23"/>
      <c r="UQ96" s="23"/>
      <c r="UR96" s="23"/>
      <c r="US96" s="23"/>
      <c r="UT96" s="23"/>
      <c r="UU96" s="23"/>
      <c r="UV96" s="23"/>
      <c r="UW96" s="23"/>
      <c r="UX96" s="23"/>
      <c r="UY96" s="23"/>
      <c r="UZ96" s="23"/>
      <c r="VA96" s="23"/>
      <c r="VB96" s="23"/>
      <c r="VC96" s="23"/>
      <c r="VD96" s="23"/>
      <c r="VE96" s="23"/>
      <c r="VF96" s="23"/>
      <c r="VG96" s="23"/>
      <c r="VH96" s="23"/>
      <c r="VI96" s="23"/>
      <c r="VJ96" s="23"/>
      <c r="VK96" s="23"/>
      <c r="VL96" s="23"/>
      <c r="VM96" s="23"/>
      <c r="VN96" s="23"/>
      <c r="VO96" s="23"/>
      <c r="VP96" s="23"/>
      <c r="VQ96" s="23"/>
      <c r="VR96" s="23"/>
      <c r="VS96" s="23"/>
      <c r="VT96" s="23"/>
      <c r="VU96" s="23"/>
      <c r="VV96" s="23"/>
      <c r="VW96" s="23"/>
      <c r="VX96" s="23"/>
      <c r="VY96" s="23"/>
      <c r="VZ96" s="23"/>
      <c r="WA96" s="23"/>
      <c r="WB96" s="23"/>
      <c r="WC96" s="23"/>
      <c r="WD96" s="23"/>
      <c r="WE96" s="23"/>
      <c r="WF96" s="23"/>
      <c r="WG96" s="23"/>
      <c r="WH96" s="23"/>
      <c r="WI96" s="23"/>
      <c r="WJ96" s="23"/>
      <c r="WK96" s="23"/>
      <c r="WL96" s="23"/>
      <c r="WM96" s="23"/>
      <c r="WN96" s="23"/>
      <c r="WO96" s="23"/>
      <c r="WP96" s="23"/>
      <c r="WQ96" s="23"/>
      <c r="WR96" s="23"/>
      <c r="WS96" s="23"/>
      <c r="WT96" s="23"/>
      <c r="WU96" s="23"/>
      <c r="WV96" s="23"/>
      <c r="WW96" s="23"/>
      <c r="WX96" s="23"/>
      <c r="WY96" s="23"/>
      <c r="WZ96" s="23"/>
      <c r="XA96" s="23"/>
      <c r="XB96" s="23"/>
      <c r="XC96" s="23"/>
      <c r="XD96" s="23"/>
      <c r="XE96" s="23"/>
      <c r="XF96" s="23"/>
      <c r="XG96" s="23"/>
      <c r="XH96" s="23"/>
      <c r="XI96" s="23"/>
      <c r="XJ96" s="23"/>
      <c r="XK96" s="23"/>
      <c r="XL96" s="23"/>
      <c r="XM96" s="23"/>
      <c r="XN96" s="23"/>
      <c r="XO96" s="23"/>
      <c r="XP96" s="23"/>
      <c r="XQ96" s="23"/>
      <c r="XR96" s="23"/>
      <c r="XS96" s="23"/>
      <c r="XT96" s="23"/>
      <c r="XU96" s="23"/>
      <c r="XV96" s="23"/>
      <c r="XW96" s="23"/>
      <c r="XX96" s="23"/>
      <c r="XY96" s="23"/>
      <c r="XZ96" s="23"/>
      <c r="YA96" s="23"/>
      <c r="YB96" s="23"/>
      <c r="YC96" s="23"/>
      <c r="YD96" s="23"/>
      <c r="YE96" s="23"/>
      <c r="YF96" s="23"/>
      <c r="YG96" s="23"/>
      <c r="YH96" s="23"/>
      <c r="YI96" s="23"/>
      <c r="YJ96" s="23"/>
      <c r="YK96" s="23"/>
      <c r="YL96" s="23"/>
      <c r="YM96" s="23"/>
      <c r="YN96" s="23"/>
      <c r="YO96" s="23"/>
      <c r="YP96" s="23"/>
      <c r="YQ96" s="23"/>
      <c r="YR96" s="23"/>
      <c r="YS96" s="23"/>
      <c r="YT96" s="23"/>
      <c r="YU96" s="23"/>
      <c r="YV96" s="23"/>
      <c r="YW96" s="23"/>
      <c r="YX96" s="23"/>
      <c r="YY96" s="23"/>
      <c r="YZ96" s="23"/>
      <c r="ZA96" s="23"/>
      <c r="ZB96" s="23"/>
      <c r="ZC96" s="23"/>
      <c r="ZD96" s="23"/>
      <c r="ZE96" s="23"/>
      <c r="ZF96" s="23"/>
      <c r="ZG96" s="23"/>
      <c r="ZH96" s="23"/>
      <c r="ZI96" s="23"/>
      <c r="ZJ96" s="23"/>
      <c r="ZK96" s="23"/>
      <c r="ZL96" s="23"/>
      <c r="ZM96" s="23"/>
      <c r="ZN96" s="23"/>
      <c r="ZO96" s="23"/>
      <c r="ZP96" s="23"/>
      <c r="ZQ96" s="23"/>
      <c r="ZR96" s="23"/>
      <c r="ZS96" s="23"/>
      <c r="ZT96" s="23"/>
      <c r="ZU96" s="23"/>
      <c r="ZV96" s="23"/>
      <c r="ZW96" s="23"/>
      <c r="ZX96" s="23"/>
      <c r="ZY96" s="23"/>
      <c r="ZZ96" s="23"/>
      <c r="AAA96" s="23"/>
      <c r="AAB96" s="23"/>
      <c r="AAC96" s="23"/>
      <c r="AAD96" s="23"/>
      <c r="AAE96" s="23"/>
      <c r="AAF96" s="23"/>
      <c r="AAG96" s="23"/>
      <c r="AAH96" s="23"/>
      <c r="AAI96" s="23"/>
      <c r="AAJ96" s="23"/>
      <c r="AAK96" s="23"/>
      <c r="AAL96" s="23"/>
      <c r="AAM96" s="23"/>
      <c r="AAN96" s="23"/>
      <c r="AAO96" s="23"/>
      <c r="AAP96" s="23"/>
      <c r="AAQ96" s="23"/>
      <c r="AAR96" s="23"/>
      <c r="AAS96" s="23"/>
      <c r="AAT96" s="23"/>
      <c r="AAU96" s="23"/>
      <c r="AAV96" s="23"/>
      <c r="AAW96" s="23"/>
      <c r="AAX96" s="23"/>
      <c r="AAY96" s="23"/>
      <c r="AAZ96" s="23"/>
      <c r="ABA96" s="23"/>
      <c r="ABB96" s="23"/>
      <c r="ABC96" s="23"/>
      <c r="ABD96" s="23"/>
      <c r="ABE96" s="23"/>
      <c r="ABF96" s="23"/>
      <c r="ABG96" s="23"/>
      <c r="ABH96" s="23"/>
      <c r="ABI96" s="23"/>
      <c r="ABJ96" s="23"/>
      <c r="ABK96" s="23"/>
      <c r="ABL96" s="23"/>
      <c r="ABM96" s="23"/>
      <c r="ABN96" s="23"/>
      <c r="ABO96" s="23"/>
      <c r="ABP96" s="23"/>
      <c r="ABQ96" s="23"/>
      <c r="ABR96" s="23"/>
      <c r="ABS96" s="23"/>
      <c r="ABT96" s="23"/>
      <c r="ABU96" s="23"/>
      <c r="ABV96" s="23"/>
      <c r="ABW96" s="23"/>
      <c r="ABX96" s="23"/>
      <c r="ABY96" s="23"/>
      <c r="ABZ96" s="23"/>
      <c r="ACA96" s="23"/>
      <c r="ACB96" s="23"/>
      <c r="ACC96" s="23"/>
      <c r="ACD96" s="23"/>
      <c r="ACE96" s="23"/>
      <c r="ACF96" s="23"/>
      <c r="ACG96" s="23"/>
      <c r="ACH96" s="23"/>
      <c r="ACI96" s="23"/>
      <c r="ACJ96" s="23"/>
      <c r="ACK96" s="23"/>
      <c r="ACL96" s="23"/>
      <c r="ACM96" s="23"/>
      <c r="ACN96" s="23"/>
      <c r="ACO96" s="23"/>
      <c r="ACP96" s="23"/>
      <c r="ACQ96" s="23"/>
      <c r="ACR96" s="23"/>
      <c r="ACS96" s="23"/>
      <c r="ACT96" s="23"/>
      <c r="ACU96" s="23"/>
      <c r="ACV96" s="23"/>
      <c r="ACW96" s="23"/>
      <c r="ACX96" s="23"/>
      <c r="ACY96" s="23"/>
      <c r="ACZ96" s="23"/>
      <c r="ADA96" s="23"/>
      <c r="ADB96" s="23"/>
      <c r="ADC96" s="23"/>
      <c r="ADD96" s="23"/>
      <c r="ADE96" s="23"/>
      <c r="ADF96" s="23"/>
      <c r="ADG96" s="23"/>
      <c r="ADH96" s="23"/>
      <c r="ADI96" s="23"/>
      <c r="ADJ96" s="23"/>
      <c r="ADK96" s="23"/>
      <c r="ADL96" s="23"/>
      <c r="ADM96" s="23"/>
      <c r="ADN96" s="23"/>
      <c r="ADO96" s="23"/>
      <c r="ADP96" s="23"/>
      <c r="ADQ96" s="23"/>
      <c r="ADR96" s="23"/>
      <c r="ADS96" s="23"/>
      <c r="ADT96" s="23"/>
      <c r="ADU96" s="23"/>
      <c r="ADV96" s="23"/>
      <c r="ADW96" s="23"/>
      <c r="ADX96" s="23"/>
      <c r="ADY96" s="23"/>
      <c r="ADZ96" s="23"/>
      <c r="AEA96" s="23"/>
      <c r="AEB96" s="23"/>
      <c r="AEC96" s="23"/>
      <c r="AED96" s="23"/>
      <c r="AEE96" s="23"/>
      <c r="AEF96" s="23"/>
      <c r="AEG96" s="23"/>
      <c r="AEH96" s="23"/>
      <c r="AEI96" s="23"/>
      <c r="AEJ96" s="23"/>
      <c r="AEK96" s="23"/>
      <c r="AEL96" s="23"/>
      <c r="AEM96" s="23"/>
      <c r="AEN96" s="23"/>
      <c r="AEO96" s="23"/>
      <c r="AEP96" s="23"/>
      <c r="AEQ96" s="23"/>
      <c r="AER96" s="23"/>
      <c r="AES96" s="23"/>
      <c r="AET96" s="23"/>
      <c r="AEU96" s="23"/>
      <c r="AEV96" s="23"/>
      <c r="AEW96" s="23"/>
      <c r="AEX96" s="23"/>
      <c r="AEY96" s="23"/>
      <c r="AEZ96" s="23"/>
      <c r="AFA96" s="23"/>
      <c r="AFB96" s="23"/>
      <c r="AFC96" s="23"/>
      <c r="AFD96" s="23"/>
      <c r="AFE96" s="23"/>
      <c r="AFF96" s="23"/>
      <c r="AFG96" s="23"/>
      <c r="AFH96" s="23"/>
      <c r="AFI96" s="23"/>
      <c r="AFJ96" s="23"/>
      <c r="AFK96" s="23"/>
      <c r="AFL96" s="23"/>
      <c r="AFM96" s="23"/>
      <c r="AFN96" s="23"/>
      <c r="AFO96" s="23"/>
      <c r="AFP96" s="23"/>
      <c r="AFQ96" s="23"/>
      <c r="AFR96" s="23"/>
      <c r="AFS96" s="23"/>
      <c r="AFT96" s="23"/>
      <c r="AFU96" s="23"/>
      <c r="AFV96" s="23"/>
      <c r="AFW96" s="23"/>
      <c r="AFX96" s="23"/>
      <c r="AFY96" s="23"/>
      <c r="AFZ96" s="23"/>
      <c r="AGA96" s="23"/>
      <c r="AGB96" s="23"/>
      <c r="AGC96" s="23"/>
      <c r="AGD96" s="23"/>
      <c r="AGE96" s="23"/>
      <c r="AGF96" s="23"/>
      <c r="AGG96" s="23"/>
      <c r="AGH96" s="23"/>
      <c r="AGI96" s="23"/>
      <c r="AGJ96" s="23"/>
      <c r="AGK96" s="23"/>
      <c r="AGL96" s="23"/>
      <c r="AGM96" s="23"/>
      <c r="AGN96" s="23"/>
      <c r="AGO96" s="23"/>
      <c r="AGP96" s="23"/>
      <c r="AGQ96" s="23"/>
      <c r="AGR96" s="23"/>
      <c r="AGS96" s="23"/>
      <c r="AGT96" s="23"/>
      <c r="AGU96" s="23"/>
      <c r="AGV96" s="23"/>
      <c r="AGW96" s="23"/>
      <c r="AGX96" s="23"/>
      <c r="AGY96" s="23"/>
      <c r="AGZ96" s="23"/>
      <c r="AHA96" s="23"/>
      <c r="AHB96" s="23"/>
      <c r="AHC96" s="23"/>
      <c r="AHD96" s="23"/>
      <c r="AHE96" s="23"/>
      <c r="AHF96" s="23"/>
      <c r="AHG96" s="23"/>
      <c r="AHH96" s="23"/>
      <c r="AHI96" s="23"/>
      <c r="AHJ96" s="23"/>
      <c r="AHK96" s="23"/>
      <c r="AHL96" s="23"/>
      <c r="AHM96" s="23"/>
      <c r="AHN96" s="23"/>
      <c r="AHO96" s="23"/>
      <c r="AHP96" s="23"/>
      <c r="AHQ96" s="23"/>
      <c r="AHR96" s="23"/>
      <c r="AHS96" s="23"/>
      <c r="AHT96" s="23"/>
      <c r="AHU96" s="23"/>
      <c r="AHV96" s="23"/>
      <c r="AHW96" s="23"/>
      <c r="AHX96" s="23"/>
      <c r="AHY96" s="23"/>
      <c r="AHZ96" s="23"/>
      <c r="AIA96" s="23"/>
      <c r="AIB96" s="23"/>
      <c r="AIC96" s="23"/>
      <c r="AID96" s="23"/>
      <c r="AIE96" s="23"/>
      <c r="AIF96" s="23"/>
      <c r="AIG96" s="23"/>
      <c r="AIH96" s="23"/>
      <c r="AII96" s="23"/>
      <c r="AIJ96" s="23"/>
      <c r="AIK96" s="23"/>
      <c r="AIL96" s="23"/>
      <c r="AIM96" s="23"/>
      <c r="AIN96" s="23"/>
      <c r="AIO96" s="23"/>
      <c r="AIP96" s="23"/>
      <c r="AIQ96" s="23"/>
      <c r="AIR96" s="23"/>
      <c r="AIS96" s="23"/>
      <c r="AIT96" s="23"/>
      <c r="AIU96" s="23"/>
      <c r="AIV96" s="23"/>
      <c r="AIW96" s="23"/>
      <c r="AIX96" s="23"/>
      <c r="AIY96" s="23"/>
      <c r="AIZ96" s="23"/>
      <c r="AJA96" s="23"/>
      <c r="AJB96" s="23"/>
      <c r="AJC96" s="23"/>
      <c r="AJD96" s="23"/>
      <c r="AJE96" s="23"/>
      <c r="AJF96" s="23"/>
      <c r="AJG96" s="23"/>
      <c r="AJH96" s="23"/>
      <c r="AJI96" s="23"/>
      <c r="AJJ96" s="23"/>
      <c r="AJK96" s="23"/>
      <c r="AJL96" s="23"/>
      <c r="AJM96" s="23"/>
      <c r="AJN96" s="23"/>
      <c r="AJO96" s="23"/>
      <c r="AJP96" s="23"/>
      <c r="AJQ96" s="23"/>
      <c r="AJR96" s="23"/>
      <c r="AJS96" s="23"/>
      <c r="AJT96" s="23"/>
      <c r="AJU96" s="23"/>
      <c r="AJV96" s="23"/>
      <c r="AJW96" s="23"/>
      <c r="AJX96" s="23"/>
      <c r="AJY96" s="23"/>
      <c r="AJZ96" s="23"/>
      <c r="AKA96" s="23"/>
      <c r="AKB96" s="23"/>
      <c r="AKC96" s="23"/>
      <c r="AKD96" s="23"/>
      <c r="AKE96" s="23"/>
      <c r="AKF96" s="23"/>
      <c r="AKG96" s="23"/>
      <c r="AKH96" s="23"/>
      <c r="AKI96" s="23"/>
      <c r="AKJ96" s="23"/>
      <c r="AKK96" s="23"/>
      <c r="AKL96" s="23"/>
      <c r="AKM96" s="23"/>
      <c r="AKN96" s="23"/>
      <c r="AKO96" s="23"/>
      <c r="AKP96" s="23"/>
      <c r="AKQ96" s="23"/>
      <c r="AKR96" s="23"/>
      <c r="AKS96" s="23"/>
      <c r="AKT96" s="23"/>
      <c r="AKU96" s="23"/>
      <c r="AKV96" s="23"/>
      <c r="AKW96" s="23"/>
      <c r="AKX96" s="23"/>
      <c r="AKY96" s="23"/>
      <c r="AKZ96" s="23"/>
      <c r="ALA96" s="23"/>
      <c r="ALB96" s="23"/>
      <c r="ALC96" s="23"/>
      <c r="ALD96" s="23"/>
      <c r="ALE96" s="23"/>
      <c r="ALF96" s="23"/>
      <c r="ALG96" s="23"/>
      <c r="ALH96" s="23"/>
      <c r="ALI96" s="23"/>
      <c r="ALJ96" s="23"/>
      <c r="ALK96" s="23"/>
      <c r="ALL96" s="23"/>
      <c r="ALM96" s="23"/>
      <c r="ALN96" s="23"/>
      <c r="ALO96" s="23"/>
      <c r="ALP96" s="23"/>
      <c r="ALQ96" s="23"/>
      <c r="ALR96" s="23"/>
      <c r="ALS96" s="23"/>
      <c r="ALT96" s="23"/>
      <c r="ALU96" s="23"/>
      <c r="ALV96" s="23"/>
      <c r="ALW96" s="23"/>
      <c r="ALX96" s="23"/>
      <c r="ALY96" s="23"/>
      <c r="ALZ96" s="23"/>
      <c r="AMA96" s="23"/>
      <c r="AMB96" s="23"/>
      <c r="AMC96" s="23"/>
      <c r="AMD96" s="23"/>
      <c r="AME96" s="23"/>
      <c r="AMF96" s="23"/>
      <c r="AMG96" s="23"/>
      <c r="AMH96" s="23"/>
      <c r="AMI96" s="23"/>
      <c r="AMJ96" s="23"/>
      <c r="AMK96" s="23"/>
      <c r="AML96" s="23"/>
      <c r="AMM96" s="23"/>
      <c r="AMN96" s="23"/>
      <c r="AMO96" s="23"/>
      <c r="AMP96" s="23"/>
      <c r="AMQ96" s="23"/>
      <c r="AMR96" s="23"/>
      <c r="AMS96" s="23"/>
      <c r="AMT96" s="23"/>
      <c r="AMU96" s="23"/>
      <c r="AMV96" s="23"/>
      <c r="AMW96" s="23"/>
      <c r="AMX96" s="23"/>
      <c r="AMY96" s="23"/>
      <c r="AMZ96" s="23"/>
      <c r="ANA96" s="23"/>
      <c r="ANB96" s="23"/>
      <c r="ANC96" s="23"/>
      <c r="AND96" s="23"/>
      <c r="ANE96" s="23"/>
      <c r="ANF96" s="23"/>
      <c r="ANG96" s="23"/>
      <c r="ANH96" s="23"/>
      <c r="ANI96" s="23"/>
      <c r="ANJ96" s="23"/>
      <c r="ANK96" s="23"/>
      <c r="ANL96" s="23"/>
      <c r="ANM96" s="23"/>
      <c r="ANN96" s="23"/>
      <c r="ANO96" s="23"/>
      <c r="ANP96" s="23"/>
      <c r="ANQ96" s="23"/>
      <c r="ANR96" s="23"/>
      <c r="ANS96" s="23"/>
      <c r="ANT96" s="23"/>
      <c r="ANU96" s="23"/>
      <c r="ANV96" s="23"/>
      <c r="ANW96" s="23"/>
      <c r="ANX96" s="23"/>
      <c r="ANY96" s="23"/>
      <c r="ANZ96" s="23"/>
      <c r="AOA96" s="23"/>
      <c r="AOB96" s="23"/>
      <c r="AOC96" s="23"/>
      <c r="AOD96" s="23"/>
      <c r="AOE96" s="23"/>
      <c r="AOF96" s="23"/>
      <c r="AOG96" s="23"/>
      <c r="AOH96" s="23"/>
      <c r="AOI96" s="23"/>
      <c r="AOJ96" s="23"/>
      <c r="AOK96" s="23"/>
      <c r="AOL96" s="23"/>
      <c r="AOM96" s="23"/>
      <c r="AON96" s="23"/>
      <c r="AOO96" s="23"/>
      <c r="AOP96" s="23"/>
      <c r="AOQ96" s="23"/>
      <c r="AOR96" s="23"/>
      <c r="AOS96" s="23"/>
      <c r="AOT96" s="23"/>
      <c r="AOU96" s="23"/>
      <c r="AOV96" s="23"/>
      <c r="AOW96" s="23"/>
      <c r="AOX96" s="23"/>
      <c r="AOY96" s="23"/>
      <c r="AOZ96" s="23"/>
      <c r="APA96" s="23"/>
      <c r="APB96" s="23"/>
      <c r="APC96" s="23"/>
      <c r="APD96" s="23"/>
      <c r="APE96" s="23"/>
      <c r="APF96" s="23"/>
      <c r="APG96" s="23"/>
      <c r="APH96" s="23"/>
      <c r="API96" s="23"/>
      <c r="APJ96" s="23"/>
      <c r="APK96" s="23"/>
      <c r="APL96" s="23"/>
      <c r="APM96" s="23"/>
      <c r="APN96" s="23"/>
      <c r="APO96" s="23"/>
      <c r="APP96" s="23"/>
      <c r="APQ96" s="23"/>
      <c r="APR96" s="23"/>
      <c r="APS96" s="23"/>
      <c r="APT96" s="23"/>
      <c r="APU96" s="23"/>
      <c r="APV96" s="23"/>
      <c r="APW96" s="23"/>
      <c r="APX96" s="23"/>
      <c r="APY96" s="23"/>
      <c r="APZ96" s="23"/>
      <c r="AQA96" s="23"/>
      <c r="AQB96" s="23"/>
      <c r="AQC96" s="23"/>
      <c r="AQD96" s="23"/>
      <c r="AQE96" s="23"/>
      <c r="AQF96" s="23"/>
      <c r="AQG96" s="23"/>
      <c r="AQH96" s="23"/>
      <c r="AQI96" s="23"/>
      <c r="AQJ96" s="23"/>
      <c r="AQK96" s="23"/>
      <c r="AQL96" s="23"/>
      <c r="AQM96" s="23"/>
      <c r="AQN96" s="23"/>
      <c r="AQO96" s="23"/>
      <c r="AQP96" s="23"/>
      <c r="AQQ96" s="23"/>
      <c r="AQR96" s="23"/>
      <c r="AQS96" s="23"/>
      <c r="AQT96" s="23"/>
      <c r="AQU96" s="23"/>
      <c r="AQV96" s="23"/>
      <c r="AQW96" s="23"/>
      <c r="AQX96" s="23"/>
      <c r="AQY96" s="23"/>
      <c r="AQZ96" s="23"/>
      <c r="ARA96" s="23"/>
      <c r="ARB96" s="23"/>
      <c r="ARC96" s="23"/>
      <c r="ARD96" s="23"/>
      <c r="ARE96" s="23"/>
      <c r="ARF96" s="23"/>
      <c r="ARG96" s="23"/>
      <c r="ARH96" s="23"/>
      <c r="ARI96" s="23"/>
      <c r="ARJ96" s="23"/>
      <c r="ARK96" s="23"/>
      <c r="ARL96" s="23"/>
      <c r="ARM96" s="23"/>
      <c r="ARN96" s="23"/>
      <c r="ARO96" s="23"/>
      <c r="ARP96" s="23"/>
      <c r="ARQ96" s="23"/>
      <c r="ARR96" s="23"/>
      <c r="ARS96" s="23"/>
      <c r="ART96" s="23"/>
      <c r="ARU96" s="23"/>
      <c r="ARV96" s="23"/>
      <c r="ARW96" s="23"/>
      <c r="ARX96" s="23"/>
      <c r="ARY96" s="23"/>
      <c r="ARZ96" s="23"/>
      <c r="ASA96" s="23"/>
      <c r="ASB96" s="23"/>
      <c r="ASC96" s="23"/>
      <c r="ASD96" s="23"/>
      <c r="ASE96" s="23"/>
      <c r="ASF96" s="23"/>
      <c r="ASG96" s="23"/>
      <c r="ASH96" s="23"/>
      <c r="ASI96" s="23"/>
      <c r="ASJ96" s="23"/>
      <c r="ASK96" s="23"/>
      <c r="ASL96" s="23"/>
      <c r="ASM96" s="23"/>
      <c r="ASN96" s="23"/>
      <c r="ASO96" s="23"/>
      <c r="ASP96" s="23"/>
      <c r="ASQ96" s="23"/>
      <c r="ASR96" s="23"/>
      <c r="ASS96" s="23"/>
      <c r="AST96" s="23"/>
      <c r="ASU96" s="23"/>
      <c r="ASV96" s="23"/>
      <c r="ASW96" s="23"/>
      <c r="ASX96" s="23"/>
      <c r="ASY96" s="23"/>
      <c r="ASZ96" s="23"/>
      <c r="ATA96" s="23"/>
      <c r="ATB96" s="23"/>
      <c r="ATC96" s="23"/>
      <c r="ATD96" s="23"/>
      <c r="ATE96" s="23"/>
      <c r="ATF96" s="23"/>
      <c r="ATG96" s="23"/>
      <c r="ATH96" s="23"/>
      <c r="ATI96" s="23"/>
      <c r="ATJ96" s="23"/>
      <c r="ATK96" s="23"/>
      <c r="ATL96" s="23"/>
      <c r="ATM96" s="23"/>
      <c r="ATN96" s="23"/>
      <c r="ATO96" s="23"/>
      <c r="ATP96" s="23"/>
      <c r="ATQ96" s="23"/>
      <c r="ATR96" s="23"/>
      <c r="ATS96" s="23"/>
      <c r="ATT96" s="23"/>
      <c r="ATU96" s="23"/>
      <c r="ATV96" s="23"/>
      <c r="ATW96" s="23"/>
      <c r="ATX96" s="23"/>
      <c r="ATY96" s="23"/>
      <c r="ATZ96" s="23"/>
      <c r="AUA96" s="23"/>
      <c r="AUB96" s="23"/>
      <c r="AUC96" s="23"/>
      <c r="AUD96" s="23"/>
      <c r="AUE96" s="23"/>
      <c r="AUF96" s="23"/>
      <c r="AUG96" s="23"/>
      <c r="AUH96" s="23"/>
      <c r="AUI96" s="23"/>
      <c r="AUJ96" s="23"/>
      <c r="AUK96" s="23"/>
      <c r="AUL96" s="23"/>
      <c r="AUM96" s="23"/>
      <c r="AUN96" s="23"/>
      <c r="AUO96" s="23"/>
      <c r="AUP96" s="23"/>
      <c r="AUQ96" s="23"/>
      <c r="AUR96" s="23"/>
      <c r="AUS96" s="23"/>
      <c r="AUT96" s="23"/>
      <c r="AUU96" s="23"/>
      <c r="AUV96" s="23"/>
      <c r="AUW96" s="23"/>
      <c r="AUX96" s="23"/>
      <c r="AUY96" s="23"/>
      <c r="AUZ96" s="23"/>
      <c r="AVA96" s="23"/>
      <c r="AVB96" s="23"/>
      <c r="AVC96" s="23"/>
      <c r="AVD96" s="23"/>
      <c r="AVE96" s="23"/>
      <c r="AVF96" s="23"/>
      <c r="AVG96" s="23"/>
      <c r="AVH96" s="23"/>
      <c r="AVI96" s="23"/>
      <c r="AVJ96" s="23"/>
      <c r="AVK96" s="23"/>
      <c r="AVL96" s="23"/>
      <c r="AVM96" s="23"/>
      <c r="AVN96" s="23"/>
      <c r="AVO96" s="23"/>
      <c r="AVP96" s="23"/>
      <c r="AVQ96" s="23"/>
      <c r="AVR96" s="23"/>
      <c r="AVS96" s="23"/>
      <c r="AVT96" s="23"/>
      <c r="AVU96" s="23"/>
      <c r="AVV96" s="23"/>
      <c r="AVW96" s="23"/>
      <c r="AVX96" s="23"/>
      <c r="AVY96" s="23"/>
      <c r="AVZ96" s="23"/>
      <c r="AWA96" s="23"/>
      <c r="AWB96" s="23"/>
      <c r="AWC96" s="23"/>
      <c r="AWD96" s="23"/>
      <c r="AWE96" s="23"/>
      <c r="AWF96" s="23"/>
      <c r="AWG96" s="23"/>
      <c r="AWH96" s="23"/>
      <c r="AWI96" s="23"/>
      <c r="AWJ96" s="23"/>
      <c r="AWK96" s="23"/>
      <c r="AWL96" s="23"/>
      <c r="AWM96" s="23"/>
      <c r="AWN96" s="23"/>
      <c r="AWO96" s="23"/>
      <c r="AWP96" s="23"/>
      <c r="AWQ96" s="23"/>
      <c r="AWR96" s="23"/>
      <c r="AWS96" s="23"/>
      <c r="AWT96" s="23"/>
      <c r="AWU96" s="23"/>
      <c r="AWV96" s="23"/>
      <c r="AWW96" s="23"/>
      <c r="AWX96" s="23"/>
      <c r="AWY96" s="23"/>
      <c r="AWZ96" s="23"/>
      <c r="AXA96" s="23"/>
      <c r="AXB96" s="23"/>
      <c r="AXC96" s="23"/>
      <c r="AXD96" s="23"/>
      <c r="AXE96" s="23"/>
      <c r="AXF96" s="23"/>
      <c r="AXG96" s="23"/>
      <c r="AXH96" s="23"/>
      <c r="AXI96" s="23"/>
      <c r="AXJ96" s="23"/>
      <c r="AXK96" s="23"/>
      <c r="AXL96" s="23"/>
      <c r="AXM96" s="23"/>
      <c r="AXN96" s="23"/>
      <c r="AXO96" s="23"/>
      <c r="AXP96" s="23"/>
      <c r="AXQ96" s="23"/>
      <c r="AXR96" s="23"/>
      <c r="AXS96" s="23"/>
      <c r="AXT96" s="23"/>
      <c r="AXU96" s="23"/>
      <c r="AXV96" s="23"/>
      <c r="AXW96" s="23"/>
      <c r="AXX96" s="23"/>
      <c r="AXY96" s="23"/>
      <c r="AXZ96" s="23"/>
      <c r="AYA96" s="23"/>
      <c r="AYB96" s="23"/>
      <c r="AYC96" s="23"/>
      <c r="AYD96" s="23"/>
      <c r="AYE96" s="23"/>
      <c r="AYF96" s="23"/>
      <c r="AYG96" s="23"/>
      <c r="AYH96" s="23"/>
      <c r="AYI96" s="23"/>
      <c r="AYJ96" s="23"/>
      <c r="AYK96" s="23"/>
      <c r="AYL96" s="23"/>
      <c r="AYM96" s="23"/>
      <c r="AYN96" s="23"/>
      <c r="AYO96" s="23"/>
      <c r="AYP96" s="23"/>
      <c r="AYQ96" s="23"/>
      <c r="AYR96" s="23"/>
      <c r="AYS96" s="23"/>
      <c r="AYT96" s="23"/>
      <c r="AYU96" s="23"/>
      <c r="AYV96" s="23"/>
      <c r="AYW96" s="23"/>
      <c r="AYX96" s="23"/>
      <c r="AYY96" s="23"/>
      <c r="AYZ96" s="23"/>
      <c r="AZA96" s="23"/>
      <c r="AZB96" s="23"/>
      <c r="AZC96" s="23"/>
      <c r="AZD96" s="23"/>
      <c r="AZE96" s="23"/>
      <c r="AZF96" s="23"/>
      <c r="AZG96" s="23"/>
      <c r="AZH96" s="23"/>
      <c r="AZI96" s="23"/>
      <c r="AZJ96" s="23"/>
      <c r="AZK96" s="23"/>
      <c r="AZL96" s="23"/>
      <c r="AZM96" s="23"/>
      <c r="AZN96" s="23"/>
      <c r="AZO96" s="23"/>
      <c r="AZP96" s="23"/>
      <c r="AZQ96" s="23"/>
      <c r="AZR96" s="23"/>
      <c r="AZS96" s="23"/>
      <c r="AZT96" s="23"/>
      <c r="AZU96" s="23"/>
      <c r="AZV96" s="23"/>
      <c r="AZW96" s="23"/>
      <c r="AZX96" s="23"/>
      <c r="AZY96" s="23"/>
      <c r="AZZ96" s="23"/>
      <c r="BAA96" s="23"/>
      <c r="BAB96" s="23"/>
      <c r="BAC96" s="23"/>
      <c r="BAD96" s="23"/>
      <c r="BAE96" s="23"/>
      <c r="BAF96" s="23"/>
      <c r="BAG96" s="23"/>
      <c r="BAH96" s="23"/>
      <c r="BAI96" s="23"/>
      <c r="BAJ96" s="23"/>
      <c r="BAK96" s="23"/>
      <c r="BAL96" s="23"/>
      <c r="BAM96" s="23"/>
      <c r="BAN96" s="23"/>
      <c r="BAO96" s="23"/>
      <c r="BAP96" s="23"/>
      <c r="BAQ96" s="23"/>
      <c r="BAR96" s="23"/>
      <c r="BAS96" s="23"/>
      <c r="BAT96" s="23"/>
      <c r="BAU96" s="23"/>
      <c r="BAV96" s="23"/>
      <c r="BAW96" s="23"/>
      <c r="BAX96" s="23"/>
      <c r="BAY96" s="23"/>
      <c r="BAZ96" s="23"/>
      <c r="BBA96" s="23"/>
      <c r="BBB96" s="23"/>
      <c r="BBC96" s="23"/>
      <c r="BBD96" s="23"/>
      <c r="BBE96" s="23"/>
      <c r="BBF96" s="23"/>
      <c r="BBG96" s="23"/>
      <c r="BBH96" s="23"/>
      <c r="BBI96" s="23"/>
      <c r="BBJ96" s="23"/>
      <c r="BBK96" s="23"/>
      <c r="BBL96" s="23"/>
      <c r="BBM96" s="23"/>
      <c r="BBN96" s="23"/>
      <c r="BBO96" s="23"/>
      <c r="BBP96" s="23"/>
      <c r="BBQ96" s="23"/>
      <c r="BBR96" s="23"/>
      <c r="BBS96" s="23"/>
      <c r="BBT96" s="23"/>
      <c r="BBU96" s="23"/>
      <c r="BBV96" s="23"/>
      <c r="BBW96" s="23"/>
      <c r="BBX96" s="23"/>
      <c r="BBY96" s="23"/>
      <c r="BBZ96" s="23"/>
      <c r="BCA96" s="23"/>
      <c r="BCB96" s="23"/>
      <c r="BCC96" s="23"/>
      <c r="BCD96" s="23"/>
      <c r="BCE96" s="23"/>
      <c r="BCF96" s="23"/>
      <c r="BCG96" s="23"/>
      <c r="BCH96" s="23"/>
      <c r="BCI96" s="23"/>
      <c r="BCJ96" s="23"/>
      <c r="BCK96" s="23"/>
      <c r="BCL96" s="23"/>
      <c r="BCM96" s="23"/>
      <c r="BCN96" s="23"/>
      <c r="BCO96" s="23"/>
      <c r="BCP96" s="23"/>
      <c r="BCQ96" s="23"/>
      <c r="BCR96" s="23"/>
      <c r="BCS96" s="23"/>
      <c r="BCT96" s="23"/>
      <c r="BCU96" s="23"/>
      <c r="BCV96" s="23"/>
      <c r="BCW96" s="23"/>
      <c r="BCX96" s="23"/>
      <c r="BCY96" s="23"/>
      <c r="BCZ96" s="23"/>
      <c r="BDA96" s="23"/>
      <c r="BDB96" s="23"/>
      <c r="BDC96" s="23"/>
      <c r="BDD96" s="23"/>
      <c r="BDE96" s="23"/>
      <c r="BDF96" s="23"/>
      <c r="BDG96" s="23"/>
      <c r="BDH96" s="23"/>
      <c r="BDI96" s="23"/>
      <c r="BDJ96" s="23"/>
      <c r="BDK96" s="23"/>
      <c r="BDL96" s="23"/>
      <c r="BDM96" s="23"/>
      <c r="BDN96" s="23"/>
      <c r="BDO96" s="23"/>
      <c r="BDP96" s="23"/>
      <c r="BDQ96" s="23"/>
      <c r="BDR96" s="23"/>
      <c r="BDS96" s="23"/>
      <c r="BDT96" s="23"/>
      <c r="BDU96" s="23"/>
      <c r="BDV96" s="23"/>
      <c r="BDW96" s="23"/>
      <c r="BDX96" s="23"/>
      <c r="BDY96" s="23"/>
      <c r="BDZ96" s="23"/>
      <c r="BEA96" s="23"/>
      <c r="BEB96" s="23"/>
      <c r="BEC96" s="23"/>
      <c r="BED96" s="23"/>
      <c r="BEE96" s="23"/>
      <c r="BEF96" s="23"/>
      <c r="BEG96" s="23"/>
      <c r="BEH96" s="23"/>
      <c r="BEI96" s="23"/>
      <c r="BEJ96" s="23"/>
      <c r="BEK96" s="23"/>
      <c r="BEL96" s="23"/>
      <c r="BEM96" s="23"/>
      <c r="BEN96" s="23"/>
      <c r="BEO96" s="23"/>
      <c r="BEP96" s="23"/>
      <c r="BEQ96" s="23"/>
      <c r="BER96" s="23"/>
      <c r="BES96" s="23"/>
      <c r="BET96" s="23"/>
      <c r="BEU96" s="23"/>
      <c r="BEV96" s="23"/>
      <c r="BEW96" s="23"/>
      <c r="BEX96" s="23"/>
      <c r="BEY96" s="23"/>
      <c r="BEZ96" s="23"/>
      <c r="BFA96" s="23"/>
      <c r="BFB96" s="23"/>
      <c r="BFC96" s="23"/>
      <c r="BFD96" s="23"/>
      <c r="BFE96" s="23"/>
      <c r="BFF96" s="23"/>
      <c r="BFG96" s="23"/>
      <c r="BFH96" s="23"/>
      <c r="BFI96" s="23"/>
      <c r="BFJ96" s="23"/>
      <c r="BFK96" s="23"/>
      <c r="BFL96" s="23"/>
      <c r="BFM96" s="23"/>
      <c r="BFN96" s="23"/>
      <c r="BFO96" s="23"/>
      <c r="BFP96" s="23"/>
      <c r="BFQ96" s="23"/>
      <c r="BFR96" s="23"/>
      <c r="BFS96" s="23"/>
      <c r="BFT96" s="23"/>
      <c r="BFU96" s="23"/>
      <c r="BFV96" s="23"/>
      <c r="BFW96" s="23"/>
      <c r="BFX96" s="23"/>
      <c r="BFY96" s="23"/>
      <c r="BFZ96" s="23"/>
      <c r="BGA96" s="23"/>
      <c r="BGB96" s="23"/>
      <c r="BGC96" s="23"/>
      <c r="BGD96" s="23"/>
      <c r="BGE96" s="23"/>
      <c r="BGF96" s="23"/>
      <c r="BGG96" s="23"/>
      <c r="BGH96" s="23"/>
      <c r="BGI96" s="23"/>
      <c r="BGJ96" s="23"/>
      <c r="BGK96" s="23"/>
      <c r="BGL96" s="23"/>
      <c r="BGM96" s="23"/>
      <c r="BGN96" s="23"/>
      <c r="BGO96" s="23"/>
      <c r="BGP96" s="23"/>
      <c r="BGQ96" s="23"/>
      <c r="BGR96" s="23"/>
      <c r="BGS96" s="23"/>
      <c r="BGT96" s="23"/>
      <c r="BGU96" s="23"/>
      <c r="BGV96" s="23"/>
      <c r="BGW96" s="23"/>
      <c r="BGX96" s="23"/>
      <c r="BGY96" s="23"/>
      <c r="BGZ96" s="23"/>
      <c r="BHA96" s="23"/>
      <c r="BHB96" s="23"/>
      <c r="BHC96" s="23"/>
      <c r="BHD96" s="23"/>
      <c r="BHE96" s="23"/>
      <c r="BHF96" s="23"/>
      <c r="BHG96" s="23"/>
      <c r="BHH96" s="23"/>
      <c r="BHI96" s="23"/>
      <c r="BHJ96" s="23"/>
      <c r="BHK96" s="23"/>
      <c r="BHL96" s="23"/>
      <c r="BHM96" s="23"/>
      <c r="BHN96" s="23"/>
      <c r="BHO96" s="23"/>
      <c r="BHP96" s="23"/>
      <c r="BHQ96" s="23"/>
      <c r="BHR96" s="23"/>
      <c r="BHS96" s="23"/>
      <c r="BHT96" s="23"/>
      <c r="BHU96" s="23"/>
      <c r="BHV96" s="23"/>
      <c r="BHW96" s="23"/>
      <c r="BHX96" s="23"/>
      <c r="BHY96" s="23"/>
      <c r="BHZ96" s="23"/>
      <c r="BIA96" s="23"/>
      <c r="BIB96" s="23"/>
      <c r="BIC96" s="23"/>
      <c r="BID96" s="23"/>
      <c r="BIE96" s="23"/>
      <c r="BIF96" s="23"/>
      <c r="BIG96" s="23"/>
      <c r="BIH96" s="23"/>
      <c r="BII96" s="23"/>
      <c r="BIJ96" s="23"/>
      <c r="BIK96" s="23"/>
      <c r="BIL96" s="23"/>
      <c r="BIM96" s="23"/>
      <c r="BIN96" s="23"/>
      <c r="BIO96" s="23"/>
      <c r="BIP96" s="23"/>
      <c r="BIQ96" s="23"/>
      <c r="BIR96" s="23"/>
      <c r="BIS96" s="23"/>
      <c r="BIT96" s="23"/>
      <c r="BIU96" s="23"/>
      <c r="BIV96" s="23"/>
      <c r="BIW96" s="23"/>
      <c r="BIX96" s="23"/>
      <c r="BIY96" s="23"/>
      <c r="BIZ96" s="23"/>
      <c r="BJA96" s="23"/>
      <c r="BJB96" s="23"/>
      <c r="BJC96" s="23"/>
      <c r="BJD96" s="23"/>
      <c r="BJE96" s="23"/>
      <c r="BJF96" s="23"/>
      <c r="BJG96" s="23"/>
      <c r="BJH96" s="23"/>
      <c r="BJI96" s="23"/>
      <c r="BJJ96" s="23"/>
      <c r="BJK96" s="23"/>
      <c r="BJL96" s="23"/>
      <c r="BJM96" s="23"/>
      <c r="BJN96" s="23"/>
      <c r="BJO96" s="23"/>
      <c r="BJP96" s="23"/>
      <c r="BJQ96" s="23"/>
      <c r="BJR96" s="23"/>
      <c r="BJS96" s="23"/>
      <c r="BJT96" s="23"/>
      <c r="BJU96" s="23"/>
      <c r="BJV96" s="23"/>
      <c r="BJW96" s="23"/>
      <c r="BJX96" s="23"/>
      <c r="BJY96" s="23"/>
      <c r="BJZ96" s="23"/>
      <c r="BKA96" s="23"/>
      <c r="BKB96" s="23"/>
      <c r="BKC96" s="23"/>
      <c r="BKD96" s="23"/>
      <c r="BKE96" s="23"/>
      <c r="BKF96" s="23"/>
      <c r="BKG96" s="23"/>
      <c r="BKH96" s="23"/>
      <c r="BKI96" s="23"/>
      <c r="BKJ96" s="23"/>
      <c r="BKK96" s="23"/>
      <c r="BKL96" s="23"/>
      <c r="BKM96" s="23"/>
      <c r="BKN96" s="23"/>
      <c r="BKO96" s="23"/>
      <c r="BKP96" s="23"/>
      <c r="BKQ96" s="23"/>
      <c r="BKR96" s="23"/>
      <c r="BKS96" s="23"/>
      <c r="BKT96" s="23"/>
      <c r="BKU96" s="23"/>
      <c r="BKV96" s="23"/>
      <c r="BKW96" s="23"/>
      <c r="BKX96" s="23"/>
      <c r="BKY96" s="23"/>
      <c r="BKZ96" s="23"/>
      <c r="BLA96" s="23"/>
      <c r="BLB96" s="23"/>
      <c r="BLC96" s="23"/>
      <c r="BLD96" s="23"/>
      <c r="BLE96" s="23"/>
      <c r="BLF96" s="23"/>
      <c r="BLG96" s="23"/>
      <c r="BLH96" s="23"/>
      <c r="BLI96" s="23"/>
      <c r="BLJ96" s="23"/>
      <c r="BLK96" s="23"/>
      <c r="BLL96" s="23"/>
      <c r="BLM96" s="23"/>
      <c r="BLN96" s="23"/>
      <c r="BLO96" s="23"/>
      <c r="BLP96" s="23"/>
      <c r="BLQ96" s="23"/>
      <c r="BLR96" s="23"/>
      <c r="BLS96" s="23"/>
      <c r="BLT96" s="23"/>
      <c r="BLU96" s="23"/>
      <c r="BLV96" s="23"/>
      <c r="BLW96" s="23"/>
      <c r="BLX96" s="23"/>
      <c r="BLY96" s="23"/>
      <c r="BLZ96" s="23"/>
      <c r="BMA96" s="23"/>
      <c r="BMB96" s="23"/>
      <c r="BMC96" s="23"/>
      <c r="BMD96" s="23"/>
      <c r="BME96" s="23"/>
      <c r="BMF96" s="23"/>
      <c r="BMG96" s="23"/>
      <c r="BMH96" s="23"/>
      <c r="BMI96" s="23"/>
      <c r="BMJ96" s="23"/>
      <c r="BMK96" s="23"/>
      <c r="BML96" s="23"/>
      <c r="BMM96" s="23"/>
      <c r="BMN96" s="23"/>
      <c r="BMO96" s="23"/>
      <c r="BMP96" s="23"/>
      <c r="BMQ96" s="23"/>
      <c r="BMR96" s="23"/>
      <c r="BMS96" s="23"/>
      <c r="BMT96" s="23"/>
      <c r="BMU96" s="23"/>
      <c r="BMV96" s="23"/>
      <c r="BMW96" s="23"/>
      <c r="BMX96" s="23"/>
      <c r="BMY96" s="23"/>
      <c r="BMZ96" s="23"/>
      <c r="BNA96" s="23"/>
      <c r="BNB96" s="23"/>
      <c r="BNC96" s="23"/>
      <c r="BND96" s="23"/>
      <c r="BNE96" s="23"/>
      <c r="BNF96" s="23"/>
      <c r="BNG96" s="23"/>
      <c r="BNH96" s="23"/>
      <c r="BNI96" s="23"/>
      <c r="BNJ96" s="23"/>
      <c r="BNK96" s="23"/>
      <c r="BNL96" s="23"/>
      <c r="BNM96" s="23"/>
      <c r="BNN96" s="23"/>
      <c r="BNO96" s="23"/>
      <c r="BNP96" s="23"/>
      <c r="BNQ96" s="23"/>
      <c r="BNR96" s="23"/>
      <c r="BNS96" s="23"/>
      <c r="BNT96" s="23"/>
      <c r="BNU96" s="23"/>
      <c r="BNV96" s="23"/>
      <c r="BNW96" s="23"/>
      <c r="BNX96" s="23"/>
      <c r="BNY96" s="23"/>
      <c r="BNZ96" s="23"/>
      <c r="BOA96" s="23"/>
      <c r="BOB96" s="23"/>
      <c r="BOC96" s="23"/>
      <c r="BOD96" s="23"/>
      <c r="BOE96" s="23"/>
      <c r="BOF96" s="23"/>
      <c r="BOG96" s="23"/>
      <c r="BOH96" s="23"/>
      <c r="BOI96" s="23"/>
      <c r="BOJ96" s="23"/>
      <c r="BOK96" s="23"/>
      <c r="BOL96" s="23"/>
      <c r="BOM96" s="23"/>
      <c r="BON96" s="23"/>
      <c r="BOO96" s="23"/>
      <c r="BOP96" s="23"/>
      <c r="BOQ96" s="23"/>
      <c r="BOR96" s="23"/>
      <c r="BOS96" s="23"/>
      <c r="BOT96" s="23"/>
      <c r="BOU96" s="23"/>
      <c r="BOV96" s="23"/>
      <c r="BOW96" s="23"/>
      <c r="BOX96" s="23"/>
      <c r="BOY96" s="23"/>
      <c r="BOZ96" s="23"/>
      <c r="BPA96" s="23"/>
      <c r="BPB96" s="23"/>
      <c r="BPC96" s="23"/>
      <c r="BPD96" s="23"/>
      <c r="BPE96" s="23"/>
      <c r="BPF96" s="23"/>
      <c r="BPG96" s="23"/>
      <c r="BPH96" s="23"/>
      <c r="BPI96" s="23"/>
      <c r="BPJ96" s="23"/>
      <c r="BPK96" s="23"/>
      <c r="BPL96" s="23"/>
      <c r="BPM96" s="23"/>
      <c r="BPN96" s="23"/>
      <c r="BPO96" s="23"/>
      <c r="BPP96" s="23"/>
      <c r="BPQ96" s="23"/>
      <c r="BPR96" s="23"/>
      <c r="BPS96" s="23"/>
      <c r="BPT96" s="23"/>
      <c r="BPU96" s="23"/>
      <c r="BPV96" s="23"/>
      <c r="BPW96" s="23"/>
      <c r="BPX96" s="23"/>
      <c r="BPY96" s="23"/>
      <c r="BPZ96" s="23"/>
      <c r="BQA96" s="23"/>
      <c r="BQB96" s="23"/>
      <c r="BQC96" s="23"/>
      <c r="BQD96" s="23"/>
      <c r="BQE96" s="23"/>
      <c r="BQF96" s="23"/>
      <c r="BQG96" s="23"/>
      <c r="BQH96" s="23"/>
      <c r="BQI96" s="23"/>
      <c r="BQJ96" s="23"/>
      <c r="BQK96" s="23"/>
      <c r="BQL96" s="23"/>
      <c r="BQM96" s="23"/>
      <c r="BQN96" s="23"/>
      <c r="BQO96" s="23"/>
      <c r="BQP96" s="23"/>
      <c r="BQQ96" s="23"/>
      <c r="BQR96" s="23"/>
      <c r="BQS96" s="23"/>
      <c r="BQT96" s="23"/>
      <c r="BQU96" s="23"/>
      <c r="BQV96" s="23"/>
      <c r="BQW96" s="23"/>
      <c r="BQX96" s="23"/>
      <c r="BQY96" s="23"/>
      <c r="BQZ96" s="23"/>
      <c r="BRA96" s="23"/>
      <c r="BRB96" s="23"/>
      <c r="BRC96" s="23"/>
      <c r="BRD96" s="23"/>
      <c r="BRE96" s="23"/>
      <c r="BRF96" s="23"/>
      <c r="BRG96" s="23"/>
      <c r="BRH96" s="23"/>
      <c r="BRI96" s="23"/>
      <c r="BRJ96" s="23"/>
      <c r="BRK96" s="23"/>
      <c r="BRL96" s="23"/>
      <c r="BRM96" s="23"/>
      <c r="BRN96" s="23"/>
      <c r="BRO96" s="23"/>
      <c r="BRP96" s="23"/>
      <c r="BRQ96" s="23"/>
      <c r="BRR96" s="23"/>
      <c r="BRS96" s="23"/>
      <c r="BRT96" s="23"/>
      <c r="BRU96" s="23"/>
      <c r="BRV96" s="23"/>
      <c r="BRW96" s="23"/>
      <c r="BRX96" s="23"/>
      <c r="BRY96" s="23"/>
      <c r="BRZ96" s="23"/>
      <c r="BSA96" s="23"/>
      <c r="BSB96" s="23"/>
      <c r="BSC96" s="23"/>
      <c r="BSD96" s="23"/>
      <c r="BSE96" s="23"/>
      <c r="BSF96" s="23"/>
      <c r="BSG96" s="23"/>
      <c r="BSH96" s="23"/>
      <c r="BSI96" s="23"/>
      <c r="BSJ96" s="23"/>
      <c r="BSK96" s="23"/>
      <c r="BSL96" s="23"/>
      <c r="BSM96" s="23"/>
      <c r="BSN96" s="23"/>
      <c r="BSO96" s="23"/>
      <c r="BSP96" s="23"/>
      <c r="BSQ96" s="23"/>
      <c r="BSR96" s="23"/>
      <c r="BSS96" s="23"/>
      <c r="BST96" s="23"/>
      <c r="BSU96" s="23"/>
      <c r="BSV96" s="23"/>
      <c r="BSW96" s="23"/>
      <c r="BSX96" s="23"/>
      <c r="BSY96" s="23"/>
      <c r="BSZ96" s="23"/>
      <c r="BTA96" s="23"/>
      <c r="BTB96" s="23"/>
      <c r="BTC96" s="23"/>
      <c r="BTD96" s="23"/>
      <c r="BTE96" s="23"/>
      <c r="BTF96" s="23"/>
      <c r="BTG96" s="23"/>
      <c r="BTH96" s="23"/>
      <c r="BTI96" s="23"/>
      <c r="BTJ96" s="23"/>
      <c r="BTK96" s="23"/>
      <c r="BTL96" s="23"/>
      <c r="BTM96" s="23"/>
      <c r="BTN96" s="23"/>
      <c r="BTO96" s="23"/>
      <c r="BTP96" s="23"/>
      <c r="BTQ96" s="23"/>
      <c r="BTR96" s="23"/>
      <c r="BTS96" s="23"/>
      <c r="BTT96" s="23"/>
      <c r="BTU96" s="23"/>
      <c r="BTV96" s="23"/>
      <c r="BTW96" s="23"/>
      <c r="BTX96" s="23"/>
      <c r="BTY96" s="23"/>
      <c r="BTZ96" s="23"/>
      <c r="BUA96" s="23"/>
      <c r="BUB96" s="23"/>
      <c r="BUC96" s="23"/>
      <c r="BUD96" s="23"/>
      <c r="BUE96" s="23"/>
      <c r="BUF96" s="23"/>
      <c r="BUG96" s="23"/>
      <c r="BUH96" s="23"/>
      <c r="BUI96" s="23"/>
      <c r="BUJ96" s="23"/>
      <c r="BUK96" s="23"/>
      <c r="BUL96" s="23"/>
      <c r="BUM96" s="23"/>
      <c r="BUN96" s="23"/>
      <c r="BUO96" s="23"/>
      <c r="BUP96" s="23"/>
      <c r="BUQ96" s="23"/>
      <c r="BUR96" s="23"/>
      <c r="BUS96" s="23"/>
      <c r="BUT96" s="23"/>
      <c r="BUU96" s="23"/>
      <c r="BUV96" s="23"/>
      <c r="BUW96" s="23"/>
      <c r="BUX96" s="23"/>
      <c r="BUY96" s="23"/>
      <c r="BUZ96" s="23"/>
      <c r="BVA96" s="23"/>
      <c r="BVB96" s="23"/>
      <c r="BVC96" s="23"/>
      <c r="BVD96" s="23"/>
      <c r="BVE96" s="23"/>
      <c r="BVF96" s="23"/>
      <c r="BVG96" s="23"/>
      <c r="BVH96" s="23"/>
      <c r="BVI96" s="23"/>
      <c r="BVJ96" s="23"/>
      <c r="BVK96" s="23"/>
      <c r="BVL96" s="23"/>
      <c r="BVM96" s="23"/>
      <c r="BVN96" s="23"/>
      <c r="BVO96" s="23"/>
      <c r="BVP96" s="23"/>
      <c r="BVQ96" s="23"/>
      <c r="BVR96" s="23"/>
      <c r="BVS96" s="23"/>
      <c r="BVT96" s="23"/>
      <c r="BVU96" s="23"/>
      <c r="BVV96" s="23"/>
      <c r="BVW96" s="23"/>
      <c r="BVX96" s="23"/>
      <c r="BVY96" s="23"/>
      <c r="BVZ96" s="23"/>
      <c r="BWA96" s="23"/>
      <c r="BWB96" s="23"/>
      <c r="BWC96" s="23"/>
      <c r="BWD96" s="23"/>
      <c r="BWE96" s="23"/>
      <c r="BWF96" s="23"/>
      <c r="BWG96" s="23"/>
      <c r="BWH96" s="23"/>
      <c r="BWI96" s="23"/>
      <c r="BWJ96" s="23"/>
      <c r="BWK96" s="23"/>
      <c r="BWL96" s="23"/>
      <c r="BWM96" s="23"/>
      <c r="BWN96" s="23"/>
      <c r="BWO96" s="23"/>
      <c r="BWP96" s="23"/>
      <c r="BWQ96" s="23"/>
      <c r="BWR96" s="23"/>
      <c r="BWS96" s="23"/>
      <c r="BWT96" s="23"/>
      <c r="BWU96" s="23"/>
      <c r="BWV96" s="23"/>
      <c r="BWW96" s="23"/>
      <c r="BWX96" s="23"/>
      <c r="BWY96" s="23"/>
      <c r="BWZ96" s="23"/>
      <c r="BXA96" s="23"/>
      <c r="BXB96" s="23"/>
      <c r="BXC96" s="23"/>
      <c r="BXD96" s="23"/>
      <c r="BXE96" s="23"/>
      <c r="BXF96" s="23"/>
      <c r="BXG96" s="23"/>
      <c r="BXH96" s="23"/>
      <c r="BXI96" s="23"/>
      <c r="BXJ96" s="23"/>
      <c r="BXK96" s="23"/>
      <c r="BXL96" s="23"/>
      <c r="BXM96" s="23"/>
      <c r="BXN96" s="23"/>
      <c r="BXO96" s="23"/>
      <c r="BXP96" s="23"/>
      <c r="BXQ96" s="23"/>
      <c r="BXR96" s="23"/>
      <c r="BXS96" s="23"/>
      <c r="BXT96" s="23"/>
      <c r="BXU96" s="23"/>
      <c r="BXV96" s="23"/>
      <c r="BXW96" s="23"/>
      <c r="BXX96" s="23"/>
      <c r="BXY96" s="23"/>
      <c r="BXZ96" s="23"/>
      <c r="BYA96" s="23"/>
      <c r="BYB96" s="23"/>
      <c r="BYC96" s="23"/>
      <c r="BYD96" s="23"/>
      <c r="BYE96" s="23"/>
      <c r="BYF96" s="23"/>
      <c r="BYG96" s="23"/>
      <c r="BYH96" s="23"/>
      <c r="BYI96" s="23"/>
      <c r="BYJ96" s="23"/>
      <c r="BYK96" s="23"/>
      <c r="BYL96" s="23"/>
      <c r="BYM96" s="23"/>
      <c r="BYN96" s="23"/>
      <c r="BYO96" s="23"/>
      <c r="BYP96" s="23"/>
      <c r="BYQ96" s="23"/>
      <c r="BYR96" s="23"/>
      <c r="BYS96" s="23"/>
      <c r="BYT96" s="23"/>
      <c r="BYU96" s="23"/>
      <c r="BYV96" s="23"/>
      <c r="BYW96" s="23"/>
      <c r="BYX96" s="23"/>
      <c r="BYY96" s="23"/>
      <c r="BYZ96" s="23"/>
      <c r="BZA96" s="23"/>
      <c r="BZB96" s="23"/>
      <c r="BZC96" s="23"/>
      <c r="BZD96" s="23"/>
      <c r="BZE96" s="23"/>
      <c r="BZF96" s="23"/>
      <c r="BZG96" s="23"/>
      <c r="BZH96" s="23"/>
      <c r="BZI96" s="23"/>
      <c r="BZJ96" s="23"/>
      <c r="BZK96" s="23"/>
      <c r="BZL96" s="23"/>
      <c r="BZM96" s="23"/>
      <c r="BZN96" s="23"/>
      <c r="BZO96" s="23"/>
      <c r="BZP96" s="23"/>
      <c r="BZQ96" s="23"/>
      <c r="BZR96" s="23"/>
      <c r="BZS96" s="23"/>
      <c r="BZT96" s="23"/>
      <c r="BZU96" s="23"/>
      <c r="BZV96" s="23"/>
      <c r="BZW96" s="23"/>
      <c r="BZX96" s="23"/>
      <c r="BZY96" s="23"/>
      <c r="BZZ96" s="23"/>
      <c r="CAA96" s="23"/>
      <c r="CAB96" s="23"/>
      <c r="CAC96" s="23"/>
      <c r="CAD96" s="23"/>
      <c r="CAE96" s="23"/>
      <c r="CAF96" s="23"/>
      <c r="CAG96" s="23"/>
      <c r="CAH96" s="23"/>
      <c r="CAI96" s="23"/>
      <c r="CAJ96" s="23"/>
      <c r="CAK96" s="23"/>
      <c r="CAL96" s="23"/>
      <c r="CAM96" s="23"/>
      <c r="CAN96" s="23"/>
      <c r="CAO96" s="23"/>
      <c r="CAP96" s="23"/>
      <c r="CAQ96" s="23"/>
      <c r="CAR96" s="23"/>
      <c r="CAS96" s="23"/>
      <c r="CAT96" s="23"/>
      <c r="CAU96" s="23"/>
      <c r="CAV96" s="23"/>
      <c r="CAW96" s="23"/>
      <c r="CAX96" s="23"/>
      <c r="CAY96" s="23"/>
      <c r="CAZ96" s="23"/>
      <c r="CBA96" s="23"/>
      <c r="CBB96" s="23"/>
      <c r="CBC96" s="23"/>
      <c r="CBD96" s="23"/>
      <c r="CBE96" s="23"/>
      <c r="CBF96" s="23"/>
      <c r="CBG96" s="23"/>
      <c r="CBH96" s="23"/>
      <c r="CBI96" s="23"/>
      <c r="CBJ96" s="23"/>
      <c r="CBK96" s="23"/>
      <c r="CBL96" s="23"/>
      <c r="CBM96" s="23"/>
      <c r="CBN96" s="23"/>
      <c r="CBO96" s="23"/>
      <c r="CBP96" s="23"/>
      <c r="CBQ96" s="23"/>
      <c r="CBR96" s="23"/>
      <c r="CBS96" s="23"/>
      <c r="CBT96" s="23"/>
      <c r="CBU96" s="23"/>
      <c r="CBV96" s="23"/>
      <c r="CBW96" s="23"/>
      <c r="CBX96" s="23"/>
      <c r="CBY96" s="23"/>
      <c r="CBZ96" s="23"/>
      <c r="CCA96" s="23"/>
      <c r="CCB96" s="23"/>
      <c r="CCC96" s="23"/>
      <c r="CCD96" s="23"/>
      <c r="CCE96" s="23"/>
      <c r="CCF96" s="23"/>
      <c r="CCG96" s="23"/>
      <c r="CCH96" s="23"/>
      <c r="CCI96" s="23"/>
      <c r="CCJ96" s="23"/>
      <c r="CCK96" s="23"/>
      <c r="CCL96" s="23"/>
      <c r="CCM96" s="23"/>
      <c r="CCN96" s="23"/>
      <c r="CCO96" s="23"/>
      <c r="CCP96" s="23"/>
      <c r="CCQ96" s="23"/>
      <c r="CCR96" s="23"/>
      <c r="CCS96" s="23"/>
      <c r="CCT96" s="23"/>
      <c r="CCU96" s="23"/>
      <c r="CCV96" s="23"/>
      <c r="CCW96" s="23"/>
      <c r="CCX96" s="23"/>
      <c r="CCY96" s="23"/>
      <c r="CCZ96" s="23"/>
      <c r="CDA96" s="23"/>
      <c r="CDB96" s="23"/>
      <c r="CDC96" s="23"/>
      <c r="CDD96" s="23"/>
      <c r="CDE96" s="23"/>
      <c r="CDF96" s="23"/>
      <c r="CDG96" s="23"/>
      <c r="CDH96" s="23"/>
      <c r="CDI96" s="23"/>
      <c r="CDJ96" s="23"/>
      <c r="CDK96" s="23"/>
      <c r="CDL96" s="23"/>
      <c r="CDM96" s="23"/>
      <c r="CDN96" s="23"/>
      <c r="CDO96" s="23"/>
      <c r="CDP96" s="23"/>
      <c r="CDQ96" s="23"/>
      <c r="CDR96" s="23"/>
      <c r="CDS96" s="23"/>
      <c r="CDT96" s="23"/>
      <c r="CDU96" s="23"/>
      <c r="CDV96" s="23"/>
      <c r="CDW96" s="23"/>
      <c r="CDX96" s="23"/>
      <c r="CDY96" s="23"/>
      <c r="CDZ96" s="23"/>
      <c r="CEA96" s="23"/>
      <c r="CEB96" s="23"/>
      <c r="CEC96" s="23"/>
      <c r="CED96" s="23"/>
      <c r="CEE96" s="23"/>
      <c r="CEF96" s="23"/>
      <c r="CEG96" s="23"/>
      <c r="CEH96" s="23"/>
      <c r="CEI96" s="23"/>
      <c r="CEJ96" s="23"/>
      <c r="CEK96" s="23"/>
      <c r="CEL96" s="23"/>
      <c r="CEM96" s="23"/>
      <c r="CEN96" s="23"/>
      <c r="CEO96" s="23"/>
      <c r="CEP96" s="23"/>
      <c r="CEQ96" s="23"/>
      <c r="CER96" s="23"/>
      <c r="CES96" s="23"/>
      <c r="CET96" s="23"/>
      <c r="CEU96" s="23"/>
      <c r="CEV96" s="23"/>
      <c r="CEW96" s="23"/>
      <c r="CEX96" s="23"/>
      <c r="CEY96" s="23"/>
      <c r="CEZ96" s="23"/>
      <c r="CFA96" s="23"/>
      <c r="CFB96" s="23"/>
      <c r="CFC96" s="23"/>
      <c r="CFD96" s="23"/>
      <c r="CFE96" s="23"/>
      <c r="CFF96" s="23"/>
      <c r="CFG96" s="23"/>
      <c r="CFH96" s="23"/>
      <c r="CFI96" s="23"/>
      <c r="CFJ96" s="23"/>
      <c r="CFK96" s="23"/>
      <c r="CFL96" s="23"/>
      <c r="CFM96" s="23"/>
      <c r="CFN96" s="23"/>
      <c r="CFO96" s="23"/>
      <c r="CFP96" s="23"/>
      <c r="CFQ96" s="23"/>
      <c r="CFR96" s="23"/>
      <c r="CFS96" s="23"/>
      <c r="CFT96" s="23"/>
      <c r="CFU96" s="23"/>
      <c r="CFV96" s="23"/>
      <c r="CFW96" s="23"/>
      <c r="CFX96" s="23"/>
      <c r="CFY96" s="23"/>
      <c r="CFZ96" s="23"/>
      <c r="CGA96" s="23"/>
      <c r="CGB96" s="23"/>
      <c r="CGC96" s="23"/>
      <c r="CGD96" s="23"/>
      <c r="CGE96" s="23"/>
      <c r="CGF96" s="23"/>
      <c r="CGG96" s="23"/>
      <c r="CGH96" s="23"/>
      <c r="CGI96" s="23"/>
      <c r="CGJ96" s="23"/>
      <c r="CGK96" s="23"/>
      <c r="CGL96" s="23"/>
      <c r="CGM96" s="23"/>
      <c r="CGN96" s="23"/>
      <c r="CGO96" s="23"/>
      <c r="CGP96" s="23"/>
      <c r="CGQ96" s="23"/>
      <c r="CGR96" s="23"/>
      <c r="CGS96" s="23"/>
      <c r="CGT96" s="23"/>
      <c r="CGU96" s="23"/>
      <c r="CGV96" s="23"/>
      <c r="CGW96" s="23"/>
      <c r="CGX96" s="23"/>
      <c r="CGY96" s="23"/>
      <c r="CGZ96" s="23"/>
      <c r="CHA96" s="23"/>
      <c r="CHB96" s="23"/>
      <c r="CHC96" s="23"/>
      <c r="CHD96" s="23"/>
      <c r="CHE96" s="23"/>
      <c r="CHF96" s="23"/>
      <c r="CHG96" s="23"/>
      <c r="CHH96" s="23"/>
      <c r="CHI96" s="23"/>
      <c r="CHJ96" s="23"/>
      <c r="CHK96" s="23"/>
      <c r="CHL96" s="23"/>
      <c r="CHM96" s="23"/>
      <c r="CHN96" s="23"/>
      <c r="CHO96" s="23"/>
      <c r="CHP96" s="23"/>
      <c r="CHQ96" s="23"/>
      <c r="CHR96" s="23"/>
      <c r="CHS96" s="23"/>
      <c r="CHT96" s="23"/>
      <c r="CHU96" s="23"/>
      <c r="CHV96" s="23"/>
      <c r="CHW96" s="23"/>
      <c r="CHX96" s="23"/>
      <c r="CHY96" s="23"/>
      <c r="CHZ96" s="23"/>
      <c r="CIA96" s="23"/>
      <c r="CIB96" s="23"/>
      <c r="CIC96" s="23"/>
      <c r="CID96" s="23"/>
      <c r="CIE96" s="23"/>
      <c r="CIF96" s="23"/>
      <c r="CIG96" s="23"/>
      <c r="CIH96" s="23"/>
      <c r="CII96" s="23"/>
      <c r="CIJ96" s="23"/>
      <c r="CIK96" s="23"/>
      <c r="CIL96" s="23"/>
      <c r="CIM96" s="23"/>
      <c r="CIN96" s="23"/>
      <c r="CIO96" s="23"/>
      <c r="CIP96" s="23"/>
      <c r="CIQ96" s="23"/>
      <c r="CIR96" s="23"/>
      <c r="CIS96" s="23"/>
      <c r="CIT96" s="23"/>
      <c r="CIU96" s="23"/>
      <c r="CIV96" s="23"/>
      <c r="CIW96" s="23"/>
      <c r="CIX96" s="23"/>
      <c r="CIY96" s="23"/>
      <c r="CIZ96" s="23"/>
      <c r="CJA96" s="23"/>
      <c r="CJB96" s="23"/>
      <c r="CJC96" s="23"/>
      <c r="CJD96" s="23"/>
      <c r="CJE96" s="23"/>
      <c r="CJF96" s="23"/>
      <c r="CJG96" s="23"/>
      <c r="CJH96" s="23"/>
      <c r="CJI96" s="23"/>
      <c r="CJJ96" s="23"/>
      <c r="CJK96" s="23"/>
      <c r="CJL96" s="23"/>
      <c r="CJM96" s="23"/>
      <c r="CJN96" s="23"/>
      <c r="CJO96" s="23"/>
      <c r="CJP96" s="23"/>
      <c r="CJQ96" s="23"/>
      <c r="CJR96" s="23"/>
      <c r="CJS96" s="23"/>
      <c r="CJT96" s="23"/>
      <c r="CJU96" s="23"/>
      <c r="CJV96" s="23"/>
      <c r="CJW96" s="23"/>
      <c r="CJX96" s="23"/>
      <c r="CJY96" s="23"/>
      <c r="CJZ96" s="23"/>
      <c r="CKA96" s="23"/>
      <c r="CKB96" s="23"/>
      <c r="CKC96" s="23"/>
      <c r="CKD96" s="23"/>
      <c r="CKE96" s="23"/>
      <c r="CKF96" s="23"/>
      <c r="CKG96" s="23"/>
      <c r="CKH96" s="23"/>
      <c r="CKI96" s="23"/>
      <c r="CKJ96" s="23"/>
      <c r="CKK96" s="23"/>
      <c r="CKL96" s="23"/>
      <c r="CKM96" s="23"/>
      <c r="CKN96" s="23"/>
      <c r="CKO96" s="23"/>
      <c r="CKP96" s="23"/>
      <c r="CKQ96" s="23"/>
      <c r="CKR96" s="23"/>
      <c r="CKS96" s="23"/>
      <c r="CKT96" s="23"/>
      <c r="CKU96" s="23"/>
      <c r="CKV96" s="23"/>
      <c r="CKW96" s="23"/>
      <c r="CKX96" s="23"/>
      <c r="CKY96" s="23"/>
      <c r="CKZ96" s="23"/>
      <c r="CLA96" s="23"/>
      <c r="CLB96" s="23"/>
      <c r="CLC96" s="23"/>
      <c r="CLD96" s="23"/>
      <c r="CLE96" s="23"/>
      <c r="CLF96" s="23"/>
      <c r="CLG96" s="23"/>
      <c r="CLH96" s="23"/>
      <c r="CLI96" s="23"/>
      <c r="CLJ96" s="23"/>
      <c r="CLK96" s="23"/>
      <c r="CLL96" s="23"/>
      <c r="CLM96" s="23"/>
      <c r="CLN96" s="23"/>
      <c r="CLO96" s="23"/>
      <c r="CLP96" s="23"/>
      <c r="CLQ96" s="23"/>
      <c r="CLR96" s="23"/>
      <c r="CLS96" s="23"/>
      <c r="CLT96" s="23"/>
      <c r="CLU96" s="23"/>
      <c r="CLV96" s="23"/>
      <c r="CLW96" s="23"/>
      <c r="CLX96" s="23"/>
      <c r="CLY96" s="23"/>
      <c r="CLZ96" s="23"/>
      <c r="CMA96" s="23"/>
      <c r="CMB96" s="23"/>
      <c r="CMC96" s="23"/>
      <c r="CMD96" s="23"/>
      <c r="CME96" s="23"/>
      <c r="CMF96" s="23"/>
      <c r="CMG96" s="23"/>
      <c r="CMH96" s="23"/>
      <c r="CMI96" s="23"/>
      <c r="CMJ96" s="23"/>
      <c r="CMK96" s="23"/>
      <c r="CML96" s="23"/>
      <c r="CMM96" s="23"/>
      <c r="CMN96" s="23"/>
      <c r="CMO96" s="23"/>
      <c r="CMP96" s="23"/>
      <c r="CMQ96" s="23"/>
      <c r="CMR96" s="23"/>
      <c r="CMS96" s="23"/>
      <c r="CMT96" s="23"/>
      <c r="CMU96" s="23"/>
      <c r="CMV96" s="23"/>
      <c r="CMW96" s="23"/>
      <c r="CMX96" s="23"/>
      <c r="CMY96" s="23"/>
      <c r="CMZ96" s="23"/>
      <c r="CNA96" s="23"/>
      <c r="CNB96" s="23"/>
      <c r="CNC96" s="23"/>
      <c r="CND96" s="23"/>
      <c r="CNE96" s="23"/>
      <c r="CNF96" s="23"/>
      <c r="CNG96" s="23"/>
      <c r="CNH96" s="23"/>
      <c r="CNI96" s="23"/>
      <c r="CNJ96" s="23"/>
      <c r="CNK96" s="23"/>
      <c r="CNL96" s="23"/>
      <c r="CNM96" s="23"/>
      <c r="CNN96" s="23"/>
      <c r="CNO96" s="23"/>
      <c r="CNP96" s="23"/>
      <c r="CNQ96" s="23"/>
      <c r="CNR96" s="23"/>
      <c r="CNS96" s="23"/>
      <c r="CNT96" s="23"/>
      <c r="CNU96" s="23"/>
      <c r="CNV96" s="23"/>
      <c r="CNW96" s="23"/>
      <c r="CNX96" s="23"/>
      <c r="CNY96" s="23"/>
      <c r="CNZ96" s="23"/>
      <c r="COA96" s="23"/>
      <c r="COB96" s="23"/>
      <c r="COC96" s="23"/>
      <c r="COD96" s="23"/>
      <c r="COE96" s="23"/>
      <c r="COF96" s="23"/>
      <c r="COG96" s="23"/>
      <c r="COH96" s="23"/>
      <c r="COI96" s="23"/>
      <c r="COJ96" s="23"/>
      <c r="COK96" s="23"/>
      <c r="COL96" s="23"/>
      <c r="COM96" s="23"/>
      <c r="CON96" s="23"/>
      <c r="COO96" s="23"/>
      <c r="COP96" s="23"/>
      <c r="COQ96" s="23"/>
      <c r="COR96" s="23"/>
      <c r="COS96" s="23"/>
      <c r="COT96" s="23"/>
      <c r="COU96" s="23"/>
      <c r="COV96" s="23"/>
      <c r="COW96" s="23"/>
      <c r="COX96" s="23"/>
      <c r="COY96" s="23"/>
      <c r="COZ96" s="23"/>
      <c r="CPA96" s="23"/>
      <c r="CPB96" s="23"/>
      <c r="CPC96" s="23"/>
      <c r="CPD96" s="23"/>
      <c r="CPE96" s="23"/>
      <c r="CPF96" s="23"/>
      <c r="CPG96" s="23"/>
      <c r="CPH96" s="23"/>
      <c r="CPI96" s="23"/>
      <c r="CPJ96" s="23"/>
      <c r="CPK96" s="23"/>
      <c r="CPL96" s="23"/>
      <c r="CPM96" s="23"/>
      <c r="CPN96" s="23"/>
      <c r="CPO96" s="23"/>
      <c r="CPP96" s="23"/>
      <c r="CPQ96" s="23"/>
      <c r="CPR96" s="23"/>
      <c r="CPS96" s="23"/>
      <c r="CPT96" s="23"/>
      <c r="CPU96" s="23"/>
      <c r="CPV96" s="23"/>
      <c r="CPW96" s="23"/>
      <c r="CPX96" s="23"/>
      <c r="CPY96" s="23"/>
      <c r="CPZ96" s="23"/>
      <c r="CQA96" s="23"/>
      <c r="CQB96" s="23"/>
      <c r="CQC96" s="23"/>
      <c r="CQD96" s="23"/>
      <c r="CQE96" s="23"/>
      <c r="CQF96" s="23"/>
      <c r="CQG96" s="23"/>
      <c r="CQH96" s="23"/>
      <c r="CQI96" s="23"/>
      <c r="CQJ96" s="23"/>
      <c r="CQK96" s="23"/>
      <c r="CQL96" s="23"/>
      <c r="CQM96" s="23"/>
      <c r="CQN96" s="23"/>
      <c r="CQO96" s="23"/>
      <c r="CQP96" s="23"/>
      <c r="CQQ96" s="23"/>
      <c r="CQR96" s="23"/>
      <c r="CQS96" s="23"/>
      <c r="CQT96" s="23"/>
      <c r="CQU96" s="23"/>
      <c r="CQV96" s="23"/>
      <c r="CQW96" s="23"/>
      <c r="CQX96" s="23"/>
      <c r="CQY96" s="23"/>
      <c r="CQZ96" s="23"/>
      <c r="CRA96" s="23"/>
      <c r="CRB96" s="23"/>
      <c r="CRC96" s="23"/>
      <c r="CRD96" s="23"/>
      <c r="CRE96" s="23"/>
      <c r="CRF96" s="23"/>
      <c r="CRG96" s="23"/>
      <c r="CRH96" s="23"/>
      <c r="CRI96" s="23"/>
      <c r="CRJ96" s="23"/>
      <c r="CRK96" s="23"/>
      <c r="CRL96" s="23"/>
      <c r="CRM96" s="23"/>
      <c r="CRN96" s="23"/>
      <c r="CRO96" s="23"/>
      <c r="CRP96" s="23"/>
      <c r="CRQ96" s="23"/>
      <c r="CRR96" s="23"/>
      <c r="CRS96" s="23"/>
      <c r="CRT96" s="23"/>
      <c r="CRU96" s="23"/>
      <c r="CRV96" s="23"/>
      <c r="CRW96" s="23"/>
      <c r="CRX96" s="23"/>
      <c r="CRY96" s="23"/>
      <c r="CRZ96" s="23"/>
      <c r="CSA96" s="23"/>
      <c r="CSB96" s="23"/>
      <c r="CSC96" s="23"/>
      <c r="CSD96" s="23"/>
      <c r="CSE96" s="23"/>
      <c r="CSF96" s="23"/>
      <c r="CSG96" s="23"/>
      <c r="CSH96" s="23"/>
      <c r="CSI96" s="23"/>
      <c r="CSJ96" s="23"/>
      <c r="CSK96" s="23"/>
      <c r="CSL96" s="23"/>
      <c r="CSM96" s="23"/>
      <c r="CSN96" s="23"/>
      <c r="CSO96" s="23"/>
      <c r="CSP96" s="23"/>
      <c r="CSQ96" s="23"/>
      <c r="CSR96" s="23"/>
      <c r="CSS96" s="23"/>
      <c r="CST96" s="23"/>
      <c r="CSU96" s="23"/>
      <c r="CSV96" s="23"/>
      <c r="CSW96" s="23"/>
      <c r="CSX96" s="23"/>
      <c r="CSY96" s="23"/>
      <c r="CSZ96" s="23"/>
      <c r="CTA96" s="23"/>
      <c r="CTB96" s="23"/>
      <c r="CTC96" s="23"/>
      <c r="CTD96" s="23"/>
      <c r="CTE96" s="23"/>
      <c r="CTF96" s="23"/>
      <c r="CTG96" s="23"/>
      <c r="CTH96" s="23"/>
      <c r="CTI96" s="23"/>
      <c r="CTJ96" s="23"/>
      <c r="CTK96" s="23"/>
      <c r="CTL96" s="23"/>
      <c r="CTM96" s="23"/>
      <c r="CTN96" s="23"/>
      <c r="CTO96" s="23"/>
      <c r="CTP96" s="23"/>
      <c r="CTQ96" s="23"/>
      <c r="CTR96" s="23"/>
      <c r="CTS96" s="23"/>
      <c r="CTT96" s="23"/>
      <c r="CTU96" s="23"/>
      <c r="CTV96" s="23"/>
      <c r="CTW96" s="23"/>
      <c r="CTX96" s="23"/>
      <c r="CTY96" s="23"/>
      <c r="CTZ96" s="23"/>
      <c r="CUA96" s="23"/>
      <c r="CUB96" s="23"/>
      <c r="CUC96" s="23"/>
      <c r="CUD96" s="23"/>
      <c r="CUE96" s="23"/>
      <c r="CUF96" s="23"/>
      <c r="CUG96" s="23"/>
      <c r="CUH96" s="23"/>
      <c r="CUI96" s="23"/>
      <c r="CUJ96" s="23"/>
      <c r="CUK96" s="23"/>
      <c r="CUL96" s="23"/>
      <c r="CUM96" s="23"/>
      <c r="CUN96" s="23"/>
      <c r="CUO96" s="23"/>
      <c r="CUP96" s="23"/>
      <c r="CUQ96" s="23"/>
      <c r="CUR96" s="23"/>
      <c r="CUS96" s="23"/>
      <c r="CUT96" s="23"/>
      <c r="CUU96" s="23"/>
      <c r="CUV96" s="23"/>
      <c r="CUW96" s="23"/>
      <c r="CUX96" s="23"/>
      <c r="CUY96" s="23"/>
      <c r="CUZ96" s="23"/>
      <c r="CVA96" s="23"/>
      <c r="CVB96" s="23"/>
      <c r="CVC96" s="23"/>
      <c r="CVD96" s="23"/>
      <c r="CVE96" s="23"/>
      <c r="CVF96" s="23"/>
      <c r="CVG96" s="23"/>
      <c r="CVH96" s="23"/>
      <c r="CVI96" s="23"/>
      <c r="CVJ96" s="23"/>
      <c r="CVK96" s="23"/>
      <c r="CVL96" s="23"/>
      <c r="CVM96" s="23"/>
      <c r="CVN96" s="23"/>
      <c r="CVO96" s="23"/>
      <c r="CVP96" s="23"/>
      <c r="CVQ96" s="23"/>
      <c r="CVR96" s="23"/>
      <c r="CVS96" s="23"/>
      <c r="CVT96" s="23"/>
      <c r="CVU96" s="23"/>
      <c r="CVV96" s="23"/>
      <c r="CVW96" s="23"/>
      <c r="CVX96" s="23"/>
      <c r="CVY96" s="23"/>
      <c r="CVZ96" s="23"/>
      <c r="CWA96" s="23"/>
      <c r="CWB96" s="23"/>
      <c r="CWC96" s="23"/>
      <c r="CWD96" s="23"/>
      <c r="CWE96" s="23"/>
      <c r="CWF96" s="23"/>
      <c r="CWG96" s="23"/>
      <c r="CWH96" s="23"/>
      <c r="CWI96" s="23"/>
      <c r="CWJ96" s="23"/>
      <c r="CWK96" s="23"/>
      <c r="CWL96" s="23"/>
      <c r="CWM96" s="23"/>
      <c r="CWN96" s="23"/>
      <c r="CWO96" s="23"/>
      <c r="CWP96" s="23"/>
      <c r="CWQ96" s="23"/>
      <c r="CWR96" s="23"/>
      <c r="CWS96" s="23"/>
      <c r="CWT96" s="23"/>
      <c r="CWU96" s="23"/>
      <c r="CWV96" s="23"/>
      <c r="CWW96" s="23"/>
      <c r="CWX96" s="23"/>
      <c r="CWY96" s="23"/>
      <c r="CWZ96" s="23"/>
      <c r="CXA96" s="23"/>
      <c r="CXB96" s="23"/>
      <c r="CXC96" s="23"/>
      <c r="CXD96" s="23"/>
      <c r="CXE96" s="23"/>
      <c r="CXF96" s="23"/>
      <c r="CXG96" s="23"/>
      <c r="CXH96" s="23"/>
      <c r="CXI96" s="23"/>
      <c r="CXJ96" s="23"/>
      <c r="CXK96" s="23"/>
      <c r="CXL96" s="23"/>
      <c r="CXM96" s="23"/>
      <c r="CXN96" s="23"/>
      <c r="CXO96" s="23"/>
      <c r="CXP96" s="23"/>
      <c r="CXQ96" s="23"/>
      <c r="CXR96" s="23"/>
      <c r="CXS96" s="23"/>
      <c r="CXT96" s="23"/>
      <c r="CXU96" s="23"/>
      <c r="CXV96" s="23"/>
      <c r="CXW96" s="23"/>
      <c r="CXX96" s="23"/>
      <c r="CXY96" s="23"/>
      <c r="CXZ96" s="23"/>
      <c r="CYA96" s="23"/>
      <c r="CYB96" s="23"/>
      <c r="CYC96" s="23"/>
      <c r="CYD96" s="23"/>
      <c r="CYE96" s="23"/>
      <c r="CYF96" s="23"/>
      <c r="CYG96" s="23"/>
      <c r="CYH96" s="23"/>
      <c r="CYI96" s="23"/>
      <c r="CYJ96" s="23"/>
      <c r="CYK96" s="23"/>
      <c r="CYL96" s="23"/>
      <c r="CYM96" s="23"/>
      <c r="CYN96" s="23"/>
      <c r="CYO96" s="23"/>
      <c r="CYP96" s="23"/>
      <c r="CYQ96" s="23"/>
      <c r="CYR96" s="23"/>
      <c r="CYS96" s="23"/>
      <c r="CYT96" s="23"/>
      <c r="CYU96" s="23"/>
      <c r="CYV96" s="23"/>
      <c r="CYW96" s="23"/>
      <c r="CYX96" s="23"/>
      <c r="CYY96" s="23"/>
      <c r="CYZ96" s="23"/>
      <c r="CZA96" s="23"/>
      <c r="CZB96" s="23"/>
      <c r="CZC96" s="23"/>
      <c r="CZD96" s="23"/>
      <c r="CZE96" s="23"/>
      <c r="CZF96" s="23"/>
      <c r="CZG96" s="23"/>
      <c r="CZH96" s="23"/>
      <c r="CZI96" s="23"/>
      <c r="CZJ96" s="23"/>
      <c r="CZK96" s="23"/>
      <c r="CZL96" s="23"/>
      <c r="CZM96" s="23"/>
      <c r="CZN96" s="23"/>
      <c r="CZO96" s="23"/>
      <c r="CZP96" s="23"/>
      <c r="CZQ96" s="23"/>
      <c r="CZR96" s="23"/>
      <c r="CZS96" s="23"/>
      <c r="CZT96" s="23"/>
      <c r="CZU96" s="23"/>
      <c r="CZV96" s="23"/>
      <c r="CZW96" s="23"/>
      <c r="CZX96" s="23"/>
      <c r="CZY96" s="23"/>
      <c r="CZZ96" s="23"/>
      <c r="DAA96" s="23"/>
      <c r="DAB96" s="23"/>
      <c r="DAC96" s="23"/>
      <c r="DAD96" s="23"/>
      <c r="DAE96" s="23"/>
      <c r="DAF96" s="23"/>
      <c r="DAG96" s="23"/>
      <c r="DAH96" s="23"/>
      <c r="DAI96" s="23"/>
      <c r="DAJ96" s="23"/>
      <c r="DAK96" s="23"/>
      <c r="DAL96" s="23"/>
      <c r="DAM96" s="23"/>
      <c r="DAN96" s="23"/>
      <c r="DAO96" s="23"/>
      <c r="DAP96" s="23"/>
      <c r="DAQ96" s="23"/>
      <c r="DAR96" s="23"/>
      <c r="DAS96" s="23"/>
      <c r="DAT96" s="23"/>
      <c r="DAU96" s="23"/>
      <c r="DAV96" s="23"/>
      <c r="DAW96" s="23"/>
      <c r="DAX96" s="23"/>
      <c r="DAY96" s="23"/>
      <c r="DAZ96" s="23"/>
      <c r="DBA96" s="23"/>
      <c r="DBB96" s="23"/>
      <c r="DBC96" s="23"/>
      <c r="DBD96" s="23"/>
      <c r="DBE96" s="23"/>
      <c r="DBF96" s="23"/>
      <c r="DBG96" s="23"/>
      <c r="DBH96" s="23"/>
      <c r="DBI96" s="23"/>
      <c r="DBJ96" s="23"/>
      <c r="DBK96" s="23"/>
      <c r="DBL96" s="23"/>
      <c r="DBM96" s="23"/>
      <c r="DBN96" s="23"/>
      <c r="DBO96" s="23"/>
      <c r="DBP96" s="23"/>
      <c r="DBQ96" s="23"/>
      <c r="DBR96" s="23"/>
      <c r="DBS96" s="23"/>
      <c r="DBT96" s="23"/>
      <c r="DBU96" s="23"/>
      <c r="DBV96" s="23"/>
      <c r="DBW96" s="23"/>
      <c r="DBX96" s="23"/>
      <c r="DBY96" s="23"/>
      <c r="DBZ96" s="23"/>
      <c r="DCA96" s="23"/>
      <c r="DCB96" s="23"/>
      <c r="DCC96" s="23"/>
      <c r="DCD96" s="23"/>
      <c r="DCE96" s="23"/>
      <c r="DCF96" s="23"/>
      <c r="DCG96" s="23"/>
      <c r="DCH96" s="23"/>
      <c r="DCI96" s="23"/>
      <c r="DCJ96" s="23"/>
      <c r="DCK96" s="23"/>
      <c r="DCL96" s="23"/>
      <c r="DCM96" s="23"/>
      <c r="DCN96" s="23"/>
      <c r="DCO96" s="23"/>
      <c r="DCP96" s="23"/>
      <c r="DCQ96" s="23"/>
      <c r="DCR96" s="23"/>
      <c r="DCS96" s="23"/>
      <c r="DCT96" s="23"/>
      <c r="DCU96" s="23"/>
      <c r="DCV96" s="23"/>
      <c r="DCW96" s="23"/>
      <c r="DCX96" s="23"/>
      <c r="DCY96" s="23"/>
      <c r="DCZ96" s="23"/>
      <c r="DDA96" s="23"/>
      <c r="DDB96" s="23"/>
      <c r="DDC96" s="23"/>
      <c r="DDD96" s="23"/>
      <c r="DDE96" s="23"/>
      <c r="DDF96" s="23"/>
      <c r="DDG96" s="23"/>
      <c r="DDH96" s="23"/>
      <c r="DDI96" s="23"/>
      <c r="DDJ96" s="23"/>
      <c r="DDK96" s="23"/>
      <c r="DDL96" s="23"/>
      <c r="DDM96" s="23"/>
      <c r="DDN96" s="23"/>
      <c r="DDO96" s="23"/>
      <c r="DDP96" s="23"/>
      <c r="DDQ96" s="23"/>
      <c r="DDR96" s="23"/>
      <c r="DDS96" s="23"/>
      <c r="DDT96" s="23"/>
      <c r="DDU96" s="23"/>
      <c r="DDV96" s="23"/>
      <c r="DDW96" s="23"/>
      <c r="DDX96" s="23"/>
      <c r="DDY96" s="23"/>
      <c r="DDZ96" s="23"/>
      <c r="DEA96" s="23"/>
      <c r="DEB96" s="23"/>
      <c r="DEC96" s="23"/>
      <c r="DED96" s="23"/>
      <c r="DEE96" s="23"/>
      <c r="DEF96" s="23"/>
      <c r="DEG96" s="23"/>
      <c r="DEH96" s="23"/>
      <c r="DEI96" s="23"/>
      <c r="DEJ96" s="23"/>
      <c r="DEK96" s="23"/>
      <c r="DEL96" s="23"/>
      <c r="DEM96" s="23"/>
      <c r="DEN96" s="23"/>
      <c r="DEO96" s="23"/>
      <c r="DEP96" s="23"/>
      <c r="DEQ96" s="23"/>
      <c r="DER96" s="23"/>
      <c r="DES96" s="23"/>
      <c r="DET96" s="23"/>
      <c r="DEU96" s="23"/>
      <c r="DEV96" s="23"/>
      <c r="DEW96" s="23"/>
      <c r="DEX96" s="23"/>
      <c r="DEY96" s="23"/>
      <c r="DEZ96" s="23"/>
      <c r="DFA96" s="23"/>
      <c r="DFB96" s="23"/>
      <c r="DFC96" s="23"/>
      <c r="DFD96" s="23"/>
      <c r="DFE96" s="23"/>
      <c r="DFF96" s="23"/>
      <c r="DFG96" s="23"/>
      <c r="DFH96" s="23"/>
      <c r="DFI96" s="23"/>
      <c r="DFJ96" s="23"/>
      <c r="DFK96" s="23"/>
      <c r="DFL96" s="23"/>
      <c r="DFM96" s="23"/>
      <c r="DFN96" s="23"/>
      <c r="DFO96" s="23"/>
      <c r="DFP96" s="23"/>
      <c r="DFQ96" s="23"/>
      <c r="DFR96" s="23"/>
      <c r="DFS96" s="23"/>
      <c r="DFT96" s="23"/>
      <c r="DFU96" s="23"/>
      <c r="DFV96" s="23"/>
      <c r="DFW96" s="23"/>
      <c r="DFX96" s="23"/>
      <c r="DFY96" s="23"/>
      <c r="DFZ96" s="23"/>
      <c r="DGA96" s="23"/>
      <c r="DGB96" s="23"/>
      <c r="DGC96" s="23"/>
      <c r="DGD96" s="23"/>
      <c r="DGE96" s="23"/>
      <c r="DGF96" s="23"/>
      <c r="DGG96" s="23"/>
      <c r="DGH96" s="23"/>
      <c r="DGI96" s="23"/>
      <c r="DGJ96" s="23"/>
      <c r="DGK96" s="23"/>
      <c r="DGL96" s="23"/>
      <c r="DGM96" s="23"/>
      <c r="DGN96" s="23"/>
      <c r="DGO96" s="23"/>
      <c r="DGP96" s="23"/>
      <c r="DGQ96" s="23"/>
      <c r="DGR96" s="23"/>
      <c r="DGS96" s="23"/>
      <c r="DGT96" s="23"/>
      <c r="DGU96" s="23"/>
      <c r="DGV96" s="23"/>
      <c r="DGW96" s="23"/>
      <c r="DGX96" s="23"/>
      <c r="DGY96" s="23"/>
      <c r="DGZ96" s="23"/>
      <c r="DHA96" s="23"/>
      <c r="DHB96" s="23"/>
      <c r="DHC96" s="23"/>
      <c r="DHD96" s="23"/>
      <c r="DHE96" s="23"/>
      <c r="DHF96" s="23"/>
      <c r="DHG96" s="23"/>
      <c r="DHH96" s="23"/>
      <c r="DHI96" s="23"/>
      <c r="DHJ96" s="23"/>
      <c r="DHK96" s="23"/>
      <c r="DHL96" s="23"/>
      <c r="DHM96" s="23"/>
      <c r="DHN96" s="23"/>
      <c r="DHO96" s="23"/>
      <c r="DHP96" s="23"/>
      <c r="DHQ96" s="23"/>
      <c r="DHR96" s="23"/>
      <c r="DHS96" s="23"/>
      <c r="DHT96" s="23"/>
      <c r="DHU96" s="23"/>
      <c r="DHV96" s="23"/>
      <c r="DHW96" s="23"/>
      <c r="DHX96" s="23"/>
      <c r="DHY96" s="23"/>
      <c r="DHZ96" s="23"/>
      <c r="DIA96" s="23"/>
      <c r="DIB96" s="23"/>
      <c r="DIC96" s="23"/>
      <c r="DID96" s="23"/>
      <c r="DIE96" s="23"/>
      <c r="DIF96" s="23"/>
      <c r="DIG96" s="23"/>
      <c r="DIH96" s="23"/>
      <c r="DII96" s="23"/>
      <c r="DIJ96" s="23"/>
      <c r="DIK96" s="23"/>
      <c r="DIL96" s="23"/>
      <c r="DIM96" s="23"/>
      <c r="DIN96" s="23"/>
      <c r="DIO96" s="23"/>
      <c r="DIP96" s="23"/>
      <c r="DIQ96" s="23"/>
      <c r="DIR96" s="23"/>
      <c r="DIS96" s="23"/>
      <c r="DIT96" s="23"/>
      <c r="DIU96" s="23"/>
      <c r="DIV96" s="23"/>
      <c r="DIW96" s="23"/>
      <c r="DIX96" s="23"/>
      <c r="DIY96" s="23"/>
      <c r="DIZ96" s="23"/>
      <c r="DJA96" s="23"/>
      <c r="DJB96" s="23"/>
      <c r="DJC96" s="23"/>
      <c r="DJD96" s="23"/>
      <c r="DJE96" s="23"/>
      <c r="DJF96" s="23"/>
      <c r="DJG96" s="23"/>
      <c r="DJH96" s="23"/>
      <c r="DJI96" s="23"/>
      <c r="DJJ96" s="23"/>
      <c r="DJK96" s="23"/>
      <c r="DJL96" s="23"/>
      <c r="DJM96" s="23"/>
      <c r="DJN96" s="23"/>
      <c r="DJO96" s="23"/>
      <c r="DJP96" s="23"/>
      <c r="DJQ96" s="23"/>
      <c r="DJR96" s="23"/>
      <c r="DJS96" s="23"/>
      <c r="DJT96" s="23"/>
      <c r="DJU96" s="23"/>
      <c r="DJV96" s="23"/>
      <c r="DJW96" s="23"/>
      <c r="DJX96" s="23"/>
      <c r="DJY96" s="23"/>
      <c r="DJZ96" s="23"/>
      <c r="DKA96" s="23"/>
      <c r="DKB96" s="23"/>
      <c r="DKC96" s="23"/>
      <c r="DKD96" s="23"/>
      <c r="DKE96" s="23"/>
      <c r="DKF96" s="23"/>
      <c r="DKG96" s="23"/>
      <c r="DKH96" s="23"/>
      <c r="DKI96" s="23"/>
      <c r="DKJ96" s="23"/>
      <c r="DKK96" s="23"/>
      <c r="DKL96" s="23"/>
      <c r="DKM96" s="23"/>
      <c r="DKN96" s="23"/>
      <c r="DKO96" s="23"/>
      <c r="DKP96" s="23"/>
      <c r="DKQ96" s="23"/>
      <c r="DKR96" s="23"/>
      <c r="DKS96" s="23"/>
      <c r="DKT96" s="23"/>
      <c r="DKU96" s="23"/>
      <c r="DKV96" s="23"/>
      <c r="DKW96" s="23"/>
      <c r="DKX96" s="23"/>
      <c r="DKY96" s="23"/>
      <c r="DKZ96" s="23"/>
      <c r="DLA96" s="23"/>
      <c r="DLB96" s="23"/>
      <c r="DLC96" s="23"/>
      <c r="DLD96" s="23"/>
      <c r="DLE96" s="23"/>
      <c r="DLF96" s="23"/>
      <c r="DLG96" s="23"/>
      <c r="DLH96" s="23"/>
      <c r="DLI96" s="23"/>
      <c r="DLJ96" s="23"/>
      <c r="DLK96" s="23"/>
      <c r="DLL96" s="23"/>
      <c r="DLM96" s="23"/>
      <c r="DLN96" s="23"/>
      <c r="DLO96" s="23"/>
      <c r="DLP96" s="23"/>
      <c r="DLQ96" s="23"/>
      <c r="DLR96" s="23"/>
      <c r="DLS96" s="23"/>
      <c r="DLT96" s="23"/>
      <c r="DLU96" s="23"/>
      <c r="DLV96" s="23"/>
      <c r="DLW96" s="23"/>
      <c r="DLX96" s="23"/>
      <c r="DLY96" s="23"/>
      <c r="DLZ96" s="23"/>
      <c r="DMA96" s="23"/>
      <c r="DMB96" s="23"/>
      <c r="DMC96" s="23"/>
      <c r="DMD96" s="23"/>
      <c r="DME96" s="23"/>
      <c r="DMF96" s="23"/>
      <c r="DMG96" s="23"/>
      <c r="DMH96" s="23"/>
      <c r="DMI96" s="23"/>
      <c r="DMJ96" s="23"/>
      <c r="DMK96" s="23"/>
      <c r="DML96" s="23"/>
      <c r="DMM96" s="23"/>
      <c r="DMN96" s="23"/>
      <c r="DMO96" s="23"/>
      <c r="DMP96" s="23"/>
      <c r="DMQ96" s="23"/>
      <c r="DMR96" s="23"/>
      <c r="DMS96" s="23"/>
      <c r="DMT96" s="23"/>
      <c r="DMU96" s="23"/>
      <c r="DMV96" s="23"/>
      <c r="DMW96" s="23"/>
      <c r="DMX96" s="23"/>
      <c r="DMY96" s="23"/>
      <c r="DMZ96" s="23"/>
      <c r="DNA96" s="23"/>
      <c r="DNB96" s="23"/>
      <c r="DNC96" s="23"/>
      <c r="DND96" s="23"/>
      <c r="DNE96" s="23"/>
      <c r="DNF96" s="23"/>
      <c r="DNG96" s="23"/>
      <c r="DNH96" s="23"/>
      <c r="DNI96" s="23"/>
      <c r="DNJ96" s="23"/>
      <c r="DNK96" s="23"/>
      <c r="DNL96" s="23"/>
      <c r="DNM96" s="23"/>
      <c r="DNN96" s="23"/>
      <c r="DNO96" s="23"/>
      <c r="DNP96" s="23"/>
      <c r="DNQ96" s="23"/>
      <c r="DNR96" s="23"/>
      <c r="DNS96" s="23"/>
      <c r="DNT96" s="23"/>
      <c r="DNU96" s="23"/>
      <c r="DNV96" s="23"/>
      <c r="DNW96" s="23"/>
      <c r="DNX96" s="23"/>
      <c r="DNY96" s="23"/>
      <c r="DNZ96" s="23"/>
      <c r="DOA96" s="23"/>
      <c r="DOB96" s="23"/>
      <c r="DOC96" s="23"/>
      <c r="DOD96" s="23"/>
      <c r="DOE96" s="23"/>
      <c r="DOF96" s="23"/>
      <c r="DOG96" s="23"/>
      <c r="DOH96" s="23"/>
      <c r="DOI96" s="23"/>
      <c r="DOJ96" s="23"/>
      <c r="DOK96" s="23"/>
      <c r="DOL96" s="23"/>
      <c r="DOM96" s="23"/>
      <c r="DON96" s="23"/>
      <c r="DOO96" s="23"/>
      <c r="DOP96" s="23"/>
      <c r="DOQ96" s="23"/>
      <c r="DOR96" s="23"/>
      <c r="DOS96" s="23"/>
      <c r="DOT96" s="23"/>
      <c r="DOU96" s="23"/>
      <c r="DOV96" s="23"/>
      <c r="DOW96" s="23"/>
      <c r="DOX96" s="23"/>
      <c r="DOY96" s="23"/>
      <c r="DOZ96" s="23"/>
      <c r="DPA96" s="23"/>
      <c r="DPB96" s="23"/>
      <c r="DPC96" s="23"/>
      <c r="DPD96" s="23"/>
      <c r="DPE96" s="23"/>
      <c r="DPF96" s="23"/>
      <c r="DPG96" s="23"/>
      <c r="DPH96" s="23"/>
      <c r="DPI96" s="23"/>
      <c r="DPJ96" s="23"/>
      <c r="DPK96" s="23"/>
      <c r="DPL96" s="23"/>
      <c r="DPM96" s="23"/>
      <c r="DPN96" s="23"/>
      <c r="DPO96" s="23"/>
      <c r="DPP96" s="23"/>
      <c r="DPQ96" s="23"/>
      <c r="DPR96" s="23"/>
      <c r="DPS96" s="23"/>
      <c r="DPT96" s="23"/>
      <c r="DPU96" s="23"/>
      <c r="DPV96" s="23"/>
      <c r="DPW96" s="23"/>
      <c r="DPX96" s="23"/>
      <c r="DPY96" s="23"/>
      <c r="DPZ96" s="23"/>
      <c r="DQA96" s="23"/>
      <c r="DQB96" s="23"/>
      <c r="DQC96" s="23"/>
      <c r="DQD96" s="23"/>
      <c r="DQE96" s="23"/>
      <c r="DQF96" s="23"/>
      <c r="DQG96" s="23"/>
      <c r="DQH96" s="23"/>
      <c r="DQI96" s="23"/>
      <c r="DQJ96" s="23"/>
      <c r="DQK96" s="23"/>
      <c r="DQL96" s="23"/>
      <c r="DQM96" s="23"/>
      <c r="DQN96" s="23"/>
      <c r="DQO96" s="23"/>
      <c r="DQP96" s="23"/>
      <c r="DQQ96" s="23"/>
      <c r="DQR96" s="23"/>
      <c r="DQS96" s="23"/>
      <c r="DQT96" s="23"/>
      <c r="DQU96" s="23"/>
      <c r="DQV96" s="23"/>
      <c r="DQW96" s="23"/>
      <c r="DQX96" s="23"/>
      <c r="DQY96" s="23"/>
      <c r="DQZ96" s="23"/>
      <c r="DRA96" s="23"/>
      <c r="DRB96" s="23"/>
      <c r="DRC96" s="23"/>
      <c r="DRD96" s="23"/>
      <c r="DRE96" s="23"/>
      <c r="DRF96" s="23"/>
      <c r="DRG96" s="23"/>
      <c r="DRH96" s="23"/>
      <c r="DRI96" s="23"/>
      <c r="DRJ96" s="23"/>
      <c r="DRK96" s="23"/>
      <c r="DRL96" s="23"/>
      <c r="DRM96" s="23"/>
      <c r="DRN96" s="23"/>
      <c r="DRO96" s="23"/>
      <c r="DRP96" s="23"/>
      <c r="DRQ96" s="23"/>
      <c r="DRR96" s="23"/>
      <c r="DRS96" s="23"/>
      <c r="DRT96" s="23"/>
      <c r="DRU96" s="23"/>
      <c r="DRV96" s="23"/>
      <c r="DRW96" s="23"/>
      <c r="DRX96" s="23"/>
      <c r="DRY96" s="23"/>
      <c r="DRZ96" s="23"/>
      <c r="DSA96" s="23"/>
      <c r="DSB96" s="23"/>
      <c r="DSC96" s="23"/>
      <c r="DSD96" s="23"/>
      <c r="DSE96" s="23"/>
      <c r="DSF96" s="23"/>
      <c r="DSG96" s="23"/>
      <c r="DSH96" s="23"/>
      <c r="DSI96" s="23"/>
      <c r="DSJ96" s="23"/>
      <c r="DSK96" s="23"/>
      <c r="DSL96" s="23"/>
      <c r="DSM96" s="23"/>
      <c r="DSN96" s="23"/>
      <c r="DSO96" s="23"/>
      <c r="DSP96" s="23"/>
      <c r="DSQ96" s="23"/>
      <c r="DSR96" s="23"/>
      <c r="DSS96" s="23"/>
      <c r="DST96" s="23"/>
      <c r="DSU96" s="23"/>
      <c r="DSV96" s="23"/>
      <c r="DSW96" s="23"/>
      <c r="DSX96" s="23"/>
      <c r="DSY96" s="23"/>
      <c r="DSZ96" s="23"/>
      <c r="DTA96" s="23"/>
      <c r="DTB96" s="23"/>
      <c r="DTC96" s="23"/>
      <c r="DTD96" s="23"/>
      <c r="DTE96" s="23"/>
      <c r="DTF96" s="23"/>
      <c r="DTG96" s="23"/>
      <c r="DTH96" s="23"/>
      <c r="DTI96" s="23"/>
      <c r="DTJ96" s="23"/>
      <c r="DTK96" s="23"/>
      <c r="DTL96" s="23"/>
      <c r="DTM96" s="23"/>
      <c r="DTN96" s="23"/>
      <c r="DTO96" s="23"/>
      <c r="DTP96" s="23"/>
      <c r="DTQ96" s="23"/>
      <c r="DTR96" s="23"/>
      <c r="DTS96" s="23"/>
      <c r="DTT96" s="23"/>
      <c r="DTU96" s="23"/>
      <c r="DTV96" s="23"/>
      <c r="DTW96" s="23"/>
      <c r="DTX96" s="23"/>
      <c r="DTY96" s="23"/>
      <c r="DTZ96" s="23"/>
      <c r="DUA96" s="23"/>
      <c r="DUB96" s="23"/>
      <c r="DUC96" s="23"/>
      <c r="DUD96" s="23"/>
      <c r="DUE96" s="23"/>
      <c r="DUF96" s="23"/>
      <c r="DUG96" s="23"/>
      <c r="DUH96" s="23"/>
      <c r="DUI96" s="23"/>
      <c r="DUJ96" s="23"/>
      <c r="DUK96" s="23"/>
      <c r="DUL96" s="23"/>
      <c r="DUM96" s="23"/>
      <c r="DUN96" s="23"/>
      <c r="DUO96" s="23"/>
      <c r="DUP96" s="23"/>
      <c r="DUQ96" s="23"/>
      <c r="DUR96" s="23"/>
      <c r="DUS96" s="23"/>
      <c r="DUT96" s="23"/>
      <c r="DUU96" s="23"/>
      <c r="DUV96" s="23"/>
      <c r="DUW96" s="23"/>
      <c r="DUX96" s="23"/>
      <c r="DUY96" s="23"/>
      <c r="DUZ96" s="23"/>
      <c r="DVA96" s="23"/>
      <c r="DVB96" s="23"/>
      <c r="DVC96" s="23"/>
      <c r="DVD96" s="23"/>
      <c r="DVE96" s="23"/>
      <c r="DVF96" s="23"/>
      <c r="DVG96" s="23"/>
      <c r="DVH96" s="23"/>
      <c r="DVI96" s="23"/>
      <c r="DVJ96" s="23"/>
      <c r="DVK96" s="23"/>
      <c r="DVL96" s="23"/>
      <c r="DVM96" s="23"/>
      <c r="DVN96" s="23"/>
      <c r="DVO96" s="23"/>
      <c r="DVP96" s="23"/>
      <c r="DVQ96" s="23"/>
      <c r="DVR96" s="23"/>
      <c r="DVS96" s="23"/>
      <c r="DVT96" s="23"/>
      <c r="DVU96" s="23"/>
      <c r="DVV96" s="23"/>
      <c r="DVW96" s="23"/>
      <c r="DVX96" s="23"/>
      <c r="DVY96" s="23"/>
      <c r="DVZ96" s="23"/>
      <c r="DWA96" s="23"/>
      <c r="DWB96" s="23"/>
      <c r="DWC96" s="23"/>
      <c r="DWD96" s="23"/>
      <c r="DWE96" s="23"/>
      <c r="DWF96" s="23"/>
      <c r="DWG96" s="23"/>
      <c r="DWH96" s="23"/>
      <c r="DWI96" s="23"/>
      <c r="DWJ96" s="23"/>
      <c r="DWK96" s="23"/>
      <c r="DWL96" s="23"/>
      <c r="DWM96" s="23"/>
      <c r="DWN96" s="23"/>
      <c r="DWO96" s="23"/>
      <c r="DWP96" s="23"/>
      <c r="DWQ96" s="23"/>
      <c r="DWR96" s="23"/>
      <c r="DWS96" s="23"/>
      <c r="DWT96" s="23"/>
      <c r="DWU96" s="23"/>
      <c r="DWV96" s="23"/>
      <c r="DWW96" s="23"/>
      <c r="DWX96" s="23"/>
      <c r="DWY96" s="23"/>
      <c r="DWZ96" s="23"/>
      <c r="DXA96" s="23"/>
      <c r="DXB96" s="23"/>
      <c r="DXC96" s="23"/>
      <c r="DXD96" s="23"/>
      <c r="DXE96" s="23"/>
      <c r="DXF96" s="23"/>
      <c r="DXG96" s="23"/>
      <c r="DXH96" s="23"/>
      <c r="DXI96" s="23"/>
      <c r="DXJ96" s="23"/>
      <c r="DXK96" s="23"/>
      <c r="DXL96" s="23"/>
      <c r="DXM96" s="23"/>
      <c r="DXN96" s="23"/>
      <c r="DXO96" s="23"/>
      <c r="DXP96" s="23"/>
      <c r="DXQ96" s="23"/>
      <c r="DXR96" s="23"/>
      <c r="DXS96" s="23"/>
      <c r="DXT96" s="23"/>
      <c r="DXU96" s="23"/>
      <c r="DXV96" s="23"/>
      <c r="DXW96" s="23"/>
      <c r="DXX96" s="23"/>
      <c r="DXY96" s="23"/>
      <c r="DXZ96" s="23"/>
      <c r="DYA96" s="23"/>
      <c r="DYB96" s="23"/>
      <c r="DYC96" s="23"/>
      <c r="DYD96" s="23"/>
      <c r="DYE96" s="23"/>
      <c r="DYF96" s="23"/>
      <c r="DYG96" s="23"/>
      <c r="DYH96" s="23"/>
      <c r="DYI96" s="23"/>
      <c r="DYJ96" s="23"/>
      <c r="DYK96" s="23"/>
      <c r="DYL96" s="23"/>
      <c r="DYM96" s="23"/>
      <c r="DYN96" s="23"/>
      <c r="DYO96" s="23"/>
      <c r="DYP96" s="23"/>
      <c r="DYQ96" s="23"/>
      <c r="DYR96" s="23"/>
      <c r="DYS96" s="23"/>
      <c r="DYT96" s="23"/>
      <c r="DYU96" s="23"/>
      <c r="DYV96" s="23"/>
      <c r="DYW96" s="23"/>
      <c r="DYX96" s="23"/>
      <c r="DYY96" s="23"/>
      <c r="DYZ96" s="23"/>
      <c r="DZA96" s="23"/>
      <c r="DZB96" s="23"/>
      <c r="DZC96" s="23"/>
      <c r="DZD96" s="23"/>
      <c r="DZE96" s="23"/>
      <c r="DZF96" s="23"/>
      <c r="DZG96" s="23"/>
      <c r="DZH96" s="23"/>
      <c r="DZI96" s="23"/>
      <c r="DZJ96" s="23"/>
      <c r="DZK96" s="23"/>
      <c r="DZL96" s="23"/>
      <c r="DZM96" s="23"/>
      <c r="DZN96" s="23"/>
      <c r="DZO96" s="23"/>
      <c r="DZP96" s="23"/>
      <c r="DZQ96" s="23"/>
      <c r="DZR96" s="23"/>
      <c r="DZS96" s="23"/>
      <c r="DZT96" s="23"/>
      <c r="DZU96" s="23"/>
      <c r="DZV96" s="23"/>
      <c r="DZW96" s="23"/>
      <c r="DZX96" s="23"/>
      <c r="DZY96" s="23"/>
      <c r="DZZ96" s="23"/>
      <c r="EAA96" s="23"/>
      <c r="EAB96" s="23"/>
      <c r="EAC96" s="23"/>
      <c r="EAD96" s="23"/>
      <c r="EAE96" s="23"/>
      <c r="EAF96" s="23"/>
      <c r="EAG96" s="23"/>
      <c r="EAH96" s="23"/>
      <c r="EAI96" s="23"/>
      <c r="EAJ96" s="23"/>
      <c r="EAK96" s="23"/>
      <c r="EAL96" s="23"/>
      <c r="EAM96" s="23"/>
      <c r="EAN96" s="23"/>
      <c r="EAO96" s="23"/>
      <c r="EAP96" s="23"/>
      <c r="EAQ96" s="23"/>
      <c r="EAR96" s="23"/>
      <c r="EAS96" s="23"/>
      <c r="EAT96" s="23"/>
      <c r="EAU96" s="23"/>
      <c r="EAV96" s="23"/>
      <c r="EAW96" s="23"/>
      <c r="EAX96" s="23"/>
      <c r="EAY96" s="23"/>
      <c r="EAZ96" s="23"/>
      <c r="EBA96" s="23"/>
      <c r="EBB96" s="23"/>
      <c r="EBC96" s="23"/>
      <c r="EBD96" s="23"/>
      <c r="EBE96" s="23"/>
      <c r="EBF96" s="23"/>
      <c r="EBG96" s="23"/>
      <c r="EBH96" s="23"/>
      <c r="EBI96" s="23"/>
      <c r="EBJ96" s="23"/>
      <c r="EBK96" s="23"/>
      <c r="EBL96" s="23"/>
      <c r="EBM96" s="23"/>
      <c r="EBN96" s="23"/>
      <c r="EBO96" s="23"/>
      <c r="EBP96" s="23"/>
      <c r="EBQ96" s="23"/>
      <c r="EBR96" s="23"/>
      <c r="EBS96" s="23"/>
      <c r="EBT96" s="23"/>
      <c r="EBU96" s="23"/>
      <c r="EBV96" s="23"/>
      <c r="EBW96" s="23"/>
      <c r="EBX96" s="23"/>
      <c r="EBY96" s="23"/>
      <c r="EBZ96" s="23"/>
      <c r="ECA96" s="23"/>
      <c r="ECB96" s="23"/>
      <c r="ECC96" s="23"/>
      <c r="ECD96" s="23"/>
      <c r="ECE96" s="23"/>
      <c r="ECF96" s="23"/>
      <c r="ECG96" s="23"/>
      <c r="ECH96" s="23"/>
      <c r="ECI96" s="23"/>
      <c r="ECJ96" s="23"/>
      <c r="ECK96" s="23"/>
      <c r="ECL96" s="23"/>
      <c r="ECM96" s="23"/>
      <c r="ECN96" s="23"/>
      <c r="ECO96" s="23"/>
      <c r="ECP96" s="23"/>
      <c r="ECQ96" s="23"/>
      <c r="ECR96" s="23"/>
      <c r="ECS96" s="23"/>
      <c r="ECT96" s="23"/>
      <c r="ECU96" s="23"/>
      <c r="ECV96" s="23"/>
      <c r="ECW96" s="23"/>
      <c r="ECX96" s="23"/>
      <c r="ECY96" s="23"/>
      <c r="ECZ96" s="23"/>
      <c r="EDA96" s="23"/>
      <c r="EDB96" s="23"/>
      <c r="EDC96" s="23"/>
      <c r="EDD96" s="23"/>
      <c r="EDE96" s="23"/>
      <c r="EDF96" s="23"/>
      <c r="EDG96" s="23"/>
      <c r="EDH96" s="23"/>
      <c r="EDI96" s="23"/>
      <c r="EDJ96" s="23"/>
      <c r="EDK96" s="23"/>
      <c r="EDL96" s="23"/>
      <c r="EDM96" s="23"/>
      <c r="EDN96" s="23"/>
      <c r="EDO96" s="23"/>
      <c r="EDP96" s="23"/>
      <c r="EDQ96" s="23"/>
      <c r="EDR96" s="23"/>
      <c r="EDS96" s="23"/>
      <c r="EDT96" s="23"/>
      <c r="EDU96" s="23"/>
      <c r="EDV96" s="23"/>
      <c r="EDW96" s="23"/>
      <c r="EDX96" s="23"/>
      <c r="EDY96" s="23"/>
      <c r="EDZ96" s="23"/>
      <c r="EEA96" s="23"/>
      <c r="EEB96" s="23"/>
      <c r="EEC96" s="23"/>
      <c r="EED96" s="23"/>
      <c r="EEE96" s="23"/>
      <c r="EEF96" s="23"/>
      <c r="EEG96" s="23"/>
      <c r="EEH96" s="23"/>
      <c r="EEI96" s="23"/>
      <c r="EEJ96" s="23"/>
      <c r="EEK96" s="23"/>
      <c r="EEL96" s="23"/>
      <c r="EEM96" s="23"/>
      <c r="EEN96" s="23"/>
      <c r="EEO96" s="23"/>
      <c r="EEP96" s="23"/>
      <c r="EEQ96" s="23"/>
      <c r="EER96" s="23"/>
      <c r="EES96" s="23"/>
      <c r="EET96" s="23"/>
      <c r="EEU96" s="23"/>
      <c r="EEV96" s="23"/>
      <c r="EEW96" s="23"/>
      <c r="EEX96" s="23"/>
      <c r="EEY96" s="23"/>
      <c r="EEZ96" s="23"/>
      <c r="EFA96" s="23"/>
      <c r="EFB96" s="23"/>
      <c r="EFC96" s="23"/>
      <c r="EFD96" s="23"/>
      <c r="EFE96" s="23"/>
      <c r="EFF96" s="23"/>
      <c r="EFG96" s="23"/>
      <c r="EFH96" s="23"/>
      <c r="EFI96" s="23"/>
      <c r="EFJ96" s="23"/>
      <c r="EFK96" s="23"/>
      <c r="EFL96" s="23"/>
      <c r="EFM96" s="23"/>
      <c r="EFN96" s="23"/>
      <c r="EFO96" s="23"/>
      <c r="EFP96" s="23"/>
      <c r="EFQ96" s="23"/>
      <c r="EFR96" s="23"/>
      <c r="EFS96" s="23"/>
      <c r="EFT96" s="23"/>
      <c r="EFU96" s="23"/>
      <c r="EFV96" s="23"/>
      <c r="EFW96" s="23"/>
      <c r="EFX96" s="23"/>
      <c r="EFY96" s="23"/>
      <c r="EFZ96" s="23"/>
      <c r="EGA96" s="23"/>
      <c r="EGB96" s="23"/>
      <c r="EGC96" s="23"/>
      <c r="EGD96" s="23"/>
      <c r="EGE96" s="23"/>
      <c r="EGF96" s="23"/>
      <c r="EGG96" s="23"/>
      <c r="EGH96" s="23"/>
      <c r="EGI96" s="23"/>
      <c r="EGJ96" s="23"/>
      <c r="EGK96" s="23"/>
      <c r="EGL96" s="23"/>
      <c r="EGM96" s="23"/>
      <c r="EGN96" s="23"/>
      <c r="EGO96" s="23"/>
      <c r="EGP96" s="23"/>
      <c r="EGQ96" s="23"/>
      <c r="EGR96" s="23"/>
      <c r="EGS96" s="23"/>
      <c r="EGT96" s="23"/>
      <c r="EGU96" s="23"/>
      <c r="EGV96" s="23"/>
      <c r="EGW96" s="23"/>
      <c r="EGX96" s="23"/>
      <c r="EGY96" s="23"/>
      <c r="EGZ96" s="23"/>
      <c r="EHA96" s="23"/>
      <c r="EHB96" s="23"/>
      <c r="EHC96" s="23"/>
      <c r="EHD96" s="23"/>
      <c r="EHE96" s="23"/>
      <c r="EHF96" s="23"/>
      <c r="EHG96" s="23"/>
      <c r="EHH96" s="23"/>
      <c r="EHI96" s="23"/>
      <c r="EHJ96" s="23"/>
      <c r="EHK96" s="23"/>
      <c r="EHL96" s="23"/>
      <c r="EHM96" s="23"/>
      <c r="EHN96" s="23"/>
      <c r="EHO96" s="23"/>
      <c r="EHP96" s="23"/>
      <c r="EHQ96" s="23"/>
      <c r="EHR96" s="23"/>
      <c r="EHS96" s="23"/>
      <c r="EHT96" s="23"/>
      <c r="EHU96" s="23"/>
      <c r="EHV96" s="23"/>
      <c r="EHW96" s="23"/>
      <c r="EHX96" s="23"/>
      <c r="EHY96" s="23"/>
      <c r="EHZ96" s="23"/>
      <c r="EIA96" s="23"/>
      <c r="EIB96" s="23"/>
      <c r="EIC96" s="23"/>
      <c r="EID96" s="23"/>
      <c r="EIE96" s="23"/>
      <c r="EIF96" s="23"/>
      <c r="EIG96" s="23"/>
      <c r="EIH96" s="23"/>
      <c r="EII96" s="23"/>
      <c r="EIJ96" s="23"/>
      <c r="EIK96" s="23"/>
      <c r="EIL96" s="23"/>
      <c r="EIM96" s="23"/>
      <c r="EIN96" s="23"/>
      <c r="EIO96" s="23"/>
      <c r="EIP96" s="23"/>
      <c r="EIQ96" s="23"/>
      <c r="EIR96" s="23"/>
      <c r="EIS96" s="23"/>
      <c r="EIT96" s="23"/>
      <c r="EIU96" s="23"/>
      <c r="EIV96" s="23"/>
      <c r="EIW96" s="23"/>
      <c r="EIX96" s="23"/>
      <c r="EIY96" s="23"/>
      <c r="EIZ96" s="23"/>
      <c r="EJA96" s="23"/>
      <c r="EJB96" s="23"/>
      <c r="EJC96" s="23"/>
      <c r="EJD96" s="23"/>
      <c r="EJE96" s="23"/>
      <c r="EJF96" s="23"/>
      <c r="EJG96" s="23"/>
      <c r="EJH96" s="23"/>
      <c r="EJI96" s="23"/>
      <c r="EJJ96" s="23"/>
      <c r="EJK96" s="23"/>
      <c r="EJL96" s="23"/>
      <c r="EJM96" s="23"/>
      <c r="EJN96" s="23"/>
      <c r="EJO96" s="23"/>
      <c r="EJP96" s="23"/>
      <c r="EJQ96" s="23"/>
      <c r="EJR96" s="23"/>
      <c r="EJS96" s="23"/>
      <c r="EJT96" s="23"/>
      <c r="EJU96" s="23"/>
      <c r="EJV96" s="23"/>
      <c r="EJW96" s="23"/>
      <c r="EJX96" s="23"/>
      <c r="EJY96" s="23"/>
      <c r="EJZ96" s="23"/>
      <c r="EKA96" s="23"/>
      <c r="EKB96" s="23"/>
      <c r="EKC96" s="23"/>
      <c r="EKD96" s="23"/>
      <c r="EKE96" s="23"/>
      <c r="EKF96" s="23"/>
      <c r="EKG96" s="23"/>
      <c r="EKH96" s="23"/>
      <c r="EKI96" s="23"/>
      <c r="EKJ96" s="23"/>
      <c r="EKK96" s="23"/>
      <c r="EKL96" s="23"/>
      <c r="EKM96" s="23"/>
      <c r="EKN96" s="23"/>
      <c r="EKO96" s="23"/>
      <c r="EKP96" s="23"/>
      <c r="EKQ96" s="23"/>
      <c r="EKR96" s="23"/>
      <c r="EKS96" s="23"/>
      <c r="EKT96" s="23"/>
      <c r="EKU96" s="23"/>
      <c r="EKV96" s="23"/>
      <c r="EKW96" s="23"/>
      <c r="EKX96" s="23"/>
      <c r="EKY96" s="23"/>
      <c r="EKZ96" s="23"/>
      <c r="ELA96" s="23"/>
      <c r="ELB96" s="23"/>
      <c r="ELC96" s="23"/>
      <c r="ELD96" s="23"/>
      <c r="ELE96" s="23"/>
      <c r="ELF96" s="23"/>
      <c r="ELG96" s="23"/>
      <c r="ELH96" s="23"/>
      <c r="ELI96" s="23"/>
      <c r="ELJ96" s="23"/>
      <c r="ELK96" s="23"/>
      <c r="ELL96" s="23"/>
      <c r="ELM96" s="23"/>
      <c r="ELN96" s="23"/>
      <c r="ELO96" s="23"/>
      <c r="ELP96" s="23"/>
      <c r="ELQ96" s="23"/>
      <c r="ELR96" s="23"/>
      <c r="ELS96" s="23"/>
      <c r="ELT96" s="23"/>
      <c r="ELU96" s="23"/>
      <c r="ELV96" s="23"/>
      <c r="ELW96" s="23"/>
      <c r="ELX96" s="23"/>
      <c r="ELY96" s="23"/>
      <c r="ELZ96" s="23"/>
      <c r="EMA96" s="23"/>
      <c r="EMB96" s="23"/>
      <c r="EMC96" s="23"/>
      <c r="EMD96" s="23"/>
      <c r="EME96" s="23"/>
      <c r="EMF96" s="23"/>
      <c r="EMG96" s="23"/>
      <c r="EMH96" s="23"/>
      <c r="EMI96" s="23"/>
      <c r="EMJ96" s="23"/>
      <c r="EMK96" s="23"/>
      <c r="EML96" s="23"/>
      <c r="EMM96" s="23"/>
      <c r="EMN96" s="23"/>
      <c r="EMO96" s="23"/>
      <c r="EMP96" s="23"/>
      <c r="EMQ96" s="23"/>
      <c r="EMR96" s="23"/>
      <c r="EMS96" s="23"/>
      <c r="EMT96" s="23"/>
      <c r="EMU96" s="23"/>
      <c r="EMV96" s="23"/>
      <c r="EMW96" s="23"/>
      <c r="EMX96" s="23"/>
      <c r="EMY96" s="23"/>
      <c r="EMZ96" s="23"/>
      <c r="ENA96" s="23"/>
      <c r="ENB96" s="23"/>
      <c r="ENC96" s="23"/>
      <c r="END96" s="23"/>
      <c r="ENE96" s="23"/>
      <c r="ENF96" s="23"/>
      <c r="ENG96" s="23"/>
      <c r="ENH96" s="23"/>
      <c r="ENI96" s="23"/>
      <c r="ENJ96" s="23"/>
      <c r="ENK96" s="23"/>
      <c r="ENL96" s="23"/>
      <c r="ENM96" s="23"/>
      <c r="ENN96" s="23"/>
      <c r="ENO96" s="23"/>
      <c r="ENP96" s="23"/>
      <c r="ENQ96" s="23"/>
      <c r="ENR96" s="23"/>
      <c r="ENS96" s="23"/>
      <c r="ENT96" s="23"/>
      <c r="ENU96" s="23"/>
      <c r="ENV96" s="23"/>
      <c r="ENW96" s="23"/>
      <c r="ENX96" s="23"/>
      <c r="ENY96" s="23"/>
      <c r="ENZ96" s="23"/>
      <c r="EOA96" s="23"/>
      <c r="EOB96" s="23"/>
      <c r="EOC96" s="23"/>
      <c r="EOD96" s="23"/>
      <c r="EOE96" s="23"/>
      <c r="EOF96" s="23"/>
      <c r="EOG96" s="23"/>
      <c r="EOH96" s="23"/>
      <c r="EOI96" s="23"/>
      <c r="EOJ96" s="23"/>
      <c r="EOK96" s="23"/>
      <c r="EOL96" s="23"/>
      <c r="EOM96" s="23"/>
      <c r="EON96" s="23"/>
      <c r="EOO96" s="23"/>
      <c r="EOP96" s="23"/>
      <c r="EOQ96" s="23"/>
      <c r="EOR96" s="23"/>
      <c r="EOS96" s="23"/>
      <c r="EOT96" s="23"/>
      <c r="EOU96" s="23"/>
      <c r="EOV96" s="23"/>
      <c r="EOW96" s="23"/>
      <c r="EOX96" s="23"/>
      <c r="EOY96" s="23"/>
      <c r="EOZ96" s="23"/>
      <c r="EPA96" s="23"/>
      <c r="EPB96" s="23"/>
      <c r="EPC96" s="23"/>
      <c r="EPD96" s="23"/>
      <c r="EPE96" s="23"/>
      <c r="EPF96" s="23"/>
      <c r="EPG96" s="23"/>
      <c r="EPH96" s="23"/>
      <c r="EPI96" s="23"/>
      <c r="EPJ96" s="23"/>
      <c r="EPK96" s="23"/>
      <c r="EPL96" s="23"/>
      <c r="EPM96" s="23"/>
      <c r="EPN96" s="23"/>
      <c r="EPO96" s="23"/>
      <c r="EPP96" s="23"/>
      <c r="EPQ96" s="23"/>
      <c r="EPR96" s="23"/>
      <c r="EPS96" s="23"/>
      <c r="EPT96" s="23"/>
      <c r="EPU96" s="23"/>
      <c r="EPV96" s="23"/>
      <c r="EPW96" s="23"/>
      <c r="EPX96" s="23"/>
      <c r="EPY96" s="23"/>
      <c r="EPZ96" s="23"/>
      <c r="EQA96" s="23"/>
      <c r="EQB96" s="23"/>
      <c r="EQC96" s="23"/>
      <c r="EQD96" s="23"/>
      <c r="EQE96" s="23"/>
      <c r="EQF96" s="23"/>
      <c r="EQG96" s="23"/>
      <c r="EQH96" s="23"/>
      <c r="EQI96" s="23"/>
      <c r="EQJ96" s="23"/>
      <c r="EQK96" s="23"/>
      <c r="EQL96" s="23"/>
      <c r="EQM96" s="23"/>
      <c r="EQN96" s="23"/>
      <c r="EQO96" s="23"/>
      <c r="EQP96" s="23"/>
      <c r="EQQ96" s="23"/>
      <c r="EQR96" s="23"/>
      <c r="EQS96" s="23"/>
      <c r="EQT96" s="23"/>
      <c r="EQU96" s="23"/>
      <c r="EQV96" s="23"/>
      <c r="EQW96" s="23"/>
      <c r="EQX96" s="23"/>
      <c r="EQY96" s="23"/>
      <c r="EQZ96" s="23"/>
      <c r="ERA96" s="23"/>
      <c r="ERB96" s="23"/>
      <c r="ERC96" s="23"/>
      <c r="ERD96" s="23"/>
      <c r="ERE96" s="23"/>
      <c r="ERF96" s="23"/>
      <c r="ERG96" s="23"/>
      <c r="ERH96" s="23"/>
      <c r="ERI96" s="23"/>
      <c r="ERJ96" s="23"/>
      <c r="ERK96" s="23"/>
      <c r="ERL96" s="23"/>
      <c r="ERM96" s="23"/>
      <c r="ERN96" s="23"/>
      <c r="ERO96" s="23"/>
      <c r="ERP96" s="23"/>
      <c r="ERQ96" s="23"/>
      <c r="ERR96" s="23"/>
      <c r="ERS96" s="23"/>
      <c r="ERT96" s="23"/>
      <c r="ERU96" s="23"/>
      <c r="ERV96" s="23"/>
      <c r="ERW96" s="23"/>
      <c r="ERX96" s="23"/>
      <c r="ERY96" s="23"/>
      <c r="ERZ96" s="23"/>
      <c r="ESA96" s="23"/>
      <c r="ESB96" s="23"/>
      <c r="ESC96" s="23"/>
      <c r="ESD96" s="23"/>
      <c r="ESE96" s="23"/>
      <c r="ESF96" s="23"/>
      <c r="ESG96" s="23"/>
      <c r="ESH96" s="23"/>
      <c r="ESI96" s="23"/>
      <c r="ESJ96" s="23"/>
      <c r="ESK96" s="23"/>
      <c r="ESL96" s="23"/>
      <c r="ESM96" s="23"/>
      <c r="ESN96" s="23"/>
      <c r="ESO96" s="23"/>
      <c r="ESP96" s="23"/>
      <c r="ESQ96" s="23"/>
      <c r="ESR96" s="23"/>
      <c r="ESS96" s="23"/>
      <c r="EST96" s="23"/>
      <c r="ESU96" s="23"/>
      <c r="ESV96" s="23"/>
      <c r="ESW96" s="23"/>
      <c r="ESX96" s="23"/>
      <c r="ESY96" s="23"/>
      <c r="ESZ96" s="23"/>
      <c r="ETA96" s="23"/>
      <c r="ETB96" s="23"/>
      <c r="ETC96" s="23"/>
      <c r="ETD96" s="23"/>
      <c r="ETE96" s="23"/>
      <c r="ETF96" s="23"/>
      <c r="ETG96" s="23"/>
      <c r="ETH96" s="23"/>
      <c r="ETI96" s="23"/>
      <c r="ETJ96" s="23"/>
      <c r="ETK96" s="23"/>
      <c r="ETL96" s="23"/>
      <c r="ETM96" s="23"/>
      <c r="ETN96" s="23"/>
      <c r="ETO96" s="23"/>
      <c r="ETP96" s="23"/>
      <c r="ETQ96" s="23"/>
      <c r="ETR96" s="23"/>
      <c r="ETS96" s="23"/>
      <c r="ETT96" s="23"/>
      <c r="ETU96" s="23"/>
      <c r="ETV96" s="23"/>
      <c r="ETW96" s="23"/>
      <c r="ETX96" s="23"/>
      <c r="ETY96" s="23"/>
      <c r="ETZ96" s="23"/>
      <c r="EUA96" s="23"/>
      <c r="EUB96" s="23"/>
      <c r="EUC96" s="23"/>
      <c r="EUD96" s="23"/>
      <c r="EUE96" s="23"/>
      <c r="EUF96" s="23"/>
      <c r="EUG96" s="23"/>
      <c r="EUH96" s="23"/>
      <c r="EUI96" s="23"/>
      <c r="EUJ96" s="23"/>
      <c r="EUK96" s="23"/>
      <c r="EUL96" s="23"/>
      <c r="EUM96" s="23"/>
      <c r="EUN96" s="23"/>
      <c r="EUO96" s="23"/>
      <c r="EUP96" s="23"/>
      <c r="EUQ96" s="23"/>
      <c r="EUR96" s="23"/>
      <c r="EUS96" s="23"/>
      <c r="EUT96" s="23"/>
      <c r="EUU96" s="23"/>
      <c r="EUV96" s="23"/>
      <c r="EUW96" s="23"/>
      <c r="EUX96" s="23"/>
      <c r="EUY96" s="23"/>
      <c r="EUZ96" s="23"/>
      <c r="EVA96" s="23"/>
      <c r="EVB96" s="23"/>
      <c r="EVC96" s="23"/>
      <c r="EVD96" s="23"/>
      <c r="EVE96" s="23"/>
      <c r="EVF96" s="23"/>
      <c r="EVG96" s="23"/>
      <c r="EVH96" s="23"/>
      <c r="EVI96" s="23"/>
      <c r="EVJ96" s="23"/>
      <c r="EVK96" s="23"/>
      <c r="EVL96" s="23"/>
      <c r="EVM96" s="23"/>
      <c r="EVN96" s="23"/>
      <c r="EVO96" s="23"/>
      <c r="EVP96" s="23"/>
      <c r="EVQ96" s="23"/>
      <c r="EVR96" s="23"/>
      <c r="EVS96" s="23"/>
      <c r="EVT96" s="23"/>
      <c r="EVU96" s="23"/>
      <c r="EVV96" s="23"/>
      <c r="EVW96" s="23"/>
      <c r="EVX96" s="23"/>
      <c r="EVY96" s="23"/>
      <c r="EVZ96" s="23"/>
      <c r="EWA96" s="23"/>
      <c r="EWB96" s="23"/>
      <c r="EWC96" s="23"/>
      <c r="EWD96" s="23"/>
      <c r="EWE96" s="23"/>
      <c r="EWF96" s="23"/>
      <c r="EWG96" s="23"/>
      <c r="EWH96" s="23"/>
      <c r="EWI96" s="23"/>
      <c r="EWJ96" s="23"/>
      <c r="EWK96" s="23"/>
      <c r="EWL96" s="23"/>
      <c r="EWM96" s="23"/>
      <c r="EWN96" s="23"/>
      <c r="EWO96" s="23"/>
      <c r="EWP96" s="23"/>
      <c r="EWQ96" s="23"/>
      <c r="EWR96" s="23"/>
      <c r="EWS96" s="23"/>
      <c r="EWT96" s="23"/>
      <c r="EWU96" s="23"/>
      <c r="EWV96" s="23"/>
      <c r="EWW96" s="23"/>
      <c r="EWX96" s="23"/>
      <c r="EWY96" s="23"/>
      <c r="EWZ96" s="23"/>
      <c r="EXA96" s="23"/>
      <c r="EXB96" s="23"/>
      <c r="EXC96" s="23"/>
      <c r="EXD96" s="23"/>
      <c r="EXE96" s="23"/>
      <c r="EXF96" s="23"/>
      <c r="EXG96" s="23"/>
      <c r="EXH96" s="23"/>
      <c r="EXI96" s="23"/>
      <c r="EXJ96" s="23"/>
      <c r="EXK96" s="23"/>
      <c r="EXL96" s="23"/>
      <c r="EXM96" s="23"/>
      <c r="EXN96" s="23"/>
      <c r="EXO96" s="23"/>
      <c r="EXP96" s="23"/>
      <c r="EXQ96" s="23"/>
      <c r="EXR96" s="23"/>
      <c r="EXS96" s="23"/>
      <c r="EXT96" s="23"/>
      <c r="EXU96" s="23"/>
      <c r="EXV96" s="23"/>
      <c r="EXW96" s="23"/>
      <c r="EXX96" s="23"/>
      <c r="EXY96" s="23"/>
      <c r="EXZ96" s="23"/>
      <c r="EYA96" s="23"/>
      <c r="EYB96" s="23"/>
      <c r="EYC96" s="23"/>
      <c r="EYD96" s="23"/>
      <c r="EYE96" s="23"/>
      <c r="EYF96" s="23"/>
      <c r="EYG96" s="23"/>
      <c r="EYH96" s="23"/>
      <c r="EYI96" s="23"/>
      <c r="EYJ96" s="23"/>
      <c r="EYK96" s="23"/>
      <c r="EYL96" s="23"/>
      <c r="EYM96" s="23"/>
      <c r="EYN96" s="23"/>
      <c r="EYO96" s="23"/>
      <c r="EYP96" s="23"/>
      <c r="EYQ96" s="23"/>
      <c r="EYR96" s="23"/>
      <c r="EYS96" s="23"/>
      <c r="EYT96" s="23"/>
      <c r="EYU96" s="23"/>
      <c r="EYV96" s="23"/>
      <c r="EYW96" s="23"/>
      <c r="EYX96" s="23"/>
      <c r="EYY96" s="23"/>
      <c r="EYZ96" s="23"/>
      <c r="EZA96" s="23"/>
      <c r="EZB96" s="23"/>
      <c r="EZC96" s="23"/>
      <c r="EZD96" s="23"/>
      <c r="EZE96" s="23"/>
      <c r="EZF96" s="23"/>
      <c r="EZG96" s="23"/>
      <c r="EZH96" s="23"/>
      <c r="EZI96" s="23"/>
      <c r="EZJ96" s="23"/>
      <c r="EZK96" s="23"/>
      <c r="EZL96" s="23"/>
      <c r="EZM96" s="23"/>
      <c r="EZN96" s="23"/>
      <c r="EZO96" s="23"/>
      <c r="EZP96" s="23"/>
      <c r="EZQ96" s="23"/>
      <c r="EZR96" s="23"/>
      <c r="EZS96" s="23"/>
      <c r="EZT96" s="23"/>
      <c r="EZU96" s="23"/>
      <c r="EZV96" s="23"/>
      <c r="EZW96" s="23"/>
      <c r="EZX96" s="23"/>
      <c r="EZY96" s="23"/>
      <c r="EZZ96" s="23"/>
      <c r="FAA96" s="23"/>
      <c r="FAB96" s="23"/>
      <c r="FAC96" s="23"/>
      <c r="FAD96" s="23"/>
      <c r="FAE96" s="23"/>
      <c r="FAF96" s="23"/>
      <c r="FAG96" s="23"/>
      <c r="FAH96" s="23"/>
      <c r="FAI96" s="23"/>
      <c r="FAJ96" s="23"/>
      <c r="FAK96" s="23"/>
      <c r="FAL96" s="23"/>
      <c r="FAM96" s="23"/>
      <c r="FAN96" s="23"/>
      <c r="FAO96" s="23"/>
      <c r="FAP96" s="23"/>
      <c r="FAQ96" s="23"/>
      <c r="FAR96" s="23"/>
      <c r="FAS96" s="23"/>
      <c r="FAT96" s="23"/>
      <c r="FAU96" s="23"/>
      <c r="FAV96" s="23"/>
      <c r="FAW96" s="23"/>
      <c r="FAX96" s="23"/>
      <c r="FAY96" s="23"/>
      <c r="FAZ96" s="23"/>
      <c r="FBA96" s="23"/>
      <c r="FBB96" s="23"/>
      <c r="FBC96" s="23"/>
      <c r="FBD96" s="23"/>
      <c r="FBE96" s="23"/>
      <c r="FBF96" s="23"/>
      <c r="FBG96" s="23"/>
      <c r="FBH96" s="23"/>
      <c r="FBI96" s="23"/>
      <c r="FBJ96" s="23"/>
      <c r="FBK96" s="23"/>
      <c r="FBL96" s="23"/>
      <c r="FBM96" s="23"/>
      <c r="FBN96" s="23"/>
      <c r="FBO96" s="23"/>
      <c r="FBP96" s="23"/>
      <c r="FBQ96" s="23"/>
      <c r="FBR96" s="23"/>
      <c r="FBS96" s="23"/>
      <c r="FBT96" s="23"/>
      <c r="FBU96" s="23"/>
      <c r="FBV96" s="23"/>
      <c r="FBW96" s="23"/>
      <c r="FBX96" s="23"/>
      <c r="FBY96" s="23"/>
      <c r="FBZ96" s="23"/>
      <c r="FCA96" s="23"/>
      <c r="FCB96" s="23"/>
      <c r="FCC96" s="23"/>
      <c r="FCD96" s="23"/>
      <c r="FCE96" s="23"/>
      <c r="FCF96" s="23"/>
      <c r="FCG96" s="23"/>
      <c r="FCH96" s="23"/>
      <c r="FCI96" s="23"/>
      <c r="FCJ96" s="23"/>
      <c r="FCK96" s="23"/>
      <c r="FCL96" s="23"/>
      <c r="FCM96" s="23"/>
      <c r="FCN96" s="23"/>
      <c r="FCO96" s="23"/>
      <c r="FCP96" s="23"/>
      <c r="FCQ96" s="23"/>
      <c r="FCR96" s="23"/>
      <c r="FCS96" s="23"/>
      <c r="FCT96" s="23"/>
      <c r="FCU96" s="23"/>
      <c r="FCV96" s="23"/>
      <c r="FCW96" s="23"/>
      <c r="FCX96" s="23"/>
      <c r="FCY96" s="23"/>
      <c r="FCZ96" s="23"/>
      <c r="FDA96" s="23"/>
      <c r="FDB96" s="23"/>
      <c r="FDC96" s="23"/>
      <c r="FDD96" s="23"/>
      <c r="FDE96" s="23"/>
      <c r="FDF96" s="23"/>
      <c r="FDG96" s="23"/>
      <c r="FDH96" s="23"/>
      <c r="FDI96" s="23"/>
      <c r="FDJ96" s="23"/>
      <c r="FDK96" s="23"/>
      <c r="FDL96" s="23"/>
      <c r="FDM96" s="23"/>
      <c r="FDN96" s="23"/>
      <c r="FDO96" s="23"/>
      <c r="FDP96" s="23"/>
      <c r="FDQ96" s="23"/>
      <c r="FDR96" s="23"/>
      <c r="FDS96" s="23"/>
      <c r="FDT96" s="23"/>
      <c r="FDU96" s="23"/>
      <c r="FDV96" s="23"/>
      <c r="FDW96" s="23"/>
      <c r="FDX96" s="23"/>
      <c r="FDY96" s="23"/>
      <c r="FDZ96" s="23"/>
      <c r="FEA96" s="23"/>
      <c r="FEB96" s="23"/>
      <c r="FEC96" s="23"/>
      <c r="FED96" s="23"/>
      <c r="FEE96" s="23"/>
      <c r="FEF96" s="23"/>
      <c r="FEG96" s="23"/>
      <c r="FEH96" s="23"/>
      <c r="FEI96" s="23"/>
      <c r="FEJ96" s="23"/>
      <c r="FEK96" s="23"/>
      <c r="FEL96" s="23"/>
      <c r="FEM96" s="23"/>
      <c r="FEN96" s="23"/>
      <c r="FEO96" s="23"/>
      <c r="FEP96" s="23"/>
      <c r="FEQ96" s="23"/>
      <c r="FER96" s="23"/>
      <c r="FES96" s="23"/>
      <c r="FET96" s="23"/>
      <c r="FEU96" s="23"/>
      <c r="FEV96" s="23"/>
      <c r="FEW96" s="23"/>
      <c r="FEX96" s="23"/>
      <c r="FEY96" s="23"/>
      <c r="FEZ96" s="23"/>
      <c r="FFA96" s="23"/>
      <c r="FFB96" s="23"/>
      <c r="FFC96" s="23"/>
      <c r="FFD96" s="23"/>
      <c r="FFE96" s="23"/>
      <c r="FFF96" s="23"/>
      <c r="FFG96" s="23"/>
      <c r="FFH96" s="23"/>
      <c r="FFI96" s="23"/>
      <c r="FFJ96" s="23"/>
      <c r="FFK96" s="23"/>
      <c r="FFL96" s="23"/>
      <c r="FFM96" s="23"/>
      <c r="FFN96" s="23"/>
      <c r="FFO96" s="23"/>
      <c r="FFP96" s="23"/>
      <c r="FFQ96" s="23"/>
      <c r="FFR96" s="23"/>
      <c r="FFS96" s="23"/>
      <c r="FFT96" s="23"/>
      <c r="FFU96" s="23"/>
      <c r="FFV96" s="23"/>
      <c r="FFW96" s="23"/>
      <c r="FFX96" s="23"/>
      <c r="FFY96" s="23"/>
      <c r="FFZ96" s="23"/>
      <c r="FGA96" s="23"/>
      <c r="FGB96" s="23"/>
      <c r="FGC96" s="23"/>
      <c r="FGD96" s="23"/>
      <c r="FGE96" s="23"/>
      <c r="FGF96" s="23"/>
      <c r="FGG96" s="23"/>
      <c r="FGH96" s="23"/>
      <c r="FGI96" s="23"/>
      <c r="FGJ96" s="23"/>
      <c r="FGK96" s="23"/>
      <c r="FGL96" s="23"/>
      <c r="FGM96" s="23"/>
      <c r="FGN96" s="23"/>
      <c r="FGO96" s="23"/>
      <c r="FGP96" s="23"/>
      <c r="FGQ96" s="23"/>
      <c r="FGR96" s="23"/>
      <c r="FGS96" s="23"/>
      <c r="FGT96" s="23"/>
      <c r="FGU96" s="23"/>
      <c r="FGV96" s="23"/>
      <c r="FGW96" s="23"/>
      <c r="FGX96" s="23"/>
      <c r="FGY96" s="23"/>
      <c r="FGZ96" s="23"/>
      <c r="FHA96" s="23"/>
      <c r="FHB96" s="23"/>
      <c r="FHC96" s="23"/>
      <c r="FHD96" s="23"/>
      <c r="FHE96" s="23"/>
      <c r="FHF96" s="23"/>
      <c r="FHG96" s="23"/>
      <c r="FHH96" s="23"/>
      <c r="FHI96" s="23"/>
      <c r="FHJ96" s="23"/>
      <c r="FHK96" s="23"/>
      <c r="FHL96" s="23"/>
      <c r="FHM96" s="23"/>
      <c r="FHN96" s="23"/>
      <c r="FHO96" s="23"/>
      <c r="FHP96" s="23"/>
      <c r="FHQ96" s="23"/>
      <c r="FHR96" s="23"/>
      <c r="FHS96" s="23"/>
      <c r="FHT96" s="23"/>
      <c r="FHU96" s="23"/>
      <c r="FHV96" s="23"/>
      <c r="FHW96" s="23"/>
      <c r="FHX96" s="23"/>
      <c r="FHY96" s="23"/>
      <c r="FHZ96" s="23"/>
      <c r="FIA96" s="23"/>
      <c r="FIB96" s="23"/>
      <c r="FIC96" s="23"/>
      <c r="FID96" s="23"/>
      <c r="FIE96" s="23"/>
      <c r="FIF96" s="23"/>
      <c r="FIG96" s="23"/>
      <c r="FIH96" s="23"/>
      <c r="FII96" s="23"/>
      <c r="FIJ96" s="23"/>
      <c r="FIK96" s="23"/>
      <c r="FIL96" s="23"/>
      <c r="FIM96" s="23"/>
      <c r="FIN96" s="23"/>
      <c r="FIO96" s="23"/>
      <c r="FIP96" s="23"/>
      <c r="FIQ96" s="23"/>
      <c r="FIR96" s="23"/>
      <c r="FIS96" s="23"/>
      <c r="FIT96" s="23"/>
      <c r="FIU96" s="23"/>
      <c r="FIV96" s="23"/>
      <c r="FIW96" s="23"/>
      <c r="FIX96" s="23"/>
      <c r="FIY96" s="23"/>
      <c r="FIZ96" s="23"/>
      <c r="FJA96" s="23"/>
      <c r="FJB96" s="23"/>
      <c r="FJC96" s="23"/>
      <c r="FJD96" s="23"/>
      <c r="FJE96" s="23"/>
      <c r="FJF96" s="23"/>
      <c r="FJG96" s="23"/>
      <c r="FJH96" s="23"/>
      <c r="FJI96" s="23"/>
      <c r="FJJ96" s="23"/>
      <c r="FJK96" s="23"/>
      <c r="FJL96" s="23"/>
      <c r="FJM96" s="23"/>
      <c r="FJN96" s="23"/>
      <c r="FJO96" s="23"/>
      <c r="FJP96" s="23"/>
      <c r="FJQ96" s="23"/>
      <c r="FJR96" s="23"/>
      <c r="FJS96" s="23"/>
      <c r="FJT96" s="23"/>
      <c r="FJU96" s="23"/>
      <c r="FJV96" s="23"/>
      <c r="FJW96" s="23"/>
      <c r="FJX96" s="23"/>
      <c r="FJY96" s="23"/>
      <c r="FJZ96" s="23"/>
      <c r="FKA96" s="23"/>
      <c r="FKB96" s="23"/>
      <c r="FKC96" s="23"/>
      <c r="FKD96" s="23"/>
      <c r="FKE96" s="23"/>
      <c r="FKF96" s="23"/>
      <c r="FKG96" s="23"/>
      <c r="FKH96" s="23"/>
      <c r="FKI96" s="23"/>
      <c r="FKJ96" s="23"/>
      <c r="FKK96" s="23"/>
      <c r="FKL96" s="23"/>
      <c r="FKM96" s="23"/>
      <c r="FKN96" s="23"/>
      <c r="FKO96" s="23"/>
      <c r="FKP96" s="23"/>
      <c r="FKQ96" s="23"/>
      <c r="FKR96" s="23"/>
      <c r="FKS96" s="23"/>
      <c r="FKT96" s="23"/>
      <c r="FKU96" s="23"/>
      <c r="FKV96" s="23"/>
      <c r="FKW96" s="23"/>
      <c r="FKX96" s="23"/>
      <c r="FKY96" s="23"/>
      <c r="FKZ96" s="23"/>
      <c r="FLA96" s="23"/>
      <c r="FLB96" s="23"/>
      <c r="FLC96" s="23"/>
      <c r="FLD96" s="23"/>
      <c r="FLE96" s="23"/>
      <c r="FLF96" s="23"/>
      <c r="FLG96" s="23"/>
      <c r="FLH96" s="23"/>
      <c r="FLI96" s="23"/>
      <c r="FLJ96" s="23"/>
      <c r="FLK96" s="23"/>
      <c r="FLL96" s="23"/>
      <c r="FLM96" s="23"/>
      <c r="FLN96" s="23"/>
      <c r="FLO96" s="23"/>
      <c r="FLP96" s="23"/>
      <c r="FLQ96" s="23"/>
      <c r="FLR96" s="23"/>
      <c r="FLS96" s="23"/>
      <c r="FLT96" s="23"/>
      <c r="FLU96" s="23"/>
      <c r="FLV96" s="23"/>
      <c r="FLW96" s="23"/>
      <c r="FLX96" s="23"/>
      <c r="FLY96" s="23"/>
      <c r="FLZ96" s="23"/>
      <c r="FMA96" s="23"/>
      <c r="FMB96" s="23"/>
      <c r="FMC96" s="23"/>
      <c r="FMD96" s="23"/>
      <c r="FME96" s="23"/>
      <c r="FMF96" s="23"/>
      <c r="FMG96" s="23"/>
      <c r="FMH96" s="23"/>
      <c r="FMI96" s="23"/>
      <c r="FMJ96" s="23"/>
      <c r="FMK96" s="23"/>
      <c r="FML96" s="23"/>
      <c r="FMM96" s="23"/>
      <c r="FMN96" s="23"/>
      <c r="FMO96" s="23"/>
      <c r="FMP96" s="23"/>
      <c r="FMQ96" s="23"/>
      <c r="FMR96" s="23"/>
      <c r="FMS96" s="23"/>
      <c r="FMT96" s="23"/>
      <c r="FMU96" s="23"/>
      <c r="FMV96" s="23"/>
      <c r="FMW96" s="23"/>
      <c r="FMX96" s="23"/>
      <c r="FMY96" s="23"/>
      <c r="FMZ96" s="23"/>
      <c r="FNA96" s="23"/>
      <c r="FNB96" s="23"/>
      <c r="FNC96" s="23"/>
      <c r="FND96" s="23"/>
      <c r="FNE96" s="23"/>
      <c r="FNF96" s="23"/>
      <c r="FNG96" s="23"/>
      <c r="FNH96" s="23"/>
      <c r="FNI96" s="23"/>
      <c r="FNJ96" s="23"/>
      <c r="FNK96" s="23"/>
      <c r="FNL96" s="23"/>
      <c r="FNM96" s="23"/>
      <c r="FNN96" s="23"/>
      <c r="FNO96" s="23"/>
      <c r="FNP96" s="23"/>
      <c r="FNQ96" s="23"/>
      <c r="FNR96" s="23"/>
      <c r="FNS96" s="23"/>
      <c r="FNT96" s="23"/>
      <c r="FNU96" s="23"/>
      <c r="FNV96" s="23"/>
      <c r="FNW96" s="23"/>
      <c r="FNX96" s="23"/>
      <c r="FNY96" s="23"/>
      <c r="FNZ96" s="23"/>
      <c r="FOA96" s="23"/>
      <c r="FOB96" s="23"/>
      <c r="FOC96" s="23"/>
      <c r="FOD96" s="23"/>
      <c r="FOE96" s="23"/>
      <c r="FOF96" s="23"/>
      <c r="FOG96" s="23"/>
      <c r="FOH96" s="23"/>
      <c r="FOI96" s="23"/>
      <c r="FOJ96" s="23"/>
      <c r="FOK96" s="23"/>
      <c r="FOL96" s="23"/>
      <c r="FOM96" s="23"/>
      <c r="FON96" s="23"/>
      <c r="FOO96" s="23"/>
      <c r="FOP96" s="23"/>
      <c r="FOQ96" s="23"/>
      <c r="FOR96" s="23"/>
      <c r="FOS96" s="23"/>
      <c r="FOT96" s="23"/>
      <c r="FOU96" s="23"/>
      <c r="FOV96" s="23"/>
      <c r="FOW96" s="23"/>
      <c r="FOX96" s="23"/>
      <c r="FOY96" s="23"/>
      <c r="FOZ96" s="23"/>
      <c r="FPA96" s="23"/>
      <c r="FPB96" s="23"/>
      <c r="FPC96" s="23"/>
      <c r="FPD96" s="23"/>
      <c r="FPE96" s="23"/>
      <c r="FPF96" s="23"/>
      <c r="FPG96" s="23"/>
      <c r="FPH96" s="23"/>
      <c r="FPI96" s="23"/>
      <c r="FPJ96" s="23"/>
      <c r="FPK96" s="23"/>
      <c r="FPL96" s="23"/>
      <c r="FPM96" s="23"/>
      <c r="FPN96" s="23"/>
      <c r="FPO96" s="23"/>
      <c r="FPP96" s="23"/>
      <c r="FPQ96" s="23"/>
      <c r="FPR96" s="23"/>
      <c r="FPS96" s="23"/>
      <c r="FPT96" s="23"/>
      <c r="FPU96" s="23"/>
      <c r="FPV96" s="23"/>
      <c r="FPW96" s="23"/>
      <c r="FPX96" s="23"/>
      <c r="FPY96" s="23"/>
      <c r="FPZ96" s="23"/>
      <c r="FQA96" s="23"/>
      <c r="FQB96" s="23"/>
      <c r="FQC96" s="23"/>
      <c r="FQD96" s="23"/>
      <c r="FQE96" s="23"/>
      <c r="FQF96" s="23"/>
      <c r="FQG96" s="23"/>
      <c r="FQH96" s="23"/>
      <c r="FQI96" s="23"/>
      <c r="FQJ96" s="23"/>
      <c r="FQK96" s="23"/>
      <c r="FQL96" s="23"/>
      <c r="FQM96" s="23"/>
      <c r="FQN96" s="23"/>
      <c r="FQO96" s="23"/>
      <c r="FQP96" s="23"/>
      <c r="FQQ96" s="23"/>
      <c r="FQR96" s="23"/>
      <c r="FQS96" s="23"/>
      <c r="FQT96" s="23"/>
      <c r="FQU96" s="23"/>
      <c r="FQV96" s="23"/>
      <c r="FQW96" s="23"/>
      <c r="FQX96" s="23"/>
      <c r="FQY96" s="23"/>
      <c r="FQZ96" s="23"/>
      <c r="FRA96" s="23"/>
      <c r="FRB96" s="23"/>
      <c r="FRC96" s="23"/>
      <c r="FRD96" s="23"/>
      <c r="FRE96" s="23"/>
      <c r="FRF96" s="23"/>
      <c r="FRG96" s="23"/>
      <c r="FRH96" s="23"/>
      <c r="FRI96" s="23"/>
      <c r="FRJ96" s="23"/>
      <c r="FRK96" s="23"/>
      <c r="FRL96" s="23"/>
      <c r="FRM96" s="23"/>
      <c r="FRN96" s="23"/>
      <c r="FRO96" s="23"/>
      <c r="FRP96" s="23"/>
      <c r="FRQ96" s="23"/>
      <c r="FRR96" s="23"/>
      <c r="FRS96" s="23"/>
      <c r="FRT96" s="23"/>
      <c r="FRU96" s="23"/>
      <c r="FRV96" s="23"/>
      <c r="FRW96" s="23"/>
      <c r="FRX96" s="23"/>
      <c r="FRY96" s="23"/>
      <c r="FRZ96" s="23"/>
      <c r="FSA96" s="23"/>
      <c r="FSB96" s="23"/>
      <c r="FSC96" s="23"/>
      <c r="FSD96" s="23"/>
      <c r="FSE96" s="23"/>
      <c r="FSF96" s="23"/>
      <c r="FSG96" s="23"/>
      <c r="FSH96" s="23"/>
      <c r="FSI96" s="23"/>
      <c r="FSJ96" s="23"/>
      <c r="FSK96" s="23"/>
      <c r="FSL96" s="23"/>
      <c r="FSM96" s="23"/>
      <c r="FSN96" s="23"/>
      <c r="FSO96" s="23"/>
      <c r="FSP96" s="23"/>
      <c r="FSQ96" s="23"/>
      <c r="FSR96" s="23"/>
      <c r="FSS96" s="23"/>
      <c r="FST96" s="23"/>
      <c r="FSU96" s="23"/>
      <c r="FSV96" s="23"/>
      <c r="FSW96" s="23"/>
      <c r="FSX96" s="23"/>
      <c r="FSY96" s="23"/>
      <c r="FSZ96" s="23"/>
      <c r="FTA96" s="23"/>
      <c r="FTB96" s="23"/>
      <c r="FTC96" s="23"/>
      <c r="FTD96" s="23"/>
      <c r="FTE96" s="23"/>
      <c r="FTF96" s="23"/>
      <c r="FTG96" s="23"/>
      <c r="FTH96" s="23"/>
      <c r="FTI96" s="23"/>
      <c r="FTJ96" s="23"/>
      <c r="FTK96" s="23"/>
      <c r="FTL96" s="23"/>
      <c r="FTM96" s="23"/>
      <c r="FTN96" s="23"/>
      <c r="FTO96" s="23"/>
      <c r="FTP96" s="23"/>
      <c r="FTQ96" s="23"/>
      <c r="FTR96" s="23"/>
      <c r="FTS96" s="23"/>
      <c r="FTT96" s="23"/>
      <c r="FTU96" s="23"/>
      <c r="FTV96" s="23"/>
      <c r="FTW96" s="23"/>
      <c r="FTX96" s="23"/>
      <c r="FTY96" s="23"/>
      <c r="FTZ96" s="23"/>
      <c r="FUA96" s="23"/>
      <c r="FUB96" s="23"/>
      <c r="FUC96" s="23"/>
      <c r="FUD96" s="23"/>
      <c r="FUE96" s="23"/>
      <c r="FUF96" s="23"/>
      <c r="FUG96" s="23"/>
      <c r="FUH96" s="23"/>
      <c r="FUI96" s="23"/>
      <c r="FUJ96" s="23"/>
      <c r="FUK96" s="23"/>
      <c r="FUL96" s="23"/>
      <c r="FUM96" s="23"/>
      <c r="FUN96" s="23"/>
      <c r="FUO96" s="23"/>
      <c r="FUP96" s="23"/>
      <c r="FUQ96" s="23"/>
      <c r="FUR96" s="23"/>
      <c r="FUS96" s="23"/>
      <c r="FUT96" s="23"/>
      <c r="FUU96" s="23"/>
      <c r="FUV96" s="23"/>
      <c r="FUW96" s="23"/>
      <c r="FUX96" s="23"/>
      <c r="FUY96" s="23"/>
      <c r="FUZ96" s="23"/>
      <c r="FVA96" s="23"/>
      <c r="FVB96" s="23"/>
      <c r="FVC96" s="23"/>
      <c r="FVD96" s="23"/>
      <c r="FVE96" s="23"/>
      <c r="FVF96" s="23"/>
      <c r="FVG96" s="23"/>
      <c r="FVH96" s="23"/>
      <c r="FVI96" s="23"/>
      <c r="FVJ96" s="23"/>
      <c r="FVK96" s="23"/>
      <c r="FVL96" s="23"/>
      <c r="FVM96" s="23"/>
      <c r="FVN96" s="23"/>
      <c r="FVO96" s="23"/>
      <c r="FVP96" s="23"/>
      <c r="FVQ96" s="23"/>
      <c r="FVR96" s="23"/>
      <c r="FVS96" s="23"/>
      <c r="FVT96" s="23"/>
      <c r="FVU96" s="23"/>
      <c r="FVV96" s="23"/>
      <c r="FVW96" s="23"/>
      <c r="FVX96" s="23"/>
      <c r="FVY96" s="23"/>
      <c r="FVZ96" s="23"/>
      <c r="FWA96" s="23"/>
      <c r="FWB96" s="23"/>
      <c r="FWC96" s="23"/>
      <c r="FWD96" s="23"/>
      <c r="FWE96" s="23"/>
      <c r="FWF96" s="23"/>
      <c r="FWG96" s="23"/>
      <c r="FWH96" s="23"/>
      <c r="FWI96" s="23"/>
      <c r="FWJ96" s="23"/>
      <c r="FWK96" s="23"/>
      <c r="FWL96" s="23"/>
      <c r="FWM96" s="23"/>
      <c r="FWN96" s="23"/>
      <c r="FWO96" s="23"/>
      <c r="FWP96" s="23"/>
      <c r="FWQ96" s="23"/>
      <c r="FWR96" s="23"/>
      <c r="FWS96" s="23"/>
      <c r="FWT96" s="23"/>
      <c r="FWU96" s="23"/>
      <c r="FWV96" s="23"/>
      <c r="FWW96" s="23"/>
      <c r="FWX96" s="23"/>
      <c r="FWY96" s="23"/>
      <c r="FWZ96" s="23"/>
      <c r="FXA96" s="23"/>
      <c r="FXB96" s="23"/>
      <c r="FXC96" s="23"/>
      <c r="FXD96" s="23"/>
      <c r="FXE96" s="23"/>
      <c r="FXF96" s="23"/>
      <c r="FXG96" s="23"/>
      <c r="FXH96" s="23"/>
      <c r="FXI96" s="23"/>
      <c r="FXJ96" s="23"/>
      <c r="FXK96" s="23"/>
      <c r="FXL96" s="23"/>
      <c r="FXM96" s="23"/>
      <c r="FXN96" s="23"/>
      <c r="FXO96" s="23"/>
      <c r="FXP96" s="23"/>
      <c r="FXQ96" s="23"/>
      <c r="FXR96" s="23"/>
      <c r="FXS96" s="23"/>
      <c r="FXT96" s="23"/>
      <c r="FXU96" s="23"/>
      <c r="FXV96" s="23"/>
      <c r="FXW96" s="23"/>
      <c r="FXX96" s="23"/>
      <c r="FXY96" s="23"/>
      <c r="FXZ96" s="23"/>
      <c r="FYA96" s="23"/>
      <c r="FYB96" s="23"/>
      <c r="FYC96" s="23"/>
      <c r="FYD96" s="23"/>
      <c r="FYE96" s="23"/>
      <c r="FYF96" s="23"/>
      <c r="FYG96" s="23"/>
      <c r="FYH96" s="23"/>
      <c r="FYI96" s="23"/>
      <c r="FYJ96" s="23"/>
      <c r="FYK96" s="23"/>
      <c r="FYL96" s="23"/>
      <c r="FYM96" s="23"/>
      <c r="FYN96" s="23"/>
      <c r="FYO96" s="23"/>
      <c r="FYP96" s="23"/>
      <c r="FYQ96" s="23"/>
      <c r="FYR96" s="23"/>
      <c r="FYS96" s="23"/>
      <c r="FYT96" s="23"/>
      <c r="FYU96" s="23"/>
      <c r="FYV96" s="23"/>
      <c r="FYW96" s="23"/>
      <c r="FYX96" s="23"/>
      <c r="FYY96" s="23"/>
      <c r="FYZ96" s="23"/>
      <c r="FZA96" s="23"/>
      <c r="FZB96" s="23"/>
      <c r="FZC96" s="23"/>
      <c r="FZD96" s="23"/>
      <c r="FZE96" s="23"/>
      <c r="FZF96" s="23"/>
      <c r="FZG96" s="23"/>
      <c r="FZH96" s="23"/>
      <c r="FZI96" s="23"/>
      <c r="FZJ96" s="23"/>
      <c r="FZK96" s="23"/>
      <c r="FZL96" s="23"/>
      <c r="FZM96" s="23"/>
      <c r="FZN96" s="23"/>
      <c r="FZO96" s="23"/>
      <c r="FZP96" s="23"/>
      <c r="FZQ96" s="23"/>
      <c r="FZR96" s="23"/>
      <c r="FZS96" s="23"/>
      <c r="FZT96" s="23"/>
      <c r="FZU96" s="23"/>
      <c r="FZV96" s="23"/>
      <c r="FZW96" s="23"/>
      <c r="FZX96" s="23"/>
      <c r="FZY96" s="23"/>
      <c r="FZZ96" s="23"/>
      <c r="GAA96" s="23"/>
      <c r="GAB96" s="23"/>
      <c r="GAC96" s="23"/>
      <c r="GAD96" s="23"/>
      <c r="GAE96" s="23"/>
      <c r="GAF96" s="23"/>
      <c r="GAG96" s="23"/>
      <c r="GAH96" s="23"/>
      <c r="GAI96" s="23"/>
      <c r="GAJ96" s="23"/>
      <c r="GAK96" s="23"/>
      <c r="GAL96" s="23"/>
      <c r="GAM96" s="23"/>
      <c r="GAN96" s="23"/>
      <c r="GAO96" s="23"/>
      <c r="GAP96" s="23"/>
      <c r="GAQ96" s="23"/>
      <c r="GAR96" s="23"/>
      <c r="GAS96" s="23"/>
      <c r="GAT96" s="23"/>
      <c r="GAU96" s="23"/>
      <c r="GAV96" s="23"/>
      <c r="GAW96" s="23"/>
      <c r="GAX96" s="23"/>
      <c r="GAY96" s="23"/>
      <c r="GAZ96" s="23"/>
      <c r="GBA96" s="23"/>
      <c r="GBB96" s="23"/>
      <c r="GBC96" s="23"/>
      <c r="GBD96" s="23"/>
      <c r="GBE96" s="23"/>
      <c r="GBF96" s="23"/>
      <c r="GBG96" s="23"/>
      <c r="GBH96" s="23"/>
      <c r="GBI96" s="23"/>
      <c r="GBJ96" s="23"/>
      <c r="GBK96" s="23"/>
      <c r="GBL96" s="23"/>
      <c r="GBM96" s="23"/>
      <c r="GBN96" s="23"/>
      <c r="GBO96" s="23"/>
      <c r="GBP96" s="23"/>
      <c r="GBQ96" s="23"/>
      <c r="GBR96" s="23"/>
      <c r="GBS96" s="23"/>
      <c r="GBT96" s="23"/>
      <c r="GBU96" s="23"/>
      <c r="GBV96" s="23"/>
      <c r="GBW96" s="23"/>
      <c r="GBX96" s="23"/>
      <c r="GBY96" s="23"/>
      <c r="GBZ96" s="23"/>
      <c r="GCA96" s="23"/>
      <c r="GCB96" s="23"/>
      <c r="GCC96" s="23"/>
      <c r="GCD96" s="23"/>
      <c r="GCE96" s="23"/>
      <c r="GCF96" s="23"/>
      <c r="GCG96" s="23"/>
      <c r="GCH96" s="23"/>
      <c r="GCI96" s="23"/>
      <c r="GCJ96" s="23"/>
      <c r="GCK96" s="23"/>
      <c r="GCL96" s="23"/>
      <c r="GCM96" s="23"/>
      <c r="GCN96" s="23"/>
      <c r="GCO96" s="23"/>
      <c r="GCP96" s="23"/>
      <c r="GCQ96" s="23"/>
      <c r="GCR96" s="23"/>
      <c r="GCS96" s="23"/>
      <c r="GCT96" s="23"/>
      <c r="GCU96" s="23"/>
      <c r="GCV96" s="23"/>
      <c r="GCW96" s="23"/>
      <c r="GCX96" s="23"/>
      <c r="GCY96" s="23"/>
      <c r="GCZ96" s="23"/>
      <c r="GDA96" s="23"/>
      <c r="GDB96" s="23"/>
      <c r="GDC96" s="23"/>
      <c r="GDD96" s="23"/>
      <c r="GDE96" s="23"/>
      <c r="GDF96" s="23"/>
      <c r="GDG96" s="23"/>
      <c r="GDH96" s="23"/>
      <c r="GDI96" s="23"/>
      <c r="GDJ96" s="23"/>
      <c r="GDK96" s="23"/>
      <c r="GDL96" s="23"/>
      <c r="GDM96" s="23"/>
      <c r="GDN96" s="23"/>
      <c r="GDO96" s="23"/>
      <c r="GDP96" s="23"/>
      <c r="GDQ96" s="23"/>
      <c r="GDR96" s="23"/>
      <c r="GDS96" s="23"/>
      <c r="GDT96" s="23"/>
      <c r="GDU96" s="23"/>
      <c r="GDV96" s="23"/>
      <c r="GDW96" s="23"/>
      <c r="GDX96" s="23"/>
      <c r="GDY96" s="23"/>
      <c r="GDZ96" s="23"/>
      <c r="GEA96" s="23"/>
      <c r="GEB96" s="23"/>
      <c r="GEC96" s="23"/>
      <c r="GED96" s="23"/>
      <c r="GEE96" s="23"/>
      <c r="GEF96" s="23"/>
      <c r="GEG96" s="23"/>
      <c r="GEH96" s="23"/>
      <c r="GEI96" s="23"/>
      <c r="GEJ96" s="23"/>
      <c r="GEK96" s="23"/>
      <c r="GEL96" s="23"/>
      <c r="GEM96" s="23"/>
      <c r="GEN96" s="23"/>
      <c r="GEO96" s="23"/>
      <c r="GEP96" s="23"/>
      <c r="GEQ96" s="23"/>
      <c r="GER96" s="23"/>
      <c r="GES96" s="23"/>
      <c r="GET96" s="23"/>
      <c r="GEU96" s="23"/>
      <c r="GEV96" s="23"/>
      <c r="GEW96" s="23"/>
      <c r="GEX96" s="23"/>
      <c r="GEY96" s="23"/>
      <c r="GEZ96" s="23"/>
      <c r="GFA96" s="23"/>
      <c r="GFB96" s="23"/>
      <c r="GFC96" s="23"/>
      <c r="GFD96" s="23"/>
      <c r="GFE96" s="23"/>
      <c r="GFF96" s="23"/>
      <c r="GFG96" s="23"/>
      <c r="GFH96" s="23"/>
      <c r="GFI96" s="23"/>
      <c r="GFJ96" s="23"/>
      <c r="GFK96" s="23"/>
      <c r="GFL96" s="23"/>
      <c r="GFM96" s="23"/>
      <c r="GFN96" s="23"/>
      <c r="GFO96" s="23"/>
      <c r="GFP96" s="23"/>
      <c r="GFQ96" s="23"/>
      <c r="GFR96" s="23"/>
      <c r="GFS96" s="23"/>
      <c r="GFT96" s="23"/>
      <c r="GFU96" s="23"/>
      <c r="GFV96" s="23"/>
      <c r="GFW96" s="23"/>
      <c r="GFX96" s="23"/>
      <c r="GFY96" s="23"/>
      <c r="GFZ96" s="23"/>
      <c r="GGA96" s="23"/>
      <c r="GGB96" s="23"/>
      <c r="GGC96" s="23"/>
      <c r="GGD96" s="23"/>
      <c r="GGE96" s="23"/>
      <c r="GGF96" s="23"/>
      <c r="GGG96" s="23"/>
      <c r="GGH96" s="23"/>
      <c r="GGI96" s="23"/>
      <c r="GGJ96" s="23"/>
      <c r="GGK96" s="23"/>
      <c r="GGL96" s="23"/>
      <c r="GGM96" s="23"/>
      <c r="GGN96" s="23"/>
      <c r="GGO96" s="23"/>
      <c r="GGP96" s="23"/>
      <c r="GGQ96" s="23"/>
      <c r="GGR96" s="23"/>
      <c r="GGS96" s="23"/>
      <c r="GGT96" s="23"/>
      <c r="GGU96" s="23"/>
      <c r="GGV96" s="23"/>
      <c r="GGW96" s="23"/>
      <c r="GGX96" s="23"/>
      <c r="GGY96" s="23"/>
      <c r="GGZ96" s="23"/>
      <c r="GHA96" s="23"/>
      <c r="GHB96" s="23"/>
      <c r="GHC96" s="23"/>
      <c r="GHD96" s="23"/>
      <c r="GHE96" s="23"/>
      <c r="GHF96" s="23"/>
      <c r="GHG96" s="23"/>
      <c r="GHH96" s="23"/>
      <c r="GHI96" s="23"/>
      <c r="GHJ96" s="23"/>
      <c r="GHK96" s="23"/>
      <c r="GHL96" s="23"/>
      <c r="GHM96" s="23"/>
      <c r="GHN96" s="23"/>
      <c r="GHO96" s="23"/>
      <c r="GHP96" s="23"/>
      <c r="GHQ96" s="23"/>
      <c r="GHR96" s="23"/>
      <c r="GHS96" s="23"/>
      <c r="GHT96" s="23"/>
      <c r="GHU96" s="23"/>
      <c r="GHV96" s="23"/>
      <c r="GHW96" s="23"/>
      <c r="GHX96" s="23"/>
      <c r="GHY96" s="23"/>
      <c r="GHZ96" s="23"/>
      <c r="GIA96" s="23"/>
      <c r="GIB96" s="23"/>
      <c r="GIC96" s="23"/>
      <c r="GID96" s="23"/>
      <c r="GIE96" s="23"/>
      <c r="GIF96" s="23"/>
      <c r="GIG96" s="23"/>
      <c r="GIH96" s="23"/>
      <c r="GII96" s="23"/>
      <c r="GIJ96" s="23"/>
      <c r="GIK96" s="23"/>
      <c r="GIL96" s="23"/>
      <c r="GIM96" s="23"/>
      <c r="GIN96" s="23"/>
      <c r="GIO96" s="23"/>
      <c r="GIP96" s="23"/>
      <c r="GIQ96" s="23"/>
      <c r="GIR96" s="23"/>
      <c r="GIS96" s="23"/>
      <c r="GIT96" s="23"/>
      <c r="GIU96" s="23"/>
      <c r="GIV96" s="23"/>
      <c r="GIW96" s="23"/>
      <c r="GIX96" s="23"/>
      <c r="GIY96" s="23"/>
      <c r="GIZ96" s="23"/>
      <c r="GJA96" s="23"/>
      <c r="GJB96" s="23"/>
      <c r="GJC96" s="23"/>
      <c r="GJD96" s="23"/>
      <c r="GJE96" s="23"/>
      <c r="GJF96" s="23"/>
      <c r="GJG96" s="23"/>
      <c r="GJH96" s="23"/>
      <c r="GJI96" s="23"/>
      <c r="GJJ96" s="23"/>
      <c r="GJK96" s="23"/>
      <c r="GJL96" s="23"/>
      <c r="GJM96" s="23"/>
      <c r="GJN96" s="23"/>
      <c r="GJO96" s="23"/>
      <c r="GJP96" s="23"/>
      <c r="GJQ96" s="23"/>
      <c r="GJR96" s="23"/>
      <c r="GJS96" s="23"/>
      <c r="GJT96" s="23"/>
      <c r="GJU96" s="23"/>
      <c r="GJV96" s="23"/>
      <c r="GJW96" s="23"/>
      <c r="GJX96" s="23"/>
      <c r="GJY96" s="23"/>
      <c r="GJZ96" s="23"/>
      <c r="GKA96" s="23"/>
      <c r="GKB96" s="23"/>
      <c r="GKC96" s="23"/>
      <c r="GKD96" s="23"/>
      <c r="GKE96" s="23"/>
      <c r="GKF96" s="23"/>
      <c r="GKG96" s="23"/>
      <c r="GKH96" s="23"/>
      <c r="GKI96" s="23"/>
      <c r="GKJ96" s="23"/>
      <c r="GKK96" s="23"/>
      <c r="GKL96" s="23"/>
      <c r="GKM96" s="23"/>
      <c r="GKN96" s="23"/>
      <c r="GKO96" s="23"/>
      <c r="GKP96" s="23"/>
      <c r="GKQ96" s="23"/>
      <c r="GKR96" s="23"/>
      <c r="GKS96" s="23"/>
      <c r="GKT96" s="23"/>
      <c r="GKU96" s="23"/>
      <c r="GKV96" s="23"/>
      <c r="GKW96" s="23"/>
      <c r="GKX96" s="23"/>
      <c r="GKY96" s="23"/>
      <c r="GKZ96" s="23"/>
      <c r="GLA96" s="23"/>
      <c r="GLB96" s="23"/>
      <c r="GLC96" s="23"/>
      <c r="GLD96" s="23"/>
      <c r="GLE96" s="23"/>
      <c r="GLF96" s="23"/>
      <c r="GLG96" s="23"/>
      <c r="GLH96" s="23"/>
      <c r="GLI96" s="23"/>
      <c r="GLJ96" s="23"/>
      <c r="GLK96" s="23"/>
      <c r="GLL96" s="23"/>
      <c r="GLM96" s="23"/>
      <c r="GLN96" s="23"/>
      <c r="GLO96" s="23"/>
      <c r="GLP96" s="23"/>
      <c r="GLQ96" s="23"/>
      <c r="GLR96" s="23"/>
      <c r="GLS96" s="23"/>
      <c r="GLT96" s="23"/>
      <c r="GLU96" s="23"/>
      <c r="GLV96" s="23"/>
      <c r="GLW96" s="23"/>
      <c r="GLX96" s="23"/>
      <c r="GLY96" s="23"/>
      <c r="GLZ96" s="23"/>
      <c r="GMA96" s="23"/>
      <c r="GMB96" s="23"/>
      <c r="GMC96" s="23"/>
      <c r="GMD96" s="23"/>
      <c r="GME96" s="23"/>
      <c r="GMF96" s="23"/>
      <c r="GMG96" s="23"/>
      <c r="GMH96" s="23"/>
      <c r="GMI96" s="23"/>
      <c r="GMJ96" s="23"/>
      <c r="GMK96" s="23"/>
      <c r="GML96" s="23"/>
      <c r="GMM96" s="23"/>
      <c r="GMN96" s="23"/>
      <c r="GMO96" s="23"/>
      <c r="GMP96" s="23"/>
      <c r="GMQ96" s="23"/>
      <c r="GMR96" s="23"/>
      <c r="GMS96" s="23"/>
      <c r="GMT96" s="23"/>
      <c r="GMU96" s="23"/>
      <c r="GMV96" s="23"/>
      <c r="GMW96" s="23"/>
      <c r="GMX96" s="23"/>
      <c r="GMY96" s="23"/>
      <c r="GMZ96" s="23"/>
      <c r="GNA96" s="23"/>
      <c r="GNB96" s="23"/>
      <c r="GNC96" s="23"/>
      <c r="GND96" s="23"/>
      <c r="GNE96" s="23"/>
      <c r="GNF96" s="23"/>
      <c r="GNG96" s="23"/>
      <c r="GNH96" s="23"/>
      <c r="GNI96" s="23"/>
      <c r="GNJ96" s="23"/>
      <c r="GNK96" s="23"/>
      <c r="GNL96" s="23"/>
      <c r="GNM96" s="23"/>
      <c r="GNN96" s="23"/>
      <c r="GNO96" s="23"/>
      <c r="GNP96" s="23"/>
      <c r="GNQ96" s="23"/>
      <c r="GNR96" s="23"/>
      <c r="GNS96" s="23"/>
      <c r="GNT96" s="23"/>
      <c r="GNU96" s="23"/>
      <c r="GNV96" s="23"/>
      <c r="GNW96" s="23"/>
      <c r="GNX96" s="23"/>
      <c r="GNY96" s="23"/>
      <c r="GNZ96" s="23"/>
      <c r="GOA96" s="23"/>
      <c r="GOB96" s="23"/>
      <c r="GOC96" s="23"/>
      <c r="GOD96" s="23"/>
      <c r="GOE96" s="23"/>
      <c r="GOF96" s="23"/>
      <c r="GOG96" s="23"/>
      <c r="GOH96" s="23"/>
      <c r="GOI96" s="23"/>
      <c r="GOJ96" s="23"/>
      <c r="GOK96" s="23"/>
      <c r="GOL96" s="23"/>
      <c r="GOM96" s="23"/>
      <c r="GON96" s="23"/>
      <c r="GOO96" s="23"/>
      <c r="GOP96" s="23"/>
      <c r="GOQ96" s="23"/>
      <c r="GOR96" s="23"/>
      <c r="GOS96" s="23"/>
      <c r="GOT96" s="23"/>
      <c r="GOU96" s="23"/>
      <c r="GOV96" s="23"/>
      <c r="GOW96" s="23"/>
      <c r="GOX96" s="23"/>
      <c r="GOY96" s="23"/>
      <c r="GOZ96" s="23"/>
      <c r="GPA96" s="23"/>
      <c r="GPB96" s="23"/>
      <c r="GPC96" s="23"/>
      <c r="GPD96" s="23"/>
      <c r="GPE96" s="23"/>
      <c r="GPF96" s="23"/>
      <c r="GPG96" s="23"/>
      <c r="GPH96" s="23"/>
      <c r="GPI96" s="23"/>
      <c r="GPJ96" s="23"/>
      <c r="GPK96" s="23"/>
      <c r="GPL96" s="23"/>
      <c r="GPM96" s="23"/>
      <c r="GPN96" s="23"/>
      <c r="GPO96" s="23"/>
      <c r="GPP96" s="23"/>
      <c r="GPQ96" s="23"/>
      <c r="GPR96" s="23"/>
      <c r="GPS96" s="23"/>
      <c r="GPT96" s="23"/>
      <c r="GPU96" s="23"/>
      <c r="GPV96" s="23"/>
      <c r="GPW96" s="23"/>
      <c r="GPX96" s="23"/>
      <c r="GPY96" s="23"/>
      <c r="GPZ96" s="23"/>
      <c r="GQA96" s="23"/>
      <c r="GQB96" s="23"/>
      <c r="GQC96" s="23"/>
      <c r="GQD96" s="23"/>
      <c r="GQE96" s="23"/>
      <c r="GQF96" s="23"/>
      <c r="GQG96" s="23"/>
      <c r="GQH96" s="23"/>
      <c r="GQI96" s="23"/>
      <c r="GQJ96" s="23"/>
      <c r="GQK96" s="23"/>
      <c r="GQL96" s="23"/>
      <c r="GQM96" s="23"/>
      <c r="GQN96" s="23"/>
      <c r="GQO96" s="23"/>
      <c r="GQP96" s="23"/>
      <c r="GQQ96" s="23"/>
      <c r="GQR96" s="23"/>
      <c r="GQS96" s="23"/>
      <c r="GQT96" s="23"/>
      <c r="GQU96" s="23"/>
      <c r="GQV96" s="23"/>
      <c r="GQW96" s="23"/>
      <c r="GQX96" s="23"/>
      <c r="GQY96" s="23"/>
      <c r="GQZ96" s="23"/>
      <c r="GRA96" s="23"/>
      <c r="GRB96" s="23"/>
      <c r="GRC96" s="23"/>
      <c r="GRD96" s="23"/>
      <c r="GRE96" s="23"/>
      <c r="GRF96" s="23"/>
      <c r="GRG96" s="23"/>
      <c r="GRH96" s="23"/>
      <c r="GRI96" s="23"/>
      <c r="GRJ96" s="23"/>
      <c r="GRK96" s="23"/>
      <c r="GRL96" s="23"/>
      <c r="GRM96" s="23"/>
      <c r="GRN96" s="23"/>
      <c r="GRO96" s="23"/>
      <c r="GRP96" s="23"/>
      <c r="GRQ96" s="23"/>
      <c r="GRR96" s="23"/>
      <c r="GRS96" s="23"/>
      <c r="GRT96" s="23"/>
      <c r="GRU96" s="23"/>
      <c r="GRV96" s="23"/>
      <c r="GRW96" s="23"/>
      <c r="GRX96" s="23"/>
      <c r="GRY96" s="23"/>
      <c r="GRZ96" s="23"/>
      <c r="GSA96" s="23"/>
      <c r="GSB96" s="23"/>
      <c r="GSC96" s="23"/>
      <c r="GSD96" s="23"/>
      <c r="GSE96" s="23"/>
      <c r="GSF96" s="23"/>
      <c r="GSG96" s="23"/>
      <c r="GSH96" s="23"/>
      <c r="GSI96" s="23"/>
      <c r="GSJ96" s="23"/>
      <c r="GSK96" s="23"/>
      <c r="GSL96" s="23"/>
      <c r="GSM96" s="23"/>
      <c r="GSN96" s="23"/>
      <c r="GSO96" s="23"/>
      <c r="GSP96" s="23"/>
      <c r="GSQ96" s="23"/>
      <c r="GSR96" s="23"/>
      <c r="GSS96" s="23"/>
      <c r="GST96" s="23"/>
      <c r="GSU96" s="23"/>
      <c r="GSV96" s="23"/>
      <c r="GSW96" s="23"/>
      <c r="GSX96" s="23"/>
      <c r="GSY96" s="23"/>
      <c r="GSZ96" s="23"/>
      <c r="GTA96" s="23"/>
      <c r="GTB96" s="23"/>
      <c r="GTC96" s="23"/>
      <c r="GTD96" s="23"/>
      <c r="GTE96" s="23"/>
      <c r="GTF96" s="23"/>
      <c r="GTG96" s="23"/>
      <c r="GTH96" s="23"/>
      <c r="GTI96" s="23"/>
      <c r="GTJ96" s="23"/>
      <c r="GTK96" s="23"/>
      <c r="GTL96" s="23"/>
      <c r="GTM96" s="23"/>
      <c r="GTN96" s="23"/>
      <c r="GTO96" s="23"/>
      <c r="GTP96" s="23"/>
      <c r="GTQ96" s="23"/>
      <c r="GTR96" s="23"/>
      <c r="GTS96" s="23"/>
      <c r="GTT96" s="23"/>
      <c r="GTU96" s="23"/>
      <c r="GTV96" s="23"/>
      <c r="GTW96" s="23"/>
      <c r="GTX96" s="23"/>
      <c r="GTY96" s="23"/>
      <c r="GTZ96" s="23"/>
      <c r="GUA96" s="23"/>
      <c r="GUB96" s="23"/>
      <c r="GUC96" s="23"/>
      <c r="GUD96" s="23"/>
      <c r="GUE96" s="23"/>
      <c r="GUF96" s="23"/>
      <c r="GUG96" s="23"/>
      <c r="GUH96" s="23"/>
      <c r="GUI96" s="23"/>
      <c r="GUJ96" s="23"/>
      <c r="GUK96" s="23"/>
      <c r="GUL96" s="23"/>
      <c r="GUM96" s="23"/>
      <c r="GUN96" s="23"/>
      <c r="GUO96" s="23"/>
      <c r="GUP96" s="23"/>
      <c r="GUQ96" s="23"/>
      <c r="GUR96" s="23"/>
      <c r="GUS96" s="23"/>
      <c r="GUT96" s="23"/>
      <c r="GUU96" s="23"/>
      <c r="GUV96" s="23"/>
      <c r="GUW96" s="23"/>
      <c r="GUX96" s="23"/>
      <c r="GUY96" s="23"/>
      <c r="GUZ96" s="23"/>
      <c r="GVA96" s="23"/>
      <c r="GVB96" s="23"/>
      <c r="GVC96" s="23"/>
      <c r="GVD96" s="23"/>
      <c r="GVE96" s="23"/>
      <c r="GVF96" s="23"/>
      <c r="GVG96" s="23"/>
      <c r="GVH96" s="23"/>
      <c r="GVI96" s="23"/>
      <c r="GVJ96" s="23"/>
      <c r="GVK96" s="23"/>
      <c r="GVL96" s="23"/>
      <c r="GVM96" s="23"/>
      <c r="GVN96" s="23"/>
      <c r="GVO96" s="23"/>
      <c r="GVP96" s="23"/>
      <c r="GVQ96" s="23"/>
      <c r="GVR96" s="23"/>
      <c r="GVS96" s="23"/>
      <c r="GVT96" s="23"/>
      <c r="GVU96" s="23"/>
      <c r="GVV96" s="23"/>
      <c r="GVW96" s="23"/>
      <c r="GVX96" s="23"/>
      <c r="GVY96" s="23"/>
      <c r="GVZ96" s="23"/>
      <c r="GWA96" s="23"/>
      <c r="GWB96" s="23"/>
      <c r="GWC96" s="23"/>
      <c r="GWD96" s="23"/>
      <c r="GWE96" s="23"/>
      <c r="GWF96" s="23"/>
      <c r="GWG96" s="23"/>
      <c r="GWH96" s="23"/>
      <c r="GWI96" s="23"/>
      <c r="GWJ96" s="23"/>
      <c r="GWK96" s="23"/>
      <c r="GWL96" s="23"/>
      <c r="GWM96" s="23"/>
      <c r="GWN96" s="23"/>
      <c r="GWO96" s="23"/>
      <c r="GWP96" s="23"/>
      <c r="GWQ96" s="23"/>
      <c r="GWR96" s="23"/>
      <c r="GWS96" s="23"/>
      <c r="GWT96" s="23"/>
      <c r="GWU96" s="23"/>
      <c r="GWV96" s="23"/>
      <c r="GWW96" s="23"/>
      <c r="GWX96" s="23"/>
      <c r="GWY96" s="23"/>
      <c r="GWZ96" s="23"/>
      <c r="GXA96" s="23"/>
      <c r="GXB96" s="23"/>
      <c r="GXC96" s="23"/>
      <c r="GXD96" s="23"/>
      <c r="GXE96" s="23"/>
      <c r="GXF96" s="23"/>
      <c r="GXG96" s="23"/>
      <c r="GXH96" s="23"/>
      <c r="GXI96" s="23"/>
      <c r="GXJ96" s="23"/>
      <c r="GXK96" s="23"/>
      <c r="GXL96" s="23"/>
      <c r="GXM96" s="23"/>
      <c r="GXN96" s="23"/>
      <c r="GXO96" s="23"/>
      <c r="GXP96" s="23"/>
      <c r="GXQ96" s="23"/>
      <c r="GXR96" s="23"/>
      <c r="GXS96" s="23"/>
      <c r="GXT96" s="23"/>
      <c r="GXU96" s="23"/>
      <c r="GXV96" s="23"/>
      <c r="GXW96" s="23"/>
      <c r="GXX96" s="23"/>
      <c r="GXY96" s="23"/>
      <c r="GXZ96" s="23"/>
      <c r="GYA96" s="23"/>
      <c r="GYB96" s="23"/>
      <c r="GYC96" s="23"/>
      <c r="GYD96" s="23"/>
      <c r="GYE96" s="23"/>
      <c r="GYF96" s="23"/>
      <c r="GYG96" s="23"/>
      <c r="GYH96" s="23"/>
      <c r="GYI96" s="23"/>
      <c r="GYJ96" s="23"/>
      <c r="GYK96" s="23"/>
      <c r="GYL96" s="23"/>
      <c r="GYM96" s="23"/>
      <c r="GYN96" s="23"/>
      <c r="GYO96" s="23"/>
      <c r="GYP96" s="23"/>
      <c r="GYQ96" s="23"/>
      <c r="GYR96" s="23"/>
      <c r="GYS96" s="23"/>
      <c r="GYT96" s="23"/>
      <c r="GYU96" s="23"/>
      <c r="GYV96" s="23"/>
      <c r="GYW96" s="23"/>
      <c r="GYX96" s="23"/>
      <c r="GYY96" s="23"/>
      <c r="GYZ96" s="23"/>
      <c r="GZA96" s="23"/>
      <c r="GZB96" s="23"/>
      <c r="GZC96" s="23"/>
      <c r="GZD96" s="23"/>
      <c r="GZE96" s="23"/>
      <c r="GZF96" s="23"/>
      <c r="GZG96" s="23"/>
      <c r="GZH96" s="23"/>
      <c r="GZI96" s="23"/>
      <c r="GZJ96" s="23"/>
      <c r="GZK96" s="23"/>
      <c r="GZL96" s="23"/>
      <c r="GZM96" s="23"/>
      <c r="GZN96" s="23"/>
      <c r="GZO96" s="23"/>
      <c r="GZP96" s="23"/>
      <c r="GZQ96" s="23"/>
      <c r="GZR96" s="23"/>
      <c r="GZS96" s="23"/>
      <c r="GZT96" s="23"/>
      <c r="GZU96" s="23"/>
      <c r="GZV96" s="23"/>
      <c r="GZW96" s="23"/>
      <c r="GZX96" s="23"/>
      <c r="GZY96" s="23"/>
      <c r="GZZ96" s="23"/>
      <c r="HAA96" s="23"/>
      <c r="HAB96" s="23"/>
      <c r="HAC96" s="23"/>
      <c r="HAD96" s="23"/>
      <c r="HAE96" s="23"/>
      <c r="HAF96" s="23"/>
      <c r="HAG96" s="23"/>
      <c r="HAH96" s="23"/>
      <c r="HAI96" s="23"/>
      <c r="HAJ96" s="23"/>
      <c r="HAK96" s="23"/>
      <c r="HAL96" s="23"/>
      <c r="HAM96" s="23"/>
      <c r="HAN96" s="23"/>
      <c r="HAO96" s="23"/>
      <c r="HAP96" s="23"/>
      <c r="HAQ96" s="23"/>
      <c r="HAR96" s="23"/>
      <c r="HAS96" s="23"/>
      <c r="HAT96" s="23"/>
      <c r="HAU96" s="23"/>
      <c r="HAV96" s="23"/>
      <c r="HAW96" s="23"/>
      <c r="HAX96" s="23"/>
      <c r="HAY96" s="23"/>
      <c r="HAZ96" s="23"/>
      <c r="HBA96" s="23"/>
      <c r="HBB96" s="23"/>
      <c r="HBC96" s="23"/>
      <c r="HBD96" s="23"/>
      <c r="HBE96" s="23"/>
      <c r="HBF96" s="23"/>
      <c r="HBG96" s="23"/>
      <c r="HBH96" s="23"/>
      <c r="HBI96" s="23"/>
      <c r="HBJ96" s="23"/>
      <c r="HBK96" s="23"/>
      <c r="HBL96" s="23"/>
      <c r="HBM96" s="23"/>
      <c r="HBN96" s="23"/>
      <c r="HBO96" s="23"/>
      <c r="HBP96" s="23"/>
      <c r="HBQ96" s="23"/>
      <c r="HBR96" s="23"/>
      <c r="HBS96" s="23"/>
      <c r="HBT96" s="23"/>
      <c r="HBU96" s="23"/>
      <c r="HBV96" s="23"/>
      <c r="HBW96" s="23"/>
      <c r="HBX96" s="23"/>
      <c r="HBY96" s="23"/>
      <c r="HBZ96" s="23"/>
      <c r="HCA96" s="23"/>
      <c r="HCB96" s="23"/>
      <c r="HCC96" s="23"/>
      <c r="HCD96" s="23"/>
      <c r="HCE96" s="23"/>
      <c r="HCF96" s="23"/>
      <c r="HCG96" s="23"/>
      <c r="HCH96" s="23"/>
      <c r="HCI96" s="23"/>
      <c r="HCJ96" s="23"/>
      <c r="HCK96" s="23"/>
      <c r="HCL96" s="23"/>
      <c r="HCM96" s="23"/>
      <c r="HCN96" s="23"/>
      <c r="HCO96" s="23"/>
      <c r="HCP96" s="23"/>
      <c r="HCQ96" s="23"/>
      <c r="HCR96" s="23"/>
      <c r="HCS96" s="23"/>
      <c r="HCT96" s="23"/>
      <c r="HCU96" s="23"/>
      <c r="HCV96" s="23"/>
      <c r="HCW96" s="23"/>
      <c r="HCX96" s="23"/>
      <c r="HCY96" s="23"/>
      <c r="HCZ96" s="23"/>
      <c r="HDA96" s="23"/>
      <c r="HDB96" s="23"/>
      <c r="HDC96" s="23"/>
      <c r="HDD96" s="23"/>
      <c r="HDE96" s="23"/>
      <c r="HDF96" s="23"/>
      <c r="HDG96" s="23"/>
      <c r="HDH96" s="23"/>
      <c r="HDI96" s="23"/>
      <c r="HDJ96" s="23"/>
      <c r="HDK96" s="23"/>
      <c r="HDL96" s="23"/>
      <c r="HDM96" s="23"/>
      <c r="HDN96" s="23"/>
      <c r="HDO96" s="23"/>
      <c r="HDP96" s="23"/>
      <c r="HDQ96" s="23"/>
      <c r="HDR96" s="23"/>
      <c r="HDS96" s="23"/>
      <c r="HDT96" s="23"/>
      <c r="HDU96" s="23"/>
      <c r="HDV96" s="23"/>
      <c r="HDW96" s="23"/>
      <c r="HDX96" s="23"/>
      <c r="HDY96" s="23"/>
      <c r="HDZ96" s="23"/>
      <c r="HEA96" s="23"/>
      <c r="HEB96" s="23"/>
      <c r="HEC96" s="23"/>
      <c r="HED96" s="23"/>
      <c r="HEE96" s="23"/>
      <c r="HEF96" s="23"/>
      <c r="HEG96" s="23"/>
      <c r="HEH96" s="23"/>
      <c r="HEI96" s="23"/>
      <c r="HEJ96" s="23"/>
      <c r="HEK96" s="23"/>
      <c r="HEL96" s="23"/>
      <c r="HEM96" s="23"/>
      <c r="HEN96" s="23"/>
      <c r="HEO96" s="23"/>
      <c r="HEP96" s="23"/>
      <c r="HEQ96" s="23"/>
      <c r="HER96" s="23"/>
      <c r="HES96" s="23"/>
      <c r="HET96" s="23"/>
      <c r="HEU96" s="23"/>
      <c r="HEV96" s="23"/>
      <c r="HEW96" s="23"/>
      <c r="HEX96" s="23"/>
      <c r="HEY96" s="23"/>
      <c r="HEZ96" s="23"/>
      <c r="HFA96" s="23"/>
      <c r="HFB96" s="23"/>
      <c r="HFC96" s="23"/>
      <c r="HFD96" s="23"/>
      <c r="HFE96" s="23"/>
      <c r="HFF96" s="23"/>
      <c r="HFG96" s="23"/>
      <c r="HFH96" s="23"/>
      <c r="HFI96" s="23"/>
      <c r="HFJ96" s="23"/>
      <c r="HFK96" s="23"/>
      <c r="HFL96" s="23"/>
      <c r="HFM96" s="23"/>
      <c r="HFN96" s="23"/>
      <c r="HFO96" s="23"/>
      <c r="HFP96" s="23"/>
      <c r="HFQ96" s="23"/>
      <c r="HFR96" s="23"/>
      <c r="HFS96" s="23"/>
      <c r="HFT96" s="23"/>
      <c r="HFU96" s="23"/>
      <c r="HFV96" s="23"/>
      <c r="HFW96" s="23"/>
      <c r="HFX96" s="23"/>
      <c r="HFY96" s="23"/>
      <c r="HFZ96" s="23"/>
      <c r="HGA96" s="23"/>
      <c r="HGB96" s="23"/>
      <c r="HGC96" s="23"/>
      <c r="HGD96" s="23"/>
      <c r="HGE96" s="23"/>
      <c r="HGF96" s="23"/>
      <c r="HGG96" s="23"/>
      <c r="HGH96" s="23"/>
      <c r="HGI96" s="23"/>
      <c r="HGJ96" s="23"/>
      <c r="HGK96" s="23"/>
      <c r="HGL96" s="23"/>
      <c r="HGM96" s="23"/>
      <c r="HGN96" s="23"/>
      <c r="HGO96" s="23"/>
      <c r="HGP96" s="23"/>
      <c r="HGQ96" s="23"/>
      <c r="HGR96" s="23"/>
      <c r="HGS96" s="23"/>
      <c r="HGT96" s="23"/>
      <c r="HGU96" s="23"/>
      <c r="HGV96" s="23"/>
      <c r="HGW96" s="23"/>
      <c r="HGX96" s="23"/>
      <c r="HGY96" s="23"/>
      <c r="HGZ96" s="23"/>
      <c r="HHA96" s="23"/>
      <c r="HHB96" s="23"/>
      <c r="HHC96" s="23"/>
      <c r="HHD96" s="23"/>
      <c r="HHE96" s="23"/>
      <c r="HHF96" s="23"/>
      <c r="HHG96" s="23"/>
      <c r="HHH96" s="23"/>
      <c r="HHI96" s="23"/>
      <c r="HHJ96" s="23"/>
      <c r="HHK96" s="23"/>
      <c r="HHL96" s="23"/>
      <c r="HHM96" s="23"/>
      <c r="HHN96" s="23"/>
      <c r="HHO96" s="23"/>
      <c r="HHP96" s="23"/>
      <c r="HHQ96" s="23"/>
      <c r="HHR96" s="23"/>
      <c r="HHS96" s="23"/>
      <c r="HHT96" s="23"/>
      <c r="HHU96" s="23"/>
      <c r="HHV96" s="23"/>
      <c r="HHW96" s="23"/>
      <c r="HHX96" s="23"/>
      <c r="HHY96" s="23"/>
      <c r="HHZ96" s="23"/>
      <c r="HIA96" s="23"/>
      <c r="HIB96" s="23"/>
      <c r="HIC96" s="23"/>
      <c r="HID96" s="23"/>
      <c r="HIE96" s="23"/>
      <c r="HIF96" s="23"/>
      <c r="HIG96" s="23"/>
      <c r="HIH96" s="23"/>
      <c r="HII96" s="23"/>
      <c r="HIJ96" s="23"/>
      <c r="HIK96" s="23"/>
      <c r="HIL96" s="23"/>
      <c r="HIM96" s="23"/>
      <c r="HIN96" s="23"/>
      <c r="HIO96" s="23"/>
      <c r="HIP96" s="23"/>
      <c r="HIQ96" s="23"/>
      <c r="HIR96" s="23"/>
      <c r="HIS96" s="23"/>
      <c r="HIT96" s="23"/>
      <c r="HIU96" s="23"/>
      <c r="HIV96" s="23"/>
      <c r="HIW96" s="23"/>
      <c r="HIX96" s="23"/>
      <c r="HIY96" s="23"/>
      <c r="HIZ96" s="23"/>
      <c r="HJA96" s="23"/>
      <c r="HJB96" s="23"/>
      <c r="HJC96" s="23"/>
      <c r="HJD96" s="23"/>
      <c r="HJE96" s="23"/>
      <c r="HJF96" s="23"/>
      <c r="HJG96" s="23"/>
      <c r="HJH96" s="23"/>
      <c r="HJI96" s="23"/>
      <c r="HJJ96" s="23"/>
      <c r="HJK96" s="23"/>
      <c r="HJL96" s="23"/>
      <c r="HJM96" s="23"/>
      <c r="HJN96" s="23"/>
      <c r="HJO96" s="23"/>
      <c r="HJP96" s="23"/>
      <c r="HJQ96" s="23"/>
      <c r="HJR96" s="23"/>
      <c r="HJS96" s="23"/>
      <c r="HJT96" s="23"/>
      <c r="HJU96" s="23"/>
      <c r="HJV96" s="23"/>
      <c r="HJW96" s="23"/>
      <c r="HJX96" s="23"/>
      <c r="HJY96" s="23"/>
      <c r="HJZ96" s="23"/>
      <c r="HKA96" s="23"/>
      <c r="HKB96" s="23"/>
      <c r="HKC96" s="23"/>
      <c r="HKD96" s="23"/>
      <c r="HKE96" s="23"/>
      <c r="HKF96" s="23"/>
      <c r="HKG96" s="23"/>
      <c r="HKH96" s="23"/>
      <c r="HKI96" s="23"/>
      <c r="HKJ96" s="23"/>
      <c r="HKK96" s="23"/>
      <c r="HKL96" s="23"/>
      <c r="HKM96" s="23"/>
      <c r="HKN96" s="23"/>
      <c r="HKO96" s="23"/>
      <c r="HKP96" s="23"/>
      <c r="HKQ96" s="23"/>
      <c r="HKR96" s="23"/>
      <c r="HKS96" s="23"/>
      <c r="HKT96" s="23"/>
      <c r="HKU96" s="23"/>
      <c r="HKV96" s="23"/>
      <c r="HKW96" s="23"/>
      <c r="HKX96" s="23"/>
      <c r="HKY96" s="23"/>
      <c r="HKZ96" s="23"/>
      <c r="HLA96" s="23"/>
      <c r="HLB96" s="23"/>
      <c r="HLC96" s="23"/>
      <c r="HLD96" s="23"/>
      <c r="HLE96" s="23"/>
      <c r="HLF96" s="23"/>
      <c r="HLG96" s="23"/>
      <c r="HLH96" s="23"/>
      <c r="HLI96" s="23"/>
      <c r="HLJ96" s="23"/>
      <c r="HLK96" s="23"/>
      <c r="HLL96" s="23"/>
      <c r="HLM96" s="23"/>
      <c r="HLN96" s="23"/>
      <c r="HLO96" s="23"/>
      <c r="HLP96" s="23"/>
      <c r="HLQ96" s="23"/>
      <c r="HLR96" s="23"/>
      <c r="HLS96" s="23"/>
      <c r="HLT96" s="23"/>
      <c r="HLU96" s="23"/>
      <c r="HLV96" s="23"/>
      <c r="HLW96" s="23"/>
      <c r="HLX96" s="23"/>
      <c r="HLY96" s="23"/>
      <c r="HLZ96" s="23"/>
      <c r="HMA96" s="23"/>
      <c r="HMB96" s="23"/>
      <c r="HMC96" s="23"/>
      <c r="HMD96" s="23"/>
      <c r="HME96" s="23"/>
      <c r="HMF96" s="23"/>
      <c r="HMG96" s="23"/>
      <c r="HMH96" s="23"/>
      <c r="HMI96" s="23"/>
      <c r="HMJ96" s="23"/>
      <c r="HMK96" s="23"/>
      <c r="HML96" s="23"/>
      <c r="HMM96" s="23"/>
      <c r="HMN96" s="23"/>
      <c r="HMO96" s="23"/>
      <c r="HMP96" s="23"/>
      <c r="HMQ96" s="23"/>
      <c r="HMR96" s="23"/>
      <c r="HMS96" s="23"/>
      <c r="HMT96" s="23"/>
      <c r="HMU96" s="23"/>
      <c r="HMV96" s="23"/>
      <c r="HMW96" s="23"/>
      <c r="HMX96" s="23"/>
      <c r="HMY96" s="23"/>
      <c r="HMZ96" s="23"/>
      <c r="HNA96" s="23"/>
      <c r="HNB96" s="23"/>
      <c r="HNC96" s="23"/>
      <c r="HND96" s="23"/>
      <c r="HNE96" s="23"/>
      <c r="HNF96" s="23"/>
      <c r="HNG96" s="23"/>
      <c r="HNH96" s="23"/>
      <c r="HNI96" s="23"/>
      <c r="HNJ96" s="23"/>
      <c r="HNK96" s="23"/>
      <c r="HNL96" s="23"/>
      <c r="HNM96" s="23"/>
      <c r="HNN96" s="23"/>
      <c r="HNO96" s="23"/>
      <c r="HNP96" s="23"/>
      <c r="HNQ96" s="23"/>
      <c r="HNR96" s="23"/>
      <c r="HNS96" s="23"/>
      <c r="HNT96" s="23"/>
      <c r="HNU96" s="23"/>
      <c r="HNV96" s="23"/>
      <c r="HNW96" s="23"/>
      <c r="HNX96" s="23"/>
      <c r="HNY96" s="23"/>
      <c r="HNZ96" s="23"/>
      <c r="HOA96" s="23"/>
      <c r="HOB96" s="23"/>
      <c r="HOC96" s="23"/>
      <c r="HOD96" s="23"/>
      <c r="HOE96" s="23"/>
      <c r="HOF96" s="23"/>
      <c r="HOG96" s="23"/>
      <c r="HOH96" s="23"/>
      <c r="HOI96" s="23"/>
      <c r="HOJ96" s="23"/>
      <c r="HOK96" s="23"/>
      <c r="HOL96" s="23"/>
      <c r="HOM96" s="23"/>
      <c r="HON96" s="23"/>
      <c r="HOO96" s="23"/>
      <c r="HOP96" s="23"/>
      <c r="HOQ96" s="23"/>
      <c r="HOR96" s="23"/>
      <c r="HOS96" s="23"/>
      <c r="HOT96" s="23"/>
      <c r="HOU96" s="23"/>
      <c r="HOV96" s="23"/>
      <c r="HOW96" s="23"/>
      <c r="HOX96" s="23"/>
      <c r="HOY96" s="23"/>
      <c r="HOZ96" s="23"/>
      <c r="HPA96" s="23"/>
      <c r="HPB96" s="23"/>
      <c r="HPC96" s="23"/>
      <c r="HPD96" s="23"/>
      <c r="HPE96" s="23"/>
      <c r="HPF96" s="23"/>
      <c r="HPG96" s="23"/>
      <c r="HPH96" s="23"/>
      <c r="HPI96" s="23"/>
      <c r="HPJ96" s="23"/>
      <c r="HPK96" s="23"/>
      <c r="HPL96" s="23"/>
      <c r="HPM96" s="23"/>
      <c r="HPN96" s="23"/>
      <c r="HPO96" s="23"/>
      <c r="HPP96" s="23"/>
      <c r="HPQ96" s="23"/>
      <c r="HPR96" s="23"/>
      <c r="HPS96" s="23"/>
      <c r="HPT96" s="23"/>
      <c r="HPU96" s="23"/>
      <c r="HPV96" s="23"/>
      <c r="HPW96" s="23"/>
      <c r="HPX96" s="23"/>
      <c r="HPY96" s="23"/>
      <c r="HPZ96" s="23"/>
      <c r="HQA96" s="23"/>
      <c r="HQB96" s="23"/>
      <c r="HQC96" s="23"/>
      <c r="HQD96" s="23"/>
      <c r="HQE96" s="23"/>
      <c r="HQF96" s="23"/>
      <c r="HQG96" s="23"/>
      <c r="HQH96" s="23"/>
      <c r="HQI96" s="23"/>
      <c r="HQJ96" s="23"/>
      <c r="HQK96" s="23"/>
      <c r="HQL96" s="23"/>
      <c r="HQM96" s="23"/>
      <c r="HQN96" s="23"/>
      <c r="HQO96" s="23"/>
      <c r="HQP96" s="23"/>
      <c r="HQQ96" s="23"/>
      <c r="HQR96" s="23"/>
      <c r="HQS96" s="23"/>
      <c r="HQT96" s="23"/>
      <c r="HQU96" s="23"/>
      <c r="HQV96" s="23"/>
      <c r="HQW96" s="23"/>
      <c r="HQX96" s="23"/>
      <c r="HQY96" s="23"/>
      <c r="HQZ96" s="23"/>
      <c r="HRA96" s="23"/>
      <c r="HRB96" s="23"/>
      <c r="HRC96" s="23"/>
      <c r="HRD96" s="23"/>
      <c r="HRE96" s="23"/>
      <c r="HRF96" s="23"/>
      <c r="HRG96" s="23"/>
      <c r="HRH96" s="23"/>
      <c r="HRI96" s="23"/>
      <c r="HRJ96" s="23"/>
      <c r="HRK96" s="23"/>
      <c r="HRL96" s="23"/>
      <c r="HRM96" s="23"/>
      <c r="HRN96" s="23"/>
      <c r="HRO96" s="23"/>
      <c r="HRP96" s="23"/>
      <c r="HRQ96" s="23"/>
      <c r="HRR96" s="23"/>
      <c r="HRS96" s="23"/>
      <c r="HRT96" s="23"/>
      <c r="HRU96" s="23"/>
      <c r="HRV96" s="23"/>
      <c r="HRW96" s="23"/>
      <c r="HRX96" s="23"/>
      <c r="HRY96" s="23"/>
      <c r="HRZ96" s="23"/>
      <c r="HSA96" s="23"/>
      <c r="HSB96" s="23"/>
      <c r="HSC96" s="23"/>
      <c r="HSD96" s="23"/>
      <c r="HSE96" s="23"/>
      <c r="HSF96" s="23"/>
      <c r="HSG96" s="23"/>
      <c r="HSH96" s="23"/>
      <c r="HSI96" s="23"/>
      <c r="HSJ96" s="23"/>
      <c r="HSK96" s="23"/>
      <c r="HSL96" s="23"/>
      <c r="HSM96" s="23"/>
      <c r="HSN96" s="23"/>
      <c r="HSO96" s="23"/>
      <c r="HSP96" s="23"/>
      <c r="HSQ96" s="23"/>
      <c r="HSR96" s="23"/>
      <c r="HSS96" s="23"/>
      <c r="HST96" s="23"/>
      <c r="HSU96" s="23"/>
      <c r="HSV96" s="23"/>
      <c r="HSW96" s="23"/>
      <c r="HSX96" s="23"/>
      <c r="HSY96" s="23"/>
      <c r="HSZ96" s="23"/>
      <c r="HTA96" s="23"/>
      <c r="HTB96" s="23"/>
      <c r="HTC96" s="23"/>
      <c r="HTD96" s="23"/>
      <c r="HTE96" s="23"/>
      <c r="HTF96" s="23"/>
      <c r="HTG96" s="23"/>
      <c r="HTH96" s="23"/>
      <c r="HTI96" s="23"/>
      <c r="HTJ96" s="23"/>
      <c r="HTK96" s="23"/>
      <c r="HTL96" s="23"/>
      <c r="HTM96" s="23"/>
      <c r="HTN96" s="23"/>
      <c r="HTO96" s="23"/>
      <c r="HTP96" s="23"/>
      <c r="HTQ96" s="23"/>
      <c r="HTR96" s="23"/>
      <c r="HTS96" s="23"/>
      <c r="HTT96" s="23"/>
      <c r="HTU96" s="23"/>
      <c r="HTV96" s="23"/>
      <c r="HTW96" s="23"/>
      <c r="HTX96" s="23"/>
      <c r="HTY96" s="23"/>
      <c r="HTZ96" s="23"/>
      <c r="HUA96" s="23"/>
      <c r="HUB96" s="23"/>
      <c r="HUC96" s="23"/>
      <c r="HUD96" s="23"/>
      <c r="HUE96" s="23"/>
      <c r="HUF96" s="23"/>
      <c r="HUG96" s="23"/>
      <c r="HUH96" s="23"/>
      <c r="HUI96" s="23"/>
      <c r="HUJ96" s="23"/>
      <c r="HUK96" s="23"/>
      <c r="HUL96" s="23"/>
      <c r="HUM96" s="23"/>
      <c r="HUN96" s="23"/>
      <c r="HUO96" s="23"/>
      <c r="HUP96" s="23"/>
      <c r="HUQ96" s="23"/>
      <c r="HUR96" s="23"/>
      <c r="HUS96" s="23"/>
      <c r="HUT96" s="23"/>
      <c r="HUU96" s="23"/>
      <c r="HUV96" s="23"/>
      <c r="HUW96" s="23"/>
      <c r="HUX96" s="23"/>
      <c r="HUY96" s="23"/>
      <c r="HUZ96" s="23"/>
      <c r="HVA96" s="23"/>
      <c r="HVB96" s="23"/>
      <c r="HVC96" s="23"/>
      <c r="HVD96" s="23"/>
      <c r="HVE96" s="23"/>
      <c r="HVF96" s="23"/>
      <c r="HVG96" s="23"/>
      <c r="HVH96" s="23"/>
      <c r="HVI96" s="23"/>
      <c r="HVJ96" s="23"/>
      <c r="HVK96" s="23"/>
      <c r="HVL96" s="23"/>
      <c r="HVM96" s="23"/>
      <c r="HVN96" s="23"/>
      <c r="HVO96" s="23"/>
      <c r="HVP96" s="23"/>
      <c r="HVQ96" s="23"/>
      <c r="HVR96" s="23"/>
      <c r="HVS96" s="23"/>
      <c r="HVT96" s="23"/>
      <c r="HVU96" s="23"/>
      <c r="HVV96" s="23"/>
      <c r="HVW96" s="23"/>
      <c r="HVX96" s="23"/>
      <c r="HVY96" s="23"/>
      <c r="HVZ96" s="23"/>
      <c r="HWA96" s="23"/>
      <c r="HWB96" s="23"/>
      <c r="HWC96" s="23"/>
      <c r="HWD96" s="23"/>
      <c r="HWE96" s="23"/>
      <c r="HWF96" s="23"/>
      <c r="HWG96" s="23"/>
      <c r="HWH96" s="23"/>
      <c r="HWI96" s="23"/>
      <c r="HWJ96" s="23"/>
      <c r="HWK96" s="23"/>
      <c r="HWL96" s="23"/>
      <c r="HWM96" s="23"/>
      <c r="HWN96" s="23"/>
      <c r="HWO96" s="23"/>
      <c r="HWP96" s="23"/>
      <c r="HWQ96" s="23"/>
      <c r="HWR96" s="23"/>
      <c r="HWS96" s="23"/>
      <c r="HWT96" s="23"/>
      <c r="HWU96" s="23"/>
      <c r="HWV96" s="23"/>
      <c r="HWW96" s="23"/>
      <c r="HWX96" s="23"/>
      <c r="HWY96" s="23"/>
      <c r="HWZ96" s="23"/>
      <c r="HXA96" s="23"/>
      <c r="HXB96" s="23"/>
      <c r="HXC96" s="23"/>
      <c r="HXD96" s="23"/>
      <c r="HXE96" s="23"/>
      <c r="HXF96" s="23"/>
      <c r="HXG96" s="23"/>
      <c r="HXH96" s="23"/>
      <c r="HXI96" s="23"/>
      <c r="HXJ96" s="23"/>
      <c r="HXK96" s="23"/>
      <c r="HXL96" s="23"/>
      <c r="HXM96" s="23"/>
      <c r="HXN96" s="23"/>
      <c r="HXO96" s="23"/>
      <c r="HXP96" s="23"/>
      <c r="HXQ96" s="23"/>
      <c r="HXR96" s="23"/>
      <c r="HXS96" s="23"/>
      <c r="HXT96" s="23"/>
      <c r="HXU96" s="23"/>
      <c r="HXV96" s="23"/>
      <c r="HXW96" s="23"/>
      <c r="HXX96" s="23"/>
      <c r="HXY96" s="23"/>
      <c r="HXZ96" s="23"/>
      <c r="HYA96" s="23"/>
      <c r="HYB96" s="23"/>
      <c r="HYC96" s="23"/>
      <c r="HYD96" s="23"/>
      <c r="HYE96" s="23"/>
      <c r="HYF96" s="23"/>
      <c r="HYG96" s="23"/>
      <c r="HYH96" s="23"/>
      <c r="HYI96" s="23"/>
      <c r="HYJ96" s="23"/>
      <c r="HYK96" s="23"/>
      <c r="HYL96" s="23"/>
      <c r="HYM96" s="23"/>
      <c r="HYN96" s="23"/>
      <c r="HYO96" s="23"/>
      <c r="HYP96" s="23"/>
      <c r="HYQ96" s="23"/>
      <c r="HYR96" s="23"/>
      <c r="HYS96" s="23"/>
      <c r="HYT96" s="23"/>
      <c r="HYU96" s="23"/>
      <c r="HYV96" s="23"/>
      <c r="HYW96" s="23"/>
      <c r="HYX96" s="23"/>
      <c r="HYY96" s="23"/>
      <c r="HYZ96" s="23"/>
      <c r="HZA96" s="23"/>
      <c r="HZB96" s="23"/>
      <c r="HZC96" s="23"/>
      <c r="HZD96" s="23"/>
      <c r="HZE96" s="23"/>
      <c r="HZF96" s="23"/>
      <c r="HZG96" s="23"/>
      <c r="HZH96" s="23"/>
      <c r="HZI96" s="23"/>
      <c r="HZJ96" s="23"/>
      <c r="HZK96" s="23"/>
      <c r="HZL96" s="23"/>
      <c r="HZM96" s="23"/>
      <c r="HZN96" s="23"/>
      <c r="HZO96" s="23"/>
      <c r="HZP96" s="23"/>
      <c r="HZQ96" s="23"/>
      <c r="HZR96" s="23"/>
      <c r="HZS96" s="23"/>
      <c r="HZT96" s="23"/>
      <c r="HZU96" s="23"/>
      <c r="HZV96" s="23"/>
      <c r="HZW96" s="23"/>
      <c r="HZX96" s="23"/>
      <c r="HZY96" s="23"/>
      <c r="HZZ96" s="23"/>
      <c r="IAA96" s="23"/>
      <c r="IAB96" s="23"/>
      <c r="IAC96" s="23"/>
      <c r="IAD96" s="23"/>
      <c r="IAE96" s="23"/>
      <c r="IAF96" s="23"/>
      <c r="IAG96" s="23"/>
      <c r="IAH96" s="23"/>
      <c r="IAI96" s="23"/>
      <c r="IAJ96" s="23"/>
      <c r="IAK96" s="23"/>
      <c r="IAL96" s="23"/>
      <c r="IAM96" s="23"/>
      <c r="IAN96" s="23"/>
      <c r="IAO96" s="23"/>
      <c r="IAP96" s="23"/>
      <c r="IAQ96" s="23"/>
      <c r="IAR96" s="23"/>
      <c r="IAS96" s="23"/>
      <c r="IAT96" s="23"/>
      <c r="IAU96" s="23"/>
      <c r="IAV96" s="23"/>
      <c r="IAW96" s="23"/>
      <c r="IAX96" s="23"/>
      <c r="IAY96" s="23"/>
      <c r="IAZ96" s="23"/>
      <c r="IBA96" s="23"/>
      <c r="IBB96" s="23"/>
      <c r="IBC96" s="23"/>
      <c r="IBD96" s="23"/>
      <c r="IBE96" s="23"/>
      <c r="IBF96" s="23"/>
      <c r="IBG96" s="23"/>
      <c r="IBH96" s="23"/>
      <c r="IBI96" s="23"/>
      <c r="IBJ96" s="23"/>
      <c r="IBK96" s="23"/>
      <c r="IBL96" s="23"/>
      <c r="IBM96" s="23"/>
      <c r="IBN96" s="23"/>
      <c r="IBO96" s="23"/>
      <c r="IBP96" s="23"/>
      <c r="IBQ96" s="23"/>
      <c r="IBR96" s="23"/>
      <c r="IBS96" s="23"/>
      <c r="IBT96" s="23"/>
      <c r="IBU96" s="23"/>
      <c r="IBV96" s="23"/>
      <c r="IBW96" s="23"/>
      <c r="IBX96" s="23"/>
      <c r="IBY96" s="23"/>
      <c r="IBZ96" s="23"/>
      <c r="ICA96" s="23"/>
      <c r="ICB96" s="23"/>
      <c r="ICC96" s="23"/>
      <c r="ICD96" s="23"/>
      <c r="ICE96" s="23"/>
      <c r="ICF96" s="23"/>
      <c r="ICG96" s="23"/>
      <c r="ICH96" s="23"/>
      <c r="ICI96" s="23"/>
      <c r="ICJ96" s="23"/>
      <c r="ICK96" s="23"/>
      <c r="ICL96" s="23"/>
      <c r="ICM96" s="23"/>
      <c r="ICN96" s="23"/>
      <c r="ICO96" s="23"/>
      <c r="ICP96" s="23"/>
      <c r="ICQ96" s="23"/>
      <c r="ICR96" s="23"/>
      <c r="ICS96" s="23"/>
      <c r="ICT96" s="23"/>
      <c r="ICU96" s="23"/>
      <c r="ICV96" s="23"/>
      <c r="ICW96" s="23"/>
      <c r="ICX96" s="23"/>
      <c r="ICY96" s="23"/>
      <c r="ICZ96" s="23"/>
      <c r="IDA96" s="23"/>
      <c r="IDB96" s="23"/>
      <c r="IDC96" s="23"/>
      <c r="IDD96" s="23"/>
      <c r="IDE96" s="23"/>
      <c r="IDF96" s="23"/>
      <c r="IDG96" s="23"/>
      <c r="IDH96" s="23"/>
      <c r="IDI96" s="23"/>
      <c r="IDJ96" s="23"/>
      <c r="IDK96" s="23"/>
      <c r="IDL96" s="23"/>
      <c r="IDM96" s="23"/>
      <c r="IDN96" s="23"/>
      <c r="IDO96" s="23"/>
      <c r="IDP96" s="23"/>
      <c r="IDQ96" s="23"/>
      <c r="IDR96" s="23"/>
      <c r="IDS96" s="23"/>
      <c r="IDT96" s="23"/>
      <c r="IDU96" s="23"/>
      <c r="IDV96" s="23"/>
      <c r="IDW96" s="23"/>
      <c r="IDX96" s="23"/>
      <c r="IDY96" s="23"/>
      <c r="IDZ96" s="23"/>
      <c r="IEA96" s="23"/>
      <c r="IEB96" s="23"/>
      <c r="IEC96" s="23"/>
      <c r="IED96" s="23"/>
      <c r="IEE96" s="23"/>
      <c r="IEF96" s="23"/>
      <c r="IEG96" s="23"/>
      <c r="IEH96" s="23"/>
      <c r="IEI96" s="23"/>
      <c r="IEJ96" s="23"/>
      <c r="IEK96" s="23"/>
      <c r="IEL96" s="23"/>
      <c r="IEM96" s="23"/>
      <c r="IEN96" s="23"/>
      <c r="IEO96" s="23"/>
      <c r="IEP96" s="23"/>
      <c r="IEQ96" s="23"/>
      <c r="IER96" s="23"/>
      <c r="IES96" s="23"/>
      <c r="IET96" s="23"/>
      <c r="IEU96" s="23"/>
      <c r="IEV96" s="23"/>
      <c r="IEW96" s="23"/>
      <c r="IEX96" s="23"/>
      <c r="IEY96" s="23"/>
      <c r="IEZ96" s="23"/>
      <c r="IFA96" s="23"/>
      <c r="IFB96" s="23"/>
      <c r="IFC96" s="23"/>
      <c r="IFD96" s="23"/>
      <c r="IFE96" s="23"/>
      <c r="IFF96" s="23"/>
      <c r="IFG96" s="23"/>
      <c r="IFH96" s="23"/>
      <c r="IFI96" s="23"/>
      <c r="IFJ96" s="23"/>
      <c r="IFK96" s="23"/>
      <c r="IFL96" s="23"/>
      <c r="IFM96" s="23"/>
      <c r="IFN96" s="23"/>
      <c r="IFO96" s="23"/>
      <c r="IFP96" s="23"/>
      <c r="IFQ96" s="23"/>
      <c r="IFR96" s="23"/>
      <c r="IFS96" s="23"/>
      <c r="IFT96" s="23"/>
      <c r="IFU96" s="23"/>
      <c r="IFV96" s="23"/>
      <c r="IFW96" s="23"/>
      <c r="IFX96" s="23"/>
      <c r="IFY96" s="23"/>
      <c r="IFZ96" s="23"/>
      <c r="IGA96" s="23"/>
      <c r="IGB96" s="23"/>
      <c r="IGC96" s="23"/>
      <c r="IGD96" s="23"/>
      <c r="IGE96" s="23"/>
      <c r="IGF96" s="23"/>
      <c r="IGG96" s="23"/>
      <c r="IGH96" s="23"/>
      <c r="IGI96" s="23"/>
      <c r="IGJ96" s="23"/>
      <c r="IGK96" s="23"/>
      <c r="IGL96" s="23"/>
      <c r="IGM96" s="23"/>
      <c r="IGN96" s="23"/>
      <c r="IGO96" s="23"/>
      <c r="IGP96" s="23"/>
      <c r="IGQ96" s="23"/>
      <c r="IGR96" s="23"/>
      <c r="IGS96" s="23"/>
      <c r="IGT96" s="23"/>
      <c r="IGU96" s="23"/>
      <c r="IGV96" s="23"/>
      <c r="IGW96" s="23"/>
      <c r="IGX96" s="23"/>
      <c r="IGY96" s="23"/>
      <c r="IGZ96" s="23"/>
      <c r="IHA96" s="23"/>
      <c r="IHB96" s="23"/>
      <c r="IHC96" s="23"/>
      <c r="IHD96" s="23"/>
      <c r="IHE96" s="23"/>
      <c r="IHF96" s="23"/>
      <c r="IHG96" s="23"/>
      <c r="IHH96" s="23"/>
      <c r="IHI96" s="23"/>
      <c r="IHJ96" s="23"/>
      <c r="IHK96" s="23"/>
      <c r="IHL96" s="23"/>
      <c r="IHM96" s="23"/>
      <c r="IHN96" s="23"/>
      <c r="IHO96" s="23"/>
      <c r="IHP96" s="23"/>
      <c r="IHQ96" s="23"/>
      <c r="IHR96" s="23"/>
      <c r="IHS96" s="23"/>
      <c r="IHT96" s="23"/>
      <c r="IHU96" s="23"/>
      <c r="IHV96" s="23"/>
      <c r="IHW96" s="23"/>
      <c r="IHX96" s="23"/>
      <c r="IHY96" s="23"/>
      <c r="IHZ96" s="23"/>
      <c r="IIA96" s="23"/>
      <c r="IIB96" s="23"/>
      <c r="IIC96" s="23"/>
      <c r="IID96" s="23"/>
      <c r="IIE96" s="23"/>
      <c r="IIF96" s="23"/>
      <c r="IIG96" s="23"/>
      <c r="IIH96" s="23"/>
      <c r="III96" s="23"/>
      <c r="IIJ96" s="23"/>
      <c r="IIK96" s="23"/>
      <c r="IIL96" s="23"/>
      <c r="IIM96" s="23"/>
      <c r="IIN96" s="23"/>
      <c r="IIO96" s="23"/>
      <c r="IIP96" s="23"/>
      <c r="IIQ96" s="23"/>
      <c r="IIR96" s="23"/>
      <c r="IIS96" s="23"/>
      <c r="IIT96" s="23"/>
      <c r="IIU96" s="23"/>
      <c r="IIV96" s="23"/>
      <c r="IIW96" s="23"/>
      <c r="IIX96" s="23"/>
      <c r="IIY96" s="23"/>
      <c r="IIZ96" s="23"/>
      <c r="IJA96" s="23"/>
      <c r="IJB96" s="23"/>
      <c r="IJC96" s="23"/>
      <c r="IJD96" s="23"/>
      <c r="IJE96" s="23"/>
      <c r="IJF96" s="23"/>
      <c r="IJG96" s="23"/>
      <c r="IJH96" s="23"/>
      <c r="IJI96" s="23"/>
      <c r="IJJ96" s="23"/>
      <c r="IJK96" s="23"/>
      <c r="IJL96" s="23"/>
      <c r="IJM96" s="23"/>
      <c r="IJN96" s="23"/>
      <c r="IJO96" s="23"/>
      <c r="IJP96" s="23"/>
      <c r="IJQ96" s="23"/>
      <c r="IJR96" s="23"/>
      <c r="IJS96" s="23"/>
      <c r="IJT96" s="23"/>
      <c r="IJU96" s="23"/>
      <c r="IJV96" s="23"/>
      <c r="IJW96" s="23"/>
      <c r="IJX96" s="23"/>
      <c r="IJY96" s="23"/>
      <c r="IJZ96" s="23"/>
      <c r="IKA96" s="23"/>
      <c r="IKB96" s="23"/>
      <c r="IKC96" s="23"/>
      <c r="IKD96" s="23"/>
      <c r="IKE96" s="23"/>
      <c r="IKF96" s="23"/>
      <c r="IKG96" s="23"/>
      <c r="IKH96" s="23"/>
      <c r="IKI96" s="23"/>
      <c r="IKJ96" s="23"/>
      <c r="IKK96" s="23"/>
      <c r="IKL96" s="23"/>
      <c r="IKM96" s="23"/>
      <c r="IKN96" s="23"/>
      <c r="IKO96" s="23"/>
      <c r="IKP96" s="23"/>
      <c r="IKQ96" s="23"/>
      <c r="IKR96" s="23"/>
      <c r="IKS96" s="23"/>
      <c r="IKT96" s="23"/>
      <c r="IKU96" s="23"/>
      <c r="IKV96" s="23"/>
      <c r="IKW96" s="23"/>
      <c r="IKX96" s="23"/>
      <c r="IKY96" s="23"/>
      <c r="IKZ96" s="23"/>
      <c r="ILA96" s="23"/>
      <c r="ILB96" s="23"/>
      <c r="ILC96" s="23"/>
      <c r="ILD96" s="23"/>
      <c r="ILE96" s="23"/>
      <c r="ILF96" s="23"/>
      <c r="ILG96" s="23"/>
      <c r="ILH96" s="23"/>
      <c r="ILI96" s="23"/>
      <c r="ILJ96" s="23"/>
      <c r="ILK96" s="23"/>
      <c r="ILL96" s="23"/>
      <c r="ILM96" s="23"/>
      <c r="ILN96" s="23"/>
      <c r="ILO96" s="23"/>
      <c r="ILP96" s="23"/>
      <c r="ILQ96" s="23"/>
      <c r="ILR96" s="23"/>
      <c r="ILS96" s="23"/>
      <c r="ILT96" s="23"/>
      <c r="ILU96" s="23"/>
      <c r="ILV96" s="23"/>
      <c r="ILW96" s="23"/>
      <c r="ILX96" s="23"/>
      <c r="ILY96" s="23"/>
      <c r="ILZ96" s="23"/>
      <c r="IMA96" s="23"/>
      <c r="IMB96" s="23"/>
      <c r="IMC96" s="23"/>
      <c r="IMD96" s="23"/>
      <c r="IME96" s="23"/>
      <c r="IMF96" s="23"/>
      <c r="IMG96" s="23"/>
      <c r="IMH96" s="23"/>
      <c r="IMI96" s="23"/>
      <c r="IMJ96" s="23"/>
      <c r="IMK96" s="23"/>
      <c r="IML96" s="23"/>
      <c r="IMM96" s="23"/>
      <c r="IMN96" s="23"/>
      <c r="IMO96" s="23"/>
      <c r="IMP96" s="23"/>
      <c r="IMQ96" s="23"/>
      <c r="IMR96" s="23"/>
      <c r="IMS96" s="23"/>
      <c r="IMT96" s="23"/>
      <c r="IMU96" s="23"/>
      <c r="IMV96" s="23"/>
      <c r="IMW96" s="23"/>
      <c r="IMX96" s="23"/>
      <c r="IMY96" s="23"/>
      <c r="IMZ96" s="23"/>
      <c r="INA96" s="23"/>
      <c r="INB96" s="23"/>
      <c r="INC96" s="23"/>
      <c r="IND96" s="23"/>
      <c r="INE96" s="23"/>
      <c r="INF96" s="23"/>
      <c r="ING96" s="23"/>
      <c r="INH96" s="23"/>
      <c r="INI96" s="23"/>
      <c r="INJ96" s="23"/>
      <c r="INK96" s="23"/>
      <c r="INL96" s="23"/>
      <c r="INM96" s="23"/>
      <c r="INN96" s="23"/>
      <c r="INO96" s="23"/>
      <c r="INP96" s="23"/>
      <c r="INQ96" s="23"/>
      <c r="INR96" s="23"/>
      <c r="INS96" s="23"/>
      <c r="INT96" s="23"/>
      <c r="INU96" s="23"/>
      <c r="INV96" s="23"/>
      <c r="INW96" s="23"/>
      <c r="INX96" s="23"/>
      <c r="INY96" s="23"/>
      <c r="INZ96" s="23"/>
      <c r="IOA96" s="23"/>
      <c r="IOB96" s="23"/>
      <c r="IOC96" s="23"/>
      <c r="IOD96" s="23"/>
      <c r="IOE96" s="23"/>
      <c r="IOF96" s="23"/>
      <c r="IOG96" s="23"/>
      <c r="IOH96" s="23"/>
      <c r="IOI96" s="23"/>
      <c r="IOJ96" s="23"/>
      <c r="IOK96" s="23"/>
      <c r="IOL96" s="23"/>
      <c r="IOM96" s="23"/>
      <c r="ION96" s="23"/>
      <c r="IOO96" s="23"/>
      <c r="IOP96" s="23"/>
      <c r="IOQ96" s="23"/>
      <c r="IOR96" s="23"/>
      <c r="IOS96" s="23"/>
      <c r="IOT96" s="23"/>
      <c r="IOU96" s="23"/>
      <c r="IOV96" s="23"/>
      <c r="IOW96" s="23"/>
      <c r="IOX96" s="23"/>
      <c r="IOY96" s="23"/>
      <c r="IOZ96" s="23"/>
      <c r="IPA96" s="23"/>
      <c r="IPB96" s="23"/>
      <c r="IPC96" s="23"/>
      <c r="IPD96" s="23"/>
      <c r="IPE96" s="23"/>
      <c r="IPF96" s="23"/>
      <c r="IPG96" s="23"/>
      <c r="IPH96" s="23"/>
      <c r="IPI96" s="23"/>
      <c r="IPJ96" s="23"/>
      <c r="IPK96" s="23"/>
      <c r="IPL96" s="23"/>
      <c r="IPM96" s="23"/>
      <c r="IPN96" s="23"/>
      <c r="IPO96" s="23"/>
      <c r="IPP96" s="23"/>
      <c r="IPQ96" s="23"/>
      <c r="IPR96" s="23"/>
      <c r="IPS96" s="23"/>
      <c r="IPT96" s="23"/>
      <c r="IPU96" s="23"/>
      <c r="IPV96" s="23"/>
      <c r="IPW96" s="23"/>
      <c r="IPX96" s="23"/>
      <c r="IPY96" s="23"/>
      <c r="IPZ96" s="23"/>
      <c r="IQA96" s="23"/>
      <c r="IQB96" s="23"/>
      <c r="IQC96" s="23"/>
      <c r="IQD96" s="23"/>
      <c r="IQE96" s="23"/>
      <c r="IQF96" s="23"/>
      <c r="IQG96" s="23"/>
      <c r="IQH96" s="23"/>
      <c r="IQI96" s="23"/>
      <c r="IQJ96" s="23"/>
      <c r="IQK96" s="23"/>
      <c r="IQL96" s="23"/>
      <c r="IQM96" s="23"/>
      <c r="IQN96" s="23"/>
      <c r="IQO96" s="23"/>
      <c r="IQP96" s="23"/>
      <c r="IQQ96" s="23"/>
      <c r="IQR96" s="23"/>
      <c r="IQS96" s="23"/>
      <c r="IQT96" s="23"/>
      <c r="IQU96" s="23"/>
      <c r="IQV96" s="23"/>
      <c r="IQW96" s="23"/>
      <c r="IQX96" s="23"/>
      <c r="IQY96" s="23"/>
      <c r="IQZ96" s="23"/>
      <c r="IRA96" s="23"/>
      <c r="IRB96" s="23"/>
      <c r="IRC96" s="23"/>
      <c r="IRD96" s="23"/>
      <c r="IRE96" s="23"/>
      <c r="IRF96" s="23"/>
      <c r="IRG96" s="23"/>
      <c r="IRH96" s="23"/>
      <c r="IRI96" s="23"/>
      <c r="IRJ96" s="23"/>
      <c r="IRK96" s="23"/>
      <c r="IRL96" s="23"/>
      <c r="IRM96" s="23"/>
      <c r="IRN96" s="23"/>
      <c r="IRO96" s="23"/>
      <c r="IRP96" s="23"/>
      <c r="IRQ96" s="23"/>
      <c r="IRR96" s="23"/>
      <c r="IRS96" s="23"/>
      <c r="IRT96" s="23"/>
      <c r="IRU96" s="23"/>
      <c r="IRV96" s="23"/>
      <c r="IRW96" s="23"/>
      <c r="IRX96" s="23"/>
      <c r="IRY96" s="23"/>
      <c r="IRZ96" s="23"/>
      <c r="ISA96" s="23"/>
      <c r="ISB96" s="23"/>
      <c r="ISC96" s="23"/>
      <c r="ISD96" s="23"/>
      <c r="ISE96" s="23"/>
      <c r="ISF96" s="23"/>
      <c r="ISG96" s="23"/>
      <c r="ISH96" s="23"/>
      <c r="ISI96" s="23"/>
      <c r="ISJ96" s="23"/>
      <c r="ISK96" s="23"/>
      <c r="ISL96" s="23"/>
      <c r="ISM96" s="23"/>
      <c r="ISN96" s="23"/>
      <c r="ISO96" s="23"/>
      <c r="ISP96" s="23"/>
      <c r="ISQ96" s="23"/>
      <c r="ISR96" s="23"/>
      <c r="ISS96" s="23"/>
      <c r="IST96" s="23"/>
      <c r="ISU96" s="23"/>
      <c r="ISV96" s="23"/>
      <c r="ISW96" s="23"/>
      <c r="ISX96" s="23"/>
      <c r="ISY96" s="23"/>
      <c r="ISZ96" s="23"/>
      <c r="ITA96" s="23"/>
      <c r="ITB96" s="23"/>
      <c r="ITC96" s="23"/>
      <c r="ITD96" s="23"/>
      <c r="ITE96" s="23"/>
      <c r="ITF96" s="23"/>
      <c r="ITG96" s="23"/>
      <c r="ITH96" s="23"/>
      <c r="ITI96" s="23"/>
      <c r="ITJ96" s="23"/>
      <c r="ITK96" s="23"/>
      <c r="ITL96" s="23"/>
      <c r="ITM96" s="23"/>
      <c r="ITN96" s="23"/>
      <c r="ITO96" s="23"/>
      <c r="ITP96" s="23"/>
      <c r="ITQ96" s="23"/>
      <c r="ITR96" s="23"/>
      <c r="ITS96" s="23"/>
      <c r="ITT96" s="23"/>
      <c r="ITU96" s="23"/>
      <c r="ITV96" s="23"/>
      <c r="ITW96" s="23"/>
      <c r="ITX96" s="23"/>
      <c r="ITY96" s="23"/>
      <c r="ITZ96" s="23"/>
      <c r="IUA96" s="23"/>
      <c r="IUB96" s="23"/>
      <c r="IUC96" s="23"/>
      <c r="IUD96" s="23"/>
      <c r="IUE96" s="23"/>
      <c r="IUF96" s="23"/>
      <c r="IUG96" s="23"/>
      <c r="IUH96" s="23"/>
      <c r="IUI96" s="23"/>
      <c r="IUJ96" s="23"/>
      <c r="IUK96" s="23"/>
      <c r="IUL96" s="23"/>
      <c r="IUM96" s="23"/>
      <c r="IUN96" s="23"/>
      <c r="IUO96" s="23"/>
      <c r="IUP96" s="23"/>
      <c r="IUQ96" s="23"/>
      <c r="IUR96" s="23"/>
      <c r="IUS96" s="23"/>
      <c r="IUT96" s="23"/>
      <c r="IUU96" s="23"/>
      <c r="IUV96" s="23"/>
      <c r="IUW96" s="23"/>
      <c r="IUX96" s="23"/>
      <c r="IUY96" s="23"/>
      <c r="IUZ96" s="23"/>
      <c r="IVA96" s="23"/>
      <c r="IVB96" s="23"/>
      <c r="IVC96" s="23"/>
      <c r="IVD96" s="23"/>
      <c r="IVE96" s="23"/>
      <c r="IVF96" s="23"/>
      <c r="IVG96" s="23"/>
      <c r="IVH96" s="23"/>
      <c r="IVI96" s="23"/>
      <c r="IVJ96" s="23"/>
      <c r="IVK96" s="23"/>
      <c r="IVL96" s="23"/>
      <c r="IVM96" s="23"/>
      <c r="IVN96" s="23"/>
      <c r="IVO96" s="23"/>
      <c r="IVP96" s="23"/>
      <c r="IVQ96" s="23"/>
      <c r="IVR96" s="23"/>
      <c r="IVS96" s="23"/>
      <c r="IVT96" s="23"/>
      <c r="IVU96" s="23"/>
      <c r="IVV96" s="23"/>
      <c r="IVW96" s="23"/>
      <c r="IVX96" s="23"/>
      <c r="IVY96" s="23"/>
      <c r="IVZ96" s="23"/>
      <c r="IWA96" s="23"/>
      <c r="IWB96" s="23"/>
      <c r="IWC96" s="23"/>
      <c r="IWD96" s="23"/>
      <c r="IWE96" s="23"/>
      <c r="IWF96" s="23"/>
      <c r="IWG96" s="23"/>
      <c r="IWH96" s="23"/>
      <c r="IWI96" s="23"/>
      <c r="IWJ96" s="23"/>
      <c r="IWK96" s="23"/>
      <c r="IWL96" s="23"/>
      <c r="IWM96" s="23"/>
      <c r="IWN96" s="23"/>
      <c r="IWO96" s="23"/>
      <c r="IWP96" s="23"/>
      <c r="IWQ96" s="23"/>
      <c r="IWR96" s="23"/>
      <c r="IWS96" s="23"/>
      <c r="IWT96" s="23"/>
      <c r="IWU96" s="23"/>
      <c r="IWV96" s="23"/>
      <c r="IWW96" s="23"/>
      <c r="IWX96" s="23"/>
      <c r="IWY96" s="23"/>
      <c r="IWZ96" s="23"/>
      <c r="IXA96" s="23"/>
      <c r="IXB96" s="23"/>
      <c r="IXC96" s="23"/>
      <c r="IXD96" s="23"/>
      <c r="IXE96" s="23"/>
      <c r="IXF96" s="23"/>
      <c r="IXG96" s="23"/>
      <c r="IXH96" s="23"/>
      <c r="IXI96" s="23"/>
      <c r="IXJ96" s="23"/>
      <c r="IXK96" s="23"/>
      <c r="IXL96" s="23"/>
      <c r="IXM96" s="23"/>
      <c r="IXN96" s="23"/>
      <c r="IXO96" s="23"/>
      <c r="IXP96" s="23"/>
      <c r="IXQ96" s="23"/>
      <c r="IXR96" s="23"/>
      <c r="IXS96" s="23"/>
      <c r="IXT96" s="23"/>
      <c r="IXU96" s="23"/>
      <c r="IXV96" s="23"/>
      <c r="IXW96" s="23"/>
      <c r="IXX96" s="23"/>
      <c r="IXY96" s="23"/>
      <c r="IXZ96" s="23"/>
      <c r="IYA96" s="23"/>
      <c r="IYB96" s="23"/>
      <c r="IYC96" s="23"/>
      <c r="IYD96" s="23"/>
      <c r="IYE96" s="23"/>
      <c r="IYF96" s="23"/>
      <c r="IYG96" s="23"/>
      <c r="IYH96" s="23"/>
      <c r="IYI96" s="23"/>
      <c r="IYJ96" s="23"/>
      <c r="IYK96" s="23"/>
      <c r="IYL96" s="23"/>
      <c r="IYM96" s="23"/>
      <c r="IYN96" s="23"/>
      <c r="IYO96" s="23"/>
      <c r="IYP96" s="23"/>
      <c r="IYQ96" s="23"/>
      <c r="IYR96" s="23"/>
      <c r="IYS96" s="23"/>
      <c r="IYT96" s="23"/>
      <c r="IYU96" s="23"/>
      <c r="IYV96" s="23"/>
      <c r="IYW96" s="23"/>
      <c r="IYX96" s="23"/>
      <c r="IYY96" s="23"/>
      <c r="IYZ96" s="23"/>
      <c r="IZA96" s="23"/>
      <c r="IZB96" s="23"/>
      <c r="IZC96" s="23"/>
      <c r="IZD96" s="23"/>
      <c r="IZE96" s="23"/>
      <c r="IZF96" s="23"/>
      <c r="IZG96" s="23"/>
      <c r="IZH96" s="23"/>
      <c r="IZI96" s="23"/>
      <c r="IZJ96" s="23"/>
      <c r="IZK96" s="23"/>
      <c r="IZL96" s="23"/>
      <c r="IZM96" s="23"/>
      <c r="IZN96" s="23"/>
      <c r="IZO96" s="23"/>
      <c r="IZP96" s="23"/>
      <c r="IZQ96" s="23"/>
      <c r="IZR96" s="23"/>
      <c r="IZS96" s="23"/>
      <c r="IZT96" s="23"/>
      <c r="IZU96" s="23"/>
      <c r="IZV96" s="23"/>
      <c r="IZW96" s="23"/>
      <c r="IZX96" s="23"/>
      <c r="IZY96" s="23"/>
      <c r="IZZ96" s="23"/>
      <c r="JAA96" s="23"/>
      <c r="JAB96" s="23"/>
      <c r="JAC96" s="23"/>
      <c r="JAD96" s="23"/>
      <c r="JAE96" s="23"/>
      <c r="JAF96" s="23"/>
      <c r="JAG96" s="23"/>
      <c r="JAH96" s="23"/>
      <c r="JAI96" s="23"/>
      <c r="JAJ96" s="23"/>
      <c r="JAK96" s="23"/>
      <c r="JAL96" s="23"/>
      <c r="JAM96" s="23"/>
      <c r="JAN96" s="23"/>
      <c r="JAO96" s="23"/>
      <c r="JAP96" s="23"/>
      <c r="JAQ96" s="23"/>
      <c r="JAR96" s="23"/>
      <c r="JAS96" s="23"/>
      <c r="JAT96" s="23"/>
      <c r="JAU96" s="23"/>
      <c r="JAV96" s="23"/>
      <c r="JAW96" s="23"/>
      <c r="JAX96" s="23"/>
      <c r="JAY96" s="23"/>
      <c r="JAZ96" s="23"/>
      <c r="JBA96" s="23"/>
      <c r="JBB96" s="23"/>
      <c r="JBC96" s="23"/>
      <c r="JBD96" s="23"/>
      <c r="JBE96" s="23"/>
      <c r="JBF96" s="23"/>
      <c r="JBG96" s="23"/>
      <c r="JBH96" s="23"/>
      <c r="JBI96" s="23"/>
      <c r="JBJ96" s="23"/>
      <c r="JBK96" s="23"/>
      <c r="JBL96" s="23"/>
      <c r="JBM96" s="23"/>
      <c r="JBN96" s="23"/>
      <c r="JBO96" s="23"/>
      <c r="JBP96" s="23"/>
      <c r="JBQ96" s="23"/>
      <c r="JBR96" s="23"/>
      <c r="JBS96" s="23"/>
      <c r="JBT96" s="23"/>
      <c r="JBU96" s="23"/>
      <c r="JBV96" s="23"/>
      <c r="JBW96" s="23"/>
      <c r="JBX96" s="23"/>
      <c r="JBY96" s="23"/>
      <c r="JBZ96" s="23"/>
      <c r="JCA96" s="23"/>
      <c r="JCB96" s="23"/>
      <c r="JCC96" s="23"/>
      <c r="JCD96" s="23"/>
      <c r="JCE96" s="23"/>
      <c r="JCF96" s="23"/>
      <c r="JCG96" s="23"/>
      <c r="JCH96" s="23"/>
      <c r="JCI96" s="23"/>
      <c r="JCJ96" s="23"/>
      <c r="JCK96" s="23"/>
      <c r="JCL96" s="23"/>
      <c r="JCM96" s="23"/>
      <c r="JCN96" s="23"/>
      <c r="JCO96" s="23"/>
      <c r="JCP96" s="23"/>
      <c r="JCQ96" s="23"/>
      <c r="JCR96" s="23"/>
      <c r="JCS96" s="23"/>
      <c r="JCT96" s="23"/>
      <c r="JCU96" s="23"/>
      <c r="JCV96" s="23"/>
      <c r="JCW96" s="23"/>
      <c r="JCX96" s="23"/>
      <c r="JCY96" s="23"/>
      <c r="JCZ96" s="23"/>
      <c r="JDA96" s="23"/>
      <c r="JDB96" s="23"/>
      <c r="JDC96" s="23"/>
      <c r="JDD96" s="23"/>
      <c r="JDE96" s="23"/>
      <c r="JDF96" s="23"/>
      <c r="JDG96" s="23"/>
      <c r="JDH96" s="23"/>
      <c r="JDI96" s="23"/>
      <c r="JDJ96" s="23"/>
      <c r="JDK96" s="23"/>
      <c r="JDL96" s="23"/>
      <c r="JDM96" s="23"/>
      <c r="JDN96" s="23"/>
      <c r="JDO96" s="23"/>
      <c r="JDP96" s="23"/>
      <c r="JDQ96" s="23"/>
      <c r="JDR96" s="23"/>
      <c r="JDS96" s="23"/>
      <c r="JDT96" s="23"/>
      <c r="JDU96" s="23"/>
      <c r="JDV96" s="23"/>
      <c r="JDW96" s="23"/>
      <c r="JDX96" s="23"/>
      <c r="JDY96" s="23"/>
      <c r="JDZ96" s="23"/>
      <c r="JEA96" s="23"/>
      <c r="JEB96" s="23"/>
      <c r="JEC96" s="23"/>
      <c r="JED96" s="23"/>
      <c r="JEE96" s="23"/>
      <c r="JEF96" s="23"/>
      <c r="JEG96" s="23"/>
      <c r="JEH96" s="23"/>
      <c r="JEI96" s="23"/>
      <c r="JEJ96" s="23"/>
      <c r="JEK96" s="23"/>
      <c r="JEL96" s="23"/>
      <c r="JEM96" s="23"/>
      <c r="JEN96" s="23"/>
      <c r="JEO96" s="23"/>
      <c r="JEP96" s="23"/>
      <c r="JEQ96" s="23"/>
      <c r="JER96" s="23"/>
      <c r="JES96" s="23"/>
      <c r="JET96" s="23"/>
      <c r="JEU96" s="23"/>
      <c r="JEV96" s="23"/>
      <c r="JEW96" s="23"/>
      <c r="JEX96" s="23"/>
      <c r="JEY96" s="23"/>
      <c r="JEZ96" s="23"/>
      <c r="JFA96" s="23"/>
      <c r="JFB96" s="23"/>
      <c r="JFC96" s="23"/>
      <c r="JFD96" s="23"/>
      <c r="JFE96" s="23"/>
      <c r="JFF96" s="23"/>
      <c r="JFG96" s="23"/>
      <c r="JFH96" s="23"/>
      <c r="JFI96" s="23"/>
      <c r="JFJ96" s="23"/>
      <c r="JFK96" s="23"/>
      <c r="JFL96" s="23"/>
      <c r="JFM96" s="23"/>
      <c r="JFN96" s="23"/>
      <c r="JFO96" s="23"/>
      <c r="JFP96" s="23"/>
      <c r="JFQ96" s="23"/>
      <c r="JFR96" s="23"/>
      <c r="JFS96" s="23"/>
      <c r="JFT96" s="23"/>
      <c r="JFU96" s="23"/>
      <c r="JFV96" s="23"/>
      <c r="JFW96" s="23"/>
      <c r="JFX96" s="23"/>
      <c r="JFY96" s="23"/>
      <c r="JFZ96" s="23"/>
      <c r="JGA96" s="23"/>
      <c r="JGB96" s="23"/>
      <c r="JGC96" s="23"/>
      <c r="JGD96" s="23"/>
      <c r="JGE96" s="23"/>
      <c r="JGF96" s="23"/>
      <c r="JGG96" s="23"/>
      <c r="JGH96" s="23"/>
      <c r="JGI96" s="23"/>
      <c r="JGJ96" s="23"/>
      <c r="JGK96" s="23"/>
      <c r="JGL96" s="23"/>
      <c r="JGM96" s="23"/>
      <c r="JGN96" s="23"/>
      <c r="JGO96" s="23"/>
      <c r="JGP96" s="23"/>
      <c r="JGQ96" s="23"/>
      <c r="JGR96" s="23"/>
      <c r="JGS96" s="23"/>
      <c r="JGT96" s="23"/>
      <c r="JGU96" s="23"/>
      <c r="JGV96" s="23"/>
      <c r="JGW96" s="23"/>
      <c r="JGX96" s="23"/>
      <c r="JGY96" s="23"/>
      <c r="JGZ96" s="23"/>
      <c r="JHA96" s="23"/>
      <c r="JHB96" s="23"/>
      <c r="JHC96" s="23"/>
      <c r="JHD96" s="23"/>
      <c r="JHE96" s="23"/>
      <c r="JHF96" s="23"/>
      <c r="JHG96" s="23"/>
      <c r="JHH96" s="23"/>
      <c r="JHI96" s="23"/>
      <c r="JHJ96" s="23"/>
      <c r="JHK96" s="23"/>
      <c r="JHL96" s="23"/>
      <c r="JHM96" s="23"/>
      <c r="JHN96" s="23"/>
      <c r="JHO96" s="23"/>
      <c r="JHP96" s="23"/>
      <c r="JHQ96" s="23"/>
      <c r="JHR96" s="23"/>
      <c r="JHS96" s="23"/>
      <c r="JHT96" s="23"/>
      <c r="JHU96" s="23"/>
      <c r="JHV96" s="23"/>
      <c r="JHW96" s="23"/>
      <c r="JHX96" s="23"/>
      <c r="JHY96" s="23"/>
      <c r="JHZ96" s="23"/>
      <c r="JIA96" s="23"/>
      <c r="JIB96" s="23"/>
      <c r="JIC96" s="23"/>
      <c r="JID96" s="23"/>
      <c r="JIE96" s="23"/>
      <c r="JIF96" s="23"/>
      <c r="JIG96" s="23"/>
      <c r="JIH96" s="23"/>
      <c r="JII96" s="23"/>
      <c r="JIJ96" s="23"/>
      <c r="JIK96" s="23"/>
      <c r="JIL96" s="23"/>
      <c r="JIM96" s="23"/>
      <c r="JIN96" s="23"/>
      <c r="JIO96" s="23"/>
      <c r="JIP96" s="23"/>
      <c r="JIQ96" s="23"/>
      <c r="JIR96" s="23"/>
      <c r="JIS96" s="23"/>
      <c r="JIT96" s="23"/>
      <c r="JIU96" s="23"/>
      <c r="JIV96" s="23"/>
      <c r="JIW96" s="23"/>
      <c r="JIX96" s="23"/>
      <c r="JIY96" s="23"/>
      <c r="JIZ96" s="23"/>
      <c r="JJA96" s="23"/>
      <c r="JJB96" s="23"/>
      <c r="JJC96" s="23"/>
      <c r="JJD96" s="23"/>
      <c r="JJE96" s="23"/>
      <c r="JJF96" s="23"/>
      <c r="JJG96" s="23"/>
      <c r="JJH96" s="23"/>
      <c r="JJI96" s="23"/>
      <c r="JJJ96" s="23"/>
      <c r="JJK96" s="23"/>
      <c r="JJL96" s="23"/>
      <c r="JJM96" s="23"/>
      <c r="JJN96" s="23"/>
      <c r="JJO96" s="23"/>
      <c r="JJP96" s="23"/>
      <c r="JJQ96" s="23"/>
      <c r="JJR96" s="23"/>
      <c r="JJS96" s="23"/>
      <c r="JJT96" s="23"/>
      <c r="JJU96" s="23"/>
      <c r="JJV96" s="23"/>
      <c r="JJW96" s="23"/>
      <c r="JJX96" s="23"/>
      <c r="JJY96" s="23"/>
      <c r="JJZ96" s="23"/>
      <c r="JKA96" s="23"/>
      <c r="JKB96" s="23"/>
      <c r="JKC96" s="23"/>
      <c r="JKD96" s="23"/>
      <c r="JKE96" s="23"/>
      <c r="JKF96" s="23"/>
      <c r="JKG96" s="23"/>
      <c r="JKH96" s="23"/>
      <c r="JKI96" s="23"/>
      <c r="JKJ96" s="23"/>
      <c r="JKK96" s="23"/>
      <c r="JKL96" s="23"/>
      <c r="JKM96" s="23"/>
      <c r="JKN96" s="23"/>
      <c r="JKO96" s="23"/>
      <c r="JKP96" s="23"/>
      <c r="JKQ96" s="23"/>
      <c r="JKR96" s="23"/>
      <c r="JKS96" s="23"/>
      <c r="JKT96" s="23"/>
      <c r="JKU96" s="23"/>
      <c r="JKV96" s="23"/>
      <c r="JKW96" s="23"/>
      <c r="JKX96" s="23"/>
      <c r="JKY96" s="23"/>
      <c r="JKZ96" s="23"/>
      <c r="JLA96" s="23"/>
      <c r="JLB96" s="23"/>
      <c r="JLC96" s="23"/>
      <c r="JLD96" s="23"/>
      <c r="JLE96" s="23"/>
      <c r="JLF96" s="23"/>
      <c r="JLG96" s="23"/>
      <c r="JLH96" s="23"/>
      <c r="JLI96" s="23"/>
      <c r="JLJ96" s="23"/>
      <c r="JLK96" s="23"/>
      <c r="JLL96" s="23"/>
      <c r="JLM96" s="23"/>
      <c r="JLN96" s="23"/>
      <c r="JLO96" s="23"/>
      <c r="JLP96" s="23"/>
      <c r="JLQ96" s="23"/>
      <c r="JLR96" s="23"/>
      <c r="JLS96" s="23"/>
      <c r="JLT96" s="23"/>
      <c r="JLU96" s="23"/>
      <c r="JLV96" s="23"/>
      <c r="JLW96" s="23"/>
      <c r="JLX96" s="23"/>
      <c r="JLY96" s="23"/>
      <c r="JLZ96" s="23"/>
      <c r="JMA96" s="23"/>
      <c r="JMB96" s="23"/>
      <c r="JMC96" s="23"/>
      <c r="JMD96" s="23"/>
      <c r="JME96" s="23"/>
      <c r="JMF96" s="23"/>
      <c r="JMG96" s="23"/>
      <c r="JMH96" s="23"/>
      <c r="JMI96" s="23"/>
      <c r="JMJ96" s="23"/>
      <c r="JMK96" s="23"/>
      <c r="JML96" s="23"/>
      <c r="JMM96" s="23"/>
      <c r="JMN96" s="23"/>
      <c r="JMO96" s="23"/>
      <c r="JMP96" s="23"/>
      <c r="JMQ96" s="23"/>
      <c r="JMR96" s="23"/>
      <c r="JMS96" s="23"/>
      <c r="JMT96" s="23"/>
      <c r="JMU96" s="23"/>
      <c r="JMV96" s="23"/>
      <c r="JMW96" s="23"/>
      <c r="JMX96" s="23"/>
      <c r="JMY96" s="23"/>
      <c r="JMZ96" s="23"/>
      <c r="JNA96" s="23"/>
      <c r="JNB96" s="23"/>
      <c r="JNC96" s="23"/>
      <c r="JND96" s="23"/>
      <c r="JNE96" s="23"/>
      <c r="JNF96" s="23"/>
      <c r="JNG96" s="23"/>
      <c r="JNH96" s="23"/>
      <c r="JNI96" s="23"/>
      <c r="JNJ96" s="23"/>
      <c r="JNK96" s="23"/>
      <c r="JNL96" s="23"/>
      <c r="JNM96" s="23"/>
      <c r="JNN96" s="23"/>
      <c r="JNO96" s="23"/>
      <c r="JNP96" s="23"/>
      <c r="JNQ96" s="23"/>
      <c r="JNR96" s="23"/>
      <c r="JNS96" s="23"/>
      <c r="JNT96" s="23"/>
      <c r="JNU96" s="23"/>
      <c r="JNV96" s="23"/>
      <c r="JNW96" s="23"/>
      <c r="JNX96" s="23"/>
      <c r="JNY96" s="23"/>
      <c r="JNZ96" s="23"/>
      <c r="JOA96" s="23"/>
      <c r="JOB96" s="23"/>
      <c r="JOC96" s="23"/>
      <c r="JOD96" s="23"/>
      <c r="JOE96" s="23"/>
      <c r="JOF96" s="23"/>
      <c r="JOG96" s="23"/>
      <c r="JOH96" s="23"/>
      <c r="JOI96" s="23"/>
      <c r="JOJ96" s="23"/>
      <c r="JOK96" s="23"/>
      <c r="JOL96" s="23"/>
      <c r="JOM96" s="23"/>
      <c r="JON96" s="23"/>
      <c r="JOO96" s="23"/>
      <c r="JOP96" s="23"/>
      <c r="JOQ96" s="23"/>
      <c r="JOR96" s="23"/>
      <c r="JOS96" s="23"/>
      <c r="JOT96" s="23"/>
      <c r="JOU96" s="23"/>
      <c r="JOV96" s="23"/>
      <c r="JOW96" s="23"/>
      <c r="JOX96" s="23"/>
      <c r="JOY96" s="23"/>
      <c r="JOZ96" s="23"/>
      <c r="JPA96" s="23"/>
      <c r="JPB96" s="23"/>
      <c r="JPC96" s="23"/>
      <c r="JPD96" s="23"/>
      <c r="JPE96" s="23"/>
      <c r="JPF96" s="23"/>
      <c r="JPG96" s="23"/>
      <c r="JPH96" s="23"/>
      <c r="JPI96" s="23"/>
      <c r="JPJ96" s="23"/>
      <c r="JPK96" s="23"/>
      <c r="JPL96" s="23"/>
      <c r="JPM96" s="23"/>
      <c r="JPN96" s="23"/>
      <c r="JPO96" s="23"/>
      <c r="JPP96" s="23"/>
      <c r="JPQ96" s="23"/>
      <c r="JPR96" s="23"/>
      <c r="JPS96" s="23"/>
      <c r="JPT96" s="23"/>
      <c r="JPU96" s="23"/>
      <c r="JPV96" s="23"/>
      <c r="JPW96" s="23"/>
      <c r="JPX96" s="23"/>
      <c r="JPY96" s="23"/>
      <c r="JPZ96" s="23"/>
      <c r="JQA96" s="23"/>
      <c r="JQB96" s="23"/>
      <c r="JQC96" s="23"/>
      <c r="JQD96" s="23"/>
      <c r="JQE96" s="23"/>
      <c r="JQF96" s="23"/>
      <c r="JQG96" s="23"/>
      <c r="JQH96" s="23"/>
      <c r="JQI96" s="23"/>
      <c r="JQJ96" s="23"/>
      <c r="JQK96" s="23"/>
      <c r="JQL96" s="23"/>
      <c r="JQM96" s="23"/>
      <c r="JQN96" s="23"/>
      <c r="JQO96" s="23"/>
      <c r="JQP96" s="23"/>
      <c r="JQQ96" s="23"/>
      <c r="JQR96" s="23"/>
      <c r="JQS96" s="23"/>
      <c r="JQT96" s="23"/>
      <c r="JQU96" s="23"/>
      <c r="JQV96" s="23"/>
      <c r="JQW96" s="23"/>
      <c r="JQX96" s="23"/>
      <c r="JQY96" s="23"/>
      <c r="JQZ96" s="23"/>
      <c r="JRA96" s="23"/>
      <c r="JRB96" s="23"/>
      <c r="JRC96" s="23"/>
      <c r="JRD96" s="23"/>
      <c r="JRE96" s="23"/>
      <c r="JRF96" s="23"/>
      <c r="JRG96" s="23"/>
      <c r="JRH96" s="23"/>
      <c r="JRI96" s="23"/>
      <c r="JRJ96" s="23"/>
      <c r="JRK96" s="23"/>
      <c r="JRL96" s="23"/>
      <c r="JRM96" s="23"/>
      <c r="JRN96" s="23"/>
      <c r="JRO96" s="23"/>
      <c r="JRP96" s="23"/>
      <c r="JRQ96" s="23"/>
      <c r="JRR96" s="23"/>
      <c r="JRS96" s="23"/>
      <c r="JRT96" s="23"/>
      <c r="JRU96" s="23"/>
      <c r="JRV96" s="23"/>
      <c r="JRW96" s="23"/>
      <c r="JRX96" s="23"/>
      <c r="JRY96" s="23"/>
      <c r="JRZ96" s="23"/>
      <c r="JSA96" s="23"/>
      <c r="JSB96" s="23"/>
      <c r="JSC96" s="23"/>
      <c r="JSD96" s="23"/>
      <c r="JSE96" s="23"/>
      <c r="JSF96" s="23"/>
      <c r="JSG96" s="23"/>
      <c r="JSH96" s="23"/>
      <c r="JSI96" s="23"/>
      <c r="JSJ96" s="23"/>
      <c r="JSK96" s="23"/>
      <c r="JSL96" s="23"/>
      <c r="JSM96" s="23"/>
      <c r="JSN96" s="23"/>
      <c r="JSO96" s="23"/>
      <c r="JSP96" s="23"/>
      <c r="JSQ96" s="23"/>
      <c r="JSR96" s="23"/>
      <c r="JSS96" s="23"/>
      <c r="JST96" s="23"/>
      <c r="JSU96" s="23"/>
      <c r="JSV96" s="23"/>
      <c r="JSW96" s="23"/>
      <c r="JSX96" s="23"/>
      <c r="JSY96" s="23"/>
      <c r="JSZ96" s="23"/>
      <c r="JTA96" s="23"/>
      <c r="JTB96" s="23"/>
      <c r="JTC96" s="23"/>
      <c r="JTD96" s="23"/>
      <c r="JTE96" s="23"/>
      <c r="JTF96" s="23"/>
      <c r="JTG96" s="23"/>
      <c r="JTH96" s="23"/>
      <c r="JTI96" s="23"/>
      <c r="JTJ96" s="23"/>
      <c r="JTK96" s="23"/>
      <c r="JTL96" s="23"/>
      <c r="JTM96" s="23"/>
      <c r="JTN96" s="23"/>
      <c r="JTO96" s="23"/>
      <c r="JTP96" s="23"/>
      <c r="JTQ96" s="23"/>
      <c r="JTR96" s="23"/>
      <c r="JTS96" s="23"/>
      <c r="JTT96" s="23"/>
      <c r="JTU96" s="23"/>
      <c r="JTV96" s="23"/>
      <c r="JTW96" s="23"/>
      <c r="JTX96" s="23"/>
      <c r="JTY96" s="23"/>
      <c r="JTZ96" s="23"/>
      <c r="JUA96" s="23"/>
      <c r="JUB96" s="23"/>
      <c r="JUC96" s="23"/>
      <c r="JUD96" s="23"/>
      <c r="JUE96" s="23"/>
      <c r="JUF96" s="23"/>
      <c r="JUG96" s="23"/>
      <c r="JUH96" s="23"/>
      <c r="JUI96" s="23"/>
      <c r="JUJ96" s="23"/>
      <c r="JUK96" s="23"/>
      <c r="JUL96" s="23"/>
      <c r="JUM96" s="23"/>
      <c r="JUN96" s="23"/>
      <c r="JUO96" s="23"/>
      <c r="JUP96" s="23"/>
      <c r="JUQ96" s="23"/>
      <c r="JUR96" s="23"/>
      <c r="JUS96" s="23"/>
      <c r="JUT96" s="23"/>
      <c r="JUU96" s="23"/>
      <c r="JUV96" s="23"/>
      <c r="JUW96" s="23"/>
      <c r="JUX96" s="23"/>
      <c r="JUY96" s="23"/>
      <c r="JUZ96" s="23"/>
      <c r="JVA96" s="23"/>
      <c r="JVB96" s="23"/>
      <c r="JVC96" s="23"/>
      <c r="JVD96" s="23"/>
      <c r="JVE96" s="23"/>
      <c r="JVF96" s="23"/>
      <c r="JVG96" s="23"/>
      <c r="JVH96" s="23"/>
      <c r="JVI96" s="23"/>
      <c r="JVJ96" s="23"/>
      <c r="JVK96" s="23"/>
      <c r="JVL96" s="23"/>
      <c r="JVM96" s="23"/>
      <c r="JVN96" s="23"/>
      <c r="JVO96" s="23"/>
      <c r="JVP96" s="23"/>
      <c r="JVQ96" s="23"/>
      <c r="JVR96" s="23"/>
      <c r="JVS96" s="23"/>
      <c r="JVT96" s="23"/>
      <c r="JVU96" s="23"/>
      <c r="JVV96" s="23"/>
      <c r="JVW96" s="23"/>
      <c r="JVX96" s="23"/>
      <c r="JVY96" s="23"/>
      <c r="JVZ96" s="23"/>
      <c r="JWA96" s="23"/>
      <c r="JWB96" s="23"/>
      <c r="JWC96" s="23"/>
      <c r="JWD96" s="23"/>
      <c r="JWE96" s="23"/>
      <c r="JWF96" s="23"/>
      <c r="JWG96" s="23"/>
      <c r="JWH96" s="23"/>
      <c r="JWI96" s="23"/>
      <c r="JWJ96" s="23"/>
      <c r="JWK96" s="23"/>
      <c r="JWL96" s="23"/>
      <c r="JWM96" s="23"/>
      <c r="JWN96" s="23"/>
      <c r="JWO96" s="23"/>
      <c r="JWP96" s="23"/>
      <c r="JWQ96" s="23"/>
      <c r="JWR96" s="23"/>
      <c r="JWS96" s="23"/>
      <c r="JWT96" s="23"/>
      <c r="JWU96" s="23"/>
      <c r="JWV96" s="23"/>
      <c r="JWW96" s="23"/>
      <c r="JWX96" s="23"/>
      <c r="JWY96" s="23"/>
      <c r="JWZ96" s="23"/>
      <c r="JXA96" s="23"/>
      <c r="JXB96" s="23"/>
      <c r="JXC96" s="23"/>
      <c r="JXD96" s="23"/>
      <c r="JXE96" s="23"/>
      <c r="JXF96" s="23"/>
      <c r="JXG96" s="23"/>
      <c r="JXH96" s="23"/>
      <c r="JXI96" s="23"/>
      <c r="JXJ96" s="23"/>
      <c r="JXK96" s="23"/>
      <c r="JXL96" s="23"/>
      <c r="JXM96" s="23"/>
      <c r="JXN96" s="23"/>
      <c r="JXO96" s="23"/>
      <c r="JXP96" s="23"/>
      <c r="JXQ96" s="23"/>
      <c r="JXR96" s="23"/>
      <c r="JXS96" s="23"/>
      <c r="JXT96" s="23"/>
      <c r="JXU96" s="23"/>
      <c r="JXV96" s="23"/>
      <c r="JXW96" s="23"/>
      <c r="JXX96" s="23"/>
      <c r="JXY96" s="23"/>
      <c r="JXZ96" s="23"/>
      <c r="JYA96" s="23"/>
      <c r="JYB96" s="23"/>
      <c r="JYC96" s="23"/>
      <c r="JYD96" s="23"/>
      <c r="JYE96" s="23"/>
      <c r="JYF96" s="23"/>
      <c r="JYG96" s="23"/>
      <c r="JYH96" s="23"/>
      <c r="JYI96" s="23"/>
      <c r="JYJ96" s="23"/>
      <c r="JYK96" s="23"/>
      <c r="JYL96" s="23"/>
      <c r="JYM96" s="23"/>
      <c r="JYN96" s="23"/>
      <c r="JYO96" s="23"/>
      <c r="JYP96" s="23"/>
      <c r="JYQ96" s="23"/>
      <c r="JYR96" s="23"/>
      <c r="JYS96" s="23"/>
      <c r="JYT96" s="23"/>
      <c r="JYU96" s="23"/>
      <c r="JYV96" s="23"/>
      <c r="JYW96" s="23"/>
      <c r="JYX96" s="23"/>
      <c r="JYY96" s="23"/>
      <c r="JYZ96" s="23"/>
      <c r="JZA96" s="23"/>
      <c r="JZB96" s="23"/>
      <c r="JZC96" s="23"/>
      <c r="JZD96" s="23"/>
      <c r="JZE96" s="23"/>
      <c r="JZF96" s="23"/>
      <c r="JZG96" s="23"/>
      <c r="JZH96" s="23"/>
      <c r="JZI96" s="23"/>
      <c r="JZJ96" s="23"/>
      <c r="JZK96" s="23"/>
      <c r="JZL96" s="23"/>
      <c r="JZM96" s="23"/>
      <c r="JZN96" s="23"/>
      <c r="JZO96" s="23"/>
      <c r="JZP96" s="23"/>
      <c r="JZQ96" s="23"/>
      <c r="JZR96" s="23"/>
      <c r="JZS96" s="23"/>
      <c r="JZT96" s="23"/>
      <c r="JZU96" s="23"/>
      <c r="JZV96" s="23"/>
      <c r="JZW96" s="23"/>
      <c r="JZX96" s="23"/>
      <c r="JZY96" s="23"/>
      <c r="JZZ96" s="23"/>
      <c r="KAA96" s="23"/>
      <c r="KAB96" s="23"/>
      <c r="KAC96" s="23"/>
      <c r="KAD96" s="23"/>
      <c r="KAE96" s="23"/>
      <c r="KAF96" s="23"/>
      <c r="KAG96" s="23"/>
      <c r="KAH96" s="23"/>
      <c r="KAI96" s="23"/>
      <c r="KAJ96" s="23"/>
      <c r="KAK96" s="23"/>
      <c r="KAL96" s="23"/>
      <c r="KAM96" s="23"/>
      <c r="KAN96" s="23"/>
      <c r="KAO96" s="23"/>
      <c r="KAP96" s="23"/>
      <c r="KAQ96" s="23"/>
      <c r="KAR96" s="23"/>
      <c r="KAS96" s="23"/>
      <c r="KAT96" s="23"/>
      <c r="KAU96" s="23"/>
      <c r="KAV96" s="23"/>
      <c r="KAW96" s="23"/>
      <c r="KAX96" s="23"/>
      <c r="KAY96" s="23"/>
      <c r="KAZ96" s="23"/>
      <c r="KBA96" s="23"/>
      <c r="KBB96" s="23"/>
      <c r="KBC96" s="23"/>
      <c r="KBD96" s="23"/>
      <c r="KBE96" s="23"/>
      <c r="KBF96" s="23"/>
      <c r="KBG96" s="23"/>
      <c r="KBH96" s="23"/>
      <c r="KBI96" s="23"/>
      <c r="KBJ96" s="23"/>
      <c r="KBK96" s="23"/>
      <c r="KBL96" s="23"/>
      <c r="KBM96" s="23"/>
      <c r="KBN96" s="23"/>
      <c r="KBO96" s="23"/>
      <c r="KBP96" s="23"/>
      <c r="KBQ96" s="23"/>
      <c r="KBR96" s="23"/>
      <c r="KBS96" s="23"/>
      <c r="KBT96" s="23"/>
      <c r="KBU96" s="23"/>
      <c r="KBV96" s="23"/>
      <c r="KBW96" s="23"/>
      <c r="KBX96" s="23"/>
      <c r="KBY96" s="23"/>
      <c r="KBZ96" s="23"/>
      <c r="KCA96" s="23"/>
      <c r="KCB96" s="23"/>
      <c r="KCC96" s="23"/>
      <c r="KCD96" s="23"/>
      <c r="KCE96" s="23"/>
      <c r="KCF96" s="23"/>
      <c r="KCG96" s="23"/>
      <c r="KCH96" s="23"/>
      <c r="KCI96" s="23"/>
      <c r="KCJ96" s="23"/>
      <c r="KCK96" s="23"/>
      <c r="KCL96" s="23"/>
      <c r="KCM96" s="23"/>
      <c r="KCN96" s="23"/>
      <c r="KCO96" s="23"/>
      <c r="KCP96" s="23"/>
      <c r="KCQ96" s="23"/>
      <c r="KCR96" s="23"/>
      <c r="KCS96" s="23"/>
      <c r="KCT96" s="23"/>
      <c r="KCU96" s="23"/>
      <c r="KCV96" s="23"/>
      <c r="KCW96" s="23"/>
      <c r="KCX96" s="23"/>
      <c r="KCY96" s="23"/>
      <c r="KCZ96" s="23"/>
      <c r="KDA96" s="23"/>
      <c r="KDB96" s="23"/>
      <c r="KDC96" s="23"/>
      <c r="KDD96" s="23"/>
      <c r="KDE96" s="23"/>
      <c r="KDF96" s="23"/>
      <c r="KDG96" s="23"/>
      <c r="KDH96" s="23"/>
      <c r="KDI96" s="23"/>
      <c r="KDJ96" s="23"/>
      <c r="KDK96" s="23"/>
      <c r="KDL96" s="23"/>
      <c r="KDM96" s="23"/>
      <c r="KDN96" s="23"/>
      <c r="KDO96" s="23"/>
      <c r="KDP96" s="23"/>
      <c r="KDQ96" s="23"/>
      <c r="KDR96" s="23"/>
      <c r="KDS96" s="23"/>
      <c r="KDT96" s="23"/>
      <c r="KDU96" s="23"/>
      <c r="KDV96" s="23"/>
      <c r="KDW96" s="23"/>
      <c r="KDX96" s="23"/>
      <c r="KDY96" s="23"/>
      <c r="KDZ96" s="23"/>
      <c r="KEA96" s="23"/>
      <c r="KEB96" s="23"/>
      <c r="KEC96" s="23"/>
      <c r="KED96" s="23"/>
      <c r="KEE96" s="23"/>
      <c r="KEF96" s="23"/>
      <c r="KEG96" s="23"/>
      <c r="KEH96" s="23"/>
      <c r="KEI96" s="23"/>
      <c r="KEJ96" s="23"/>
      <c r="KEK96" s="23"/>
      <c r="KEL96" s="23"/>
      <c r="KEM96" s="23"/>
      <c r="KEN96" s="23"/>
      <c r="KEO96" s="23"/>
      <c r="KEP96" s="23"/>
      <c r="KEQ96" s="23"/>
      <c r="KER96" s="23"/>
      <c r="KES96" s="23"/>
      <c r="KET96" s="23"/>
      <c r="KEU96" s="23"/>
      <c r="KEV96" s="23"/>
      <c r="KEW96" s="23"/>
      <c r="KEX96" s="23"/>
      <c r="KEY96" s="23"/>
      <c r="KEZ96" s="23"/>
      <c r="KFA96" s="23"/>
      <c r="KFB96" s="23"/>
      <c r="KFC96" s="23"/>
      <c r="KFD96" s="23"/>
      <c r="KFE96" s="23"/>
      <c r="KFF96" s="23"/>
      <c r="KFG96" s="23"/>
      <c r="KFH96" s="23"/>
      <c r="KFI96" s="23"/>
      <c r="KFJ96" s="23"/>
      <c r="KFK96" s="23"/>
      <c r="KFL96" s="23"/>
      <c r="KFM96" s="23"/>
      <c r="KFN96" s="23"/>
      <c r="KFO96" s="23"/>
      <c r="KFP96" s="23"/>
      <c r="KFQ96" s="23"/>
      <c r="KFR96" s="23"/>
      <c r="KFS96" s="23"/>
      <c r="KFT96" s="23"/>
      <c r="KFU96" s="23"/>
      <c r="KFV96" s="23"/>
      <c r="KFW96" s="23"/>
      <c r="KFX96" s="23"/>
      <c r="KFY96" s="23"/>
      <c r="KFZ96" s="23"/>
      <c r="KGA96" s="23"/>
      <c r="KGB96" s="23"/>
      <c r="KGC96" s="23"/>
      <c r="KGD96" s="23"/>
      <c r="KGE96" s="23"/>
      <c r="KGF96" s="23"/>
      <c r="KGG96" s="23"/>
      <c r="KGH96" s="23"/>
      <c r="KGI96" s="23"/>
      <c r="KGJ96" s="23"/>
      <c r="KGK96" s="23"/>
      <c r="KGL96" s="23"/>
      <c r="KGM96" s="23"/>
      <c r="KGN96" s="23"/>
      <c r="KGO96" s="23"/>
      <c r="KGP96" s="23"/>
      <c r="KGQ96" s="23"/>
      <c r="KGR96" s="23"/>
      <c r="KGS96" s="23"/>
      <c r="KGT96" s="23"/>
      <c r="KGU96" s="23"/>
      <c r="KGV96" s="23"/>
      <c r="KGW96" s="23"/>
      <c r="KGX96" s="23"/>
      <c r="KGY96" s="23"/>
      <c r="KGZ96" s="23"/>
      <c r="KHA96" s="23"/>
      <c r="KHB96" s="23"/>
      <c r="KHC96" s="23"/>
      <c r="KHD96" s="23"/>
      <c r="KHE96" s="23"/>
      <c r="KHF96" s="23"/>
      <c r="KHG96" s="23"/>
      <c r="KHH96" s="23"/>
      <c r="KHI96" s="23"/>
      <c r="KHJ96" s="23"/>
      <c r="KHK96" s="23"/>
      <c r="KHL96" s="23"/>
      <c r="KHM96" s="23"/>
      <c r="KHN96" s="23"/>
      <c r="KHO96" s="23"/>
      <c r="KHP96" s="23"/>
      <c r="KHQ96" s="23"/>
      <c r="KHR96" s="23"/>
      <c r="KHS96" s="23"/>
      <c r="KHT96" s="23"/>
      <c r="KHU96" s="23"/>
      <c r="KHV96" s="23"/>
      <c r="KHW96" s="23"/>
      <c r="KHX96" s="23"/>
      <c r="KHY96" s="23"/>
      <c r="KHZ96" s="23"/>
      <c r="KIA96" s="23"/>
      <c r="KIB96" s="23"/>
      <c r="KIC96" s="23"/>
      <c r="KID96" s="23"/>
      <c r="KIE96" s="23"/>
      <c r="KIF96" s="23"/>
      <c r="KIG96" s="23"/>
      <c r="KIH96" s="23"/>
      <c r="KII96" s="23"/>
      <c r="KIJ96" s="23"/>
      <c r="KIK96" s="23"/>
      <c r="KIL96" s="23"/>
      <c r="KIM96" s="23"/>
      <c r="KIN96" s="23"/>
      <c r="KIO96" s="23"/>
      <c r="KIP96" s="23"/>
      <c r="KIQ96" s="23"/>
      <c r="KIR96" s="23"/>
      <c r="KIS96" s="23"/>
      <c r="KIT96" s="23"/>
      <c r="KIU96" s="23"/>
      <c r="KIV96" s="23"/>
      <c r="KIW96" s="23"/>
      <c r="KIX96" s="23"/>
      <c r="KIY96" s="23"/>
      <c r="KIZ96" s="23"/>
      <c r="KJA96" s="23"/>
      <c r="KJB96" s="23"/>
      <c r="KJC96" s="23"/>
      <c r="KJD96" s="23"/>
      <c r="KJE96" s="23"/>
      <c r="KJF96" s="23"/>
      <c r="KJG96" s="23"/>
      <c r="KJH96" s="23"/>
      <c r="KJI96" s="23"/>
      <c r="KJJ96" s="23"/>
      <c r="KJK96" s="23"/>
      <c r="KJL96" s="23"/>
      <c r="KJM96" s="23"/>
      <c r="KJN96" s="23"/>
      <c r="KJO96" s="23"/>
      <c r="KJP96" s="23"/>
      <c r="KJQ96" s="23"/>
      <c r="KJR96" s="23"/>
      <c r="KJS96" s="23"/>
      <c r="KJT96" s="23"/>
      <c r="KJU96" s="23"/>
      <c r="KJV96" s="23"/>
      <c r="KJW96" s="23"/>
      <c r="KJX96" s="23"/>
      <c r="KJY96" s="23"/>
      <c r="KJZ96" s="23"/>
      <c r="KKA96" s="23"/>
      <c r="KKB96" s="23"/>
      <c r="KKC96" s="23"/>
      <c r="KKD96" s="23"/>
      <c r="KKE96" s="23"/>
      <c r="KKF96" s="23"/>
      <c r="KKG96" s="23"/>
      <c r="KKH96" s="23"/>
      <c r="KKI96" s="23"/>
      <c r="KKJ96" s="23"/>
      <c r="KKK96" s="23"/>
      <c r="KKL96" s="23"/>
      <c r="KKM96" s="23"/>
      <c r="KKN96" s="23"/>
      <c r="KKO96" s="23"/>
      <c r="KKP96" s="23"/>
      <c r="KKQ96" s="23"/>
      <c r="KKR96" s="23"/>
      <c r="KKS96" s="23"/>
      <c r="KKT96" s="23"/>
      <c r="KKU96" s="23"/>
      <c r="KKV96" s="23"/>
      <c r="KKW96" s="23"/>
      <c r="KKX96" s="23"/>
      <c r="KKY96" s="23"/>
      <c r="KKZ96" s="23"/>
      <c r="KLA96" s="23"/>
      <c r="KLB96" s="23"/>
      <c r="KLC96" s="23"/>
      <c r="KLD96" s="23"/>
      <c r="KLE96" s="23"/>
      <c r="KLF96" s="23"/>
      <c r="KLG96" s="23"/>
      <c r="KLH96" s="23"/>
      <c r="KLI96" s="23"/>
      <c r="KLJ96" s="23"/>
      <c r="KLK96" s="23"/>
      <c r="KLL96" s="23"/>
      <c r="KLM96" s="23"/>
      <c r="KLN96" s="23"/>
      <c r="KLO96" s="23"/>
      <c r="KLP96" s="23"/>
      <c r="KLQ96" s="23"/>
      <c r="KLR96" s="23"/>
      <c r="KLS96" s="23"/>
      <c r="KLT96" s="23"/>
      <c r="KLU96" s="23"/>
      <c r="KLV96" s="23"/>
      <c r="KLW96" s="23"/>
      <c r="KLX96" s="23"/>
      <c r="KLY96" s="23"/>
      <c r="KLZ96" s="23"/>
      <c r="KMA96" s="23"/>
      <c r="KMB96" s="23"/>
      <c r="KMC96" s="23"/>
      <c r="KMD96" s="23"/>
      <c r="KME96" s="23"/>
      <c r="KMF96" s="23"/>
      <c r="KMG96" s="23"/>
      <c r="KMH96" s="23"/>
      <c r="KMI96" s="23"/>
      <c r="KMJ96" s="23"/>
      <c r="KMK96" s="23"/>
      <c r="KML96" s="23"/>
      <c r="KMM96" s="23"/>
      <c r="KMN96" s="23"/>
      <c r="KMO96" s="23"/>
      <c r="KMP96" s="23"/>
      <c r="KMQ96" s="23"/>
      <c r="KMR96" s="23"/>
      <c r="KMS96" s="23"/>
      <c r="KMT96" s="23"/>
      <c r="KMU96" s="23"/>
      <c r="KMV96" s="23"/>
      <c r="KMW96" s="23"/>
      <c r="KMX96" s="23"/>
      <c r="KMY96" s="23"/>
      <c r="KMZ96" s="23"/>
      <c r="KNA96" s="23"/>
      <c r="KNB96" s="23"/>
      <c r="KNC96" s="23"/>
      <c r="KND96" s="23"/>
      <c r="KNE96" s="23"/>
      <c r="KNF96" s="23"/>
      <c r="KNG96" s="23"/>
      <c r="KNH96" s="23"/>
      <c r="KNI96" s="23"/>
      <c r="KNJ96" s="23"/>
      <c r="KNK96" s="23"/>
      <c r="KNL96" s="23"/>
      <c r="KNM96" s="23"/>
      <c r="KNN96" s="23"/>
      <c r="KNO96" s="23"/>
      <c r="KNP96" s="23"/>
      <c r="KNQ96" s="23"/>
      <c r="KNR96" s="23"/>
      <c r="KNS96" s="23"/>
      <c r="KNT96" s="23"/>
      <c r="KNU96" s="23"/>
      <c r="KNV96" s="23"/>
      <c r="KNW96" s="23"/>
      <c r="KNX96" s="23"/>
      <c r="KNY96" s="23"/>
      <c r="KNZ96" s="23"/>
      <c r="KOA96" s="23"/>
      <c r="KOB96" s="23"/>
      <c r="KOC96" s="23"/>
      <c r="KOD96" s="23"/>
      <c r="KOE96" s="23"/>
      <c r="KOF96" s="23"/>
      <c r="KOG96" s="23"/>
      <c r="KOH96" s="23"/>
      <c r="KOI96" s="23"/>
      <c r="KOJ96" s="23"/>
      <c r="KOK96" s="23"/>
      <c r="KOL96" s="23"/>
      <c r="KOM96" s="23"/>
      <c r="KON96" s="23"/>
      <c r="KOO96" s="23"/>
      <c r="KOP96" s="23"/>
      <c r="KOQ96" s="23"/>
      <c r="KOR96" s="23"/>
      <c r="KOS96" s="23"/>
      <c r="KOT96" s="23"/>
      <c r="KOU96" s="23"/>
      <c r="KOV96" s="23"/>
      <c r="KOW96" s="23"/>
      <c r="KOX96" s="23"/>
      <c r="KOY96" s="23"/>
      <c r="KOZ96" s="23"/>
      <c r="KPA96" s="23"/>
      <c r="KPB96" s="23"/>
      <c r="KPC96" s="23"/>
      <c r="KPD96" s="23"/>
      <c r="KPE96" s="23"/>
      <c r="KPF96" s="23"/>
      <c r="KPG96" s="23"/>
      <c r="KPH96" s="23"/>
      <c r="KPI96" s="23"/>
      <c r="KPJ96" s="23"/>
      <c r="KPK96" s="23"/>
      <c r="KPL96" s="23"/>
      <c r="KPM96" s="23"/>
      <c r="KPN96" s="23"/>
      <c r="KPO96" s="23"/>
      <c r="KPP96" s="23"/>
      <c r="KPQ96" s="23"/>
      <c r="KPR96" s="23"/>
      <c r="KPS96" s="23"/>
      <c r="KPT96" s="23"/>
      <c r="KPU96" s="23"/>
      <c r="KPV96" s="23"/>
      <c r="KPW96" s="23"/>
      <c r="KPX96" s="23"/>
      <c r="KPY96" s="23"/>
      <c r="KPZ96" s="23"/>
      <c r="KQA96" s="23"/>
      <c r="KQB96" s="23"/>
      <c r="KQC96" s="23"/>
      <c r="KQD96" s="23"/>
      <c r="KQE96" s="23"/>
      <c r="KQF96" s="23"/>
      <c r="KQG96" s="23"/>
      <c r="KQH96" s="23"/>
      <c r="KQI96" s="23"/>
      <c r="KQJ96" s="23"/>
      <c r="KQK96" s="23"/>
      <c r="KQL96" s="23"/>
      <c r="KQM96" s="23"/>
      <c r="KQN96" s="23"/>
      <c r="KQO96" s="23"/>
      <c r="KQP96" s="23"/>
      <c r="KQQ96" s="23"/>
      <c r="KQR96" s="23"/>
      <c r="KQS96" s="23"/>
      <c r="KQT96" s="23"/>
      <c r="KQU96" s="23"/>
      <c r="KQV96" s="23"/>
      <c r="KQW96" s="23"/>
      <c r="KQX96" s="23"/>
      <c r="KQY96" s="23"/>
      <c r="KQZ96" s="23"/>
      <c r="KRA96" s="23"/>
      <c r="KRB96" s="23"/>
      <c r="KRC96" s="23"/>
      <c r="KRD96" s="23"/>
      <c r="KRE96" s="23"/>
      <c r="KRF96" s="23"/>
      <c r="KRG96" s="23"/>
      <c r="KRH96" s="23"/>
      <c r="KRI96" s="23"/>
      <c r="KRJ96" s="23"/>
      <c r="KRK96" s="23"/>
      <c r="KRL96" s="23"/>
      <c r="KRM96" s="23"/>
      <c r="KRN96" s="23"/>
      <c r="KRO96" s="23"/>
      <c r="KRP96" s="23"/>
      <c r="KRQ96" s="23"/>
      <c r="KRR96" s="23"/>
      <c r="KRS96" s="23"/>
      <c r="KRT96" s="23"/>
      <c r="KRU96" s="23"/>
      <c r="KRV96" s="23"/>
      <c r="KRW96" s="23"/>
      <c r="KRX96" s="23"/>
      <c r="KRY96" s="23"/>
      <c r="KRZ96" s="23"/>
      <c r="KSA96" s="23"/>
      <c r="KSB96" s="23"/>
      <c r="KSC96" s="23"/>
      <c r="KSD96" s="23"/>
      <c r="KSE96" s="23"/>
      <c r="KSF96" s="23"/>
      <c r="KSG96" s="23"/>
      <c r="KSH96" s="23"/>
      <c r="KSI96" s="23"/>
      <c r="KSJ96" s="23"/>
      <c r="KSK96" s="23"/>
      <c r="KSL96" s="23"/>
      <c r="KSM96" s="23"/>
      <c r="KSN96" s="23"/>
      <c r="KSO96" s="23"/>
      <c r="KSP96" s="23"/>
      <c r="KSQ96" s="23"/>
      <c r="KSR96" s="23"/>
      <c r="KSS96" s="23"/>
      <c r="KST96" s="23"/>
      <c r="KSU96" s="23"/>
      <c r="KSV96" s="23"/>
      <c r="KSW96" s="23"/>
      <c r="KSX96" s="23"/>
      <c r="KSY96" s="23"/>
      <c r="KSZ96" s="23"/>
      <c r="KTA96" s="23"/>
      <c r="KTB96" s="23"/>
      <c r="KTC96" s="23"/>
      <c r="KTD96" s="23"/>
      <c r="KTE96" s="23"/>
      <c r="KTF96" s="23"/>
      <c r="KTG96" s="23"/>
      <c r="KTH96" s="23"/>
      <c r="KTI96" s="23"/>
      <c r="KTJ96" s="23"/>
      <c r="KTK96" s="23"/>
      <c r="KTL96" s="23"/>
      <c r="KTM96" s="23"/>
      <c r="KTN96" s="23"/>
      <c r="KTO96" s="23"/>
      <c r="KTP96" s="23"/>
      <c r="KTQ96" s="23"/>
      <c r="KTR96" s="23"/>
      <c r="KTS96" s="23"/>
      <c r="KTT96" s="23"/>
      <c r="KTU96" s="23"/>
      <c r="KTV96" s="23"/>
      <c r="KTW96" s="23"/>
      <c r="KTX96" s="23"/>
      <c r="KTY96" s="23"/>
      <c r="KTZ96" s="23"/>
      <c r="KUA96" s="23"/>
      <c r="KUB96" s="23"/>
      <c r="KUC96" s="23"/>
      <c r="KUD96" s="23"/>
      <c r="KUE96" s="23"/>
      <c r="KUF96" s="23"/>
      <c r="KUG96" s="23"/>
      <c r="KUH96" s="23"/>
      <c r="KUI96" s="23"/>
      <c r="KUJ96" s="23"/>
      <c r="KUK96" s="23"/>
      <c r="KUL96" s="23"/>
      <c r="KUM96" s="23"/>
      <c r="KUN96" s="23"/>
      <c r="KUO96" s="23"/>
      <c r="KUP96" s="23"/>
      <c r="KUQ96" s="23"/>
      <c r="KUR96" s="23"/>
      <c r="KUS96" s="23"/>
      <c r="KUT96" s="23"/>
      <c r="KUU96" s="23"/>
      <c r="KUV96" s="23"/>
      <c r="KUW96" s="23"/>
      <c r="KUX96" s="23"/>
      <c r="KUY96" s="23"/>
      <c r="KUZ96" s="23"/>
      <c r="KVA96" s="23"/>
      <c r="KVB96" s="23"/>
      <c r="KVC96" s="23"/>
      <c r="KVD96" s="23"/>
      <c r="KVE96" s="23"/>
      <c r="KVF96" s="23"/>
      <c r="KVG96" s="23"/>
      <c r="KVH96" s="23"/>
      <c r="KVI96" s="23"/>
      <c r="KVJ96" s="23"/>
      <c r="KVK96" s="23"/>
      <c r="KVL96" s="23"/>
      <c r="KVM96" s="23"/>
      <c r="KVN96" s="23"/>
      <c r="KVO96" s="23"/>
      <c r="KVP96" s="23"/>
      <c r="KVQ96" s="23"/>
      <c r="KVR96" s="23"/>
      <c r="KVS96" s="23"/>
      <c r="KVT96" s="23"/>
      <c r="KVU96" s="23"/>
      <c r="KVV96" s="23"/>
      <c r="KVW96" s="23"/>
      <c r="KVX96" s="23"/>
      <c r="KVY96" s="23"/>
      <c r="KVZ96" s="23"/>
      <c r="KWA96" s="23"/>
      <c r="KWB96" s="23"/>
      <c r="KWC96" s="23"/>
      <c r="KWD96" s="23"/>
      <c r="KWE96" s="23"/>
      <c r="KWF96" s="23"/>
      <c r="KWG96" s="23"/>
      <c r="KWH96" s="23"/>
      <c r="KWI96" s="23"/>
      <c r="KWJ96" s="23"/>
      <c r="KWK96" s="23"/>
      <c r="KWL96" s="23"/>
      <c r="KWM96" s="23"/>
      <c r="KWN96" s="23"/>
      <c r="KWO96" s="23"/>
      <c r="KWP96" s="23"/>
      <c r="KWQ96" s="23"/>
      <c r="KWR96" s="23"/>
      <c r="KWS96" s="23"/>
      <c r="KWT96" s="23"/>
      <c r="KWU96" s="23"/>
      <c r="KWV96" s="23"/>
      <c r="KWW96" s="23"/>
      <c r="KWX96" s="23"/>
      <c r="KWY96" s="23"/>
      <c r="KWZ96" s="23"/>
      <c r="KXA96" s="23"/>
      <c r="KXB96" s="23"/>
      <c r="KXC96" s="23"/>
      <c r="KXD96" s="23"/>
      <c r="KXE96" s="23"/>
      <c r="KXF96" s="23"/>
      <c r="KXG96" s="23"/>
      <c r="KXH96" s="23"/>
      <c r="KXI96" s="23"/>
      <c r="KXJ96" s="23"/>
      <c r="KXK96" s="23"/>
      <c r="KXL96" s="23"/>
      <c r="KXM96" s="23"/>
      <c r="KXN96" s="23"/>
      <c r="KXO96" s="23"/>
      <c r="KXP96" s="23"/>
      <c r="KXQ96" s="23"/>
      <c r="KXR96" s="23"/>
      <c r="KXS96" s="23"/>
      <c r="KXT96" s="23"/>
      <c r="KXU96" s="23"/>
      <c r="KXV96" s="23"/>
      <c r="KXW96" s="23"/>
      <c r="KXX96" s="23"/>
      <c r="KXY96" s="23"/>
      <c r="KXZ96" s="23"/>
      <c r="KYA96" s="23"/>
      <c r="KYB96" s="23"/>
      <c r="KYC96" s="23"/>
      <c r="KYD96" s="23"/>
      <c r="KYE96" s="23"/>
      <c r="KYF96" s="23"/>
      <c r="KYG96" s="23"/>
      <c r="KYH96" s="23"/>
      <c r="KYI96" s="23"/>
      <c r="KYJ96" s="23"/>
      <c r="KYK96" s="23"/>
      <c r="KYL96" s="23"/>
      <c r="KYM96" s="23"/>
      <c r="KYN96" s="23"/>
      <c r="KYO96" s="23"/>
      <c r="KYP96" s="23"/>
      <c r="KYQ96" s="23"/>
      <c r="KYR96" s="23"/>
      <c r="KYS96" s="23"/>
      <c r="KYT96" s="23"/>
      <c r="KYU96" s="23"/>
      <c r="KYV96" s="23"/>
      <c r="KYW96" s="23"/>
      <c r="KYX96" s="23"/>
      <c r="KYY96" s="23"/>
      <c r="KYZ96" s="23"/>
      <c r="KZA96" s="23"/>
      <c r="KZB96" s="23"/>
      <c r="KZC96" s="23"/>
      <c r="KZD96" s="23"/>
      <c r="KZE96" s="23"/>
      <c r="KZF96" s="23"/>
      <c r="KZG96" s="23"/>
      <c r="KZH96" s="23"/>
      <c r="KZI96" s="23"/>
      <c r="KZJ96" s="23"/>
      <c r="KZK96" s="23"/>
      <c r="KZL96" s="23"/>
      <c r="KZM96" s="23"/>
      <c r="KZN96" s="23"/>
      <c r="KZO96" s="23"/>
      <c r="KZP96" s="23"/>
      <c r="KZQ96" s="23"/>
      <c r="KZR96" s="23"/>
      <c r="KZS96" s="23"/>
      <c r="KZT96" s="23"/>
      <c r="KZU96" s="23"/>
      <c r="KZV96" s="23"/>
      <c r="KZW96" s="23"/>
      <c r="KZX96" s="23"/>
      <c r="KZY96" s="23"/>
      <c r="KZZ96" s="23"/>
      <c r="LAA96" s="23"/>
      <c r="LAB96" s="23"/>
      <c r="LAC96" s="23"/>
      <c r="LAD96" s="23"/>
      <c r="LAE96" s="23"/>
      <c r="LAF96" s="23"/>
      <c r="LAG96" s="23"/>
      <c r="LAH96" s="23"/>
      <c r="LAI96" s="23"/>
      <c r="LAJ96" s="23"/>
      <c r="LAK96" s="23"/>
      <c r="LAL96" s="23"/>
      <c r="LAM96" s="23"/>
      <c r="LAN96" s="23"/>
      <c r="LAO96" s="23"/>
      <c r="LAP96" s="23"/>
      <c r="LAQ96" s="23"/>
      <c r="LAR96" s="23"/>
      <c r="LAS96" s="23"/>
      <c r="LAT96" s="23"/>
      <c r="LAU96" s="23"/>
      <c r="LAV96" s="23"/>
      <c r="LAW96" s="23"/>
      <c r="LAX96" s="23"/>
      <c r="LAY96" s="23"/>
      <c r="LAZ96" s="23"/>
      <c r="LBA96" s="23"/>
      <c r="LBB96" s="23"/>
      <c r="LBC96" s="23"/>
      <c r="LBD96" s="23"/>
      <c r="LBE96" s="23"/>
      <c r="LBF96" s="23"/>
      <c r="LBG96" s="23"/>
      <c r="LBH96" s="23"/>
      <c r="LBI96" s="23"/>
      <c r="LBJ96" s="23"/>
      <c r="LBK96" s="23"/>
      <c r="LBL96" s="23"/>
      <c r="LBM96" s="23"/>
      <c r="LBN96" s="23"/>
      <c r="LBO96" s="23"/>
      <c r="LBP96" s="23"/>
      <c r="LBQ96" s="23"/>
      <c r="LBR96" s="23"/>
      <c r="LBS96" s="23"/>
      <c r="LBT96" s="23"/>
      <c r="LBU96" s="23"/>
      <c r="LBV96" s="23"/>
      <c r="LBW96" s="23"/>
      <c r="LBX96" s="23"/>
      <c r="LBY96" s="23"/>
      <c r="LBZ96" s="23"/>
      <c r="LCA96" s="23"/>
      <c r="LCB96" s="23"/>
      <c r="LCC96" s="23"/>
      <c r="LCD96" s="23"/>
      <c r="LCE96" s="23"/>
      <c r="LCF96" s="23"/>
      <c r="LCG96" s="23"/>
      <c r="LCH96" s="23"/>
      <c r="LCI96" s="23"/>
      <c r="LCJ96" s="23"/>
      <c r="LCK96" s="23"/>
      <c r="LCL96" s="23"/>
      <c r="LCM96" s="23"/>
      <c r="LCN96" s="23"/>
      <c r="LCO96" s="23"/>
      <c r="LCP96" s="23"/>
      <c r="LCQ96" s="23"/>
      <c r="LCR96" s="23"/>
      <c r="LCS96" s="23"/>
      <c r="LCT96" s="23"/>
      <c r="LCU96" s="23"/>
      <c r="LCV96" s="23"/>
      <c r="LCW96" s="23"/>
      <c r="LCX96" s="23"/>
      <c r="LCY96" s="23"/>
      <c r="LCZ96" s="23"/>
      <c r="LDA96" s="23"/>
      <c r="LDB96" s="23"/>
      <c r="LDC96" s="23"/>
      <c r="LDD96" s="23"/>
      <c r="LDE96" s="23"/>
      <c r="LDF96" s="23"/>
      <c r="LDG96" s="23"/>
      <c r="LDH96" s="23"/>
      <c r="LDI96" s="23"/>
      <c r="LDJ96" s="23"/>
      <c r="LDK96" s="23"/>
      <c r="LDL96" s="23"/>
      <c r="LDM96" s="23"/>
      <c r="LDN96" s="23"/>
      <c r="LDO96" s="23"/>
      <c r="LDP96" s="23"/>
      <c r="LDQ96" s="23"/>
      <c r="LDR96" s="23"/>
      <c r="LDS96" s="23"/>
      <c r="LDT96" s="23"/>
      <c r="LDU96" s="23"/>
      <c r="LDV96" s="23"/>
      <c r="LDW96" s="23"/>
      <c r="LDX96" s="23"/>
      <c r="LDY96" s="23"/>
      <c r="LDZ96" s="23"/>
      <c r="LEA96" s="23"/>
      <c r="LEB96" s="23"/>
      <c r="LEC96" s="23"/>
      <c r="LED96" s="23"/>
      <c r="LEE96" s="23"/>
      <c r="LEF96" s="23"/>
      <c r="LEG96" s="23"/>
      <c r="LEH96" s="23"/>
      <c r="LEI96" s="23"/>
      <c r="LEJ96" s="23"/>
      <c r="LEK96" s="23"/>
      <c r="LEL96" s="23"/>
      <c r="LEM96" s="23"/>
      <c r="LEN96" s="23"/>
      <c r="LEO96" s="23"/>
      <c r="LEP96" s="23"/>
      <c r="LEQ96" s="23"/>
      <c r="LER96" s="23"/>
      <c r="LES96" s="23"/>
      <c r="LET96" s="23"/>
      <c r="LEU96" s="23"/>
      <c r="LEV96" s="23"/>
      <c r="LEW96" s="23"/>
      <c r="LEX96" s="23"/>
      <c r="LEY96" s="23"/>
      <c r="LEZ96" s="23"/>
      <c r="LFA96" s="23"/>
      <c r="LFB96" s="23"/>
      <c r="LFC96" s="23"/>
      <c r="LFD96" s="23"/>
      <c r="LFE96" s="23"/>
      <c r="LFF96" s="23"/>
      <c r="LFG96" s="23"/>
      <c r="LFH96" s="23"/>
      <c r="LFI96" s="23"/>
      <c r="LFJ96" s="23"/>
      <c r="LFK96" s="23"/>
      <c r="LFL96" s="23"/>
      <c r="LFM96" s="23"/>
      <c r="LFN96" s="23"/>
      <c r="LFO96" s="23"/>
      <c r="LFP96" s="23"/>
      <c r="LFQ96" s="23"/>
      <c r="LFR96" s="23"/>
      <c r="LFS96" s="23"/>
      <c r="LFT96" s="23"/>
      <c r="LFU96" s="23"/>
      <c r="LFV96" s="23"/>
      <c r="LFW96" s="23"/>
      <c r="LFX96" s="23"/>
      <c r="LFY96" s="23"/>
      <c r="LFZ96" s="23"/>
      <c r="LGA96" s="23"/>
      <c r="LGB96" s="23"/>
      <c r="LGC96" s="23"/>
      <c r="LGD96" s="23"/>
      <c r="LGE96" s="23"/>
      <c r="LGF96" s="23"/>
      <c r="LGG96" s="23"/>
      <c r="LGH96" s="23"/>
      <c r="LGI96" s="23"/>
      <c r="LGJ96" s="23"/>
      <c r="LGK96" s="23"/>
      <c r="LGL96" s="23"/>
      <c r="LGM96" s="23"/>
      <c r="LGN96" s="23"/>
      <c r="LGO96" s="23"/>
      <c r="LGP96" s="23"/>
      <c r="LGQ96" s="23"/>
      <c r="LGR96" s="23"/>
      <c r="LGS96" s="23"/>
      <c r="LGT96" s="23"/>
      <c r="LGU96" s="23"/>
      <c r="LGV96" s="23"/>
      <c r="LGW96" s="23"/>
      <c r="LGX96" s="23"/>
      <c r="LGY96" s="23"/>
      <c r="LGZ96" s="23"/>
      <c r="LHA96" s="23"/>
      <c r="LHB96" s="23"/>
      <c r="LHC96" s="23"/>
      <c r="LHD96" s="23"/>
      <c r="LHE96" s="23"/>
      <c r="LHF96" s="23"/>
      <c r="LHG96" s="23"/>
      <c r="LHH96" s="23"/>
      <c r="LHI96" s="23"/>
      <c r="LHJ96" s="23"/>
      <c r="LHK96" s="23"/>
      <c r="LHL96" s="23"/>
      <c r="LHM96" s="23"/>
      <c r="LHN96" s="23"/>
      <c r="LHO96" s="23"/>
      <c r="LHP96" s="23"/>
      <c r="LHQ96" s="23"/>
      <c r="LHR96" s="23"/>
      <c r="LHS96" s="23"/>
      <c r="LHT96" s="23"/>
      <c r="LHU96" s="23"/>
      <c r="LHV96" s="23"/>
      <c r="LHW96" s="23"/>
      <c r="LHX96" s="23"/>
      <c r="LHY96" s="23"/>
      <c r="LHZ96" s="23"/>
      <c r="LIA96" s="23"/>
      <c r="LIB96" s="23"/>
      <c r="LIC96" s="23"/>
      <c r="LID96" s="23"/>
      <c r="LIE96" s="23"/>
      <c r="LIF96" s="23"/>
      <c r="LIG96" s="23"/>
      <c r="LIH96" s="23"/>
      <c r="LII96" s="23"/>
      <c r="LIJ96" s="23"/>
      <c r="LIK96" s="23"/>
      <c r="LIL96" s="23"/>
      <c r="LIM96" s="23"/>
      <c r="LIN96" s="23"/>
      <c r="LIO96" s="23"/>
      <c r="LIP96" s="23"/>
      <c r="LIQ96" s="23"/>
      <c r="LIR96" s="23"/>
      <c r="LIS96" s="23"/>
      <c r="LIT96" s="23"/>
      <c r="LIU96" s="23"/>
      <c r="LIV96" s="23"/>
      <c r="LIW96" s="23"/>
      <c r="LIX96" s="23"/>
      <c r="LIY96" s="23"/>
      <c r="LIZ96" s="23"/>
      <c r="LJA96" s="23"/>
      <c r="LJB96" s="23"/>
      <c r="LJC96" s="23"/>
      <c r="LJD96" s="23"/>
      <c r="LJE96" s="23"/>
      <c r="LJF96" s="23"/>
      <c r="LJG96" s="23"/>
      <c r="LJH96" s="23"/>
      <c r="LJI96" s="23"/>
      <c r="LJJ96" s="23"/>
      <c r="LJK96" s="23"/>
      <c r="LJL96" s="23"/>
      <c r="LJM96" s="23"/>
      <c r="LJN96" s="23"/>
      <c r="LJO96" s="23"/>
      <c r="LJP96" s="23"/>
      <c r="LJQ96" s="23"/>
      <c r="LJR96" s="23"/>
      <c r="LJS96" s="23"/>
      <c r="LJT96" s="23"/>
      <c r="LJU96" s="23"/>
      <c r="LJV96" s="23"/>
      <c r="LJW96" s="23"/>
      <c r="LJX96" s="23"/>
      <c r="LJY96" s="23"/>
      <c r="LJZ96" s="23"/>
      <c r="LKA96" s="23"/>
      <c r="LKB96" s="23"/>
      <c r="LKC96" s="23"/>
      <c r="LKD96" s="23"/>
      <c r="LKE96" s="23"/>
      <c r="LKF96" s="23"/>
      <c r="LKG96" s="23"/>
      <c r="LKH96" s="23"/>
      <c r="LKI96" s="23"/>
      <c r="LKJ96" s="23"/>
      <c r="LKK96" s="23"/>
      <c r="LKL96" s="23"/>
      <c r="LKM96" s="23"/>
      <c r="LKN96" s="23"/>
      <c r="LKO96" s="23"/>
      <c r="LKP96" s="23"/>
      <c r="LKQ96" s="23"/>
      <c r="LKR96" s="23"/>
      <c r="LKS96" s="23"/>
      <c r="LKT96" s="23"/>
      <c r="LKU96" s="23"/>
      <c r="LKV96" s="23"/>
      <c r="LKW96" s="23"/>
      <c r="LKX96" s="23"/>
      <c r="LKY96" s="23"/>
      <c r="LKZ96" s="23"/>
      <c r="LLA96" s="23"/>
      <c r="LLB96" s="23"/>
      <c r="LLC96" s="23"/>
      <c r="LLD96" s="23"/>
      <c r="LLE96" s="23"/>
      <c r="LLF96" s="23"/>
      <c r="LLG96" s="23"/>
      <c r="LLH96" s="23"/>
      <c r="LLI96" s="23"/>
      <c r="LLJ96" s="23"/>
      <c r="LLK96" s="23"/>
      <c r="LLL96" s="23"/>
      <c r="LLM96" s="23"/>
      <c r="LLN96" s="23"/>
      <c r="LLO96" s="23"/>
      <c r="LLP96" s="23"/>
      <c r="LLQ96" s="23"/>
      <c r="LLR96" s="23"/>
      <c r="LLS96" s="23"/>
      <c r="LLT96" s="23"/>
      <c r="LLU96" s="23"/>
      <c r="LLV96" s="23"/>
      <c r="LLW96" s="23"/>
      <c r="LLX96" s="23"/>
      <c r="LLY96" s="23"/>
      <c r="LLZ96" s="23"/>
      <c r="LMA96" s="23"/>
      <c r="LMB96" s="23"/>
      <c r="LMC96" s="23"/>
      <c r="LMD96" s="23"/>
      <c r="LME96" s="23"/>
      <c r="LMF96" s="23"/>
      <c r="LMG96" s="23"/>
      <c r="LMH96" s="23"/>
      <c r="LMI96" s="23"/>
      <c r="LMJ96" s="23"/>
      <c r="LMK96" s="23"/>
      <c r="LML96" s="23"/>
      <c r="LMM96" s="23"/>
      <c r="LMN96" s="23"/>
      <c r="LMO96" s="23"/>
      <c r="LMP96" s="23"/>
      <c r="LMQ96" s="23"/>
      <c r="LMR96" s="23"/>
      <c r="LMS96" s="23"/>
      <c r="LMT96" s="23"/>
      <c r="LMU96" s="23"/>
      <c r="LMV96" s="23"/>
      <c r="LMW96" s="23"/>
      <c r="LMX96" s="23"/>
      <c r="LMY96" s="23"/>
      <c r="LMZ96" s="23"/>
      <c r="LNA96" s="23"/>
      <c r="LNB96" s="23"/>
      <c r="LNC96" s="23"/>
      <c r="LND96" s="23"/>
      <c r="LNE96" s="23"/>
      <c r="LNF96" s="23"/>
      <c r="LNG96" s="23"/>
      <c r="LNH96" s="23"/>
      <c r="LNI96" s="23"/>
      <c r="LNJ96" s="23"/>
      <c r="LNK96" s="23"/>
      <c r="LNL96" s="23"/>
      <c r="LNM96" s="23"/>
      <c r="LNN96" s="23"/>
      <c r="LNO96" s="23"/>
      <c r="LNP96" s="23"/>
      <c r="LNQ96" s="23"/>
      <c r="LNR96" s="23"/>
      <c r="LNS96" s="23"/>
      <c r="LNT96" s="23"/>
      <c r="LNU96" s="23"/>
      <c r="LNV96" s="23"/>
      <c r="LNW96" s="23"/>
      <c r="LNX96" s="23"/>
      <c r="LNY96" s="23"/>
      <c r="LNZ96" s="23"/>
      <c r="LOA96" s="23"/>
      <c r="LOB96" s="23"/>
      <c r="LOC96" s="23"/>
      <c r="LOD96" s="23"/>
      <c r="LOE96" s="23"/>
      <c r="LOF96" s="23"/>
      <c r="LOG96" s="23"/>
      <c r="LOH96" s="23"/>
      <c r="LOI96" s="23"/>
      <c r="LOJ96" s="23"/>
      <c r="LOK96" s="23"/>
      <c r="LOL96" s="23"/>
      <c r="LOM96" s="23"/>
      <c r="LON96" s="23"/>
      <c r="LOO96" s="23"/>
      <c r="LOP96" s="23"/>
      <c r="LOQ96" s="23"/>
      <c r="LOR96" s="23"/>
      <c r="LOS96" s="23"/>
      <c r="LOT96" s="23"/>
      <c r="LOU96" s="23"/>
      <c r="LOV96" s="23"/>
      <c r="LOW96" s="23"/>
      <c r="LOX96" s="23"/>
      <c r="LOY96" s="23"/>
      <c r="LOZ96" s="23"/>
      <c r="LPA96" s="23"/>
      <c r="LPB96" s="23"/>
      <c r="LPC96" s="23"/>
      <c r="LPD96" s="23"/>
      <c r="LPE96" s="23"/>
      <c r="LPF96" s="23"/>
      <c r="LPG96" s="23"/>
      <c r="LPH96" s="23"/>
      <c r="LPI96" s="23"/>
      <c r="LPJ96" s="23"/>
      <c r="LPK96" s="23"/>
      <c r="LPL96" s="23"/>
      <c r="LPM96" s="23"/>
      <c r="LPN96" s="23"/>
      <c r="LPO96" s="23"/>
      <c r="LPP96" s="23"/>
      <c r="LPQ96" s="23"/>
      <c r="LPR96" s="23"/>
      <c r="LPS96" s="23"/>
      <c r="LPT96" s="23"/>
      <c r="LPU96" s="23"/>
      <c r="LPV96" s="23"/>
      <c r="LPW96" s="23"/>
      <c r="LPX96" s="23"/>
      <c r="LPY96" s="23"/>
      <c r="LPZ96" s="23"/>
      <c r="LQA96" s="23"/>
      <c r="LQB96" s="23"/>
      <c r="LQC96" s="23"/>
      <c r="LQD96" s="23"/>
      <c r="LQE96" s="23"/>
      <c r="LQF96" s="23"/>
      <c r="LQG96" s="23"/>
      <c r="LQH96" s="23"/>
      <c r="LQI96" s="23"/>
      <c r="LQJ96" s="23"/>
      <c r="LQK96" s="23"/>
      <c r="LQL96" s="23"/>
      <c r="LQM96" s="23"/>
      <c r="LQN96" s="23"/>
      <c r="LQO96" s="23"/>
      <c r="LQP96" s="23"/>
      <c r="LQQ96" s="23"/>
      <c r="LQR96" s="23"/>
      <c r="LQS96" s="23"/>
      <c r="LQT96" s="23"/>
      <c r="LQU96" s="23"/>
      <c r="LQV96" s="23"/>
      <c r="LQW96" s="23"/>
      <c r="LQX96" s="23"/>
      <c r="LQY96" s="23"/>
      <c r="LQZ96" s="23"/>
      <c r="LRA96" s="23"/>
      <c r="LRB96" s="23"/>
      <c r="LRC96" s="23"/>
      <c r="LRD96" s="23"/>
      <c r="LRE96" s="23"/>
      <c r="LRF96" s="23"/>
      <c r="LRG96" s="23"/>
      <c r="LRH96" s="23"/>
      <c r="LRI96" s="23"/>
      <c r="LRJ96" s="23"/>
      <c r="LRK96" s="23"/>
      <c r="LRL96" s="23"/>
      <c r="LRM96" s="23"/>
      <c r="LRN96" s="23"/>
      <c r="LRO96" s="23"/>
      <c r="LRP96" s="23"/>
      <c r="LRQ96" s="23"/>
      <c r="LRR96" s="23"/>
      <c r="LRS96" s="23"/>
      <c r="LRT96" s="23"/>
      <c r="LRU96" s="23"/>
      <c r="LRV96" s="23"/>
      <c r="LRW96" s="23"/>
      <c r="LRX96" s="23"/>
      <c r="LRY96" s="23"/>
      <c r="LRZ96" s="23"/>
      <c r="LSA96" s="23"/>
      <c r="LSB96" s="23"/>
      <c r="LSC96" s="23"/>
      <c r="LSD96" s="23"/>
      <c r="LSE96" s="23"/>
      <c r="LSF96" s="23"/>
      <c r="LSG96" s="23"/>
      <c r="LSH96" s="23"/>
      <c r="LSI96" s="23"/>
      <c r="LSJ96" s="23"/>
      <c r="LSK96" s="23"/>
      <c r="LSL96" s="23"/>
      <c r="LSM96" s="23"/>
      <c r="LSN96" s="23"/>
      <c r="LSO96" s="23"/>
      <c r="LSP96" s="23"/>
      <c r="LSQ96" s="23"/>
      <c r="LSR96" s="23"/>
      <c r="LSS96" s="23"/>
      <c r="LST96" s="23"/>
      <c r="LSU96" s="23"/>
      <c r="LSV96" s="23"/>
      <c r="LSW96" s="23"/>
      <c r="LSX96" s="23"/>
      <c r="LSY96" s="23"/>
      <c r="LSZ96" s="23"/>
      <c r="LTA96" s="23"/>
      <c r="LTB96" s="23"/>
      <c r="LTC96" s="23"/>
      <c r="LTD96" s="23"/>
      <c r="LTE96" s="23"/>
      <c r="LTF96" s="23"/>
      <c r="LTG96" s="23"/>
      <c r="LTH96" s="23"/>
      <c r="LTI96" s="23"/>
      <c r="LTJ96" s="23"/>
      <c r="LTK96" s="23"/>
      <c r="LTL96" s="23"/>
      <c r="LTM96" s="23"/>
      <c r="LTN96" s="23"/>
      <c r="LTO96" s="23"/>
      <c r="LTP96" s="23"/>
      <c r="LTQ96" s="23"/>
      <c r="LTR96" s="23"/>
      <c r="LTS96" s="23"/>
      <c r="LTT96" s="23"/>
      <c r="LTU96" s="23"/>
      <c r="LTV96" s="23"/>
      <c r="LTW96" s="23"/>
      <c r="LTX96" s="23"/>
      <c r="LTY96" s="23"/>
      <c r="LTZ96" s="23"/>
      <c r="LUA96" s="23"/>
      <c r="LUB96" s="23"/>
      <c r="LUC96" s="23"/>
      <c r="LUD96" s="23"/>
      <c r="LUE96" s="23"/>
      <c r="LUF96" s="23"/>
      <c r="LUG96" s="23"/>
      <c r="LUH96" s="23"/>
      <c r="LUI96" s="23"/>
      <c r="LUJ96" s="23"/>
      <c r="LUK96" s="23"/>
      <c r="LUL96" s="23"/>
      <c r="LUM96" s="23"/>
      <c r="LUN96" s="23"/>
      <c r="LUO96" s="23"/>
      <c r="LUP96" s="23"/>
      <c r="LUQ96" s="23"/>
      <c r="LUR96" s="23"/>
      <c r="LUS96" s="23"/>
      <c r="LUT96" s="23"/>
      <c r="LUU96" s="23"/>
      <c r="LUV96" s="23"/>
      <c r="LUW96" s="23"/>
      <c r="LUX96" s="23"/>
      <c r="LUY96" s="23"/>
      <c r="LUZ96" s="23"/>
      <c r="LVA96" s="23"/>
      <c r="LVB96" s="23"/>
      <c r="LVC96" s="23"/>
      <c r="LVD96" s="23"/>
      <c r="LVE96" s="23"/>
      <c r="LVF96" s="23"/>
      <c r="LVG96" s="23"/>
      <c r="LVH96" s="23"/>
      <c r="LVI96" s="23"/>
      <c r="LVJ96" s="23"/>
      <c r="LVK96" s="23"/>
      <c r="LVL96" s="23"/>
      <c r="LVM96" s="23"/>
      <c r="LVN96" s="23"/>
      <c r="LVO96" s="23"/>
      <c r="LVP96" s="23"/>
      <c r="LVQ96" s="23"/>
      <c r="LVR96" s="23"/>
      <c r="LVS96" s="23"/>
      <c r="LVT96" s="23"/>
      <c r="LVU96" s="23"/>
      <c r="LVV96" s="23"/>
      <c r="LVW96" s="23"/>
      <c r="LVX96" s="23"/>
      <c r="LVY96" s="23"/>
      <c r="LVZ96" s="23"/>
      <c r="LWA96" s="23"/>
      <c r="LWB96" s="23"/>
      <c r="LWC96" s="23"/>
      <c r="LWD96" s="23"/>
      <c r="LWE96" s="23"/>
      <c r="LWF96" s="23"/>
      <c r="LWG96" s="23"/>
      <c r="LWH96" s="23"/>
      <c r="LWI96" s="23"/>
      <c r="LWJ96" s="23"/>
      <c r="LWK96" s="23"/>
      <c r="LWL96" s="23"/>
      <c r="LWM96" s="23"/>
      <c r="LWN96" s="23"/>
      <c r="LWO96" s="23"/>
      <c r="LWP96" s="23"/>
      <c r="LWQ96" s="23"/>
      <c r="LWR96" s="23"/>
      <c r="LWS96" s="23"/>
      <c r="LWT96" s="23"/>
      <c r="LWU96" s="23"/>
      <c r="LWV96" s="23"/>
      <c r="LWW96" s="23"/>
      <c r="LWX96" s="23"/>
      <c r="LWY96" s="23"/>
      <c r="LWZ96" s="23"/>
      <c r="LXA96" s="23"/>
      <c r="LXB96" s="23"/>
      <c r="LXC96" s="23"/>
      <c r="LXD96" s="23"/>
      <c r="LXE96" s="23"/>
      <c r="LXF96" s="23"/>
      <c r="LXG96" s="23"/>
      <c r="LXH96" s="23"/>
      <c r="LXI96" s="23"/>
      <c r="LXJ96" s="23"/>
      <c r="LXK96" s="23"/>
      <c r="LXL96" s="23"/>
      <c r="LXM96" s="23"/>
      <c r="LXN96" s="23"/>
      <c r="LXO96" s="23"/>
      <c r="LXP96" s="23"/>
      <c r="LXQ96" s="23"/>
      <c r="LXR96" s="23"/>
      <c r="LXS96" s="23"/>
      <c r="LXT96" s="23"/>
      <c r="LXU96" s="23"/>
      <c r="LXV96" s="23"/>
      <c r="LXW96" s="23"/>
      <c r="LXX96" s="23"/>
      <c r="LXY96" s="23"/>
      <c r="LXZ96" s="23"/>
      <c r="LYA96" s="23"/>
      <c r="LYB96" s="23"/>
      <c r="LYC96" s="23"/>
      <c r="LYD96" s="23"/>
      <c r="LYE96" s="23"/>
      <c r="LYF96" s="23"/>
      <c r="LYG96" s="23"/>
      <c r="LYH96" s="23"/>
      <c r="LYI96" s="23"/>
      <c r="LYJ96" s="23"/>
      <c r="LYK96" s="23"/>
      <c r="LYL96" s="23"/>
      <c r="LYM96" s="23"/>
      <c r="LYN96" s="23"/>
      <c r="LYO96" s="23"/>
      <c r="LYP96" s="23"/>
      <c r="LYQ96" s="23"/>
      <c r="LYR96" s="23"/>
      <c r="LYS96" s="23"/>
      <c r="LYT96" s="23"/>
      <c r="LYU96" s="23"/>
      <c r="LYV96" s="23"/>
      <c r="LYW96" s="23"/>
      <c r="LYX96" s="23"/>
      <c r="LYY96" s="23"/>
      <c r="LYZ96" s="23"/>
      <c r="LZA96" s="23"/>
      <c r="LZB96" s="23"/>
      <c r="LZC96" s="23"/>
      <c r="LZD96" s="23"/>
      <c r="LZE96" s="23"/>
      <c r="LZF96" s="23"/>
      <c r="LZG96" s="23"/>
      <c r="LZH96" s="23"/>
      <c r="LZI96" s="23"/>
      <c r="LZJ96" s="23"/>
      <c r="LZK96" s="23"/>
      <c r="LZL96" s="23"/>
      <c r="LZM96" s="23"/>
      <c r="LZN96" s="23"/>
      <c r="LZO96" s="23"/>
      <c r="LZP96" s="23"/>
      <c r="LZQ96" s="23"/>
      <c r="LZR96" s="23"/>
      <c r="LZS96" s="23"/>
      <c r="LZT96" s="23"/>
      <c r="LZU96" s="23"/>
      <c r="LZV96" s="23"/>
      <c r="LZW96" s="23"/>
      <c r="LZX96" s="23"/>
      <c r="LZY96" s="23"/>
      <c r="LZZ96" s="23"/>
      <c r="MAA96" s="23"/>
      <c r="MAB96" s="23"/>
      <c r="MAC96" s="23"/>
      <c r="MAD96" s="23"/>
      <c r="MAE96" s="23"/>
      <c r="MAF96" s="23"/>
      <c r="MAG96" s="23"/>
      <c r="MAH96" s="23"/>
      <c r="MAI96" s="23"/>
      <c r="MAJ96" s="23"/>
      <c r="MAK96" s="23"/>
      <c r="MAL96" s="23"/>
      <c r="MAM96" s="23"/>
      <c r="MAN96" s="23"/>
      <c r="MAO96" s="23"/>
      <c r="MAP96" s="23"/>
      <c r="MAQ96" s="23"/>
      <c r="MAR96" s="23"/>
      <c r="MAS96" s="23"/>
      <c r="MAT96" s="23"/>
      <c r="MAU96" s="23"/>
      <c r="MAV96" s="23"/>
      <c r="MAW96" s="23"/>
      <c r="MAX96" s="23"/>
      <c r="MAY96" s="23"/>
      <c r="MAZ96" s="23"/>
      <c r="MBA96" s="23"/>
      <c r="MBB96" s="23"/>
      <c r="MBC96" s="23"/>
      <c r="MBD96" s="23"/>
      <c r="MBE96" s="23"/>
      <c r="MBF96" s="23"/>
      <c r="MBG96" s="23"/>
      <c r="MBH96" s="23"/>
      <c r="MBI96" s="23"/>
      <c r="MBJ96" s="23"/>
      <c r="MBK96" s="23"/>
      <c r="MBL96" s="23"/>
      <c r="MBM96" s="23"/>
      <c r="MBN96" s="23"/>
      <c r="MBO96" s="23"/>
      <c r="MBP96" s="23"/>
      <c r="MBQ96" s="23"/>
      <c r="MBR96" s="23"/>
      <c r="MBS96" s="23"/>
      <c r="MBT96" s="23"/>
      <c r="MBU96" s="23"/>
      <c r="MBV96" s="23"/>
      <c r="MBW96" s="23"/>
      <c r="MBX96" s="23"/>
      <c r="MBY96" s="23"/>
      <c r="MBZ96" s="23"/>
      <c r="MCA96" s="23"/>
      <c r="MCB96" s="23"/>
      <c r="MCC96" s="23"/>
      <c r="MCD96" s="23"/>
      <c r="MCE96" s="23"/>
      <c r="MCF96" s="23"/>
      <c r="MCG96" s="23"/>
      <c r="MCH96" s="23"/>
      <c r="MCI96" s="23"/>
      <c r="MCJ96" s="23"/>
      <c r="MCK96" s="23"/>
      <c r="MCL96" s="23"/>
      <c r="MCM96" s="23"/>
      <c r="MCN96" s="23"/>
      <c r="MCO96" s="23"/>
      <c r="MCP96" s="23"/>
      <c r="MCQ96" s="23"/>
      <c r="MCR96" s="23"/>
      <c r="MCS96" s="23"/>
      <c r="MCT96" s="23"/>
      <c r="MCU96" s="23"/>
      <c r="MCV96" s="23"/>
      <c r="MCW96" s="23"/>
      <c r="MCX96" s="23"/>
      <c r="MCY96" s="23"/>
      <c r="MCZ96" s="23"/>
      <c r="MDA96" s="23"/>
      <c r="MDB96" s="23"/>
      <c r="MDC96" s="23"/>
      <c r="MDD96" s="23"/>
      <c r="MDE96" s="23"/>
      <c r="MDF96" s="23"/>
      <c r="MDG96" s="23"/>
      <c r="MDH96" s="23"/>
      <c r="MDI96" s="23"/>
      <c r="MDJ96" s="23"/>
      <c r="MDK96" s="23"/>
      <c r="MDL96" s="23"/>
      <c r="MDM96" s="23"/>
      <c r="MDN96" s="23"/>
      <c r="MDO96" s="23"/>
      <c r="MDP96" s="23"/>
      <c r="MDQ96" s="23"/>
      <c r="MDR96" s="23"/>
      <c r="MDS96" s="23"/>
      <c r="MDT96" s="23"/>
      <c r="MDU96" s="23"/>
      <c r="MDV96" s="23"/>
      <c r="MDW96" s="23"/>
      <c r="MDX96" s="23"/>
      <c r="MDY96" s="23"/>
      <c r="MDZ96" s="23"/>
      <c r="MEA96" s="23"/>
      <c r="MEB96" s="23"/>
      <c r="MEC96" s="23"/>
      <c r="MED96" s="23"/>
      <c r="MEE96" s="23"/>
      <c r="MEF96" s="23"/>
      <c r="MEG96" s="23"/>
      <c r="MEH96" s="23"/>
      <c r="MEI96" s="23"/>
      <c r="MEJ96" s="23"/>
      <c r="MEK96" s="23"/>
      <c r="MEL96" s="23"/>
      <c r="MEM96" s="23"/>
      <c r="MEN96" s="23"/>
      <c r="MEO96" s="23"/>
      <c r="MEP96" s="23"/>
      <c r="MEQ96" s="23"/>
      <c r="MER96" s="23"/>
      <c r="MES96" s="23"/>
      <c r="MET96" s="23"/>
      <c r="MEU96" s="23"/>
      <c r="MEV96" s="23"/>
      <c r="MEW96" s="23"/>
      <c r="MEX96" s="23"/>
      <c r="MEY96" s="23"/>
      <c r="MEZ96" s="23"/>
      <c r="MFA96" s="23"/>
      <c r="MFB96" s="23"/>
      <c r="MFC96" s="23"/>
      <c r="MFD96" s="23"/>
      <c r="MFE96" s="23"/>
      <c r="MFF96" s="23"/>
      <c r="MFG96" s="23"/>
      <c r="MFH96" s="23"/>
      <c r="MFI96" s="23"/>
      <c r="MFJ96" s="23"/>
      <c r="MFK96" s="23"/>
      <c r="MFL96" s="23"/>
      <c r="MFM96" s="23"/>
      <c r="MFN96" s="23"/>
      <c r="MFO96" s="23"/>
      <c r="MFP96" s="23"/>
      <c r="MFQ96" s="23"/>
      <c r="MFR96" s="23"/>
      <c r="MFS96" s="23"/>
      <c r="MFT96" s="23"/>
      <c r="MFU96" s="23"/>
      <c r="MFV96" s="23"/>
      <c r="MFW96" s="23"/>
      <c r="MFX96" s="23"/>
      <c r="MFY96" s="23"/>
      <c r="MFZ96" s="23"/>
      <c r="MGA96" s="23"/>
      <c r="MGB96" s="23"/>
      <c r="MGC96" s="23"/>
      <c r="MGD96" s="23"/>
      <c r="MGE96" s="23"/>
      <c r="MGF96" s="23"/>
      <c r="MGG96" s="23"/>
      <c r="MGH96" s="23"/>
      <c r="MGI96" s="23"/>
      <c r="MGJ96" s="23"/>
      <c r="MGK96" s="23"/>
      <c r="MGL96" s="23"/>
      <c r="MGM96" s="23"/>
      <c r="MGN96" s="23"/>
      <c r="MGO96" s="23"/>
      <c r="MGP96" s="23"/>
      <c r="MGQ96" s="23"/>
      <c r="MGR96" s="23"/>
      <c r="MGS96" s="23"/>
      <c r="MGT96" s="23"/>
      <c r="MGU96" s="23"/>
      <c r="MGV96" s="23"/>
      <c r="MGW96" s="23"/>
      <c r="MGX96" s="23"/>
      <c r="MGY96" s="23"/>
      <c r="MGZ96" s="23"/>
      <c r="MHA96" s="23"/>
      <c r="MHB96" s="23"/>
      <c r="MHC96" s="23"/>
      <c r="MHD96" s="23"/>
      <c r="MHE96" s="23"/>
      <c r="MHF96" s="23"/>
      <c r="MHG96" s="23"/>
      <c r="MHH96" s="23"/>
      <c r="MHI96" s="23"/>
      <c r="MHJ96" s="23"/>
      <c r="MHK96" s="23"/>
      <c r="MHL96" s="23"/>
      <c r="MHM96" s="23"/>
      <c r="MHN96" s="23"/>
      <c r="MHO96" s="23"/>
      <c r="MHP96" s="23"/>
      <c r="MHQ96" s="23"/>
      <c r="MHR96" s="23"/>
      <c r="MHS96" s="23"/>
      <c r="MHT96" s="23"/>
      <c r="MHU96" s="23"/>
      <c r="MHV96" s="23"/>
      <c r="MHW96" s="23"/>
      <c r="MHX96" s="23"/>
      <c r="MHY96" s="23"/>
      <c r="MHZ96" s="23"/>
      <c r="MIA96" s="23"/>
      <c r="MIB96" s="23"/>
      <c r="MIC96" s="23"/>
      <c r="MID96" s="23"/>
      <c r="MIE96" s="23"/>
      <c r="MIF96" s="23"/>
      <c r="MIG96" s="23"/>
      <c r="MIH96" s="23"/>
      <c r="MII96" s="23"/>
      <c r="MIJ96" s="23"/>
      <c r="MIK96" s="23"/>
      <c r="MIL96" s="23"/>
      <c r="MIM96" s="23"/>
      <c r="MIN96" s="23"/>
      <c r="MIO96" s="23"/>
      <c r="MIP96" s="23"/>
      <c r="MIQ96" s="23"/>
      <c r="MIR96" s="23"/>
      <c r="MIS96" s="23"/>
      <c r="MIT96" s="23"/>
      <c r="MIU96" s="23"/>
      <c r="MIV96" s="23"/>
      <c r="MIW96" s="23"/>
      <c r="MIX96" s="23"/>
      <c r="MIY96" s="23"/>
      <c r="MIZ96" s="23"/>
      <c r="MJA96" s="23"/>
      <c r="MJB96" s="23"/>
      <c r="MJC96" s="23"/>
      <c r="MJD96" s="23"/>
      <c r="MJE96" s="23"/>
      <c r="MJF96" s="23"/>
      <c r="MJG96" s="23"/>
      <c r="MJH96" s="23"/>
      <c r="MJI96" s="23"/>
      <c r="MJJ96" s="23"/>
      <c r="MJK96" s="23"/>
      <c r="MJL96" s="23"/>
      <c r="MJM96" s="23"/>
      <c r="MJN96" s="23"/>
      <c r="MJO96" s="23"/>
      <c r="MJP96" s="23"/>
      <c r="MJQ96" s="23"/>
      <c r="MJR96" s="23"/>
      <c r="MJS96" s="23"/>
      <c r="MJT96" s="23"/>
      <c r="MJU96" s="23"/>
      <c r="MJV96" s="23"/>
      <c r="MJW96" s="23"/>
      <c r="MJX96" s="23"/>
      <c r="MJY96" s="23"/>
      <c r="MJZ96" s="23"/>
      <c r="MKA96" s="23"/>
      <c r="MKB96" s="23"/>
      <c r="MKC96" s="23"/>
      <c r="MKD96" s="23"/>
      <c r="MKE96" s="23"/>
      <c r="MKF96" s="23"/>
      <c r="MKG96" s="23"/>
      <c r="MKH96" s="23"/>
      <c r="MKI96" s="23"/>
      <c r="MKJ96" s="23"/>
      <c r="MKK96" s="23"/>
      <c r="MKL96" s="23"/>
      <c r="MKM96" s="23"/>
      <c r="MKN96" s="23"/>
      <c r="MKO96" s="23"/>
      <c r="MKP96" s="23"/>
      <c r="MKQ96" s="23"/>
      <c r="MKR96" s="23"/>
      <c r="MKS96" s="23"/>
      <c r="MKT96" s="23"/>
      <c r="MKU96" s="23"/>
      <c r="MKV96" s="23"/>
      <c r="MKW96" s="23"/>
      <c r="MKX96" s="23"/>
      <c r="MKY96" s="23"/>
      <c r="MKZ96" s="23"/>
      <c r="MLA96" s="23"/>
      <c r="MLB96" s="23"/>
      <c r="MLC96" s="23"/>
      <c r="MLD96" s="23"/>
      <c r="MLE96" s="23"/>
      <c r="MLF96" s="23"/>
      <c r="MLG96" s="23"/>
      <c r="MLH96" s="23"/>
      <c r="MLI96" s="23"/>
      <c r="MLJ96" s="23"/>
      <c r="MLK96" s="23"/>
      <c r="MLL96" s="23"/>
      <c r="MLM96" s="23"/>
      <c r="MLN96" s="23"/>
      <c r="MLO96" s="23"/>
      <c r="MLP96" s="23"/>
      <c r="MLQ96" s="23"/>
      <c r="MLR96" s="23"/>
      <c r="MLS96" s="23"/>
      <c r="MLT96" s="23"/>
      <c r="MLU96" s="23"/>
      <c r="MLV96" s="23"/>
      <c r="MLW96" s="23"/>
      <c r="MLX96" s="23"/>
      <c r="MLY96" s="23"/>
      <c r="MLZ96" s="23"/>
      <c r="MMA96" s="23"/>
      <c r="MMB96" s="23"/>
      <c r="MMC96" s="23"/>
      <c r="MMD96" s="23"/>
      <c r="MME96" s="23"/>
      <c r="MMF96" s="23"/>
      <c r="MMG96" s="23"/>
      <c r="MMH96" s="23"/>
      <c r="MMI96" s="23"/>
      <c r="MMJ96" s="23"/>
      <c r="MMK96" s="23"/>
      <c r="MML96" s="23"/>
      <c r="MMM96" s="23"/>
      <c r="MMN96" s="23"/>
      <c r="MMO96" s="23"/>
      <c r="MMP96" s="23"/>
      <c r="MMQ96" s="23"/>
      <c r="MMR96" s="23"/>
      <c r="MMS96" s="23"/>
      <c r="MMT96" s="23"/>
      <c r="MMU96" s="23"/>
      <c r="MMV96" s="23"/>
      <c r="MMW96" s="23"/>
      <c r="MMX96" s="23"/>
      <c r="MMY96" s="23"/>
      <c r="MMZ96" s="23"/>
      <c r="MNA96" s="23"/>
      <c r="MNB96" s="23"/>
      <c r="MNC96" s="23"/>
      <c r="MND96" s="23"/>
      <c r="MNE96" s="23"/>
      <c r="MNF96" s="23"/>
      <c r="MNG96" s="23"/>
      <c r="MNH96" s="23"/>
      <c r="MNI96" s="23"/>
      <c r="MNJ96" s="23"/>
      <c r="MNK96" s="23"/>
      <c r="MNL96" s="23"/>
      <c r="MNM96" s="23"/>
      <c r="MNN96" s="23"/>
      <c r="MNO96" s="23"/>
      <c r="MNP96" s="23"/>
      <c r="MNQ96" s="23"/>
      <c r="MNR96" s="23"/>
      <c r="MNS96" s="23"/>
      <c r="MNT96" s="23"/>
      <c r="MNU96" s="23"/>
      <c r="MNV96" s="23"/>
      <c r="MNW96" s="23"/>
      <c r="MNX96" s="23"/>
      <c r="MNY96" s="23"/>
      <c r="MNZ96" s="23"/>
      <c r="MOA96" s="23"/>
      <c r="MOB96" s="23"/>
      <c r="MOC96" s="23"/>
      <c r="MOD96" s="23"/>
      <c r="MOE96" s="23"/>
      <c r="MOF96" s="23"/>
      <c r="MOG96" s="23"/>
      <c r="MOH96" s="23"/>
      <c r="MOI96" s="23"/>
      <c r="MOJ96" s="23"/>
      <c r="MOK96" s="23"/>
      <c r="MOL96" s="23"/>
      <c r="MOM96" s="23"/>
      <c r="MON96" s="23"/>
      <c r="MOO96" s="23"/>
      <c r="MOP96" s="23"/>
      <c r="MOQ96" s="23"/>
      <c r="MOR96" s="23"/>
      <c r="MOS96" s="23"/>
      <c r="MOT96" s="23"/>
      <c r="MOU96" s="23"/>
      <c r="MOV96" s="23"/>
      <c r="MOW96" s="23"/>
      <c r="MOX96" s="23"/>
      <c r="MOY96" s="23"/>
      <c r="MOZ96" s="23"/>
      <c r="MPA96" s="23"/>
      <c r="MPB96" s="23"/>
      <c r="MPC96" s="23"/>
      <c r="MPD96" s="23"/>
      <c r="MPE96" s="23"/>
      <c r="MPF96" s="23"/>
      <c r="MPG96" s="23"/>
      <c r="MPH96" s="23"/>
      <c r="MPI96" s="23"/>
      <c r="MPJ96" s="23"/>
      <c r="MPK96" s="23"/>
      <c r="MPL96" s="23"/>
      <c r="MPM96" s="23"/>
      <c r="MPN96" s="23"/>
      <c r="MPO96" s="23"/>
      <c r="MPP96" s="23"/>
      <c r="MPQ96" s="23"/>
      <c r="MPR96" s="23"/>
      <c r="MPS96" s="23"/>
      <c r="MPT96" s="23"/>
      <c r="MPU96" s="23"/>
      <c r="MPV96" s="23"/>
      <c r="MPW96" s="23"/>
      <c r="MPX96" s="23"/>
      <c r="MPY96" s="23"/>
      <c r="MPZ96" s="23"/>
      <c r="MQA96" s="23"/>
      <c r="MQB96" s="23"/>
      <c r="MQC96" s="23"/>
      <c r="MQD96" s="23"/>
      <c r="MQE96" s="23"/>
      <c r="MQF96" s="23"/>
      <c r="MQG96" s="23"/>
      <c r="MQH96" s="23"/>
      <c r="MQI96" s="23"/>
      <c r="MQJ96" s="23"/>
      <c r="MQK96" s="23"/>
      <c r="MQL96" s="23"/>
      <c r="MQM96" s="23"/>
      <c r="MQN96" s="23"/>
      <c r="MQO96" s="23"/>
      <c r="MQP96" s="23"/>
      <c r="MQQ96" s="23"/>
      <c r="MQR96" s="23"/>
      <c r="MQS96" s="23"/>
      <c r="MQT96" s="23"/>
      <c r="MQU96" s="23"/>
      <c r="MQV96" s="23"/>
      <c r="MQW96" s="23"/>
      <c r="MQX96" s="23"/>
      <c r="MQY96" s="23"/>
      <c r="MQZ96" s="23"/>
      <c r="MRA96" s="23"/>
      <c r="MRB96" s="23"/>
      <c r="MRC96" s="23"/>
      <c r="MRD96" s="23"/>
      <c r="MRE96" s="23"/>
      <c r="MRF96" s="23"/>
      <c r="MRG96" s="23"/>
      <c r="MRH96" s="23"/>
      <c r="MRI96" s="23"/>
      <c r="MRJ96" s="23"/>
      <c r="MRK96" s="23"/>
      <c r="MRL96" s="23"/>
      <c r="MRM96" s="23"/>
      <c r="MRN96" s="23"/>
      <c r="MRO96" s="23"/>
      <c r="MRP96" s="23"/>
      <c r="MRQ96" s="23"/>
      <c r="MRR96" s="23"/>
      <c r="MRS96" s="23"/>
      <c r="MRT96" s="23"/>
      <c r="MRU96" s="23"/>
      <c r="MRV96" s="23"/>
      <c r="MRW96" s="23"/>
      <c r="MRX96" s="23"/>
      <c r="MRY96" s="23"/>
      <c r="MRZ96" s="23"/>
      <c r="MSA96" s="23"/>
      <c r="MSB96" s="23"/>
      <c r="MSC96" s="23"/>
      <c r="MSD96" s="23"/>
      <c r="MSE96" s="23"/>
      <c r="MSF96" s="23"/>
      <c r="MSG96" s="23"/>
      <c r="MSH96" s="23"/>
      <c r="MSI96" s="23"/>
      <c r="MSJ96" s="23"/>
      <c r="MSK96" s="23"/>
      <c r="MSL96" s="23"/>
      <c r="MSM96" s="23"/>
      <c r="MSN96" s="23"/>
      <c r="MSO96" s="23"/>
      <c r="MSP96" s="23"/>
      <c r="MSQ96" s="23"/>
      <c r="MSR96" s="23"/>
      <c r="MSS96" s="23"/>
      <c r="MST96" s="23"/>
      <c r="MSU96" s="23"/>
      <c r="MSV96" s="23"/>
      <c r="MSW96" s="23"/>
      <c r="MSX96" s="23"/>
      <c r="MSY96" s="23"/>
      <c r="MSZ96" s="23"/>
      <c r="MTA96" s="23"/>
      <c r="MTB96" s="23"/>
      <c r="MTC96" s="23"/>
      <c r="MTD96" s="23"/>
      <c r="MTE96" s="23"/>
      <c r="MTF96" s="23"/>
      <c r="MTG96" s="23"/>
      <c r="MTH96" s="23"/>
      <c r="MTI96" s="23"/>
      <c r="MTJ96" s="23"/>
      <c r="MTK96" s="23"/>
      <c r="MTL96" s="23"/>
      <c r="MTM96" s="23"/>
      <c r="MTN96" s="23"/>
      <c r="MTO96" s="23"/>
      <c r="MTP96" s="23"/>
      <c r="MTQ96" s="23"/>
      <c r="MTR96" s="23"/>
      <c r="MTS96" s="23"/>
      <c r="MTT96" s="23"/>
      <c r="MTU96" s="23"/>
      <c r="MTV96" s="23"/>
      <c r="MTW96" s="23"/>
      <c r="MTX96" s="23"/>
      <c r="MTY96" s="23"/>
      <c r="MTZ96" s="23"/>
      <c r="MUA96" s="23"/>
      <c r="MUB96" s="23"/>
      <c r="MUC96" s="23"/>
      <c r="MUD96" s="23"/>
      <c r="MUE96" s="23"/>
      <c r="MUF96" s="23"/>
      <c r="MUG96" s="23"/>
      <c r="MUH96" s="23"/>
      <c r="MUI96" s="23"/>
      <c r="MUJ96" s="23"/>
      <c r="MUK96" s="23"/>
      <c r="MUL96" s="23"/>
      <c r="MUM96" s="23"/>
      <c r="MUN96" s="23"/>
      <c r="MUO96" s="23"/>
      <c r="MUP96" s="23"/>
      <c r="MUQ96" s="23"/>
      <c r="MUR96" s="23"/>
      <c r="MUS96" s="23"/>
      <c r="MUT96" s="23"/>
      <c r="MUU96" s="23"/>
      <c r="MUV96" s="23"/>
      <c r="MUW96" s="23"/>
      <c r="MUX96" s="23"/>
      <c r="MUY96" s="23"/>
      <c r="MUZ96" s="23"/>
      <c r="MVA96" s="23"/>
      <c r="MVB96" s="23"/>
      <c r="MVC96" s="23"/>
      <c r="MVD96" s="23"/>
      <c r="MVE96" s="23"/>
      <c r="MVF96" s="23"/>
      <c r="MVG96" s="23"/>
      <c r="MVH96" s="23"/>
      <c r="MVI96" s="23"/>
      <c r="MVJ96" s="23"/>
      <c r="MVK96" s="23"/>
      <c r="MVL96" s="23"/>
      <c r="MVM96" s="23"/>
      <c r="MVN96" s="23"/>
      <c r="MVO96" s="23"/>
      <c r="MVP96" s="23"/>
      <c r="MVQ96" s="23"/>
      <c r="MVR96" s="23"/>
      <c r="MVS96" s="23"/>
      <c r="MVT96" s="23"/>
      <c r="MVU96" s="23"/>
      <c r="MVV96" s="23"/>
      <c r="MVW96" s="23"/>
      <c r="MVX96" s="23"/>
      <c r="MVY96" s="23"/>
      <c r="MVZ96" s="23"/>
      <c r="MWA96" s="23"/>
      <c r="MWB96" s="23"/>
      <c r="MWC96" s="23"/>
      <c r="MWD96" s="23"/>
      <c r="MWE96" s="23"/>
      <c r="MWF96" s="23"/>
      <c r="MWG96" s="23"/>
      <c r="MWH96" s="23"/>
      <c r="MWI96" s="23"/>
      <c r="MWJ96" s="23"/>
      <c r="MWK96" s="23"/>
      <c r="MWL96" s="23"/>
      <c r="MWM96" s="23"/>
      <c r="MWN96" s="23"/>
      <c r="MWO96" s="23"/>
      <c r="MWP96" s="23"/>
      <c r="MWQ96" s="23"/>
      <c r="MWR96" s="23"/>
      <c r="MWS96" s="23"/>
      <c r="MWT96" s="23"/>
      <c r="MWU96" s="23"/>
      <c r="MWV96" s="23"/>
      <c r="MWW96" s="23"/>
      <c r="MWX96" s="23"/>
      <c r="MWY96" s="23"/>
      <c r="MWZ96" s="23"/>
      <c r="MXA96" s="23"/>
      <c r="MXB96" s="23"/>
      <c r="MXC96" s="23"/>
      <c r="MXD96" s="23"/>
      <c r="MXE96" s="23"/>
      <c r="MXF96" s="23"/>
      <c r="MXG96" s="23"/>
      <c r="MXH96" s="23"/>
      <c r="MXI96" s="23"/>
      <c r="MXJ96" s="23"/>
      <c r="MXK96" s="23"/>
      <c r="MXL96" s="23"/>
      <c r="MXM96" s="23"/>
      <c r="MXN96" s="23"/>
      <c r="MXO96" s="23"/>
      <c r="MXP96" s="23"/>
      <c r="MXQ96" s="23"/>
      <c r="MXR96" s="23"/>
      <c r="MXS96" s="23"/>
      <c r="MXT96" s="23"/>
      <c r="MXU96" s="23"/>
      <c r="MXV96" s="23"/>
      <c r="MXW96" s="23"/>
      <c r="MXX96" s="23"/>
      <c r="MXY96" s="23"/>
      <c r="MXZ96" s="23"/>
      <c r="MYA96" s="23"/>
      <c r="MYB96" s="23"/>
      <c r="MYC96" s="23"/>
      <c r="MYD96" s="23"/>
      <c r="MYE96" s="23"/>
      <c r="MYF96" s="23"/>
      <c r="MYG96" s="23"/>
      <c r="MYH96" s="23"/>
      <c r="MYI96" s="23"/>
      <c r="MYJ96" s="23"/>
      <c r="MYK96" s="23"/>
      <c r="MYL96" s="23"/>
      <c r="MYM96" s="23"/>
      <c r="MYN96" s="23"/>
      <c r="MYO96" s="23"/>
      <c r="MYP96" s="23"/>
      <c r="MYQ96" s="23"/>
      <c r="MYR96" s="23"/>
      <c r="MYS96" s="23"/>
      <c r="MYT96" s="23"/>
      <c r="MYU96" s="23"/>
      <c r="MYV96" s="23"/>
      <c r="MYW96" s="23"/>
      <c r="MYX96" s="23"/>
      <c r="MYY96" s="23"/>
      <c r="MYZ96" s="23"/>
      <c r="MZA96" s="23"/>
      <c r="MZB96" s="23"/>
      <c r="MZC96" s="23"/>
      <c r="MZD96" s="23"/>
      <c r="MZE96" s="23"/>
      <c r="MZF96" s="23"/>
      <c r="MZG96" s="23"/>
      <c r="MZH96" s="23"/>
      <c r="MZI96" s="23"/>
      <c r="MZJ96" s="23"/>
      <c r="MZK96" s="23"/>
      <c r="MZL96" s="23"/>
      <c r="MZM96" s="23"/>
      <c r="MZN96" s="23"/>
      <c r="MZO96" s="23"/>
      <c r="MZP96" s="23"/>
      <c r="MZQ96" s="23"/>
      <c r="MZR96" s="23"/>
      <c r="MZS96" s="23"/>
      <c r="MZT96" s="23"/>
      <c r="MZU96" s="23"/>
      <c r="MZV96" s="23"/>
      <c r="MZW96" s="23"/>
      <c r="MZX96" s="23"/>
      <c r="MZY96" s="23"/>
      <c r="MZZ96" s="23"/>
      <c r="NAA96" s="23"/>
      <c r="NAB96" s="23"/>
      <c r="NAC96" s="23"/>
      <c r="NAD96" s="23"/>
      <c r="NAE96" s="23"/>
      <c r="NAF96" s="23"/>
      <c r="NAG96" s="23"/>
      <c r="NAH96" s="23"/>
      <c r="NAI96" s="23"/>
      <c r="NAJ96" s="23"/>
      <c r="NAK96" s="23"/>
      <c r="NAL96" s="23"/>
      <c r="NAM96" s="23"/>
      <c r="NAN96" s="23"/>
      <c r="NAO96" s="23"/>
      <c r="NAP96" s="23"/>
      <c r="NAQ96" s="23"/>
      <c r="NAR96" s="23"/>
      <c r="NAS96" s="23"/>
      <c r="NAT96" s="23"/>
      <c r="NAU96" s="23"/>
      <c r="NAV96" s="23"/>
      <c r="NAW96" s="23"/>
      <c r="NAX96" s="23"/>
      <c r="NAY96" s="23"/>
      <c r="NAZ96" s="23"/>
      <c r="NBA96" s="23"/>
      <c r="NBB96" s="23"/>
      <c r="NBC96" s="23"/>
      <c r="NBD96" s="23"/>
      <c r="NBE96" s="23"/>
      <c r="NBF96" s="23"/>
      <c r="NBG96" s="23"/>
      <c r="NBH96" s="23"/>
      <c r="NBI96" s="23"/>
      <c r="NBJ96" s="23"/>
      <c r="NBK96" s="23"/>
      <c r="NBL96" s="23"/>
      <c r="NBM96" s="23"/>
      <c r="NBN96" s="23"/>
      <c r="NBO96" s="23"/>
      <c r="NBP96" s="23"/>
      <c r="NBQ96" s="23"/>
      <c r="NBR96" s="23"/>
      <c r="NBS96" s="23"/>
      <c r="NBT96" s="23"/>
      <c r="NBU96" s="23"/>
      <c r="NBV96" s="23"/>
      <c r="NBW96" s="23"/>
      <c r="NBX96" s="23"/>
      <c r="NBY96" s="23"/>
      <c r="NBZ96" s="23"/>
      <c r="NCA96" s="23"/>
      <c r="NCB96" s="23"/>
      <c r="NCC96" s="23"/>
      <c r="NCD96" s="23"/>
      <c r="NCE96" s="23"/>
      <c r="NCF96" s="23"/>
      <c r="NCG96" s="23"/>
      <c r="NCH96" s="23"/>
      <c r="NCI96" s="23"/>
      <c r="NCJ96" s="23"/>
      <c r="NCK96" s="23"/>
      <c r="NCL96" s="23"/>
      <c r="NCM96" s="23"/>
      <c r="NCN96" s="23"/>
      <c r="NCO96" s="23"/>
      <c r="NCP96" s="23"/>
      <c r="NCQ96" s="23"/>
      <c r="NCR96" s="23"/>
      <c r="NCS96" s="23"/>
      <c r="NCT96" s="23"/>
      <c r="NCU96" s="23"/>
      <c r="NCV96" s="23"/>
      <c r="NCW96" s="23"/>
      <c r="NCX96" s="23"/>
      <c r="NCY96" s="23"/>
      <c r="NCZ96" s="23"/>
      <c r="NDA96" s="23"/>
      <c r="NDB96" s="23"/>
      <c r="NDC96" s="23"/>
      <c r="NDD96" s="23"/>
      <c r="NDE96" s="23"/>
      <c r="NDF96" s="23"/>
      <c r="NDG96" s="23"/>
      <c r="NDH96" s="23"/>
      <c r="NDI96" s="23"/>
      <c r="NDJ96" s="23"/>
      <c r="NDK96" s="23"/>
      <c r="NDL96" s="23"/>
      <c r="NDM96" s="23"/>
      <c r="NDN96" s="23"/>
      <c r="NDO96" s="23"/>
      <c r="NDP96" s="23"/>
      <c r="NDQ96" s="23"/>
      <c r="NDR96" s="23"/>
      <c r="NDS96" s="23"/>
      <c r="NDT96" s="23"/>
      <c r="NDU96" s="23"/>
      <c r="NDV96" s="23"/>
      <c r="NDW96" s="23"/>
      <c r="NDX96" s="23"/>
      <c r="NDY96" s="23"/>
      <c r="NDZ96" s="23"/>
      <c r="NEA96" s="23"/>
      <c r="NEB96" s="23"/>
      <c r="NEC96" s="23"/>
      <c r="NED96" s="23"/>
      <c r="NEE96" s="23"/>
      <c r="NEF96" s="23"/>
      <c r="NEG96" s="23"/>
      <c r="NEH96" s="23"/>
      <c r="NEI96" s="23"/>
      <c r="NEJ96" s="23"/>
      <c r="NEK96" s="23"/>
      <c r="NEL96" s="23"/>
      <c r="NEM96" s="23"/>
      <c r="NEN96" s="23"/>
      <c r="NEO96" s="23"/>
      <c r="NEP96" s="23"/>
      <c r="NEQ96" s="23"/>
      <c r="NER96" s="23"/>
      <c r="NES96" s="23"/>
      <c r="NET96" s="23"/>
      <c r="NEU96" s="23"/>
      <c r="NEV96" s="23"/>
      <c r="NEW96" s="23"/>
      <c r="NEX96" s="23"/>
      <c r="NEY96" s="23"/>
      <c r="NEZ96" s="23"/>
      <c r="NFA96" s="23"/>
      <c r="NFB96" s="23"/>
      <c r="NFC96" s="23"/>
      <c r="NFD96" s="23"/>
      <c r="NFE96" s="23"/>
      <c r="NFF96" s="23"/>
      <c r="NFG96" s="23"/>
      <c r="NFH96" s="23"/>
      <c r="NFI96" s="23"/>
      <c r="NFJ96" s="23"/>
      <c r="NFK96" s="23"/>
      <c r="NFL96" s="23"/>
      <c r="NFM96" s="23"/>
      <c r="NFN96" s="23"/>
      <c r="NFO96" s="23"/>
      <c r="NFP96" s="23"/>
      <c r="NFQ96" s="23"/>
      <c r="NFR96" s="23"/>
      <c r="NFS96" s="23"/>
      <c r="NFT96" s="23"/>
      <c r="NFU96" s="23"/>
      <c r="NFV96" s="23"/>
      <c r="NFW96" s="23"/>
      <c r="NFX96" s="23"/>
      <c r="NFY96" s="23"/>
      <c r="NFZ96" s="23"/>
      <c r="NGA96" s="23"/>
      <c r="NGB96" s="23"/>
      <c r="NGC96" s="23"/>
      <c r="NGD96" s="23"/>
      <c r="NGE96" s="23"/>
      <c r="NGF96" s="23"/>
      <c r="NGG96" s="23"/>
      <c r="NGH96" s="23"/>
      <c r="NGI96" s="23"/>
      <c r="NGJ96" s="23"/>
      <c r="NGK96" s="23"/>
      <c r="NGL96" s="23"/>
      <c r="NGM96" s="23"/>
      <c r="NGN96" s="23"/>
      <c r="NGO96" s="23"/>
      <c r="NGP96" s="23"/>
      <c r="NGQ96" s="23"/>
      <c r="NGR96" s="23"/>
      <c r="NGS96" s="23"/>
      <c r="NGT96" s="23"/>
      <c r="NGU96" s="23"/>
      <c r="NGV96" s="23"/>
      <c r="NGW96" s="23"/>
      <c r="NGX96" s="23"/>
      <c r="NGY96" s="23"/>
      <c r="NGZ96" s="23"/>
      <c r="NHA96" s="23"/>
      <c r="NHB96" s="23"/>
      <c r="NHC96" s="23"/>
      <c r="NHD96" s="23"/>
      <c r="NHE96" s="23"/>
      <c r="NHF96" s="23"/>
      <c r="NHG96" s="23"/>
      <c r="NHH96" s="23"/>
      <c r="NHI96" s="23"/>
      <c r="NHJ96" s="23"/>
      <c r="NHK96" s="23"/>
      <c r="NHL96" s="23"/>
      <c r="NHM96" s="23"/>
      <c r="NHN96" s="23"/>
      <c r="NHO96" s="23"/>
      <c r="NHP96" s="23"/>
      <c r="NHQ96" s="23"/>
      <c r="NHR96" s="23"/>
      <c r="NHS96" s="23"/>
      <c r="NHT96" s="23"/>
      <c r="NHU96" s="23"/>
      <c r="NHV96" s="23"/>
      <c r="NHW96" s="23"/>
      <c r="NHX96" s="23"/>
      <c r="NHY96" s="23"/>
      <c r="NHZ96" s="23"/>
      <c r="NIA96" s="23"/>
      <c r="NIB96" s="23"/>
      <c r="NIC96" s="23"/>
      <c r="NID96" s="23"/>
      <c r="NIE96" s="23"/>
      <c r="NIF96" s="23"/>
      <c r="NIG96" s="23"/>
      <c r="NIH96" s="23"/>
      <c r="NII96" s="23"/>
      <c r="NIJ96" s="23"/>
      <c r="NIK96" s="23"/>
      <c r="NIL96" s="23"/>
      <c r="NIM96" s="23"/>
      <c r="NIN96" s="23"/>
      <c r="NIO96" s="23"/>
      <c r="NIP96" s="23"/>
      <c r="NIQ96" s="23"/>
      <c r="NIR96" s="23"/>
      <c r="NIS96" s="23"/>
      <c r="NIT96" s="23"/>
      <c r="NIU96" s="23"/>
      <c r="NIV96" s="23"/>
      <c r="NIW96" s="23"/>
      <c r="NIX96" s="23"/>
      <c r="NIY96" s="23"/>
      <c r="NIZ96" s="23"/>
      <c r="NJA96" s="23"/>
      <c r="NJB96" s="23"/>
      <c r="NJC96" s="23"/>
      <c r="NJD96" s="23"/>
      <c r="NJE96" s="23"/>
      <c r="NJF96" s="23"/>
      <c r="NJG96" s="23"/>
      <c r="NJH96" s="23"/>
      <c r="NJI96" s="23"/>
      <c r="NJJ96" s="23"/>
      <c r="NJK96" s="23"/>
      <c r="NJL96" s="23"/>
      <c r="NJM96" s="23"/>
      <c r="NJN96" s="23"/>
      <c r="NJO96" s="23"/>
      <c r="NJP96" s="23"/>
      <c r="NJQ96" s="23"/>
      <c r="NJR96" s="23"/>
      <c r="NJS96" s="23"/>
      <c r="NJT96" s="23"/>
      <c r="NJU96" s="23"/>
      <c r="NJV96" s="23"/>
      <c r="NJW96" s="23"/>
      <c r="NJX96" s="23"/>
      <c r="NJY96" s="23"/>
      <c r="NJZ96" s="23"/>
      <c r="NKA96" s="23"/>
      <c r="NKB96" s="23"/>
      <c r="NKC96" s="23"/>
      <c r="NKD96" s="23"/>
      <c r="NKE96" s="23"/>
      <c r="NKF96" s="23"/>
      <c r="NKG96" s="23"/>
      <c r="NKH96" s="23"/>
      <c r="NKI96" s="23"/>
      <c r="NKJ96" s="23"/>
      <c r="NKK96" s="23"/>
      <c r="NKL96" s="23"/>
      <c r="NKM96" s="23"/>
      <c r="NKN96" s="23"/>
      <c r="NKO96" s="23"/>
      <c r="NKP96" s="23"/>
      <c r="NKQ96" s="23"/>
      <c r="NKR96" s="23"/>
      <c r="NKS96" s="23"/>
      <c r="NKT96" s="23"/>
      <c r="NKU96" s="23"/>
      <c r="NKV96" s="23"/>
      <c r="NKW96" s="23"/>
      <c r="NKX96" s="23"/>
      <c r="NKY96" s="23"/>
      <c r="NKZ96" s="23"/>
      <c r="NLA96" s="23"/>
      <c r="NLB96" s="23"/>
      <c r="NLC96" s="23"/>
      <c r="NLD96" s="23"/>
      <c r="NLE96" s="23"/>
      <c r="NLF96" s="23"/>
      <c r="NLG96" s="23"/>
      <c r="NLH96" s="23"/>
      <c r="NLI96" s="23"/>
      <c r="NLJ96" s="23"/>
      <c r="NLK96" s="23"/>
      <c r="NLL96" s="23"/>
      <c r="NLM96" s="23"/>
      <c r="NLN96" s="23"/>
      <c r="NLO96" s="23"/>
      <c r="NLP96" s="23"/>
      <c r="NLQ96" s="23"/>
      <c r="NLR96" s="23"/>
      <c r="NLS96" s="23"/>
      <c r="NLT96" s="23"/>
      <c r="NLU96" s="23"/>
      <c r="NLV96" s="23"/>
      <c r="NLW96" s="23"/>
      <c r="NLX96" s="23"/>
      <c r="NLY96" s="23"/>
      <c r="NLZ96" s="23"/>
      <c r="NMA96" s="23"/>
      <c r="NMB96" s="23"/>
      <c r="NMC96" s="23"/>
      <c r="NMD96" s="23"/>
      <c r="NME96" s="23"/>
      <c r="NMF96" s="23"/>
      <c r="NMG96" s="23"/>
      <c r="NMH96" s="23"/>
      <c r="NMI96" s="23"/>
      <c r="NMJ96" s="23"/>
      <c r="NMK96" s="23"/>
      <c r="NML96" s="23"/>
      <c r="NMM96" s="23"/>
      <c r="NMN96" s="23"/>
      <c r="NMO96" s="23"/>
      <c r="NMP96" s="23"/>
      <c r="NMQ96" s="23"/>
      <c r="NMR96" s="23"/>
      <c r="NMS96" s="23"/>
      <c r="NMT96" s="23"/>
      <c r="NMU96" s="23"/>
      <c r="NMV96" s="23"/>
      <c r="NMW96" s="23"/>
      <c r="NMX96" s="23"/>
      <c r="NMY96" s="23"/>
      <c r="NMZ96" s="23"/>
      <c r="NNA96" s="23"/>
      <c r="NNB96" s="23"/>
      <c r="NNC96" s="23"/>
      <c r="NND96" s="23"/>
      <c r="NNE96" s="23"/>
      <c r="NNF96" s="23"/>
      <c r="NNG96" s="23"/>
      <c r="NNH96" s="23"/>
      <c r="NNI96" s="23"/>
      <c r="NNJ96" s="23"/>
      <c r="NNK96" s="23"/>
      <c r="NNL96" s="23"/>
      <c r="NNM96" s="23"/>
      <c r="NNN96" s="23"/>
      <c r="NNO96" s="23"/>
      <c r="NNP96" s="23"/>
      <c r="NNQ96" s="23"/>
      <c r="NNR96" s="23"/>
      <c r="NNS96" s="23"/>
      <c r="NNT96" s="23"/>
      <c r="NNU96" s="23"/>
      <c r="NNV96" s="23"/>
      <c r="NNW96" s="23"/>
      <c r="NNX96" s="23"/>
      <c r="NNY96" s="23"/>
      <c r="NNZ96" s="23"/>
      <c r="NOA96" s="23"/>
      <c r="NOB96" s="23"/>
      <c r="NOC96" s="23"/>
      <c r="NOD96" s="23"/>
      <c r="NOE96" s="23"/>
      <c r="NOF96" s="23"/>
      <c r="NOG96" s="23"/>
      <c r="NOH96" s="23"/>
      <c r="NOI96" s="23"/>
      <c r="NOJ96" s="23"/>
      <c r="NOK96" s="23"/>
      <c r="NOL96" s="23"/>
      <c r="NOM96" s="23"/>
      <c r="NON96" s="23"/>
      <c r="NOO96" s="23"/>
      <c r="NOP96" s="23"/>
      <c r="NOQ96" s="23"/>
      <c r="NOR96" s="23"/>
      <c r="NOS96" s="23"/>
      <c r="NOT96" s="23"/>
      <c r="NOU96" s="23"/>
      <c r="NOV96" s="23"/>
      <c r="NOW96" s="23"/>
      <c r="NOX96" s="23"/>
      <c r="NOY96" s="23"/>
      <c r="NOZ96" s="23"/>
      <c r="NPA96" s="23"/>
      <c r="NPB96" s="23"/>
      <c r="NPC96" s="23"/>
      <c r="NPD96" s="23"/>
      <c r="NPE96" s="23"/>
      <c r="NPF96" s="23"/>
      <c r="NPG96" s="23"/>
      <c r="NPH96" s="23"/>
      <c r="NPI96" s="23"/>
      <c r="NPJ96" s="23"/>
      <c r="NPK96" s="23"/>
      <c r="NPL96" s="23"/>
      <c r="NPM96" s="23"/>
      <c r="NPN96" s="23"/>
      <c r="NPO96" s="23"/>
      <c r="NPP96" s="23"/>
      <c r="NPQ96" s="23"/>
      <c r="NPR96" s="23"/>
      <c r="NPS96" s="23"/>
      <c r="NPT96" s="23"/>
      <c r="NPU96" s="23"/>
      <c r="NPV96" s="23"/>
      <c r="NPW96" s="23"/>
      <c r="NPX96" s="23"/>
      <c r="NPY96" s="23"/>
      <c r="NPZ96" s="23"/>
      <c r="NQA96" s="23"/>
      <c r="NQB96" s="23"/>
      <c r="NQC96" s="23"/>
      <c r="NQD96" s="23"/>
      <c r="NQE96" s="23"/>
      <c r="NQF96" s="23"/>
      <c r="NQG96" s="23"/>
      <c r="NQH96" s="23"/>
      <c r="NQI96" s="23"/>
      <c r="NQJ96" s="23"/>
      <c r="NQK96" s="23"/>
      <c r="NQL96" s="23"/>
      <c r="NQM96" s="23"/>
      <c r="NQN96" s="23"/>
      <c r="NQO96" s="23"/>
      <c r="NQP96" s="23"/>
      <c r="NQQ96" s="23"/>
      <c r="NQR96" s="23"/>
      <c r="NQS96" s="23"/>
      <c r="NQT96" s="23"/>
      <c r="NQU96" s="23"/>
      <c r="NQV96" s="23"/>
      <c r="NQW96" s="23"/>
      <c r="NQX96" s="23"/>
      <c r="NQY96" s="23"/>
      <c r="NQZ96" s="23"/>
      <c r="NRA96" s="23"/>
      <c r="NRB96" s="23"/>
      <c r="NRC96" s="23"/>
      <c r="NRD96" s="23"/>
      <c r="NRE96" s="23"/>
      <c r="NRF96" s="23"/>
      <c r="NRG96" s="23"/>
      <c r="NRH96" s="23"/>
      <c r="NRI96" s="23"/>
      <c r="NRJ96" s="23"/>
      <c r="NRK96" s="23"/>
      <c r="NRL96" s="23"/>
      <c r="NRM96" s="23"/>
      <c r="NRN96" s="23"/>
      <c r="NRO96" s="23"/>
      <c r="NRP96" s="23"/>
      <c r="NRQ96" s="23"/>
      <c r="NRR96" s="23"/>
      <c r="NRS96" s="23"/>
      <c r="NRT96" s="23"/>
      <c r="NRU96" s="23"/>
      <c r="NRV96" s="23"/>
      <c r="NRW96" s="23"/>
      <c r="NRX96" s="23"/>
      <c r="NRY96" s="23"/>
      <c r="NRZ96" s="23"/>
      <c r="NSA96" s="23"/>
      <c r="NSB96" s="23"/>
      <c r="NSC96" s="23"/>
      <c r="NSD96" s="23"/>
      <c r="NSE96" s="23"/>
      <c r="NSF96" s="23"/>
      <c r="NSG96" s="23"/>
      <c r="NSH96" s="23"/>
      <c r="NSI96" s="23"/>
      <c r="NSJ96" s="23"/>
      <c r="NSK96" s="23"/>
      <c r="NSL96" s="23"/>
      <c r="NSM96" s="23"/>
      <c r="NSN96" s="23"/>
      <c r="NSO96" s="23"/>
      <c r="NSP96" s="23"/>
      <c r="NSQ96" s="23"/>
      <c r="NSR96" s="23"/>
      <c r="NSS96" s="23"/>
      <c r="NST96" s="23"/>
      <c r="NSU96" s="23"/>
      <c r="NSV96" s="23"/>
      <c r="NSW96" s="23"/>
      <c r="NSX96" s="23"/>
      <c r="NSY96" s="23"/>
      <c r="NSZ96" s="23"/>
      <c r="NTA96" s="23"/>
      <c r="NTB96" s="23"/>
      <c r="NTC96" s="23"/>
      <c r="NTD96" s="23"/>
      <c r="NTE96" s="23"/>
      <c r="NTF96" s="23"/>
      <c r="NTG96" s="23"/>
      <c r="NTH96" s="23"/>
      <c r="NTI96" s="23"/>
      <c r="NTJ96" s="23"/>
      <c r="NTK96" s="23"/>
      <c r="NTL96" s="23"/>
      <c r="NTM96" s="23"/>
      <c r="NTN96" s="23"/>
      <c r="NTO96" s="23"/>
      <c r="NTP96" s="23"/>
      <c r="NTQ96" s="23"/>
      <c r="NTR96" s="23"/>
      <c r="NTS96" s="23"/>
      <c r="NTT96" s="23"/>
      <c r="NTU96" s="23"/>
      <c r="NTV96" s="23"/>
      <c r="NTW96" s="23"/>
      <c r="NTX96" s="23"/>
      <c r="NTY96" s="23"/>
      <c r="NTZ96" s="23"/>
      <c r="NUA96" s="23"/>
      <c r="NUB96" s="23"/>
      <c r="NUC96" s="23"/>
      <c r="NUD96" s="23"/>
      <c r="NUE96" s="23"/>
      <c r="NUF96" s="23"/>
      <c r="NUG96" s="23"/>
      <c r="NUH96" s="23"/>
      <c r="NUI96" s="23"/>
      <c r="NUJ96" s="23"/>
      <c r="NUK96" s="23"/>
      <c r="NUL96" s="23"/>
      <c r="NUM96" s="23"/>
      <c r="NUN96" s="23"/>
      <c r="NUO96" s="23"/>
      <c r="NUP96" s="23"/>
      <c r="NUQ96" s="23"/>
      <c r="NUR96" s="23"/>
      <c r="NUS96" s="23"/>
      <c r="NUT96" s="23"/>
      <c r="NUU96" s="23"/>
      <c r="NUV96" s="23"/>
      <c r="NUW96" s="23"/>
      <c r="NUX96" s="23"/>
      <c r="NUY96" s="23"/>
      <c r="NUZ96" s="23"/>
      <c r="NVA96" s="23"/>
      <c r="NVB96" s="23"/>
      <c r="NVC96" s="23"/>
      <c r="NVD96" s="23"/>
      <c r="NVE96" s="23"/>
      <c r="NVF96" s="23"/>
      <c r="NVG96" s="23"/>
      <c r="NVH96" s="23"/>
      <c r="NVI96" s="23"/>
      <c r="NVJ96" s="23"/>
      <c r="NVK96" s="23"/>
      <c r="NVL96" s="23"/>
      <c r="NVM96" s="23"/>
      <c r="NVN96" s="23"/>
      <c r="NVO96" s="23"/>
      <c r="NVP96" s="23"/>
      <c r="NVQ96" s="23"/>
      <c r="NVR96" s="23"/>
      <c r="NVS96" s="23"/>
      <c r="NVT96" s="23"/>
      <c r="NVU96" s="23"/>
      <c r="NVV96" s="23"/>
      <c r="NVW96" s="23"/>
      <c r="NVX96" s="23"/>
      <c r="NVY96" s="23"/>
      <c r="NVZ96" s="23"/>
      <c r="NWA96" s="23"/>
      <c r="NWB96" s="23"/>
      <c r="NWC96" s="23"/>
      <c r="NWD96" s="23"/>
      <c r="NWE96" s="23"/>
      <c r="NWF96" s="23"/>
      <c r="NWG96" s="23"/>
      <c r="NWH96" s="23"/>
      <c r="NWI96" s="23"/>
      <c r="NWJ96" s="23"/>
      <c r="NWK96" s="23"/>
      <c r="NWL96" s="23"/>
      <c r="NWM96" s="23"/>
      <c r="NWN96" s="23"/>
      <c r="NWO96" s="23"/>
      <c r="NWP96" s="23"/>
      <c r="NWQ96" s="23"/>
      <c r="NWR96" s="23"/>
      <c r="NWS96" s="23"/>
      <c r="NWT96" s="23"/>
      <c r="NWU96" s="23"/>
      <c r="NWV96" s="23"/>
      <c r="NWW96" s="23"/>
      <c r="NWX96" s="23"/>
      <c r="NWY96" s="23"/>
      <c r="NWZ96" s="23"/>
      <c r="NXA96" s="23"/>
      <c r="NXB96" s="23"/>
      <c r="NXC96" s="23"/>
      <c r="NXD96" s="23"/>
      <c r="NXE96" s="23"/>
      <c r="NXF96" s="23"/>
      <c r="NXG96" s="23"/>
      <c r="NXH96" s="23"/>
      <c r="NXI96" s="23"/>
      <c r="NXJ96" s="23"/>
      <c r="NXK96" s="23"/>
      <c r="NXL96" s="23"/>
      <c r="NXM96" s="23"/>
      <c r="NXN96" s="23"/>
      <c r="NXO96" s="23"/>
      <c r="NXP96" s="23"/>
      <c r="NXQ96" s="23"/>
      <c r="NXR96" s="23"/>
      <c r="NXS96" s="23"/>
      <c r="NXT96" s="23"/>
      <c r="NXU96" s="23"/>
      <c r="NXV96" s="23"/>
      <c r="NXW96" s="23"/>
      <c r="NXX96" s="23"/>
      <c r="NXY96" s="23"/>
      <c r="NXZ96" s="23"/>
      <c r="NYA96" s="23"/>
      <c r="NYB96" s="23"/>
      <c r="NYC96" s="23"/>
      <c r="NYD96" s="23"/>
      <c r="NYE96" s="23"/>
      <c r="NYF96" s="23"/>
      <c r="NYG96" s="23"/>
      <c r="NYH96" s="23"/>
      <c r="NYI96" s="23"/>
      <c r="NYJ96" s="23"/>
      <c r="NYK96" s="23"/>
      <c r="NYL96" s="23"/>
      <c r="NYM96" s="23"/>
      <c r="NYN96" s="23"/>
      <c r="NYO96" s="23"/>
      <c r="NYP96" s="23"/>
      <c r="NYQ96" s="23"/>
      <c r="NYR96" s="23"/>
      <c r="NYS96" s="23"/>
      <c r="NYT96" s="23"/>
      <c r="NYU96" s="23"/>
      <c r="NYV96" s="23"/>
      <c r="NYW96" s="23"/>
      <c r="NYX96" s="23"/>
      <c r="NYY96" s="23"/>
      <c r="NYZ96" s="23"/>
      <c r="NZA96" s="23"/>
      <c r="NZB96" s="23"/>
      <c r="NZC96" s="23"/>
      <c r="NZD96" s="23"/>
      <c r="NZE96" s="23"/>
      <c r="NZF96" s="23"/>
      <c r="NZG96" s="23"/>
      <c r="NZH96" s="23"/>
      <c r="NZI96" s="23"/>
      <c r="NZJ96" s="23"/>
      <c r="NZK96" s="23"/>
      <c r="NZL96" s="23"/>
      <c r="NZM96" s="23"/>
      <c r="NZN96" s="23"/>
      <c r="NZO96" s="23"/>
      <c r="NZP96" s="23"/>
      <c r="NZQ96" s="23"/>
      <c r="NZR96" s="23"/>
      <c r="NZS96" s="23"/>
      <c r="NZT96" s="23"/>
      <c r="NZU96" s="23"/>
      <c r="NZV96" s="23"/>
      <c r="NZW96" s="23"/>
      <c r="NZX96" s="23"/>
      <c r="NZY96" s="23"/>
      <c r="NZZ96" s="23"/>
      <c r="OAA96" s="23"/>
      <c r="OAB96" s="23"/>
      <c r="OAC96" s="23"/>
      <c r="OAD96" s="23"/>
      <c r="OAE96" s="23"/>
      <c r="OAF96" s="23"/>
      <c r="OAG96" s="23"/>
      <c r="OAH96" s="23"/>
      <c r="OAI96" s="23"/>
      <c r="OAJ96" s="23"/>
      <c r="OAK96" s="23"/>
      <c r="OAL96" s="23"/>
      <c r="OAM96" s="23"/>
      <c r="OAN96" s="23"/>
      <c r="OAO96" s="23"/>
      <c r="OAP96" s="23"/>
      <c r="OAQ96" s="23"/>
      <c r="OAR96" s="23"/>
      <c r="OAS96" s="23"/>
      <c r="OAT96" s="23"/>
      <c r="OAU96" s="23"/>
      <c r="OAV96" s="23"/>
      <c r="OAW96" s="23"/>
      <c r="OAX96" s="23"/>
      <c r="OAY96" s="23"/>
      <c r="OAZ96" s="23"/>
      <c r="OBA96" s="23"/>
      <c r="OBB96" s="23"/>
      <c r="OBC96" s="23"/>
      <c r="OBD96" s="23"/>
      <c r="OBE96" s="23"/>
      <c r="OBF96" s="23"/>
      <c r="OBG96" s="23"/>
      <c r="OBH96" s="23"/>
      <c r="OBI96" s="23"/>
      <c r="OBJ96" s="23"/>
      <c r="OBK96" s="23"/>
      <c r="OBL96" s="23"/>
      <c r="OBM96" s="23"/>
      <c r="OBN96" s="23"/>
      <c r="OBO96" s="23"/>
      <c r="OBP96" s="23"/>
      <c r="OBQ96" s="23"/>
      <c r="OBR96" s="23"/>
      <c r="OBS96" s="23"/>
      <c r="OBT96" s="23"/>
      <c r="OBU96" s="23"/>
      <c r="OBV96" s="23"/>
      <c r="OBW96" s="23"/>
      <c r="OBX96" s="23"/>
      <c r="OBY96" s="23"/>
      <c r="OBZ96" s="23"/>
      <c r="OCA96" s="23"/>
      <c r="OCB96" s="23"/>
      <c r="OCC96" s="23"/>
      <c r="OCD96" s="23"/>
      <c r="OCE96" s="23"/>
      <c r="OCF96" s="23"/>
      <c r="OCG96" s="23"/>
      <c r="OCH96" s="23"/>
      <c r="OCI96" s="23"/>
      <c r="OCJ96" s="23"/>
      <c r="OCK96" s="23"/>
      <c r="OCL96" s="23"/>
      <c r="OCM96" s="23"/>
      <c r="OCN96" s="23"/>
      <c r="OCO96" s="23"/>
      <c r="OCP96" s="23"/>
      <c r="OCQ96" s="23"/>
      <c r="OCR96" s="23"/>
      <c r="OCS96" s="23"/>
      <c r="OCT96" s="23"/>
      <c r="OCU96" s="23"/>
      <c r="OCV96" s="23"/>
      <c r="OCW96" s="23"/>
      <c r="OCX96" s="23"/>
      <c r="OCY96" s="23"/>
      <c r="OCZ96" s="23"/>
      <c r="ODA96" s="23"/>
      <c r="ODB96" s="23"/>
      <c r="ODC96" s="23"/>
      <c r="ODD96" s="23"/>
      <c r="ODE96" s="23"/>
      <c r="ODF96" s="23"/>
      <c r="ODG96" s="23"/>
      <c r="ODH96" s="23"/>
      <c r="ODI96" s="23"/>
      <c r="ODJ96" s="23"/>
      <c r="ODK96" s="23"/>
      <c r="ODL96" s="23"/>
      <c r="ODM96" s="23"/>
      <c r="ODN96" s="23"/>
      <c r="ODO96" s="23"/>
      <c r="ODP96" s="23"/>
      <c r="ODQ96" s="23"/>
      <c r="ODR96" s="23"/>
      <c r="ODS96" s="23"/>
      <c r="ODT96" s="23"/>
      <c r="ODU96" s="23"/>
      <c r="ODV96" s="23"/>
      <c r="ODW96" s="23"/>
      <c r="ODX96" s="23"/>
      <c r="ODY96" s="23"/>
      <c r="ODZ96" s="23"/>
      <c r="OEA96" s="23"/>
      <c r="OEB96" s="23"/>
      <c r="OEC96" s="23"/>
      <c r="OED96" s="23"/>
      <c r="OEE96" s="23"/>
      <c r="OEF96" s="23"/>
      <c r="OEG96" s="23"/>
      <c r="OEH96" s="23"/>
      <c r="OEI96" s="23"/>
      <c r="OEJ96" s="23"/>
      <c r="OEK96" s="23"/>
      <c r="OEL96" s="23"/>
      <c r="OEM96" s="23"/>
      <c r="OEN96" s="23"/>
      <c r="OEO96" s="23"/>
      <c r="OEP96" s="23"/>
      <c r="OEQ96" s="23"/>
      <c r="OER96" s="23"/>
      <c r="OES96" s="23"/>
      <c r="OET96" s="23"/>
      <c r="OEU96" s="23"/>
      <c r="OEV96" s="23"/>
      <c r="OEW96" s="23"/>
      <c r="OEX96" s="23"/>
      <c r="OEY96" s="23"/>
      <c r="OEZ96" s="23"/>
      <c r="OFA96" s="23"/>
      <c r="OFB96" s="23"/>
      <c r="OFC96" s="23"/>
      <c r="OFD96" s="23"/>
      <c r="OFE96" s="23"/>
      <c r="OFF96" s="23"/>
      <c r="OFG96" s="23"/>
      <c r="OFH96" s="23"/>
      <c r="OFI96" s="23"/>
      <c r="OFJ96" s="23"/>
      <c r="OFK96" s="23"/>
      <c r="OFL96" s="23"/>
      <c r="OFM96" s="23"/>
      <c r="OFN96" s="23"/>
      <c r="OFO96" s="23"/>
      <c r="OFP96" s="23"/>
      <c r="OFQ96" s="23"/>
      <c r="OFR96" s="23"/>
      <c r="OFS96" s="23"/>
      <c r="OFT96" s="23"/>
      <c r="OFU96" s="23"/>
      <c r="OFV96" s="23"/>
      <c r="OFW96" s="23"/>
      <c r="OFX96" s="23"/>
      <c r="OFY96" s="23"/>
      <c r="OFZ96" s="23"/>
      <c r="OGA96" s="23"/>
      <c r="OGB96" s="23"/>
      <c r="OGC96" s="23"/>
      <c r="OGD96" s="23"/>
      <c r="OGE96" s="23"/>
      <c r="OGF96" s="23"/>
      <c r="OGG96" s="23"/>
      <c r="OGH96" s="23"/>
      <c r="OGI96" s="23"/>
      <c r="OGJ96" s="23"/>
      <c r="OGK96" s="23"/>
      <c r="OGL96" s="23"/>
      <c r="OGM96" s="23"/>
      <c r="OGN96" s="23"/>
      <c r="OGO96" s="23"/>
      <c r="OGP96" s="23"/>
      <c r="OGQ96" s="23"/>
      <c r="OGR96" s="23"/>
      <c r="OGS96" s="23"/>
      <c r="OGT96" s="23"/>
      <c r="OGU96" s="23"/>
      <c r="OGV96" s="23"/>
      <c r="OGW96" s="23"/>
      <c r="OGX96" s="23"/>
      <c r="OGY96" s="23"/>
      <c r="OGZ96" s="23"/>
      <c r="OHA96" s="23"/>
      <c r="OHB96" s="23"/>
      <c r="OHC96" s="23"/>
      <c r="OHD96" s="23"/>
      <c r="OHE96" s="23"/>
      <c r="OHF96" s="23"/>
      <c r="OHG96" s="23"/>
      <c r="OHH96" s="23"/>
      <c r="OHI96" s="23"/>
      <c r="OHJ96" s="23"/>
      <c r="OHK96" s="23"/>
      <c r="OHL96" s="23"/>
      <c r="OHM96" s="23"/>
      <c r="OHN96" s="23"/>
      <c r="OHO96" s="23"/>
      <c r="OHP96" s="23"/>
      <c r="OHQ96" s="23"/>
      <c r="OHR96" s="23"/>
      <c r="OHS96" s="23"/>
      <c r="OHT96" s="23"/>
      <c r="OHU96" s="23"/>
      <c r="OHV96" s="23"/>
      <c r="OHW96" s="23"/>
      <c r="OHX96" s="23"/>
      <c r="OHY96" s="23"/>
      <c r="OHZ96" s="23"/>
      <c r="OIA96" s="23"/>
      <c r="OIB96" s="23"/>
      <c r="OIC96" s="23"/>
      <c r="OID96" s="23"/>
      <c r="OIE96" s="23"/>
      <c r="OIF96" s="23"/>
      <c r="OIG96" s="23"/>
      <c r="OIH96" s="23"/>
      <c r="OII96" s="23"/>
      <c r="OIJ96" s="23"/>
      <c r="OIK96" s="23"/>
      <c r="OIL96" s="23"/>
      <c r="OIM96" s="23"/>
      <c r="OIN96" s="23"/>
      <c r="OIO96" s="23"/>
      <c r="OIP96" s="23"/>
      <c r="OIQ96" s="23"/>
      <c r="OIR96" s="23"/>
      <c r="OIS96" s="23"/>
      <c r="OIT96" s="23"/>
      <c r="OIU96" s="23"/>
      <c r="OIV96" s="23"/>
      <c r="OIW96" s="23"/>
      <c r="OIX96" s="23"/>
      <c r="OIY96" s="23"/>
      <c r="OIZ96" s="23"/>
      <c r="OJA96" s="23"/>
      <c r="OJB96" s="23"/>
      <c r="OJC96" s="23"/>
      <c r="OJD96" s="23"/>
      <c r="OJE96" s="23"/>
      <c r="OJF96" s="23"/>
      <c r="OJG96" s="23"/>
      <c r="OJH96" s="23"/>
      <c r="OJI96" s="23"/>
      <c r="OJJ96" s="23"/>
      <c r="OJK96" s="23"/>
      <c r="OJL96" s="23"/>
      <c r="OJM96" s="23"/>
      <c r="OJN96" s="23"/>
      <c r="OJO96" s="23"/>
      <c r="OJP96" s="23"/>
      <c r="OJQ96" s="23"/>
      <c r="OJR96" s="23"/>
      <c r="OJS96" s="23"/>
      <c r="OJT96" s="23"/>
      <c r="OJU96" s="23"/>
      <c r="OJV96" s="23"/>
      <c r="OJW96" s="23"/>
      <c r="OJX96" s="23"/>
      <c r="OJY96" s="23"/>
      <c r="OJZ96" s="23"/>
      <c r="OKA96" s="23"/>
      <c r="OKB96" s="23"/>
      <c r="OKC96" s="23"/>
      <c r="OKD96" s="23"/>
      <c r="OKE96" s="23"/>
      <c r="OKF96" s="23"/>
      <c r="OKG96" s="23"/>
      <c r="OKH96" s="23"/>
      <c r="OKI96" s="23"/>
      <c r="OKJ96" s="23"/>
      <c r="OKK96" s="23"/>
      <c r="OKL96" s="23"/>
      <c r="OKM96" s="23"/>
      <c r="OKN96" s="23"/>
      <c r="OKO96" s="23"/>
      <c r="OKP96" s="23"/>
      <c r="OKQ96" s="23"/>
      <c r="OKR96" s="23"/>
      <c r="OKS96" s="23"/>
      <c r="OKT96" s="23"/>
      <c r="OKU96" s="23"/>
      <c r="OKV96" s="23"/>
      <c r="OKW96" s="23"/>
      <c r="OKX96" s="23"/>
      <c r="OKY96" s="23"/>
      <c r="OKZ96" s="23"/>
      <c r="OLA96" s="23"/>
      <c r="OLB96" s="23"/>
      <c r="OLC96" s="23"/>
      <c r="OLD96" s="23"/>
      <c r="OLE96" s="23"/>
      <c r="OLF96" s="23"/>
      <c r="OLG96" s="23"/>
      <c r="OLH96" s="23"/>
      <c r="OLI96" s="23"/>
      <c r="OLJ96" s="23"/>
      <c r="OLK96" s="23"/>
      <c r="OLL96" s="23"/>
      <c r="OLM96" s="23"/>
      <c r="OLN96" s="23"/>
      <c r="OLO96" s="23"/>
      <c r="OLP96" s="23"/>
      <c r="OLQ96" s="23"/>
      <c r="OLR96" s="23"/>
      <c r="OLS96" s="23"/>
      <c r="OLT96" s="23"/>
      <c r="OLU96" s="23"/>
      <c r="OLV96" s="23"/>
      <c r="OLW96" s="23"/>
      <c r="OLX96" s="23"/>
      <c r="OLY96" s="23"/>
      <c r="OLZ96" s="23"/>
      <c r="OMA96" s="23"/>
      <c r="OMB96" s="23"/>
      <c r="OMC96" s="23"/>
      <c r="OMD96" s="23"/>
      <c r="OME96" s="23"/>
      <c r="OMF96" s="23"/>
      <c r="OMG96" s="23"/>
      <c r="OMH96" s="23"/>
      <c r="OMI96" s="23"/>
      <c r="OMJ96" s="23"/>
      <c r="OMK96" s="23"/>
      <c r="OML96" s="23"/>
      <c r="OMM96" s="23"/>
      <c r="OMN96" s="23"/>
      <c r="OMO96" s="23"/>
      <c r="OMP96" s="23"/>
      <c r="OMQ96" s="23"/>
      <c r="OMR96" s="23"/>
      <c r="OMS96" s="23"/>
      <c r="OMT96" s="23"/>
      <c r="OMU96" s="23"/>
      <c r="OMV96" s="23"/>
      <c r="OMW96" s="23"/>
      <c r="OMX96" s="23"/>
      <c r="OMY96" s="23"/>
      <c r="OMZ96" s="23"/>
      <c r="ONA96" s="23"/>
      <c r="ONB96" s="23"/>
      <c r="ONC96" s="23"/>
      <c r="OND96" s="23"/>
      <c r="ONE96" s="23"/>
      <c r="ONF96" s="23"/>
      <c r="ONG96" s="23"/>
      <c r="ONH96" s="23"/>
      <c r="ONI96" s="23"/>
      <c r="ONJ96" s="23"/>
      <c r="ONK96" s="23"/>
      <c r="ONL96" s="23"/>
      <c r="ONM96" s="23"/>
      <c r="ONN96" s="23"/>
      <c r="ONO96" s="23"/>
      <c r="ONP96" s="23"/>
      <c r="ONQ96" s="23"/>
      <c r="ONR96" s="23"/>
      <c r="ONS96" s="23"/>
      <c r="ONT96" s="23"/>
      <c r="ONU96" s="23"/>
      <c r="ONV96" s="23"/>
      <c r="ONW96" s="23"/>
      <c r="ONX96" s="23"/>
      <c r="ONY96" s="23"/>
      <c r="ONZ96" s="23"/>
      <c r="OOA96" s="23"/>
      <c r="OOB96" s="23"/>
      <c r="OOC96" s="23"/>
      <c r="OOD96" s="23"/>
      <c r="OOE96" s="23"/>
      <c r="OOF96" s="23"/>
      <c r="OOG96" s="23"/>
      <c r="OOH96" s="23"/>
      <c r="OOI96" s="23"/>
      <c r="OOJ96" s="23"/>
      <c r="OOK96" s="23"/>
      <c r="OOL96" s="23"/>
      <c r="OOM96" s="23"/>
      <c r="OON96" s="23"/>
      <c r="OOO96" s="23"/>
      <c r="OOP96" s="23"/>
      <c r="OOQ96" s="23"/>
      <c r="OOR96" s="23"/>
      <c r="OOS96" s="23"/>
      <c r="OOT96" s="23"/>
      <c r="OOU96" s="23"/>
      <c r="OOV96" s="23"/>
      <c r="OOW96" s="23"/>
      <c r="OOX96" s="23"/>
      <c r="OOY96" s="23"/>
      <c r="OOZ96" s="23"/>
      <c r="OPA96" s="23"/>
      <c r="OPB96" s="23"/>
      <c r="OPC96" s="23"/>
      <c r="OPD96" s="23"/>
      <c r="OPE96" s="23"/>
      <c r="OPF96" s="23"/>
      <c r="OPG96" s="23"/>
      <c r="OPH96" s="23"/>
      <c r="OPI96" s="23"/>
      <c r="OPJ96" s="23"/>
      <c r="OPK96" s="23"/>
      <c r="OPL96" s="23"/>
      <c r="OPM96" s="23"/>
      <c r="OPN96" s="23"/>
      <c r="OPO96" s="23"/>
      <c r="OPP96" s="23"/>
      <c r="OPQ96" s="23"/>
      <c r="OPR96" s="23"/>
      <c r="OPS96" s="23"/>
      <c r="OPT96" s="23"/>
      <c r="OPU96" s="23"/>
      <c r="OPV96" s="23"/>
      <c r="OPW96" s="23"/>
      <c r="OPX96" s="23"/>
      <c r="OPY96" s="23"/>
      <c r="OPZ96" s="23"/>
      <c r="OQA96" s="23"/>
      <c r="OQB96" s="23"/>
      <c r="OQC96" s="23"/>
      <c r="OQD96" s="23"/>
      <c r="OQE96" s="23"/>
      <c r="OQF96" s="23"/>
      <c r="OQG96" s="23"/>
      <c r="OQH96" s="23"/>
      <c r="OQI96" s="23"/>
      <c r="OQJ96" s="23"/>
      <c r="OQK96" s="23"/>
      <c r="OQL96" s="23"/>
      <c r="OQM96" s="23"/>
      <c r="OQN96" s="23"/>
      <c r="OQO96" s="23"/>
      <c r="OQP96" s="23"/>
      <c r="OQQ96" s="23"/>
      <c r="OQR96" s="23"/>
      <c r="OQS96" s="23"/>
      <c r="OQT96" s="23"/>
      <c r="OQU96" s="23"/>
      <c r="OQV96" s="23"/>
      <c r="OQW96" s="23"/>
      <c r="OQX96" s="23"/>
      <c r="OQY96" s="23"/>
      <c r="OQZ96" s="23"/>
      <c r="ORA96" s="23"/>
      <c r="ORB96" s="23"/>
      <c r="ORC96" s="23"/>
      <c r="ORD96" s="23"/>
      <c r="ORE96" s="23"/>
      <c r="ORF96" s="23"/>
      <c r="ORG96" s="23"/>
      <c r="ORH96" s="23"/>
      <c r="ORI96" s="23"/>
      <c r="ORJ96" s="23"/>
      <c r="ORK96" s="23"/>
      <c r="ORL96" s="23"/>
      <c r="ORM96" s="23"/>
      <c r="ORN96" s="23"/>
      <c r="ORO96" s="23"/>
      <c r="ORP96" s="23"/>
      <c r="ORQ96" s="23"/>
      <c r="ORR96" s="23"/>
      <c r="ORS96" s="23"/>
      <c r="ORT96" s="23"/>
      <c r="ORU96" s="23"/>
      <c r="ORV96" s="23"/>
      <c r="ORW96" s="23"/>
      <c r="ORX96" s="23"/>
      <c r="ORY96" s="23"/>
      <c r="ORZ96" s="23"/>
      <c r="OSA96" s="23"/>
      <c r="OSB96" s="23"/>
      <c r="OSC96" s="23"/>
      <c r="OSD96" s="23"/>
      <c r="OSE96" s="23"/>
      <c r="OSF96" s="23"/>
      <c r="OSG96" s="23"/>
      <c r="OSH96" s="23"/>
      <c r="OSI96" s="23"/>
      <c r="OSJ96" s="23"/>
      <c r="OSK96" s="23"/>
      <c r="OSL96" s="23"/>
      <c r="OSM96" s="23"/>
      <c r="OSN96" s="23"/>
      <c r="OSO96" s="23"/>
      <c r="OSP96" s="23"/>
      <c r="OSQ96" s="23"/>
      <c r="OSR96" s="23"/>
      <c r="OSS96" s="23"/>
      <c r="OST96" s="23"/>
      <c r="OSU96" s="23"/>
      <c r="OSV96" s="23"/>
      <c r="OSW96" s="23"/>
      <c r="OSX96" s="23"/>
      <c r="OSY96" s="23"/>
      <c r="OSZ96" s="23"/>
      <c r="OTA96" s="23"/>
      <c r="OTB96" s="23"/>
      <c r="OTC96" s="23"/>
      <c r="OTD96" s="23"/>
      <c r="OTE96" s="23"/>
      <c r="OTF96" s="23"/>
      <c r="OTG96" s="23"/>
      <c r="OTH96" s="23"/>
      <c r="OTI96" s="23"/>
      <c r="OTJ96" s="23"/>
      <c r="OTK96" s="23"/>
      <c r="OTL96" s="23"/>
      <c r="OTM96" s="23"/>
      <c r="OTN96" s="23"/>
      <c r="OTO96" s="23"/>
      <c r="OTP96" s="23"/>
      <c r="OTQ96" s="23"/>
      <c r="OTR96" s="23"/>
      <c r="OTS96" s="23"/>
      <c r="OTT96" s="23"/>
      <c r="OTU96" s="23"/>
      <c r="OTV96" s="23"/>
      <c r="OTW96" s="23"/>
      <c r="OTX96" s="23"/>
      <c r="OTY96" s="23"/>
      <c r="OTZ96" s="23"/>
      <c r="OUA96" s="23"/>
      <c r="OUB96" s="23"/>
      <c r="OUC96" s="23"/>
      <c r="OUD96" s="23"/>
      <c r="OUE96" s="23"/>
      <c r="OUF96" s="23"/>
      <c r="OUG96" s="23"/>
      <c r="OUH96" s="23"/>
      <c r="OUI96" s="23"/>
      <c r="OUJ96" s="23"/>
      <c r="OUK96" s="23"/>
      <c r="OUL96" s="23"/>
      <c r="OUM96" s="23"/>
      <c r="OUN96" s="23"/>
      <c r="OUO96" s="23"/>
      <c r="OUP96" s="23"/>
      <c r="OUQ96" s="23"/>
      <c r="OUR96" s="23"/>
      <c r="OUS96" s="23"/>
      <c r="OUT96" s="23"/>
      <c r="OUU96" s="23"/>
      <c r="OUV96" s="23"/>
      <c r="OUW96" s="23"/>
      <c r="OUX96" s="23"/>
      <c r="OUY96" s="23"/>
      <c r="OUZ96" s="23"/>
      <c r="OVA96" s="23"/>
      <c r="OVB96" s="23"/>
      <c r="OVC96" s="23"/>
      <c r="OVD96" s="23"/>
      <c r="OVE96" s="23"/>
      <c r="OVF96" s="23"/>
      <c r="OVG96" s="23"/>
      <c r="OVH96" s="23"/>
      <c r="OVI96" s="23"/>
      <c r="OVJ96" s="23"/>
      <c r="OVK96" s="23"/>
      <c r="OVL96" s="23"/>
      <c r="OVM96" s="23"/>
      <c r="OVN96" s="23"/>
      <c r="OVO96" s="23"/>
      <c r="OVP96" s="23"/>
      <c r="OVQ96" s="23"/>
      <c r="OVR96" s="23"/>
      <c r="OVS96" s="23"/>
      <c r="OVT96" s="23"/>
      <c r="OVU96" s="23"/>
      <c r="OVV96" s="23"/>
      <c r="OVW96" s="23"/>
      <c r="OVX96" s="23"/>
      <c r="OVY96" s="23"/>
      <c r="OVZ96" s="23"/>
      <c r="OWA96" s="23"/>
      <c r="OWB96" s="23"/>
      <c r="OWC96" s="23"/>
      <c r="OWD96" s="23"/>
      <c r="OWE96" s="23"/>
      <c r="OWF96" s="23"/>
      <c r="OWG96" s="23"/>
      <c r="OWH96" s="23"/>
      <c r="OWI96" s="23"/>
      <c r="OWJ96" s="23"/>
      <c r="OWK96" s="23"/>
      <c r="OWL96" s="23"/>
      <c r="OWM96" s="23"/>
      <c r="OWN96" s="23"/>
      <c r="OWO96" s="23"/>
      <c r="OWP96" s="23"/>
      <c r="OWQ96" s="23"/>
      <c r="OWR96" s="23"/>
      <c r="OWS96" s="23"/>
      <c r="OWT96" s="23"/>
      <c r="OWU96" s="23"/>
      <c r="OWV96" s="23"/>
      <c r="OWW96" s="23"/>
      <c r="OWX96" s="23"/>
      <c r="OWY96" s="23"/>
      <c r="OWZ96" s="23"/>
      <c r="OXA96" s="23"/>
      <c r="OXB96" s="23"/>
      <c r="OXC96" s="23"/>
      <c r="OXD96" s="23"/>
      <c r="OXE96" s="23"/>
      <c r="OXF96" s="23"/>
      <c r="OXG96" s="23"/>
      <c r="OXH96" s="23"/>
      <c r="OXI96" s="23"/>
      <c r="OXJ96" s="23"/>
      <c r="OXK96" s="23"/>
      <c r="OXL96" s="23"/>
      <c r="OXM96" s="23"/>
      <c r="OXN96" s="23"/>
      <c r="OXO96" s="23"/>
      <c r="OXP96" s="23"/>
      <c r="OXQ96" s="23"/>
      <c r="OXR96" s="23"/>
      <c r="OXS96" s="23"/>
      <c r="OXT96" s="23"/>
      <c r="OXU96" s="23"/>
      <c r="OXV96" s="23"/>
      <c r="OXW96" s="23"/>
      <c r="OXX96" s="23"/>
      <c r="OXY96" s="23"/>
      <c r="OXZ96" s="23"/>
      <c r="OYA96" s="23"/>
      <c r="OYB96" s="23"/>
      <c r="OYC96" s="23"/>
      <c r="OYD96" s="23"/>
      <c r="OYE96" s="23"/>
      <c r="OYF96" s="23"/>
      <c r="OYG96" s="23"/>
      <c r="OYH96" s="23"/>
      <c r="OYI96" s="23"/>
      <c r="OYJ96" s="23"/>
      <c r="OYK96" s="23"/>
      <c r="OYL96" s="23"/>
      <c r="OYM96" s="23"/>
      <c r="OYN96" s="23"/>
      <c r="OYO96" s="23"/>
      <c r="OYP96" s="23"/>
      <c r="OYQ96" s="23"/>
      <c r="OYR96" s="23"/>
      <c r="OYS96" s="23"/>
      <c r="OYT96" s="23"/>
      <c r="OYU96" s="23"/>
      <c r="OYV96" s="23"/>
      <c r="OYW96" s="23"/>
      <c r="OYX96" s="23"/>
      <c r="OYY96" s="23"/>
      <c r="OYZ96" s="23"/>
      <c r="OZA96" s="23"/>
      <c r="OZB96" s="23"/>
      <c r="OZC96" s="23"/>
      <c r="OZD96" s="23"/>
      <c r="OZE96" s="23"/>
      <c r="OZF96" s="23"/>
      <c r="OZG96" s="23"/>
      <c r="OZH96" s="23"/>
      <c r="OZI96" s="23"/>
      <c r="OZJ96" s="23"/>
      <c r="OZK96" s="23"/>
      <c r="OZL96" s="23"/>
      <c r="OZM96" s="23"/>
      <c r="OZN96" s="23"/>
      <c r="OZO96" s="23"/>
      <c r="OZP96" s="23"/>
      <c r="OZQ96" s="23"/>
      <c r="OZR96" s="23"/>
      <c r="OZS96" s="23"/>
      <c r="OZT96" s="23"/>
      <c r="OZU96" s="23"/>
      <c r="OZV96" s="23"/>
      <c r="OZW96" s="23"/>
      <c r="OZX96" s="23"/>
      <c r="OZY96" s="23"/>
      <c r="OZZ96" s="23"/>
      <c r="PAA96" s="23"/>
      <c r="PAB96" s="23"/>
      <c r="PAC96" s="23"/>
      <c r="PAD96" s="23"/>
      <c r="PAE96" s="23"/>
      <c r="PAF96" s="23"/>
      <c r="PAG96" s="23"/>
      <c r="PAH96" s="23"/>
      <c r="PAI96" s="23"/>
      <c r="PAJ96" s="23"/>
      <c r="PAK96" s="23"/>
      <c r="PAL96" s="23"/>
      <c r="PAM96" s="23"/>
      <c r="PAN96" s="23"/>
      <c r="PAO96" s="23"/>
      <c r="PAP96" s="23"/>
      <c r="PAQ96" s="23"/>
      <c r="PAR96" s="23"/>
      <c r="PAS96" s="23"/>
      <c r="PAT96" s="23"/>
      <c r="PAU96" s="23"/>
      <c r="PAV96" s="23"/>
      <c r="PAW96" s="23"/>
      <c r="PAX96" s="23"/>
      <c r="PAY96" s="23"/>
      <c r="PAZ96" s="23"/>
      <c r="PBA96" s="23"/>
      <c r="PBB96" s="23"/>
      <c r="PBC96" s="23"/>
      <c r="PBD96" s="23"/>
      <c r="PBE96" s="23"/>
      <c r="PBF96" s="23"/>
      <c r="PBG96" s="23"/>
      <c r="PBH96" s="23"/>
      <c r="PBI96" s="23"/>
      <c r="PBJ96" s="23"/>
      <c r="PBK96" s="23"/>
      <c r="PBL96" s="23"/>
      <c r="PBM96" s="23"/>
      <c r="PBN96" s="23"/>
      <c r="PBO96" s="23"/>
      <c r="PBP96" s="23"/>
      <c r="PBQ96" s="23"/>
      <c r="PBR96" s="23"/>
      <c r="PBS96" s="23"/>
      <c r="PBT96" s="23"/>
      <c r="PBU96" s="23"/>
      <c r="PBV96" s="23"/>
      <c r="PBW96" s="23"/>
      <c r="PBX96" s="23"/>
      <c r="PBY96" s="23"/>
      <c r="PBZ96" s="23"/>
      <c r="PCA96" s="23"/>
      <c r="PCB96" s="23"/>
      <c r="PCC96" s="23"/>
      <c r="PCD96" s="23"/>
      <c r="PCE96" s="23"/>
      <c r="PCF96" s="23"/>
      <c r="PCG96" s="23"/>
      <c r="PCH96" s="23"/>
      <c r="PCI96" s="23"/>
      <c r="PCJ96" s="23"/>
      <c r="PCK96" s="23"/>
      <c r="PCL96" s="23"/>
      <c r="PCM96" s="23"/>
      <c r="PCN96" s="23"/>
      <c r="PCO96" s="23"/>
      <c r="PCP96" s="23"/>
      <c r="PCQ96" s="23"/>
      <c r="PCR96" s="23"/>
      <c r="PCS96" s="23"/>
      <c r="PCT96" s="23"/>
      <c r="PCU96" s="23"/>
      <c r="PCV96" s="23"/>
      <c r="PCW96" s="23"/>
      <c r="PCX96" s="23"/>
      <c r="PCY96" s="23"/>
      <c r="PCZ96" s="23"/>
      <c r="PDA96" s="23"/>
      <c r="PDB96" s="23"/>
      <c r="PDC96" s="23"/>
      <c r="PDD96" s="23"/>
      <c r="PDE96" s="23"/>
      <c r="PDF96" s="23"/>
      <c r="PDG96" s="23"/>
      <c r="PDH96" s="23"/>
      <c r="PDI96" s="23"/>
      <c r="PDJ96" s="23"/>
      <c r="PDK96" s="23"/>
      <c r="PDL96" s="23"/>
      <c r="PDM96" s="23"/>
      <c r="PDN96" s="23"/>
      <c r="PDO96" s="23"/>
      <c r="PDP96" s="23"/>
      <c r="PDQ96" s="23"/>
      <c r="PDR96" s="23"/>
      <c r="PDS96" s="23"/>
      <c r="PDT96" s="23"/>
      <c r="PDU96" s="23"/>
      <c r="PDV96" s="23"/>
      <c r="PDW96" s="23"/>
      <c r="PDX96" s="23"/>
      <c r="PDY96" s="23"/>
      <c r="PDZ96" s="23"/>
      <c r="PEA96" s="23"/>
      <c r="PEB96" s="23"/>
      <c r="PEC96" s="23"/>
      <c r="PED96" s="23"/>
      <c r="PEE96" s="23"/>
      <c r="PEF96" s="23"/>
      <c r="PEG96" s="23"/>
      <c r="PEH96" s="23"/>
      <c r="PEI96" s="23"/>
      <c r="PEJ96" s="23"/>
      <c r="PEK96" s="23"/>
      <c r="PEL96" s="23"/>
      <c r="PEM96" s="23"/>
      <c r="PEN96" s="23"/>
      <c r="PEO96" s="23"/>
      <c r="PEP96" s="23"/>
      <c r="PEQ96" s="23"/>
      <c r="PER96" s="23"/>
      <c r="PES96" s="23"/>
      <c r="PET96" s="23"/>
      <c r="PEU96" s="23"/>
      <c r="PEV96" s="23"/>
      <c r="PEW96" s="23"/>
      <c r="PEX96" s="23"/>
      <c r="PEY96" s="23"/>
      <c r="PEZ96" s="23"/>
      <c r="PFA96" s="23"/>
      <c r="PFB96" s="23"/>
      <c r="PFC96" s="23"/>
      <c r="PFD96" s="23"/>
      <c r="PFE96" s="23"/>
      <c r="PFF96" s="23"/>
      <c r="PFG96" s="23"/>
      <c r="PFH96" s="23"/>
      <c r="PFI96" s="23"/>
      <c r="PFJ96" s="23"/>
      <c r="PFK96" s="23"/>
      <c r="PFL96" s="23"/>
      <c r="PFM96" s="23"/>
      <c r="PFN96" s="23"/>
      <c r="PFO96" s="23"/>
      <c r="PFP96" s="23"/>
      <c r="PFQ96" s="23"/>
      <c r="PFR96" s="23"/>
      <c r="PFS96" s="23"/>
      <c r="PFT96" s="23"/>
      <c r="PFU96" s="23"/>
      <c r="PFV96" s="23"/>
      <c r="PFW96" s="23"/>
      <c r="PFX96" s="23"/>
      <c r="PFY96" s="23"/>
      <c r="PFZ96" s="23"/>
      <c r="PGA96" s="23"/>
      <c r="PGB96" s="23"/>
      <c r="PGC96" s="23"/>
      <c r="PGD96" s="23"/>
      <c r="PGE96" s="23"/>
      <c r="PGF96" s="23"/>
      <c r="PGG96" s="23"/>
      <c r="PGH96" s="23"/>
      <c r="PGI96" s="23"/>
      <c r="PGJ96" s="23"/>
      <c r="PGK96" s="23"/>
      <c r="PGL96" s="23"/>
      <c r="PGM96" s="23"/>
      <c r="PGN96" s="23"/>
      <c r="PGO96" s="23"/>
      <c r="PGP96" s="23"/>
      <c r="PGQ96" s="23"/>
      <c r="PGR96" s="23"/>
      <c r="PGS96" s="23"/>
      <c r="PGT96" s="23"/>
      <c r="PGU96" s="23"/>
      <c r="PGV96" s="23"/>
      <c r="PGW96" s="23"/>
      <c r="PGX96" s="23"/>
      <c r="PGY96" s="23"/>
      <c r="PGZ96" s="23"/>
      <c r="PHA96" s="23"/>
      <c r="PHB96" s="23"/>
      <c r="PHC96" s="23"/>
      <c r="PHD96" s="23"/>
      <c r="PHE96" s="23"/>
      <c r="PHF96" s="23"/>
      <c r="PHG96" s="23"/>
      <c r="PHH96" s="23"/>
      <c r="PHI96" s="23"/>
      <c r="PHJ96" s="23"/>
      <c r="PHK96" s="23"/>
      <c r="PHL96" s="23"/>
      <c r="PHM96" s="23"/>
      <c r="PHN96" s="23"/>
      <c r="PHO96" s="23"/>
      <c r="PHP96" s="23"/>
      <c r="PHQ96" s="23"/>
      <c r="PHR96" s="23"/>
      <c r="PHS96" s="23"/>
      <c r="PHT96" s="23"/>
      <c r="PHU96" s="23"/>
      <c r="PHV96" s="23"/>
      <c r="PHW96" s="23"/>
      <c r="PHX96" s="23"/>
      <c r="PHY96" s="23"/>
      <c r="PHZ96" s="23"/>
      <c r="PIA96" s="23"/>
      <c r="PIB96" s="23"/>
      <c r="PIC96" s="23"/>
      <c r="PID96" s="23"/>
      <c r="PIE96" s="23"/>
      <c r="PIF96" s="23"/>
      <c r="PIG96" s="23"/>
      <c r="PIH96" s="23"/>
      <c r="PII96" s="23"/>
      <c r="PIJ96" s="23"/>
      <c r="PIK96" s="23"/>
      <c r="PIL96" s="23"/>
      <c r="PIM96" s="23"/>
      <c r="PIN96" s="23"/>
      <c r="PIO96" s="23"/>
      <c r="PIP96" s="23"/>
      <c r="PIQ96" s="23"/>
      <c r="PIR96" s="23"/>
      <c r="PIS96" s="23"/>
      <c r="PIT96" s="23"/>
      <c r="PIU96" s="23"/>
      <c r="PIV96" s="23"/>
      <c r="PIW96" s="23"/>
      <c r="PIX96" s="23"/>
      <c r="PIY96" s="23"/>
      <c r="PIZ96" s="23"/>
      <c r="PJA96" s="23"/>
      <c r="PJB96" s="23"/>
      <c r="PJC96" s="23"/>
      <c r="PJD96" s="23"/>
      <c r="PJE96" s="23"/>
      <c r="PJF96" s="23"/>
      <c r="PJG96" s="23"/>
      <c r="PJH96" s="23"/>
      <c r="PJI96" s="23"/>
      <c r="PJJ96" s="23"/>
      <c r="PJK96" s="23"/>
      <c r="PJL96" s="23"/>
      <c r="PJM96" s="23"/>
      <c r="PJN96" s="23"/>
      <c r="PJO96" s="23"/>
      <c r="PJP96" s="23"/>
      <c r="PJQ96" s="23"/>
      <c r="PJR96" s="23"/>
      <c r="PJS96" s="23"/>
      <c r="PJT96" s="23"/>
      <c r="PJU96" s="23"/>
      <c r="PJV96" s="23"/>
      <c r="PJW96" s="23"/>
      <c r="PJX96" s="23"/>
      <c r="PJY96" s="23"/>
      <c r="PJZ96" s="23"/>
      <c r="PKA96" s="23"/>
      <c r="PKB96" s="23"/>
      <c r="PKC96" s="23"/>
      <c r="PKD96" s="23"/>
      <c r="PKE96" s="23"/>
      <c r="PKF96" s="23"/>
      <c r="PKG96" s="23"/>
      <c r="PKH96" s="23"/>
      <c r="PKI96" s="23"/>
      <c r="PKJ96" s="23"/>
      <c r="PKK96" s="23"/>
      <c r="PKL96" s="23"/>
      <c r="PKM96" s="23"/>
      <c r="PKN96" s="23"/>
      <c r="PKO96" s="23"/>
      <c r="PKP96" s="23"/>
      <c r="PKQ96" s="23"/>
      <c r="PKR96" s="23"/>
      <c r="PKS96" s="23"/>
      <c r="PKT96" s="23"/>
      <c r="PKU96" s="23"/>
      <c r="PKV96" s="23"/>
      <c r="PKW96" s="23"/>
      <c r="PKX96" s="23"/>
      <c r="PKY96" s="23"/>
      <c r="PKZ96" s="23"/>
      <c r="PLA96" s="23"/>
      <c r="PLB96" s="23"/>
      <c r="PLC96" s="23"/>
      <c r="PLD96" s="23"/>
      <c r="PLE96" s="23"/>
      <c r="PLF96" s="23"/>
      <c r="PLG96" s="23"/>
      <c r="PLH96" s="23"/>
      <c r="PLI96" s="23"/>
      <c r="PLJ96" s="23"/>
      <c r="PLK96" s="23"/>
      <c r="PLL96" s="23"/>
      <c r="PLM96" s="23"/>
      <c r="PLN96" s="23"/>
      <c r="PLO96" s="23"/>
      <c r="PLP96" s="23"/>
      <c r="PLQ96" s="23"/>
      <c r="PLR96" s="23"/>
      <c r="PLS96" s="23"/>
      <c r="PLT96" s="23"/>
      <c r="PLU96" s="23"/>
      <c r="PLV96" s="23"/>
      <c r="PLW96" s="23"/>
      <c r="PLX96" s="23"/>
      <c r="PLY96" s="23"/>
      <c r="PLZ96" s="23"/>
      <c r="PMA96" s="23"/>
      <c r="PMB96" s="23"/>
      <c r="PMC96" s="23"/>
      <c r="PMD96" s="23"/>
      <c r="PME96" s="23"/>
      <c r="PMF96" s="23"/>
      <c r="PMG96" s="23"/>
      <c r="PMH96" s="23"/>
      <c r="PMI96" s="23"/>
      <c r="PMJ96" s="23"/>
      <c r="PMK96" s="23"/>
      <c r="PML96" s="23"/>
      <c r="PMM96" s="23"/>
      <c r="PMN96" s="23"/>
      <c r="PMO96" s="23"/>
      <c r="PMP96" s="23"/>
      <c r="PMQ96" s="23"/>
      <c r="PMR96" s="23"/>
      <c r="PMS96" s="23"/>
      <c r="PMT96" s="23"/>
      <c r="PMU96" s="23"/>
      <c r="PMV96" s="23"/>
      <c r="PMW96" s="23"/>
      <c r="PMX96" s="23"/>
      <c r="PMY96" s="23"/>
      <c r="PMZ96" s="23"/>
      <c r="PNA96" s="23"/>
      <c r="PNB96" s="23"/>
      <c r="PNC96" s="23"/>
      <c r="PND96" s="23"/>
      <c r="PNE96" s="23"/>
      <c r="PNF96" s="23"/>
      <c r="PNG96" s="23"/>
      <c r="PNH96" s="23"/>
      <c r="PNI96" s="23"/>
      <c r="PNJ96" s="23"/>
      <c r="PNK96" s="23"/>
      <c r="PNL96" s="23"/>
      <c r="PNM96" s="23"/>
      <c r="PNN96" s="23"/>
      <c r="PNO96" s="23"/>
      <c r="PNP96" s="23"/>
      <c r="PNQ96" s="23"/>
      <c r="PNR96" s="23"/>
      <c r="PNS96" s="23"/>
      <c r="PNT96" s="23"/>
      <c r="PNU96" s="23"/>
      <c r="PNV96" s="23"/>
      <c r="PNW96" s="23"/>
      <c r="PNX96" s="23"/>
      <c r="PNY96" s="23"/>
      <c r="PNZ96" s="23"/>
      <c r="POA96" s="23"/>
      <c r="POB96" s="23"/>
      <c r="POC96" s="23"/>
      <c r="POD96" s="23"/>
      <c r="POE96" s="23"/>
      <c r="POF96" s="23"/>
      <c r="POG96" s="23"/>
      <c r="POH96" s="23"/>
      <c r="POI96" s="23"/>
      <c r="POJ96" s="23"/>
      <c r="POK96" s="23"/>
      <c r="POL96" s="23"/>
      <c r="POM96" s="23"/>
      <c r="PON96" s="23"/>
      <c r="POO96" s="23"/>
      <c r="POP96" s="23"/>
      <c r="POQ96" s="23"/>
      <c r="POR96" s="23"/>
      <c r="POS96" s="23"/>
      <c r="POT96" s="23"/>
      <c r="POU96" s="23"/>
      <c r="POV96" s="23"/>
      <c r="POW96" s="23"/>
      <c r="POX96" s="23"/>
      <c r="POY96" s="23"/>
      <c r="POZ96" s="23"/>
      <c r="PPA96" s="23"/>
      <c r="PPB96" s="23"/>
      <c r="PPC96" s="23"/>
      <c r="PPD96" s="23"/>
      <c r="PPE96" s="23"/>
      <c r="PPF96" s="23"/>
      <c r="PPG96" s="23"/>
      <c r="PPH96" s="23"/>
      <c r="PPI96" s="23"/>
      <c r="PPJ96" s="23"/>
      <c r="PPK96" s="23"/>
      <c r="PPL96" s="23"/>
      <c r="PPM96" s="23"/>
      <c r="PPN96" s="23"/>
      <c r="PPO96" s="23"/>
      <c r="PPP96" s="23"/>
      <c r="PPQ96" s="23"/>
      <c r="PPR96" s="23"/>
      <c r="PPS96" s="23"/>
      <c r="PPT96" s="23"/>
      <c r="PPU96" s="23"/>
      <c r="PPV96" s="23"/>
      <c r="PPW96" s="23"/>
      <c r="PPX96" s="23"/>
      <c r="PPY96" s="23"/>
      <c r="PPZ96" s="23"/>
      <c r="PQA96" s="23"/>
      <c r="PQB96" s="23"/>
      <c r="PQC96" s="23"/>
      <c r="PQD96" s="23"/>
      <c r="PQE96" s="23"/>
      <c r="PQF96" s="23"/>
      <c r="PQG96" s="23"/>
      <c r="PQH96" s="23"/>
      <c r="PQI96" s="23"/>
      <c r="PQJ96" s="23"/>
      <c r="PQK96" s="23"/>
      <c r="PQL96" s="23"/>
      <c r="PQM96" s="23"/>
      <c r="PQN96" s="23"/>
      <c r="PQO96" s="23"/>
      <c r="PQP96" s="23"/>
      <c r="PQQ96" s="23"/>
      <c r="PQR96" s="23"/>
      <c r="PQS96" s="23"/>
      <c r="PQT96" s="23"/>
      <c r="PQU96" s="23"/>
      <c r="PQV96" s="23"/>
      <c r="PQW96" s="23"/>
      <c r="PQX96" s="23"/>
      <c r="PQY96" s="23"/>
      <c r="PQZ96" s="23"/>
      <c r="PRA96" s="23"/>
      <c r="PRB96" s="23"/>
      <c r="PRC96" s="23"/>
      <c r="PRD96" s="23"/>
      <c r="PRE96" s="23"/>
      <c r="PRF96" s="23"/>
      <c r="PRG96" s="23"/>
      <c r="PRH96" s="23"/>
      <c r="PRI96" s="23"/>
      <c r="PRJ96" s="23"/>
      <c r="PRK96" s="23"/>
      <c r="PRL96" s="23"/>
      <c r="PRM96" s="23"/>
      <c r="PRN96" s="23"/>
      <c r="PRO96" s="23"/>
      <c r="PRP96" s="23"/>
      <c r="PRQ96" s="23"/>
      <c r="PRR96" s="23"/>
      <c r="PRS96" s="23"/>
      <c r="PRT96" s="23"/>
      <c r="PRU96" s="23"/>
      <c r="PRV96" s="23"/>
      <c r="PRW96" s="23"/>
      <c r="PRX96" s="23"/>
      <c r="PRY96" s="23"/>
      <c r="PRZ96" s="23"/>
      <c r="PSA96" s="23"/>
      <c r="PSB96" s="23"/>
      <c r="PSC96" s="23"/>
      <c r="PSD96" s="23"/>
      <c r="PSE96" s="23"/>
      <c r="PSF96" s="23"/>
      <c r="PSG96" s="23"/>
      <c r="PSH96" s="23"/>
      <c r="PSI96" s="23"/>
      <c r="PSJ96" s="23"/>
      <c r="PSK96" s="23"/>
      <c r="PSL96" s="23"/>
      <c r="PSM96" s="23"/>
      <c r="PSN96" s="23"/>
      <c r="PSO96" s="23"/>
      <c r="PSP96" s="23"/>
      <c r="PSQ96" s="23"/>
      <c r="PSR96" s="23"/>
      <c r="PSS96" s="23"/>
      <c r="PST96" s="23"/>
      <c r="PSU96" s="23"/>
      <c r="PSV96" s="23"/>
      <c r="PSW96" s="23"/>
      <c r="PSX96" s="23"/>
      <c r="PSY96" s="23"/>
      <c r="PSZ96" s="23"/>
      <c r="PTA96" s="23"/>
      <c r="PTB96" s="23"/>
      <c r="PTC96" s="23"/>
      <c r="PTD96" s="23"/>
      <c r="PTE96" s="23"/>
      <c r="PTF96" s="23"/>
      <c r="PTG96" s="23"/>
      <c r="PTH96" s="23"/>
      <c r="PTI96" s="23"/>
      <c r="PTJ96" s="23"/>
      <c r="PTK96" s="23"/>
      <c r="PTL96" s="23"/>
      <c r="PTM96" s="23"/>
      <c r="PTN96" s="23"/>
      <c r="PTO96" s="23"/>
      <c r="PTP96" s="23"/>
      <c r="PTQ96" s="23"/>
      <c r="PTR96" s="23"/>
      <c r="PTS96" s="23"/>
      <c r="PTT96" s="23"/>
      <c r="PTU96" s="23"/>
      <c r="PTV96" s="23"/>
      <c r="PTW96" s="23"/>
      <c r="PTX96" s="23"/>
      <c r="PTY96" s="23"/>
      <c r="PTZ96" s="23"/>
      <c r="PUA96" s="23"/>
      <c r="PUB96" s="23"/>
      <c r="PUC96" s="23"/>
      <c r="PUD96" s="23"/>
      <c r="PUE96" s="23"/>
      <c r="PUF96" s="23"/>
      <c r="PUG96" s="23"/>
      <c r="PUH96" s="23"/>
      <c r="PUI96" s="23"/>
      <c r="PUJ96" s="23"/>
      <c r="PUK96" s="23"/>
      <c r="PUL96" s="23"/>
      <c r="PUM96" s="23"/>
      <c r="PUN96" s="23"/>
      <c r="PUO96" s="23"/>
      <c r="PUP96" s="23"/>
      <c r="PUQ96" s="23"/>
      <c r="PUR96" s="23"/>
      <c r="PUS96" s="23"/>
      <c r="PUT96" s="23"/>
      <c r="PUU96" s="23"/>
      <c r="PUV96" s="23"/>
      <c r="PUW96" s="23"/>
      <c r="PUX96" s="23"/>
      <c r="PUY96" s="23"/>
      <c r="PUZ96" s="23"/>
      <c r="PVA96" s="23"/>
      <c r="PVB96" s="23"/>
      <c r="PVC96" s="23"/>
      <c r="PVD96" s="23"/>
      <c r="PVE96" s="23"/>
      <c r="PVF96" s="23"/>
      <c r="PVG96" s="23"/>
      <c r="PVH96" s="23"/>
      <c r="PVI96" s="23"/>
      <c r="PVJ96" s="23"/>
      <c r="PVK96" s="23"/>
      <c r="PVL96" s="23"/>
      <c r="PVM96" s="23"/>
      <c r="PVN96" s="23"/>
      <c r="PVO96" s="23"/>
      <c r="PVP96" s="23"/>
      <c r="PVQ96" s="23"/>
      <c r="PVR96" s="23"/>
      <c r="PVS96" s="23"/>
      <c r="PVT96" s="23"/>
      <c r="PVU96" s="23"/>
      <c r="PVV96" s="23"/>
      <c r="PVW96" s="23"/>
      <c r="PVX96" s="23"/>
      <c r="PVY96" s="23"/>
      <c r="PVZ96" s="23"/>
      <c r="PWA96" s="23"/>
      <c r="PWB96" s="23"/>
      <c r="PWC96" s="23"/>
      <c r="PWD96" s="23"/>
      <c r="PWE96" s="23"/>
      <c r="PWF96" s="23"/>
      <c r="PWG96" s="23"/>
      <c r="PWH96" s="23"/>
      <c r="PWI96" s="23"/>
      <c r="PWJ96" s="23"/>
      <c r="PWK96" s="23"/>
      <c r="PWL96" s="23"/>
      <c r="PWM96" s="23"/>
      <c r="PWN96" s="23"/>
      <c r="PWO96" s="23"/>
      <c r="PWP96" s="23"/>
      <c r="PWQ96" s="23"/>
      <c r="PWR96" s="23"/>
      <c r="PWS96" s="23"/>
      <c r="PWT96" s="23"/>
      <c r="PWU96" s="23"/>
      <c r="PWV96" s="23"/>
      <c r="PWW96" s="23"/>
      <c r="PWX96" s="23"/>
      <c r="PWY96" s="23"/>
      <c r="PWZ96" s="23"/>
      <c r="PXA96" s="23"/>
      <c r="PXB96" s="23"/>
      <c r="PXC96" s="23"/>
      <c r="PXD96" s="23"/>
      <c r="PXE96" s="23"/>
      <c r="PXF96" s="23"/>
      <c r="PXG96" s="23"/>
      <c r="PXH96" s="23"/>
      <c r="PXI96" s="23"/>
      <c r="PXJ96" s="23"/>
      <c r="PXK96" s="23"/>
      <c r="PXL96" s="23"/>
      <c r="PXM96" s="23"/>
      <c r="PXN96" s="23"/>
      <c r="PXO96" s="23"/>
      <c r="PXP96" s="23"/>
      <c r="PXQ96" s="23"/>
      <c r="PXR96" s="23"/>
      <c r="PXS96" s="23"/>
      <c r="PXT96" s="23"/>
      <c r="PXU96" s="23"/>
      <c r="PXV96" s="23"/>
      <c r="PXW96" s="23"/>
      <c r="PXX96" s="23"/>
      <c r="PXY96" s="23"/>
      <c r="PXZ96" s="23"/>
      <c r="PYA96" s="23"/>
      <c r="PYB96" s="23"/>
      <c r="PYC96" s="23"/>
      <c r="PYD96" s="23"/>
      <c r="PYE96" s="23"/>
      <c r="PYF96" s="23"/>
      <c r="PYG96" s="23"/>
      <c r="PYH96" s="23"/>
      <c r="PYI96" s="23"/>
      <c r="PYJ96" s="23"/>
      <c r="PYK96" s="23"/>
      <c r="PYL96" s="23"/>
      <c r="PYM96" s="23"/>
      <c r="PYN96" s="23"/>
      <c r="PYO96" s="23"/>
      <c r="PYP96" s="23"/>
      <c r="PYQ96" s="23"/>
      <c r="PYR96" s="23"/>
      <c r="PYS96" s="23"/>
      <c r="PYT96" s="23"/>
      <c r="PYU96" s="23"/>
      <c r="PYV96" s="23"/>
      <c r="PYW96" s="23"/>
      <c r="PYX96" s="23"/>
      <c r="PYY96" s="23"/>
      <c r="PYZ96" s="23"/>
      <c r="PZA96" s="23"/>
      <c r="PZB96" s="23"/>
      <c r="PZC96" s="23"/>
      <c r="PZD96" s="23"/>
      <c r="PZE96" s="23"/>
      <c r="PZF96" s="23"/>
      <c r="PZG96" s="23"/>
      <c r="PZH96" s="23"/>
      <c r="PZI96" s="23"/>
      <c r="PZJ96" s="23"/>
      <c r="PZK96" s="23"/>
      <c r="PZL96" s="23"/>
      <c r="PZM96" s="23"/>
      <c r="PZN96" s="23"/>
      <c r="PZO96" s="23"/>
      <c r="PZP96" s="23"/>
      <c r="PZQ96" s="23"/>
      <c r="PZR96" s="23"/>
      <c r="PZS96" s="23"/>
      <c r="PZT96" s="23"/>
      <c r="PZU96" s="23"/>
      <c r="PZV96" s="23"/>
      <c r="PZW96" s="23"/>
      <c r="PZX96" s="23"/>
      <c r="PZY96" s="23"/>
      <c r="PZZ96" s="23"/>
      <c r="QAA96" s="23"/>
      <c r="QAB96" s="23"/>
      <c r="QAC96" s="23"/>
      <c r="QAD96" s="23"/>
      <c r="QAE96" s="23"/>
      <c r="QAF96" s="23"/>
      <c r="QAG96" s="23"/>
      <c r="QAH96" s="23"/>
      <c r="QAI96" s="23"/>
      <c r="QAJ96" s="23"/>
      <c r="QAK96" s="23"/>
      <c r="QAL96" s="23"/>
      <c r="QAM96" s="23"/>
      <c r="QAN96" s="23"/>
      <c r="QAO96" s="23"/>
      <c r="QAP96" s="23"/>
      <c r="QAQ96" s="23"/>
      <c r="QAR96" s="23"/>
      <c r="QAS96" s="23"/>
      <c r="QAT96" s="23"/>
      <c r="QAU96" s="23"/>
      <c r="QAV96" s="23"/>
      <c r="QAW96" s="23"/>
      <c r="QAX96" s="23"/>
      <c r="QAY96" s="23"/>
      <c r="QAZ96" s="23"/>
      <c r="QBA96" s="23"/>
      <c r="QBB96" s="23"/>
      <c r="QBC96" s="23"/>
      <c r="QBD96" s="23"/>
      <c r="QBE96" s="23"/>
      <c r="QBF96" s="23"/>
      <c r="QBG96" s="23"/>
      <c r="QBH96" s="23"/>
      <c r="QBI96" s="23"/>
      <c r="QBJ96" s="23"/>
      <c r="QBK96" s="23"/>
      <c r="QBL96" s="23"/>
      <c r="QBM96" s="23"/>
      <c r="QBN96" s="23"/>
      <c r="QBO96" s="23"/>
      <c r="QBP96" s="23"/>
      <c r="QBQ96" s="23"/>
      <c r="QBR96" s="23"/>
      <c r="QBS96" s="23"/>
      <c r="QBT96" s="23"/>
      <c r="QBU96" s="23"/>
      <c r="QBV96" s="23"/>
      <c r="QBW96" s="23"/>
      <c r="QBX96" s="23"/>
      <c r="QBY96" s="23"/>
      <c r="QBZ96" s="23"/>
      <c r="QCA96" s="23"/>
      <c r="QCB96" s="23"/>
      <c r="QCC96" s="23"/>
      <c r="QCD96" s="23"/>
      <c r="QCE96" s="23"/>
      <c r="QCF96" s="23"/>
      <c r="QCG96" s="23"/>
      <c r="QCH96" s="23"/>
      <c r="QCI96" s="23"/>
      <c r="QCJ96" s="23"/>
      <c r="QCK96" s="23"/>
      <c r="QCL96" s="23"/>
      <c r="QCM96" s="23"/>
      <c r="QCN96" s="23"/>
      <c r="QCO96" s="23"/>
      <c r="QCP96" s="23"/>
      <c r="QCQ96" s="23"/>
      <c r="QCR96" s="23"/>
      <c r="QCS96" s="23"/>
      <c r="QCT96" s="23"/>
      <c r="QCU96" s="23"/>
      <c r="QCV96" s="23"/>
      <c r="QCW96" s="23"/>
      <c r="QCX96" s="23"/>
      <c r="QCY96" s="23"/>
      <c r="QCZ96" s="23"/>
      <c r="QDA96" s="23"/>
      <c r="QDB96" s="23"/>
      <c r="QDC96" s="23"/>
      <c r="QDD96" s="23"/>
      <c r="QDE96" s="23"/>
      <c r="QDF96" s="23"/>
      <c r="QDG96" s="23"/>
      <c r="QDH96" s="23"/>
      <c r="QDI96" s="23"/>
      <c r="QDJ96" s="23"/>
      <c r="QDK96" s="23"/>
      <c r="QDL96" s="23"/>
      <c r="QDM96" s="23"/>
      <c r="QDN96" s="23"/>
      <c r="QDO96" s="23"/>
      <c r="QDP96" s="23"/>
      <c r="QDQ96" s="23"/>
      <c r="QDR96" s="23"/>
      <c r="QDS96" s="23"/>
      <c r="QDT96" s="23"/>
      <c r="QDU96" s="23"/>
      <c r="QDV96" s="23"/>
      <c r="QDW96" s="23"/>
      <c r="QDX96" s="23"/>
      <c r="QDY96" s="23"/>
      <c r="QDZ96" s="23"/>
      <c r="QEA96" s="23"/>
      <c r="QEB96" s="23"/>
      <c r="QEC96" s="23"/>
      <c r="QED96" s="23"/>
      <c r="QEE96" s="23"/>
      <c r="QEF96" s="23"/>
      <c r="QEG96" s="23"/>
      <c r="QEH96" s="23"/>
      <c r="QEI96" s="23"/>
      <c r="QEJ96" s="23"/>
      <c r="QEK96" s="23"/>
      <c r="QEL96" s="23"/>
      <c r="QEM96" s="23"/>
      <c r="QEN96" s="23"/>
      <c r="QEO96" s="23"/>
      <c r="QEP96" s="23"/>
      <c r="QEQ96" s="23"/>
      <c r="QER96" s="23"/>
      <c r="QES96" s="23"/>
      <c r="QET96" s="23"/>
      <c r="QEU96" s="23"/>
      <c r="QEV96" s="23"/>
      <c r="QEW96" s="23"/>
      <c r="QEX96" s="23"/>
      <c r="QEY96" s="23"/>
      <c r="QEZ96" s="23"/>
      <c r="QFA96" s="23"/>
      <c r="QFB96" s="23"/>
      <c r="QFC96" s="23"/>
      <c r="QFD96" s="23"/>
      <c r="QFE96" s="23"/>
      <c r="QFF96" s="23"/>
      <c r="QFG96" s="23"/>
      <c r="QFH96" s="23"/>
      <c r="QFI96" s="23"/>
      <c r="QFJ96" s="23"/>
      <c r="QFK96" s="23"/>
      <c r="QFL96" s="23"/>
      <c r="QFM96" s="23"/>
      <c r="QFN96" s="23"/>
      <c r="QFO96" s="23"/>
      <c r="QFP96" s="23"/>
      <c r="QFQ96" s="23"/>
      <c r="QFR96" s="23"/>
      <c r="QFS96" s="23"/>
      <c r="QFT96" s="23"/>
      <c r="QFU96" s="23"/>
      <c r="QFV96" s="23"/>
      <c r="QFW96" s="23"/>
      <c r="QFX96" s="23"/>
      <c r="QFY96" s="23"/>
      <c r="QFZ96" s="23"/>
      <c r="QGA96" s="23"/>
      <c r="QGB96" s="23"/>
      <c r="QGC96" s="23"/>
      <c r="QGD96" s="23"/>
      <c r="QGE96" s="23"/>
      <c r="QGF96" s="23"/>
      <c r="QGG96" s="23"/>
      <c r="QGH96" s="23"/>
      <c r="QGI96" s="23"/>
      <c r="QGJ96" s="23"/>
      <c r="QGK96" s="23"/>
      <c r="QGL96" s="23"/>
      <c r="QGM96" s="23"/>
      <c r="QGN96" s="23"/>
      <c r="QGO96" s="23"/>
      <c r="QGP96" s="23"/>
      <c r="QGQ96" s="23"/>
      <c r="QGR96" s="23"/>
      <c r="QGS96" s="23"/>
      <c r="QGT96" s="23"/>
      <c r="QGU96" s="23"/>
      <c r="QGV96" s="23"/>
      <c r="QGW96" s="23"/>
      <c r="QGX96" s="23"/>
      <c r="QGY96" s="23"/>
      <c r="QGZ96" s="23"/>
      <c r="QHA96" s="23"/>
      <c r="QHB96" s="23"/>
      <c r="QHC96" s="23"/>
      <c r="QHD96" s="23"/>
      <c r="QHE96" s="23"/>
      <c r="QHF96" s="23"/>
      <c r="QHG96" s="23"/>
      <c r="QHH96" s="23"/>
      <c r="QHI96" s="23"/>
      <c r="QHJ96" s="23"/>
      <c r="QHK96" s="23"/>
      <c r="QHL96" s="23"/>
      <c r="QHM96" s="23"/>
      <c r="QHN96" s="23"/>
      <c r="QHO96" s="23"/>
      <c r="QHP96" s="23"/>
      <c r="QHQ96" s="23"/>
      <c r="QHR96" s="23"/>
      <c r="QHS96" s="23"/>
      <c r="QHT96" s="23"/>
      <c r="QHU96" s="23"/>
      <c r="QHV96" s="23"/>
      <c r="QHW96" s="23"/>
      <c r="QHX96" s="23"/>
      <c r="QHY96" s="23"/>
      <c r="QHZ96" s="23"/>
      <c r="QIA96" s="23"/>
      <c r="QIB96" s="23"/>
      <c r="QIC96" s="23"/>
      <c r="QID96" s="23"/>
      <c r="QIE96" s="23"/>
      <c r="QIF96" s="23"/>
      <c r="QIG96" s="23"/>
      <c r="QIH96" s="23"/>
      <c r="QII96" s="23"/>
      <c r="QIJ96" s="23"/>
      <c r="QIK96" s="23"/>
      <c r="QIL96" s="23"/>
      <c r="QIM96" s="23"/>
      <c r="QIN96" s="23"/>
      <c r="QIO96" s="23"/>
      <c r="QIP96" s="23"/>
      <c r="QIQ96" s="23"/>
      <c r="QIR96" s="23"/>
      <c r="QIS96" s="23"/>
      <c r="QIT96" s="23"/>
      <c r="QIU96" s="23"/>
      <c r="QIV96" s="23"/>
      <c r="QIW96" s="23"/>
      <c r="QIX96" s="23"/>
      <c r="QIY96" s="23"/>
      <c r="QIZ96" s="23"/>
      <c r="QJA96" s="23"/>
      <c r="QJB96" s="23"/>
      <c r="QJC96" s="23"/>
      <c r="QJD96" s="23"/>
      <c r="QJE96" s="23"/>
      <c r="QJF96" s="23"/>
      <c r="QJG96" s="23"/>
      <c r="QJH96" s="23"/>
      <c r="QJI96" s="23"/>
      <c r="QJJ96" s="23"/>
      <c r="QJK96" s="23"/>
      <c r="QJL96" s="23"/>
      <c r="QJM96" s="23"/>
      <c r="QJN96" s="23"/>
      <c r="QJO96" s="23"/>
      <c r="QJP96" s="23"/>
      <c r="QJQ96" s="23"/>
      <c r="QJR96" s="23"/>
      <c r="QJS96" s="23"/>
      <c r="QJT96" s="23"/>
      <c r="QJU96" s="23"/>
      <c r="QJV96" s="23"/>
      <c r="QJW96" s="23"/>
      <c r="QJX96" s="23"/>
      <c r="QJY96" s="23"/>
      <c r="QJZ96" s="23"/>
      <c r="QKA96" s="23"/>
      <c r="QKB96" s="23"/>
      <c r="QKC96" s="23"/>
      <c r="QKD96" s="23"/>
      <c r="QKE96" s="23"/>
      <c r="QKF96" s="23"/>
      <c r="QKG96" s="23"/>
      <c r="QKH96" s="23"/>
      <c r="QKI96" s="23"/>
      <c r="QKJ96" s="23"/>
      <c r="QKK96" s="23"/>
      <c r="QKL96" s="23"/>
      <c r="QKM96" s="23"/>
      <c r="QKN96" s="23"/>
      <c r="QKO96" s="23"/>
      <c r="QKP96" s="23"/>
      <c r="QKQ96" s="23"/>
      <c r="QKR96" s="23"/>
      <c r="QKS96" s="23"/>
      <c r="QKT96" s="23"/>
      <c r="QKU96" s="23"/>
      <c r="QKV96" s="23"/>
      <c r="QKW96" s="23"/>
      <c r="QKX96" s="23"/>
      <c r="QKY96" s="23"/>
      <c r="QKZ96" s="23"/>
      <c r="QLA96" s="23"/>
      <c r="QLB96" s="23"/>
      <c r="QLC96" s="23"/>
      <c r="QLD96" s="23"/>
      <c r="QLE96" s="23"/>
      <c r="QLF96" s="23"/>
      <c r="QLG96" s="23"/>
      <c r="QLH96" s="23"/>
      <c r="QLI96" s="23"/>
      <c r="QLJ96" s="23"/>
      <c r="QLK96" s="23"/>
      <c r="QLL96" s="23"/>
      <c r="QLM96" s="23"/>
      <c r="QLN96" s="23"/>
      <c r="QLO96" s="23"/>
      <c r="QLP96" s="23"/>
      <c r="QLQ96" s="23"/>
      <c r="QLR96" s="23"/>
      <c r="QLS96" s="23"/>
      <c r="QLT96" s="23"/>
      <c r="QLU96" s="23"/>
      <c r="QLV96" s="23"/>
      <c r="QLW96" s="23"/>
      <c r="QLX96" s="23"/>
      <c r="QLY96" s="23"/>
      <c r="QLZ96" s="23"/>
      <c r="QMA96" s="23"/>
      <c r="QMB96" s="23"/>
      <c r="QMC96" s="23"/>
      <c r="QMD96" s="23"/>
      <c r="QME96" s="23"/>
      <c r="QMF96" s="23"/>
      <c r="QMG96" s="23"/>
      <c r="QMH96" s="23"/>
      <c r="QMI96" s="23"/>
      <c r="QMJ96" s="23"/>
      <c r="QMK96" s="23"/>
      <c r="QML96" s="23"/>
      <c r="QMM96" s="23"/>
      <c r="QMN96" s="23"/>
      <c r="QMO96" s="23"/>
      <c r="QMP96" s="23"/>
      <c r="QMQ96" s="23"/>
      <c r="QMR96" s="23"/>
      <c r="QMS96" s="23"/>
      <c r="QMT96" s="23"/>
      <c r="QMU96" s="23"/>
      <c r="QMV96" s="23"/>
      <c r="QMW96" s="23"/>
      <c r="QMX96" s="23"/>
      <c r="QMY96" s="23"/>
      <c r="QMZ96" s="23"/>
      <c r="QNA96" s="23"/>
      <c r="QNB96" s="23"/>
      <c r="QNC96" s="23"/>
      <c r="QND96" s="23"/>
      <c r="QNE96" s="23"/>
      <c r="QNF96" s="23"/>
      <c r="QNG96" s="23"/>
      <c r="QNH96" s="23"/>
      <c r="QNI96" s="23"/>
      <c r="QNJ96" s="23"/>
      <c r="QNK96" s="23"/>
      <c r="QNL96" s="23"/>
      <c r="QNM96" s="23"/>
      <c r="QNN96" s="23"/>
      <c r="QNO96" s="23"/>
      <c r="QNP96" s="23"/>
      <c r="QNQ96" s="23"/>
      <c r="QNR96" s="23"/>
      <c r="QNS96" s="23"/>
      <c r="QNT96" s="23"/>
      <c r="QNU96" s="23"/>
      <c r="QNV96" s="23"/>
      <c r="QNW96" s="23"/>
      <c r="QNX96" s="23"/>
      <c r="QNY96" s="23"/>
      <c r="QNZ96" s="23"/>
      <c r="QOA96" s="23"/>
      <c r="QOB96" s="23"/>
      <c r="QOC96" s="23"/>
      <c r="QOD96" s="23"/>
      <c r="QOE96" s="23"/>
      <c r="QOF96" s="23"/>
      <c r="QOG96" s="23"/>
      <c r="QOH96" s="23"/>
      <c r="QOI96" s="23"/>
      <c r="QOJ96" s="23"/>
      <c r="QOK96" s="23"/>
      <c r="QOL96" s="23"/>
      <c r="QOM96" s="23"/>
      <c r="QON96" s="23"/>
      <c r="QOO96" s="23"/>
      <c r="QOP96" s="23"/>
      <c r="QOQ96" s="23"/>
      <c r="QOR96" s="23"/>
      <c r="QOS96" s="23"/>
      <c r="QOT96" s="23"/>
      <c r="QOU96" s="23"/>
      <c r="QOV96" s="23"/>
      <c r="QOW96" s="23"/>
      <c r="QOX96" s="23"/>
      <c r="QOY96" s="23"/>
      <c r="QOZ96" s="23"/>
      <c r="QPA96" s="23"/>
      <c r="QPB96" s="23"/>
      <c r="QPC96" s="23"/>
      <c r="QPD96" s="23"/>
      <c r="QPE96" s="23"/>
      <c r="QPF96" s="23"/>
      <c r="QPG96" s="23"/>
      <c r="QPH96" s="23"/>
      <c r="QPI96" s="23"/>
      <c r="QPJ96" s="23"/>
      <c r="QPK96" s="23"/>
      <c r="QPL96" s="23"/>
      <c r="QPM96" s="23"/>
      <c r="QPN96" s="23"/>
      <c r="QPO96" s="23"/>
      <c r="QPP96" s="23"/>
      <c r="QPQ96" s="23"/>
      <c r="QPR96" s="23"/>
      <c r="QPS96" s="23"/>
      <c r="QPT96" s="23"/>
      <c r="QPU96" s="23"/>
      <c r="QPV96" s="23"/>
      <c r="QPW96" s="23"/>
      <c r="QPX96" s="23"/>
      <c r="QPY96" s="23"/>
      <c r="QPZ96" s="23"/>
      <c r="QQA96" s="23"/>
      <c r="QQB96" s="23"/>
      <c r="QQC96" s="23"/>
      <c r="QQD96" s="23"/>
      <c r="QQE96" s="23"/>
      <c r="QQF96" s="23"/>
      <c r="QQG96" s="23"/>
      <c r="QQH96" s="23"/>
      <c r="QQI96" s="23"/>
      <c r="QQJ96" s="23"/>
      <c r="QQK96" s="23"/>
      <c r="QQL96" s="23"/>
      <c r="QQM96" s="23"/>
      <c r="QQN96" s="23"/>
      <c r="QQO96" s="23"/>
      <c r="QQP96" s="23"/>
      <c r="QQQ96" s="23"/>
      <c r="QQR96" s="23"/>
      <c r="QQS96" s="23"/>
      <c r="QQT96" s="23"/>
      <c r="QQU96" s="23"/>
      <c r="QQV96" s="23"/>
      <c r="QQW96" s="23"/>
      <c r="QQX96" s="23"/>
      <c r="QQY96" s="23"/>
      <c r="QQZ96" s="23"/>
      <c r="QRA96" s="23"/>
      <c r="QRB96" s="23"/>
      <c r="QRC96" s="23"/>
      <c r="QRD96" s="23"/>
      <c r="QRE96" s="23"/>
      <c r="QRF96" s="23"/>
      <c r="QRG96" s="23"/>
      <c r="QRH96" s="23"/>
      <c r="QRI96" s="23"/>
      <c r="QRJ96" s="23"/>
      <c r="QRK96" s="23"/>
      <c r="QRL96" s="23"/>
      <c r="QRM96" s="23"/>
      <c r="QRN96" s="23"/>
      <c r="QRO96" s="23"/>
      <c r="QRP96" s="23"/>
      <c r="QRQ96" s="23"/>
      <c r="QRR96" s="23"/>
      <c r="QRS96" s="23"/>
      <c r="QRT96" s="23"/>
      <c r="QRU96" s="23"/>
      <c r="QRV96" s="23"/>
      <c r="QRW96" s="23"/>
      <c r="QRX96" s="23"/>
      <c r="QRY96" s="23"/>
      <c r="QRZ96" s="23"/>
      <c r="QSA96" s="23"/>
      <c r="QSB96" s="23"/>
      <c r="QSC96" s="23"/>
      <c r="QSD96" s="23"/>
      <c r="QSE96" s="23"/>
      <c r="QSF96" s="23"/>
      <c r="QSG96" s="23"/>
      <c r="QSH96" s="23"/>
      <c r="QSI96" s="23"/>
      <c r="QSJ96" s="23"/>
      <c r="QSK96" s="23"/>
      <c r="QSL96" s="23"/>
      <c r="QSM96" s="23"/>
      <c r="QSN96" s="23"/>
      <c r="QSO96" s="23"/>
      <c r="QSP96" s="23"/>
      <c r="QSQ96" s="23"/>
      <c r="QSR96" s="23"/>
      <c r="QSS96" s="23"/>
      <c r="QST96" s="23"/>
      <c r="QSU96" s="23"/>
      <c r="QSV96" s="23"/>
      <c r="QSW96" s="23"/>
      <c r="QSX96" s="23"/>
      <c r="QSY96" s="23"/>
      <c r="QSZ96" s="23"/>
      <c r="QTA96" s="23"/>
      <c r="QTB96" s="23"/>
      <c r="QTC96" s="23"/>
      <c r="QTD96" s="23"/>
      <c r="QTE96" s="23"/>
      <c r="QTF96" s="23"/>
      <c r="QTG96" s="23"/>
      <c r="QTH96" s="23"/>
      <c r="QTI96" s="23"/>
      <c r="QTJ96" s="23"/>
      <c r="QTK96" s="23"/>
      <c r="QTL96" s="23"/>
      <c r="QTM96" s="23"/>
      <c r="QTN96" s="23"/>
      <c r="QTO96" s="23"/>
      <c r="QTP96" s="23"/>
      <c r="QTQ96" s="23"/>
      <c r="QTR96" s="23"/>
      <c r="QTS96" s="23"/>
      <c r="QTT96" s="23"/>
      <c r="QTU96" s="23"/>
      <c r="QTV96" s="23"/>
      <c r="QTW96" s="23"/>
      <c r="QTX96" s="23"/>
      <c r="QTY96" s="23"/>
      <c r="QTZ96" s="23"/>
      <c r="QUA96" s="23"/>
      <c r="QUB96" s="23"/>
      <c r="QUC96" s="23"/>
      <c r="QUD96" s="23"/>
      <c r="QUE96" s="23"/>
      <c r="QUF96" s="23"/>
      <c r="QUG96" s="23"/>
      <c r="QUH96" s="23"/>
      <c r="QUI96" s="23"/>
      <c r="QUJ96" s="23"/>
      <c r="QUK96" s="23"/>
      <c r="QUL96" s="23"/>
      <c r="QUM96" s="23"/>
      <c r="QUN96" s="23"/>
      <c r="QUO96" s="23"/>
      <c r="QUP96" s="23"/>
      <c r="QUQ96" s="23"/>
      <c r="QUR96" s="23"/>
      <c r="QUS96" s="23"/>
      <c r="QUT96" s="23"/>
      <c r="QUU96" s="23"/>
      <c r="QUV96" s="23"/>
      <c r="QUW96" s="23"/>
      <c r="QUX96" s="23"/>
      <c r="QUY96" s="23"/>
      <c r="QUZ96" s="23"/>
      <c r="QVA96" s="23"/>
      <c r="QVB96" s="23"/>
      <c r="QVC96" s="23"/>
      <c r="QVD96" s="23"/>
      <c r="QVE96" s="23"/>
      <c r="QVF96" s="23"/>
      <c r="QVG96" s="23"/>
      <c r="QVH96" s="23"/>
      <c r="QVI96" s="23"/>
      <c r="QVJ96" s="23"/>
      <c r="QVK96" s="23"/>
      <c r="QVL96" s="23"/>
      <c r="QVM96" s="23"/>
      <c r="QVN96" s="23"/>
      <c r="QVO96" s="23"/>
      <c r="QVP96" s="23"/>
      <c r="QVQ96" s="23"/>
      <c r="QVR96" s="23"/>
      <c r="QVS96" s="23"/>
      <c r="QVT96" s="23"/>
      <c r="QVU96" s="23"/>
      <c r="QVV96" s="23"/>
      <c r="QVW96" s="23"/>
      <c r="QVX96" s="23"/>
      <c r="QVY96" s="23"/>
      <c r="QVZ96" s="23"/>
      <c r="QWA96" s="23"/>
      <c r="QWB96" s="23"/>
      <c r="QWC96" s="23"/>
      <c r="QWD96" s="23"/>
      <c r="QWE96" s="23"/>
      <c r="QWF96" s="23"/>
      <c r="QWG96" s="23"/>
      <c r="QWH96" s="23"/>
      <c r="QWI96" s="23"/>
      <c r="QWJ96" s="23"/>
      <c r="QWK96" s="23"/>
      <c r="QWL96" s="23"/>
      <c r="QWM96" s="23"/>
      <c r="QWN96" s="23"/>
      <c r="QWO96" s="23"/>
      <c r="QWP96" s="23"/>
      <c r="QWQ96" s="23"/>
      <c r="QWR96" s="23"/>
      <c r="QWS96" s="23"/>
      <c r="QWT96" s="23"/>
      <c r="QWU96" s="23"/>
      <c r="QWV96" s="23"/>
      <c r="QWW96" s="23"/>
      <c r="QWX96" s="23"/>
      <c r="QWY96" s="23"/>
      <c r="QWZ96" s="23"/>
      <c r="QXA96" s="23"/>
      <c r="QXB96" s="23"/>
      <c r="QXC96" s="23"/>
      <c r="QXD96" s="23"/>
      <c r="QXE96" s="23"/>
      <c r="QXF96" s="23"/>
      <c r="QXG96" s="23"/>
      <c r="QXH96" s="23"/>
      <c r="QXI96" s="23"/>
      <c r="QXJ96" s="23"/>
      <c r="QXK96" s="23"/>
      <c r="QXL96" s="23"/>
      <c r="QXM96" s="23"/>
      <c r="QXN96" s="23"/>
      <c r="QXO96" s="23"/>
      <c r="QXP96" s="23"/>
      <c r="QXQ96" s="23"/>
      <c r="QXR96" s="23"/>
      <c r="QXS96" s="23"/>
      <c r="QXT96" s="23"/>
      <c r="QXU96" s="23"/>
      <c r="QXV96" s="23"/>
      <c r="QXW96" s="23"/>
      <c r="QXX96" s="23"/>
      <c r="QXY96" s="23"/>
      <c r="QXZ96" s="23"/>
      <c r="QYA96" s="23"/>
      <c r="QYB96" s="23"/>
      <c r="QYC96" s="23"/>
      <c r="QYD96" s="23"/>
      <c r="QYE96" s="23"/>
      <c r="QYF96" s="23"/>
      <c r="QYG96" s="23"/>
      <c r="QYH96" s="23"/>
      <c r="QYI96" s="23"/>
      <c r="QYJ96" s="23"/>
      <c r="QYK96" s="23"/>
      <c r="QYL96" s="23"/>
      <c r="QYM96" s="23"/>
      <c r="QYN96" s="23"/>
      <c r="QYO96" s="23"/>
      <c r="QYP96" s="23"/>
      <c r="QYQ96" s="23"/>
      <c r="QYR96" s="23"/>
      <c r="QYS96" s="23"/>
      <c r="QYT96" s="23"/>
      <c r="QYU96" s="23"/>
      <c r="QYV96" s="23"/>
      <c r="QYW96" s="23"/>
      <c r="QYX96" s="23"/>
      <c r="QYY96" s="23"/>
      <c r="QYZ96" s="23"/>
      <c r="QZA96" s="23"/>
      <c r="QZB96" s="23"/>
      <c r="QZC96" s="23"/>
      <c r="QZD96" s="23"/>
      <c r="QZE96" s="23"/>
      <c r="QZF96" s="23"/>
      <c r="QZG96" s="23"/>
      <c r="QZH96" s="23"/>
      <c r="QZI96" s="23"/>
      <c r="QZJ96" s="23"/>
      <c r="QZK96" s="23"/>
      <c r="QZL96" s="23"/>
      <c r="QZM96" s="23"/>
      <c r="QZN96" s="23"/>
      <c r="QZO96" s="23"/>
      <c r="QZP96" s="23"/>
      <c r="QZQ96" s="23"/>
      <c r="QZR96" s="23"/>
      <c r="QZS96" s="23"/>
      <c r="QZT96" s="23"/>
      <c r="QZU96" s="23"/>
      <c r="QZV96" s="23"/>
      <c r="QZW96" s="23"/>
      <c r="QZX96" s="23"/>
      <c r="QZY96" s="23"/>
      <c r="QZZ96" s="23"/>
      <c r="RAA96" s="23"/>
      <c r="RAB96" s="23"/>
      <c r="RAC96" s="23"/>
      <c r="RAD96" s="23"/>
      <c r="RAE96" s="23"/>
      <c r="RAF96" s="23"/>
      <c r="RAG96" s="23"/>
      <c r="RAH96" s="23"/>
      <c r="RAI96" s="23"/>
      <c r="RAJ96" s="23"/>
      <c r="RAK96" s="23"/>
      <c r="RAL96" s="23"/>
      <c r="RAM96" s="23"/>
      <c r="RAN96" s="23"/>
      <c r="RAO96" s="23"/>
      <c r="RAP96" s="23"/>
      <c r="RAQ96" s="23"/>
      <c r="RAR96" s="23"/>
      <c r="RAS96" s="23"/>
      <c r="RAT96" s="23"/>
      <c r="RAU96" s="23"/>
      <c r="RAV96" s="23"/>
      <c r="RAW96" s="23"/>
      <c r="RAX96" s="23"/>
      <c r="RAY96" s="23"/>
      <c r="RAZ96" s="23"/>
      <c r="RBA96" s="23"/>
      <c r="RBB96" s="23"/>
      <c r="RBC96" s="23"/>
      <c r="RBD96" s="23"/>
      <c r="RBE96" s="23"/>
      <c r="RBF96" s="23"/>
      <c r="RBG96" s="23"/>
      <c r="RBH96" s="23"/>
      <c r="RBI96" s="23"/>
      <c r="RBJ96" s="23"/>
      <c r="RBK96" s="23"/>
      <c r="RBL96" s="23"/>
      <c r="RBM96" s="23"/>
      <c r="RBN96" s="23"/>
      <c r="RBO96" s="23"/>
      <c r="RBP96" s="23"/>
      <c r="RBQ96" s="23"/>
      <c r="RBR96" s="23"/>
      <c r="RBS96" s="23"/>
      <c r="RBT96" s="23"/>
      <c r="RBU96" s="23"/>
      <c r="RBV96" s="23"/>
      <c r="RBW96" s="23"/>
      <c r="RBX96" s="23"/>
      <c r="RBY96" s="23"/>
      <c r="RBZ96" s="23"/>
      <c r="RCA96" s="23"/>
      <c r="RCB96" s="23"/>
      <c r="RCC96" s="23"/>
      <c r="RCD96" s="23"/>
      <c r="RCE96" s="23"/>
      <c r="RCF96" s="23"/>
      <c r="RCG96" s="23"/>
      <c r="RCH96" s="23"/>
      <c r="RCI96" s="23"/>
      <c r="RCJ96" s="23"/>
      <c r="RCK96" s="23"/>
      <c r="RCL96" s="23"/>
      <c r="RCM96" s="23"/>
      <c r="RCN96" s="23"/>
      <c r="RCO96" s="23"/>
      <c r="RCP96" s="23"/>
      <c r="RCQ96" s="23"/>
      <c r="RCR96" s="23"/>
      <c r="RCS96" s="23"/>
      <c r="RCT96" s="23"/>
      <c r="RCU96" s="23"/>
      <c r="RCV96" s="23"/>
      <c r="RCW96" s="23"/>
      <c r="RCX96" s="23"/>
      <c r="RCY96" s="23"/>
      <c r="RCZ96" s="23"/>
      <c r="RDA96" s="23"/>
      <c r="RDB96" s="23"/>
      <c r="RDC96" s="23"/>
      <c r="RDD96" s="23"/>
      <c r="RDE96" s="23"/>
      <c r="RDF96" s="23"/>
      <c r="RDG96" s="23"/>
      <c r="RDH96" s="23"/>
      <c r="RDI96" s="23"/>
      <c r="RDJ96" s="23"/>
      <c r="RDK96" s="23"/>
      <c r="RDL96" s="23"/>
      <c r="RDM96" s="23"/>
      <c r="RDN96" s="23"/>
      <c r="RDO96" s="23"/>
      <c r="RDP96" s="23"/>
      <c r="RDQ96" s="23"/>
      <c r="RDR96" s="23"/>
      <c r="RDS96" s="23"/>
      <c r="RDT96" s="23"/>
      <c r="RDU96" s="23"/>
      <c r="RDV96" s="23"/>
      <c r="RDW96" s="23"/>
      <c r="RDX96" s="23"/>
      <c r="RDY96" s="23"/>
      <c r="RDZ96" s="23"/>
      <c r="REA96" s="23"/>
      <c r="REB96" s="23"/>
      <c r="REC96" s="23"/>
      <c r="RED96" s="23"/>
      <c r="REE96" s="23"/>
      <c r="REF96" s="23"/>
      <c r="REG96" s="23"/>
      <c r="REH96" s="23"/>
      <c r="REI96" s="23"/>
      <c r="REJ96" s="23"/>
      <c r="REK96" s="23"/>
      <c r="REL96" s="23"/>
      <c r="REM96" s="23"/>
      <c r="REN96" s="23"/>
      <c r="REO96" s="23"/>
      <c r="REP96" s="23"/>
      <c r="REQ96" s="23"/>
      <c r="RER96" s="23"/>
      <c r="RES96" s="23"/>
      <c r="RET96" s="23"/>
      <c r="REU96" s="23"/>
      <c r="REV96" s="23"/>
      <c r="REW96" s="23"/>
      <c r="REX96" s="23"/>
      <c r="REY96" s="23"/>
      <c r="REZ96" s="23"/>
      <c r="RFA96" s="23"/>
      <c r="RFB96" s="23"/>
      <c r="RFC96" s="23"/>
      <c r="RFD96" s="23"/>
      <c r="RFE96" s="23"/>
      <c r="RFF96" s="23"/>
      <c r="RFG96" s="23"/>
      <c r="RFH96" s="23"/>
      <c r="RFI96" s="23"/>
      <c r="RFJ96" s="23"/>
      <c r="RFK96" s="23"/>
      <c r="RFL96" s="23"/>
      <c r="RFM96" s="23"/>
      <c r="RFN96" s="23"/>
      <c r="RFO96" s="23"/>
      <c r="RFP96" s="23"/>
      <c r="RFQ96" s="23"/>
      <c r="RFR96" s="23"/>
      <c r="RFS96" s="23"/>
      <c r="RFT96" s="23"/>
      <c r="RFU96" s="23"/>
      <c r="RFV96" s="23"/>
      <c r="RFW96" s="23"/>
      <c r="RFX96" s="23"/>
      <c r="RFY96" s="23"/>
      <c r="RFZ96" s="23"/>
      <c r="RGA96" s="23"/>
      <c r="RGB96" s="23"/>
      <c r="RGC96" s="23"/>
      <c r="RGD96" s="23"/>
      <c r="RGE96" s="23"/>
      <c r="RGF96" s="23"/>
      <c r="RGG96" s="23"/>
      <c r="RGH96" s="23"/>
      <c r="RGI96" s="23"/>
      <c r="RGJ96" s="23"/>
      <c r="RGK96" s="23"/>
      <c r="RGL96" s="23"/>
      <c r="RGM96" s="23"/>
      <c r="RGN96" s="23"/>
      <c r="RGO96" s="23"/>
      <c r="RGP96" s="23"/>
      <c r="RGQ96" s="23"/>
      <c r="RGR96" s="23"/>
      <c r="RGS96" s="23"/>
      <c r="RGT96" s="23"/>
      <c r="RGU96" s="23"/>
      <c r="RGV96" s="23"/>
      <c r="RGW96" s="23"/>
      <c r="RGX96" s="23"/>
      <c r="RGY96" s="23"/>
      <c r="RGZ96" s="23"/>
      <c r="RHA96" s="23"/>
      <c r="RHB96" s="23"/>
      <c r="RHC96" s="23"/>
      <c r="RHD96" s="23"/>
      <c r="RHE96" s="23"/>
      <c r="RHF96" s="23"/>
      <c r="RHG96" s="23"/>
      <c r="RHH96" s="23"/>
      <c r="RHI96" s="23"/>
      <c r="RHJ96" s="23"/>
      <c r="RHK96" s="23"/>
      <c r="RHL96" s="23"/>
      <c r="RHM96" s="23"/>
      <c r="RHN96" s="23"/>
      <c r="RHO96" s="23"/>
      <c r="RHP96" s="23"/>
      <c r="RHQ96" s="23"/>
      <c r="RHR96" s="23"/>
      <c r="RHS96" s="23"/>
      <c r="RHT96" s="23"/>
      <c r="RHU96" s="23"/>
      <c r="RHV96" s="23"/>
      <c r="RHW96" s="23"/>
      <c r="RHX96" s="23"/>
      <c r="RHY96" s="23"/>
      <c r="RHZ96" s="23"/>
      <c r="RIA96" s="23"/>
      <c r="RIB96" s="23"/>
      <c r="RIC96" s="23"/>
      <c r="RID96" s="23"/>
      <c r="RIE96" s="23"/>
      <c r="RIF96" s="23"/>
      <c r="RIG96" s="23"/>
      <c r="RIH96" s="23"/>
      <c r="RII96" s="23"/>
      <c r="RIJ96" s="23"/>
      <c r="RIK96" s="23"/>
      <c r="RIL96" s="23"/>
      <c r="RIM96" s="23"/>
      <c r="RIN96" s="23"/>
      <c r="RIO96" s="23"/>
      <c r="RIP96" s="23"/>
      <c r="RIQ96" s="23"/>
      <c r="RIR96" s="23"/>
      <c r="RIS96" s="23"/>
      <c r="RIT96" s="23"/>
      <c r="RIU96" s="23"/>
      <c r="RIV96" s="23"/>
      <c r="RIW96" s="23"/>
      <c r="RIX96" s="23"/>
      <c r="RIY96" s="23"/>
      <c r="RIZ96" s="23"/>
      <c r="RJA96" s="23"/>
      <c r="RJB96" s="23"/>
      <c r="RJC96" s="23"/>
      <c r="RJD96" s="23"/>
      <c r="RJE96" s="23"/>
      <c r="RJF96" s="23"/>
      <c r="RJG96" s="23"/>
      <c r="RJH96" s="23"/>
      <c r="RJI96" s="23"/>
      <c r="RJJ96" s="23"/>
      <c r="RJK96" s="23"/>
      <c r="RJL96" s="23"/>
      <c r="RJM96" s="23"/>
      <c r="RJN96" s="23"/>
      <c r="RJO96" s="23"/>
      <c r="RJP96" s="23"/>
      <c r="RJQ96" s="23"/>
      <c r="RJR96" s="23"/>
      <c r="RJS96" s="23"/>
      <c r="RJT96" s="23"/>
      <c r="RJU96" s="23"/>
      <c r="RJV96" s="23"/>
      <c r="RJW96" s="23"/>
      <c r="RJX96" s="23"/>
      <c r="RJY96" s="23"/>
      <c r="RJZ96" s="23"/>
      <c r="RKA96" s="23"/>
      <c r="RKB96" s="23"/>
      <c r="RKC96" s="23"/>
      <c r="RKD96" s="23"/>
      <c r="RKE96" s="23"/>
      <c r="RKF96" s="23"/>
      <c r="RKG96" s="23"/>
      <c r="RKH96" s="23"/>
      <c r="RKI96" s="23"/>
      <c r="RKJ96" s="23"/>
      <c r="RKK96" s="23"/>
      <c r="RKL96" s="23"/>
      <c r="RKM96" s="23"/>
      <c r="RKN96" s="23"/>
      <c r="RKO96" s="23"/>
      <c r="RKP96" s="23"/>
      <c r="RKQ96" s="23"/>
      <c r="RKR96" s="23"/>
      <c r="RKS96" s="23"/>
      <c r="RKT96" s="23"/>
      <c r="RKU96" s="23"/>
      <c r="RKV96" s="23"/>
      <c r="RKW96" s="23"/>
      <c r="RKX96" s="23"/>
      <c r="RKY96" s="23"/>
      <c r="RKZ96" s="23"/>
      <c r="RLA96" s="23"/>
      <c r="RLB96" s="23"/>
      <c r="RLC96" s="23"/>
      <c r="RLD96" s="23"/>
      <c r="RLE96" s="23"/>
      <c r="RLF96" s="23"/>
      <c r="RLG96" s="23"/>
      <c r="RLH96" s="23"/>
      <c r="RLI96" s="23"/>
      <c r="RLJ96" s="23"/>
      <c r="RLK96" s="23"/>
      <c r="RLL96" s="23"/>
      <c r="RLM96" s="23"/>
      <c r="RLN96" s="23"/>
      <c r="RLO96" s="23"/>
      <c r="RLP96" s="23"/>
      <c r="RLQ96" s="23"/>
      <c r="RLR96" s="23"/>
      <c r="RLS96" s="23"/>
      <c r="RLT96" s="23"/>
      <c r="RLU96" s="23"/>
      <c r="RLV96" s="23"/>
      <c r="RLW96" s="23"/>
      <c r="RLX96" s="23"/>
      <c r="RLY96" s="23"/>
      <c r="RLZ96" s="23"/>
      <c r="RMA96" s="23"/>
      <c r="RMB96" s="23"/>
      <c r="RMC96" s="23"/>
      <c r="RMD96" s="23"/>
      <c r="RME96" s="23"/>
      <c r="RMF96" s="23"/>
      <c r="RMG96" s="23"/>
      <c r="RMH96" s="23"/>
      <c r="RMI96" s="23"/>
      <c r="RMJ96" s="23"/>
      <c r="RMK96" s="23"/>
      <c r="RML96" s="23"/>
      <c r="RMM96" s="23"/>
      <c r="RMN96" s="23"/>
      <c r="RMO96" s="23"/>
      <c r="RMP96" s="23"/>
      <c r="RMQ96" s="23"/>
      <c r="RMR96" s="23"/>
      <c r="RMS96" s="23"/>
      <c r="RMT96" s="23"/>
      <c r="RMU96" s="23"/>
      <c r="RMV96" s="23"/>
      <c r="RMW96" s="23"/>
      <c r="RMX96" s="23"/>
      <c r="RMY96" s="23"/>
      <c r="RMZ96" s="23"/>
      <c r="RNA96" s="23"/>
      <c r="RNB96" s="23"/>
      <c r="RNC96" s="23"/>
      <c r="RND96" s="23"/>
      <c r="RNE96" s="23"/>
      <c r="RNF96" s="23"/>
      <c r="RNG96" s="23"/>
      <c r="RNH96" s="23"/>
      <c r="RNI96" s="23"/>
      <c r="RNJ96" s="23"/>
      <c r="RNK96" s="23"/>
      <c r="RNL96" s="23"/>
      <c r="RNM96" s="23"/>
      <c r="RNN96" s="23"/>
      <c r="RNO96" s="23"/>
      <c r="RNP96" s="23"/>
      <c r="RNQ96" s="23"/>
      <c r="RNR96" s="23"/>
      <c r="RNS96" s="23"/>
      <c r="RNT96" s="23"/>
      <c r="RNU96" s="23"/>
      <c r="RNV96" s="23"/>
      <c r="RNW96" s="23"/>
      <c r="RNX96" s="23"/>
      <c r="RNY96" s="23"/>
      <c r="RNZ96" s="23"/>
      <c r="ROA96" s="23"/>
      <c r="ROB96" s="23"/>
      <c r="ROC96" s="23"/>
      <c r="ROD96" s="23"/>
      <c r="ROE96" s="23"/>
      <c r="ROF96" s="23"/>
      <c r="ROG96" s="23"/>
      <c r="ROH96" s="23"/>
      <c r="ROI96" s="23"/>
      <c r="ROJ96" s="23"/>
      <c r="ROK96" s="23"/>
      <c r="ROL96" s="23"/>
      <c r="ROM96" s="23"/>
      <c r="RON96" s="23"/>
      <c r="ROO96" s="23"/>
      <c r="ROP96" s="23"/>
      <c r="ROQ96" s="23"/>
      <c r="ROR96" s="23"/>
      <c r="ROS96" s="23"/>
      <c r="ROT96" s="23"/>
      <c r="ROU96" s="23"/>
      <c r="ROV96" s="23"/>
      <c r="ROW96" s="23"/>
      <c r="ROX96" s="23"/>
      <c r="ROY96" s="23"/>
      <c r="ROZ96" s="23"/>
      <c r="RPA96" s="23"/>
      <c r="RPB96" s="23"/>
      <c r="RPC96" s="23"/>
      <c r="RPD96" s="23"/>
      <c r="RPE96" s="23"/>
      <c r="RPF96" s="23"/>
      <c r="RPG96" s="23"/>
      <c r="RPH96" s="23"/>
      <c r="RPI96" s="23"/>
      <c r="RPJ96" s="23"/>
      <c r="RPK96" s="23"/>
      <c r="RPL96" s="23"/>
      <c r="RPM96" s="23"/>
      <c r="RPN96" s="23"/>
      <c r="RPO96" s="23"/>
      <c r="RPP96" s="23"/>
      <c r="RPQ96" s="23"/>
      <c r="RPR96" s="23"/>
      <c r="RPS96" s="23"/>
      <c r="RPT96" s="23"/>
      <c r="RPU96" s="23"/>
      <c r="RPV96" s="23"/>
      <c r="RPW96" s="23"/>
      <c r="RPX96" s="23"/>
      <c r="RPY96" s="23"/>
      <c r="RPZ96" s="23"/>
      <c r="RQA96" s="23"/>
      <c r="RQB96" s="23"/>
      <c r="RQC96" s="23"/>
      <c r="RQD96" s="23"/>
      <c r="RQE96" s="23"/>
      <c r="RQF96" s="23"/>
      <c r="RQG96" s="23"/>
      <c r="RQH96" s="23"/>
      <c r="RQI96" s="23"/>
      <c r="RQJ96" s="23"/>
      <c r="RQK96" s="23"/>
      <c r="RQL96" s="23"/>
      <c r="RQM96" s="23"/>
      <c r="RQN96" s="23"/>
      <c r="RQO96" s="23"/>
      <c r="RQP96" s="23"/>
      <c r="RQQ96" s="23"/>
      <c r="RQR96" s="23"/>
      <c r="RQS96" s="23"/>
      <c r="RQT96" s="23"/>
      <c r="RQU96" s="23"/>
      <c r="RQV96" s="23"/>
      <c r="RQW96" s="23"/>
      <c r="RQX96" s="23"/>
      <c r="RQY96" s="23"/>
      <c r="RQZ96" s="23"/>
      <c r="RRA96" s="23"/>
      <c r="RRB96" s="23"/>
      <c r="RRC96" s="23"/>
      <c r="RRD96" s="23"/>
      <c r="RRE96" s="23"/>
      <c r="RRF96" s="23"/>
      <c r="RRG96" s="23"/>
      <c r="RRH96" s="23"/>
      <c r="RRI96" s="23"/>
      <c r="RRJ96" s="23"/>
      <c r="RRK96" s="23"/>
      <c r="RRL96" s="23"/>
      <c r="RRM96" s="23"/>
      <c r="RRN96" s="23"/>
      <c r="RRO96" s="23"/>
      <c r="RRP96" s="23"/>
      <c r="RRQ96" s="23"/>
      <c r="RRR96" s="23"/>
      <c r="RRS96" s="23"/>
      <c r="RRT96" s="23"/>
      <c r="RRU96" s="23"/>
      <c r="RRV96" s="23"/>
      <c r="RRW96" s="23"/>
      <c r="RRX96" s="23"/>
      <c r="RRY96" s="23"/>
      <c r="RRZ96" s="23"/>
      <c r="RSA96" s="23"/>
      <c r="RSB96" s="23"/>
      <c r="RSC96" s="23"/>
      <c r="RSD96" s="23"/>
      <c r="RSE96" s="23"/>
      <c r="RSF96" s="23"/>
      <c r="RSG96" s="23"/>
      <c r="RSH96" s="23"/>
      <c r="RSI96" s="23"/>
      <c r="RSJ96" s="23"/>
      <c r="RSK96" s="23"/>
      <c r="RSL96" s="23"/>
      <c r="RSM96" s="23"/>
      <c r="RSN96" s="23"/>
      <c r="RSO96" s="23"/>
      <c r="RSP96" s="23"/>
      <c r="RSQ96" s="23"/>
      <c r="RSR96" s="23"/>
      <c r="RSS96" s="23"/>
      <c r="RST96" s="23"/>
      <c r="RSU96" s="23"/>
      <c r="RSV96" s="23"/>
      <c r="RSW96" s="23"/>
      <c r="RSX96" s="23"/>
      <c r="RSY96" s="23"/>
      <c r="RSZ96" s="23"/>
      <c r="RTA96" s="23"/>
      <c r="RTB96" s="23"/>
      <c r="RTC96" s="23"/>
      <c r="RTD96" s="23"/>
      <c r="RTE96" s="23"/>
      <c r="RTF96" s="23"/>
      <c r="RTG96" s="23"/>
      <c r="RTH96" s="23"/>
      <c r="RTI96" s="23"/>
      <c r="RTJ96" s="23"/>
      <c r="RTK96" s="23"/>
      <c r="RTL96" s="23"/>
      <c r="RTM96" s="23"/>
      <c r="RTN96" s="23"/>
      <c r="RTO96" s="23"/>
      <c r="RTP96" s="23"/>
      <c r="RTQ96" s="23"/>
      <c r="RTR96" s="23"/>
      <c r="RTS96" s="23"/>
      <c r="RTT96" s="23"/>
      <c r="RTU96" s="23"/>
      <c r="RTV96" s="23"/>
      <c r="RTW96" s="23"/>
      <c r="RTX96" s="23"/>
      <c r="RTY96" s="23"/>
      <c r="RTZ96" s="23"/>
      <c r="RUA96" s="23"/>
      <c r="RUB96" s="23"/>
      <c r="RUC96" s="23"/>
      <c r="RUD96" s="23"/>
      <c r="RUE96" s="23"/>
      <c r="RUF96" s="23"/>
      <c r="RUG96" s="23"/>
      <c r="RUH96" s="23"/>
      <c r="RUI96" s="23"/>
      <c r="RUJ96" s="23"/>
      <c r="RUK96" s="23"/>
      <c r="RUL96" s="23"/>
      <c r="RUM96" s="23"/>
      <c r="RUN96" s="23"/>
      <c r="RUO96" s="23"/>
      <c r="RUP96" s="23"/>
      <c r="RUQ96" s="23"/>
      <c r="RUR96" s="23"/>
      <c r="RUS96" s="23"/>
      <c r="RUT96" s="23"/>
      <c r="RUU96" s="23"/>
      <c r="RUV96" s="23"/>
      <c r="RUW96" s="23"/>
      <c r="RUX96" s="23"/>
      <c r="RUY96" s="23"/>
      <c r="RUZ96" s="23"/>
      <c r="RVA96" s="23"/>
      <c r="RVB96" s="23"/>
      <c r="RVC96" s="23"/>
      <c r="RVD96" s="23"/>
      <c r="RVE96" s="23"/>
      <c r="RVF96" s="23"/>
      <c r="RVG96" s="23"/>
      <c r="RVH96" s="23"/>
      <c r="RVI96" s="23"/>
      <c r="RVJ96" s="23"/>
      <c r="RVK96" s="23"/>
      <c r="RVL96" s="23"/>
      <c r="RVM96" s="23"/>
      <c r="RVN96" s="23"/>
      <c r="RVO96" s="23"/>
      <c r="RVP96" s="23"/>
      <c r="RVQ96" s="23"/>
      <c r="RVR96" s="23"/>
      <c r="RVS96" s="23"/>
      <c r="RVT96" s="23"/>
      <c r="RVU96" s="23"/>
      <c r="RVV96" s="23"/>
      <c r="RVW96" s="23"/>
      <c r="RVX96" s="23"/>
      <c r="RVY96" s="23"/>
      <c r="RVZ96" s="23"/>
      <c r="RWA96" s="23"/>
      <c r="RWB96" s="23"/>
      <c r="RWC96" s="23"/>
      <c r="RWD96" s="23"/>
      <c r="RWE96" s="23"/>
      <c r="RWF96" s="23"/>
      <c r="RWG96" s="23"/>
      <c r="RWH96" s="23"/>
      <c r="RWI96" s="23"/>
      <c r="RWJ96" s="23"/>
      <c r="RWK96" s="23"/>
      <c r="RWL96" s="23"/>
      <c r="RWM96" s="23"/>
      <c r="RWN96" s="23"/>
      <c r="RWO96" s="23"/>
      <c r="RWP96" s="23"/>
      <c r="RWQ96" s="23"/>
      <c r="RWR96" s="23"/>
      <c r="RWS96" s="23"/>
      <c r="RWT96" s="23"/>
      <c r="RWU96" s="23"/>
      <c r="RWV96" s="23"/>
      <c r="RWW96" s="23"/>
      <c r="RWX96" s="23"/>
      <c r="RWY96" s="23"/>
      <c r="RWZ96" s="23"/>
      <c r="RXA96" s="23"/>
      <c r="RXB96" s="23"/>
      <c r="RXC96" s="23"/>
      <c r="RXD96" s="23"/>
      <c r="RXE96" s="23"/>
      <c r="RXF96" s="23"/>
      <c r="RXG96" s="23"/>
      <c r="RXH96" s="23"/>
      <c r="RXI96" s="23"/>
      <c r="RXJ96" s="23"/>
      <c r="RXK96" s="23"/>
      <c r="RXL96" s="23"/>
      <c r="RXM96" s="23"/>
      <c r="RXN96" s="23"/>
      <c r="RXO96" s="23"/>
      <c r="RXP96" s="23"/>
      <c r="RXQ96" s="23"/>
      <c r="RXR96" s="23"/>
      <c r="RXS96" s="23"/>
      <c r="RXT96" s="23"/>
      <c r="RXU96" s="23"/>
      <c r="RXV96" s="23"/>
      <c r="RXW96" s="23"/>
      <c r="RXX96" s="23"/>
      <c r="RXY96" s="23"/>
      <c r="RXZ96" s="23"/>
      <c r="RYA96" s="23"/>
      <c r="RYB96" s="23"/>
      <c r="RYC96" s="23"/>
      <c r="RYD96" s="23"/>
      <c r="RYE96" s="23"/>
      <c r="RYF96" s="23"/>
      <c r="RYG96" s="23"/>
      <c r="RYH96" s="23"/>
      <c r="RYI96" s="23"/>
      <c r="RYJ96" s="23"/>
      <c r="RYK96" s="23"/>
      <c r="RYL96" s="23"/>
      <c r="RYM96" s="23"/>
      <c r="RYN96" s="23"/>
      <c r="RYO96" s="23"/>
      <c r="RYP96" s="23"/>
      <c r="RYQ96" s="23"/>
      <c r="RYR96" s="23"/>
      <c r="RYS96" s="23"/>
      <c r="RYT96" s="23"/>
      <c r="RYU96" s="23"/>
      <c r="RYV96" s="23"/>
      <c r="RYW96" s="23"/>
      <c r="RYX96" s="23"/>
      <c r="RYY96" s="23"/>
      <c r="RYZ96" s="23"/>
      <c r="RZA96" s="23"/>
      <c r="RZB96" s="23"/>
      <c r="RZC96" s="23"/>
      <c r="RZD96" s="23"/>
      <c r="RZE96" s="23"/>
      <c r="RZF96" s="23"/>
      <c r="RZG96" s="23"/>
      <c r="RZH96" s="23"/>
      <c r="RZI96" s="23"/>
      <c r="RZJ96" s="23"/>
      <c r="RZK96" s="23"/>
      <c r="RZL96" s="23"/>
      <c r="RZM96" s="23"/>
      <c r="RZN96" s="23"/>
      <c r="RZO96" s="23"/>
      <c r="RZP96" s="23"/>
      <c r="RZQ96" s="23"/>
      <c r="RZR96" s="23"/>
      <c r="RZS96" s="23"/>
      <c r="RZT96" s="23"/>
      <c r="RZU96" s="23"/>
      <c r="RZV96" s="23"/>
      <c r="RZW96" s="23"/>
      <c r="RZX96" s="23"/>
      <c r="RZY96" s="23"/>
      <c r="RZZ96" s="23"/>
      <c r="SAA96" s="23"/>
      <c r="SAB96" s="23"/>
      <c r="SAC96" s="23"/>
      <c r="SAD96" s="23"/>
      <c r="SAE96" s="23"/>
      <c r="SAF96" s="23"/>
      <c r="SAG96" s="23"/>
      <c r="SAH96" s="23"/>
      <c r="SAI96" s="23"/>
      <c r="SAJ96" s="23"/>
      <c r="SAK96" s="23"/>
      <c r="SAL96" s="23"/>
      <c r="SAM96" s="23"/>
      <c r="SAN96" s="23"/>
      <c r="SAO96" s="23"/>
      <c r="SAP96" s="23"/>
      <c r="SAQ96" s="23"/>
      <c r="SAR96" s="23"/>
      <c r="SAS96" s="23"/>
      <c r="SAT96" s="23"/>
      <c r="SAU96" s="23"/>
      <c r="SAV96" s="23"/>
      <c r="SAW96" s="23"/>
      <c r="SAX96" s="23"/>
      <c r="SAY96" s="23"/>
      <c r="SAZ96" s="23"/>
      <c r="SBA96" s="23"/>
      <c r="SBB96" s="23"/>
      <c r="SBC96" s="23"/>
      <c r="SBD96" s="23"/>
      <c r="SBE96" s="23"/>
      <c r="SBF96" s="23"/>
      <c r="SBG96" s="23"/>
      <c r="SBH96" s="23"/>
      <c r="SBI96" s="23"/>
      <c r="SBJ96" s="23"/>
      <c r="SBK96" s="23"/>
      <c r="SBL96" s="23"/>
      <c r="SBM96" s="23"/>
      <c r="SBN96" s="23"/>
      <c r="SBO96" s="23"/>
      <c r="SBP96" s="23"/>
      <c r="SBQ96" s="23"/>
      <c r="SBR96" s="23"/>
      <c r="SBS96" s="23"/>
      <c r="SBT96" s="23"/>
      <c r="SBU96" s="23"/>
      <c r="SBV96" s="23"/>
      <c r="SBW96" s="23"/>
      <c r="SBX96" s="23"/>
      <c r="SBY96" s="23"/>
      <c r="SBZ96" s="23"/>
      <c r="SCA96" s="23"/>
      <c r="SCB96" s="23"/>
      <c r="SCC96" s="23"/>
      <c r="SCD96" s="23"/>
      <c r="SCE96" s="23"/>
      <c r="SCF96" s="23"/>
      <c r="SCG96" s="23"/>
      <c r="SCH96" s="23"/>
      <c r="SCI96" s="23"/>
      <c r="SCJ96" s="23"/>
      <c r="SCK96" s="23"/>
      <c r="SCL96" s="23"/>
      <c r="SCM96" s="23"/>
      <c r="SCN96" s="23"/>
      <c r="SCO96" s="23"/>
      <c r="SCP96" s="23"/>
      <c r="SCQ96" s="23"/>
      <c r="SCR96" s="23"/>
      <c r="SCS96" s="23"/>
      <c r="SCT96" s="23"/>
      <c r="SCU96" s="23"/>
      <c r="SCV96" s="23"/>
      <c r="SCW96" s="23"/>
      <c r="SCX96" s="23"/>
      <c r="SCY96" s="23"/>
      <c r="SCZ96" s="23"/>
      <c r="SDA96" s="23"/>
      <c r="SDB96" s="23"/>
      <c r="SDC96" s="23"/>
      <c r="SDD96" s="23"/>
      <c r="SDE96" s="23"/>
      <c r="SDF96" s="23"/>
      <c r="SDG96" s="23"/>
      <c r="SDH96" s="23"/>
      <c r="SDI96" s="23"/>
      <c r="SDJ96" s="23"/>
      <c r="SDK96" s="23"/>
      <c r="SDL96" s="23"/>
      <c r="SDM96" s="23"/>
      <c r="SDN96" s="23"/>
      <c r="SDO96" s="23"/>
      <c r="SDP96" s="23"/>
      <c r="SDQ96" s="23"/>
      <c r="SDR96" s="23"/>
      <c r="SDS96" s="23"/>
      <c r="SDT96" s="23"/>
      <c r="SDU96" s="23"/>
      <c r="SDV96" s="23"/>
      <c r="SDW96" s="23"/>
      <c r="SDX96" s="23"/>
      <c r="SDY96" s="23"/>
      <c r="SDZ96" s="23"/>
      <c r="SEA96" s="23"/>
      <c r="SEB96" s="23"/>
      <c r="SEC96" s="23"/>
      <c r="SED96" s="23"/>
      <c r="SEE96" s="23"/>
      <c r="SEF96" s="23"/>
      <c r="SEG96" s="23"/>
      <c r="SEH96" s="23"/>
      <c r="SEI96" s="23"/>
      <c r="SEJ96" s="23"/>
      <c r="SEK96" s="23"/>
      <c r="SEL96" s="23"/>
      <c r="SEM96" s="23"/>
      <c r="SEN96" s="23"/>
      <c r="SEO96" s="23"/>
      <c r="SEP96" s="23"/>
      <c r="SEQ96" s="23"/>
      <c r="SER96" s="23"/>
      <c r="SES96" s="23"/>
      <c r="SET96" s="23"/>
      <c r="SEU96" s="23"/>
      <c r="SEV96" s="23"/>
      <c r="SEW96" s="23"/>
      <c r="SEX96" s="23"/>
      <c r="SEY96" s="23"/>
      <c r="SEZ96" s="23"/>
      <c r="SFA96" s="23"/>
      <c r="SFB96" s="23"/>
      <c r="SFC96" s="23"/>
      <c r="SFD96" s="23"/>
      <c r="SFE96" s="23"/>
      <c r="SFF96" s="23"/>
      <c r="SFG96" s="23"/>
      <c r="SFH96" s="23"/>
      <c r="SFI96" s="23"/>
      <c r="SFJ96" s="23"/>
      <c r="SFK96" s="23"/>
      <c r="SFL96" s="23"/>
      <c r="SFM96" s="23"/>
      <c r="SFN96" s="23"/>
      <c r="SFO96" s="23"/>
      <c r="SFP96" s="23"/>
      <c r="SFQ96" s="23"/>
      <c r="SFR96" s="23"/>
      <c r="SFS96" s="23"/>
      <c r="SFT96" s="23"/>
      <c r="SFU96" s="23"/>
      <c r="SFV96" s="23"/>
      <c r="SFW96" s="23"/>
      <c r="SFX96" s="23"/>
      <c r="SFY96" s="23"/>
      <c r="SFZ96" s="23"/>
      <c r="SGA96" s="23"/>
      <c r="SGB96" s="23"/>
      <c r="SGC96" s="23"/>
      <c r="SGD96" s="23"/>
      <c r="SGE96" s="23"/>
      <c r="SGF96" s="23"/>
      <c r="SGG96" s="23"/>
      <c r="SGH96" s="23"/>
      <c r="SGI96" s="23"/>
      <c r="SGJ96" s="23"/>
      <c r="SGK96" s="23"/>
      <c r="SGL96" s="23"/>
      <c r="SGM96" s="23"/>
      <c r="SGN96" s="23"/>
      <c r="SGO96" s="23"/>
      <c r="SGP96" s="23"/>
      <c r="SGQ96" s="23"/>
      <c r="SGR96" s="23"/>
      <c r="SGS96" s="23"/>
      <c r="SGT96" s="23"/>
      <c r="SGU96" s="23"/>
      <c r="SGV96" s="23"/>
      <c r="SGW96" s="23"/>
      <c r="SGX96" s="23"/>
      <c r="SGY96" s="23"/>
      <c r="SGZ96" s="23"/>
      <c r="SHA96" s="23"/>
      <c r="SHB96" s="23"/>
      <c r="SHC96" s="23"/>
      <c r="SHD96" s="23"/>
      <c r="SHE96" s="23"/>
      <c r="SHF96" s="23"/>
      <c r="SHG96" s="23"/>
      <c r="SHH96" s="23"/>
      <c r="SHI96" s="23"/>
      <c r="SHJ96" s="23"/>
      <c r="SHK96" s="23"/>
      <c r="SHL96" s="23"/>
      <c r="SHM96" s="23"/>
      <c r="SHN96" s="23"/>
      <c r="SHO96" s="23"/>
      <c r="SHP96" s="23"/>
      <c r="SHQ96" s="23"/>
      <c r="SHR96" s="23"/>
      <c r="SHS96" s="23"/>
      <c r="SHT96" s="23"/>
      <c r="SHU96" s="23"/>
      <c r="SHV96" s="23"/>
      <c r="SHW96" s="23"/>
      <c r="SHX96" s="23"/>
      <c r="SHY96" s="23"/>
      <c r="SHZ96" s="23"/>
      <c r="SIA96" s="23"/>
      <c r="SIB96" s="23"/>
      <c r="SIC96" s="23"/>
      <c r="SID96" s="23"/>
      <c r="SIE96" s="23"/>
      <c r="SIF96" s="23"/>
      <c r="SIG96" s="23"/>
      <c r="SIH96" s="23"/>
      <c r="SII96" s="23"/>
      <c r="SIJ96" s="23"/>
      <c r="SIK96" s="23"/>
      <c r="SIL96" s="23"/>
      <c r="SIM96" s="23"/>
      <c r="SIN96" s="23"/>
      <c r="SIO96" s="23"/>
      <c r="SIP96" s="23"/>
      <c r="SIQ96" s="23"/>
      <c r="SIR96" s="23"/>
      <c r="SIS96" s="23"/>
      <c r="SIT96" s="23"/>
      <c r="SIU96" s="23"/>
      <c r="SIV96" s="23"/>
      <c r="SIW96" s="23"/>
      <c r="SIX96" s="23"/>
      <c r="SIY96" s="23"/>
      <c r="SIZ96" s="23"/>
      <c r="SJA96" s="23"/>
      <c r="SJB96" s="23"/>
      <c r="SJC96" s="23"/>
      <c r="SJD96" s="23"/>
      <c r="SJE96" s="23"/>
      <c r="SJF96" s="23"/>
      <c r="SJG96" s="23"/>
      <c r="SJH96" s="23"/>
      <c r="SJI96" s="23"/>
      <c r="SJJ96" s="23"/>
      <c r="SJK96" s="23"/>
      <c r="SJL96" s="23"/>
      <c r="SJM96" s="23"/>
      <c r="SJN96" s="23"/>
      <c r="SJO96" s="23"/>
      <c r="SJP96" s="23"/>
      <c r="SJQ96" s="23"/>
      <c r="SJR96" s="23"/>
      <c r="SJS96" s="23"/>
      <c r="SJT96" s="23"/>
      <c r="SJU96" s="23"/>
      <c r="SJV96" s="23"/>
      <c r="SJW96" s="23"/>
      <c r="SJX96" s="23"/>
      <c r="SJY96" s="23"/>
      <c r="SJZ96" s="23"/>
      <c r="SKA96" s="23"/>
      <c r="SKB96" s="23"/>
      <c r="SKC96" s="23"/>
      <c r="SKD96" s="23"/>
      <c r="SKE96" s="23"/>
      <c r="SKF96" s="23"/>
      <c r="SKG96" s="23"/>
      <c r="SKH96" s="23"/>
      <c r="SKI96" s="23"/>
      <c r="SKJ96" s="23"/>
      <c r="SKK96" s="23"/>
      <c r="SKL96" s="23"/>
      <c r="SKM96" s="23"/>
      <c r="SKN96" s="23"/>
      <c r="SKO96" s="23"/>
      <c r="SKP96" s="23"/>
      <c r="SKQ96" s="23"/>
      <c r="SKR96" s="23"/>
      <c r="SKS96" s="23"/>
      <c r="SKT96" s="23"/>
      <c r="SKU96" s="23"/>
      <c r="SKV96" s="23"/>
      <c r="SKW96" s="23"/>
      <c r="SKX96" s="23"/>
      <c r="SKY96" s="23"/>
      <c r="SKZ96" s="23"/>
      <c r="SLA96" s="23"/>
      <c r="SLB96" s="23"/>
      <c r="SLC96" s="23"/>
      <c r="SLD96" s="23"/>
      <c r="SLE96" s="23"/>
      <c r="SLF96" s="23"/>
      <c r="SLG96" s="23"/>
      <c r="SLH96" s="23"/>
      <c r="SLI96" s="23"/>
      <c r="SLJ96" s="23"/>
      <c r="SLK96" s="23"/>
      <c r="SLL96" s="23"/>
      <c r="SLM96" s="23"/>
      <c r="SLN96" s="23"/>
      <c r="SLO96" s="23"/>
      <c r="SLP96" s="23"/>
      <c r="SLQ96" s="23"/>
      <c r="SLR96" s="23"/>
      <c r="SLS96" s="23"/>
      <c r="SLT96" s="23"/>
      <c r="SLU96" s="23"/>
      <c r="SLV96" s="23"/>
      <c r="SLW96" s="23"/>
      <c r="SLX96" s="23"/>
      <c r="SLY96" s="23"/>
      <c r="SLZ96" s="23"/>
      <c r="SMA96" s="23"/>
      <c r="SMB96" s="23"/>
      <c r="SMC96" s="23"/>
      <c r="SMD96" s="23"/>
      <c r="SME96" s="23"/>
      <c r="SMF96" s="23"/>
      <c r="SMG96" s="23"/>
      <c r="SMH96" s="23"/>
      <c r="SMI96" s="23"/>
      <c r="SMJ96" s="23"/>
      <c r="SMK96" s="23"/>
      <c r="SML96" s="23"/>
      <c r="SMM96" s="23"/>
      <c r="SMN96" s="23"/>
      <c r="SMO96" s="23"/>
      <c r="SMP96" s="23"/>
      <c r="SMQ96" s="23"/>
      <c r="SMR96" s="23"/>
      <c r="SMS96" s="23"/>
      <c r="SMT96" s="23"/>
      <c r="SMU96" s="23"/>
      <c r="SMV96" s="23"/>
      <c r="SMW96" s="23"/>
      <c r="SMX96" s="23"/>
      <c r="SMY96" s="23"/>
      <c r="SMZ96" s="23"/>
      <c r="SNA96" s="23"/>
      <c r="SNB96" s="23"/>
      <c r="SNC96" s="23"/>
      <c r="SND96" s="23"/>
      <c r="SNE96" s="23"/>
      <c r="SNF96" s="23"/>
      <c r="SNG96" s="23"/>
      <c r="SNH96" s="23"/>
      <c r="SNI96" s="23"/>
      <c r="SNJ96" s="23"/>
      <c r="SNK96" s="23"/>
      <c r="SNL96" s="23"/>
      <c r="SNM96" s="23"/>
      <c r="SNN96" s="23"/>
      <c r="SNO96" s="23"/>
      <c r="SNP96" s="23"/>
      <c r="SNQ96" s="23"/>
      <c r="SNR96" s="23"/>
      <c r="SNS96" s="23"/>
      <c r="SNT96" s="23"/>
      <c r="SNU96" s="23"/>
      <c r="SNV96" s="23"/>
      <c r="SNW96" s="23"/>
      <c r="SNX96" s="23"/>
      <c r="SNY96" s="23"/>
      <c r="SNZ96" s="23"/>
      <c r="SOA96" s="23"/>
      <c r="SOB96" s="23"/>
      <c r="SOC96" s="23"/>
      <c r="SOD96" s="23"/>
      <c r="SOE96" s="23"/>
      <c r="SOF96" s="23"/>
      <c r="SOG96" s="23"/>
      <c r="SOH96" s="23"/>
      <c r="SOI96" s="23"/>
      <c r="SOJ96" s="23"/>
      <c r="SOK96" s="23"/>
      <c r="SOL96" s="23"/>
      <c r="SOM96" s="23"/>
      <c r="SON96" s="23"/>
      <c r="SOO96" s="23"/>
      <c r="SOP96" s="23"/>
      <c r="SOQ96" s="23"/>
      <c r="SOR96" s="23"/>
      <c r="SOS96" s="23"/>
      <c r="SOT96" s="23"/>
      <c r="SOU96" s="23"/>
      <c r="SOV96" s="23"/>
      <c r="SOW96" s="23"/>
      <c r="SOX96" s="23"/>
      <c r="SOY96" s="23"/>
      <c r="SOZ96" s="23"/>
      <c r="SPA96" s="23"/>
      <c r="SPB96" s="23"/>
      <c r="SPC96" s="23"/>
      <c r="SPD96" s="23"/>
      <c r="SPE96" s="23"/>
      <c r="SPF96" s="23"/>
      <c r="SPG96" s="23"/>
      <c r="SPH96" s="23"/>
      <c r="SPI96" s="23"/>
      <c r="SPJ96" s="23"/>
      <c r="SPK96" s="23"/>
      <c r="SPL96" s="23"/>
      <c r="SPM96" s="23"/>
      <c r="SPN96" s="23"/>
      <c r="SPO96" s="23"/>
      <c r="SPP96" s="23"/>
      <c r="SPQ96" s="23"/>
      <c r="SPR96" s="23"/>
      <c r="SPS96" s="23"/>
      <c r="SPT96" s="23"/>
      <c r="SPU96" s="23"/>
      <c r="SPV96" s="23"/>
      <c r="SPW96" s="23"/>
      <c r="SPX96" s="23"/>
      <c r="SPY96" s="23"/>
      <c r="SPZ96" s="23"/>
      <c r="SQA96" s="23"/>
      <c r="SQB96" s="23"/>
      <c r="SQC96" s="23"/>
      <c r="SQD96" s="23"/>
      <c r="SQE96" s="23"/>
      <c r="SQF96" s="23"/>
      <c r="SQG96" s="23"/>
      <c r="SQH96" s="23"/>
      <c r="SQI96" s="23"/>
      <c r="SQJ96" s="23"/>
      <c r="SQK96" s="23"/>
      <c r="SQL96" s="23"/>
      <c r="SQM96" s="23"/>
      <c r="SQN96" s="23"/>
      <c r="SQO96" s="23"/>
      <c r="SQP96" s="23"/>
      <c r="SQQ96" s="23"/>
      <c r="SQR96" s="23"/>
      <c r="SQS96" s="23"/>
      <c r="SQT96" s="23"/>
      <c r="SQU96" s="23"/>
      <c r="SQV96" s="23"/>
      <c r="SQW96" s="23"/>
      <c r="SQX96" s="23"/>
      <c r="SQY96" s="23"/>
      <c r="SQZ96" s="23"/>
      <c r="SRA96" s="23"/>
      <c r="SRB96" s="23"/>
      <c r="SRC96" s="23"/>
      <c r="SRD96" s="23"/>
      <c r="SRE96" s="23"/>
      <c r="SRF96" s="23"/>
      <c r="SRG96" s="23"/>
      <c r="SRH96" s="23"/>
      <c r="SRI96" s="23"/>
      <c r="SRJ96" s="23"/>
      <c r="SRK96" s="23"/>
      <c r="SRL96" s="23"/>
      <c r="SRM96" s="23"/>
      <c r="SRN96" s="23"/>
      <c r="SRO96" s="23"/>
      <c r="SRP96" s="23"/>
      <c r="SRQ96" s="23"/>
      <c r="SRR96" s="23"/>
      <c r="SRS96" s="23"/>
      <c r="SRT96" s="23"/>
      <c r="SRU96" s="23"/>
      <c r="SRV96" s="23"/>
      <c r="SRW96" s="23"/>
      <c r="SRX96" s="23"/>
      <c r="SRY96" s="23"/>
      <c r="SRZ96" s="23"/>
      <c r="SSA96" s="23"/>
      <c r="SSB96" s="23"/>
      <c r="SSC96" s="23"/>
      <c r="SSD96" s="23"/>
      <c r="SSE96" s="23"/>
      <c r="SSF96" s="23"/>
      <c r="SSG96" s="23"/>
      <c r="SSH96" s="23"/>
      <c r="SSI96" s="23"/>
      <c r="SSJ96" s="23"/>
      <c r="SSK96" s="23"/>
      <c r="SSL96" s="23"/>
      <c r="SSM96" s="23"/>
      <c r="SSN96" s="23"/>
      <c r="SSO96" s="23"/>
      <c r="SSP96" s="23"/>
      <c r="SSQ96" s="23"/>
      <c r="SSR96" s="23"/>
      <c r="SSS96" s="23"/>
      <c r="SST96" s="23"/>
      <c r="SSU96" s="23"/>
      <c r="SSV96" s="23"/>
      <c r="SSW96" s="23"/>
      <c r="SSX96" s="23"/>
      <c r="SSY96" s="23"/>
      <c r="SSZ96" s="23"/>
      <c r="STA96" s="23"/>
      <c r="STB96" s="23"/>
      <c r="STC96" s="23"/>
      <c r="STD96" s="23"/>
      <c r="STE96" s="23"/>
      <c r="STF96" s="23"/>
      <c r="STG96" s="23"/>
      <c r="STH96" s="23"/>
      <c r="STI96" s="23"/>
      <c r="STJ96" s="23"/>
      <c r="STK96" s="23"/>
      <c r="STL96" s="23"/>
      <c r="STM96" s="23"/>
      <c r="STN96" s="23"/>
      <c r="STO96" s="23"/>
      <c r="STP96" s="23"/>
      <c r="STQ96" s="23"/>
      <c r="STR96" s="23"/>
      <c r="STS96" s="23"/>
      <c r="STT96" s="23"/>
      <c r="STU96" s="23"/>
      <c r="STV96" s="23"/>
      <c r="STW96" s="23"/>
      <c r="STX96" s="23"/>
      <c r="STY96" s="23"/>
      <c r="STZ96" s="23"/>
      <c r="SUA96" s="23"/>
      <c r="SUB96" s="23"/>
      <c r="SUC96" s="23"/>
      <c r="SUD96" s="23"/>
      <c r="SUE96" s="23"/>
      <c r="SUF96" s="23"/>
      <c r="SUG96" s="23"/>
      <c r="SUH96" s="23"/>
      <c r="SUI96" s="23"/>
      <c r="SUJ96" s="23"/>
      <c r="SUK96" s="23"/>
      <c r="SUL96" s="23"/>
      <c r="SUM96" s="23"/>
      <c r="SUN96" s="23"/>
      <c r="SUO96" s="23"/>
      <c r="SUP96" s="23"/>
      <c r="SUQ96" s="23"/>
      <c r="SUR96" s="23"/>
      <c r="SUS96" s="23"/>
      <c r="SUT96" s="23"/>
      <c r="SUU96" s="23"/>
      <c r="SUV96" s="23"/>
      <c r="SUW96" s="23"/>
      <c r="SUX96" s="23"/>
      <c r="SUY96" s="23"/>
      <c r="SUZ96" s="23"/>
      <c r="SVA96" s="23"/>
      <c r="SVB96" s="23"/>
      <c r="SVC96" s="23"/>
      <c r="SVD96" s="23"/>
      <c r="SVE96" s="23"/>
      <c r="SVF96" s="23"/>
      <c r="SVG96" s="23"/>
      <c r="SVH96" s="23"/>
      <c r="SVI96" s="23"/>
      <c r="SVJ96" s="23"/>
      <c r="SVK96" s="23"/>
      <c r="SVL96" s="23"/>
      <c r="SVM96" s="23"/>
      <c r="SVN96" s="23"/>
      <c r="SVO96" s="23"/>
      <c r="SVP96" s="23"/>
      <c r="SVQ96" s="23"/>
      <c r="SVR96" s="23"/>
      <c r="SVS96" s="23"/>
      <c r="SVT96" s="23"/>
      <c r="SVU96" s="23"/>
      <c r="SVV96" s="23"/>
      <c r="SVW96" s="23"/>
      <c r="SVX96" s="23"/>
      <c r="SVY96" s="23"/>
      <c r="SVZ96" s="23"/>
      <c r="SWA96" s="23"/>
      <c r="SWB96" s="23"/>
      <c r="SWC96" s="23"/>
      <c r="SWD96" s="23"/>
      <c r="SWE96" s="23"/>
      <c r="SWF96" s="23"/>
      <c r="SWG96" s="23"/>
      <c r="SWH96" s="23"/>
      <c r="SWI96" s="23"/>
      <c r="SWJ96" s="23"/>
      <c r="SWK96" s="23"/>
      <c r="SWL96" s="23"/>
      <c r="SWM96" s="23"/>
      <c r="SWN96" s="23"/>
      <c r="SWO96" s="23"/>
      <c r="SWP96" s="23"/>
      <c r="SWQ96" s="23"/>
      <c r="SWR96" s="23"/>
      <c r="SWS96" s="23"/>
      <c r="SWT96" s="23"/>
      <c r="SWU96" s="23"/>
      <c r="SWV96" s="23"/>
      <c r="SWW96" s="23"/>
      <c r="SWX96" s="23"/>
      <c r="SWY96" s="23"/>
      <c r="SWZ96" s="23"/>
      <c r="SXA96" s="23"/>
      <c r="SXB96" s="23"/>
      <c r="SXC96" s="23"/>
      <c r="SXD96" s="23"/>
      <c r="SXE96" s="23"/>
      <c r="SXF96" s="23"/>
      <c r="SXG96" s="23"/>
      <c r="SXH96" s="23"/>
      <c r="SXI96" s="23"/>
      <c r="SXJ96" s="23"/>
      <c r="SXK96" s="23"/>
      <c r="SXL96" s="23"/>
      <c r="SXM96" s="23"/>
      <c r="SXN96" s="23"/>
      <c r="SXO96" s="23"/>
      <c r="SXP96" s="23"/>
      <c r="SXQ96" s="23"/>
      <c r="SXR96" s="23"/>
      <c r="SXS96" s="23"/>
      <c r="SXT96" s="23"/>
      <c r="SXU96" s="23"/>
      <c r="SXV96" s="23"/>
      <c r="SXW96" s="23"/>
      <c r="SXX96" s="23"/>
      <c r="SXY96" s="23"/>
      <c r="SXZ96" s="23"/>
      <c r="SYA96" s="23"/>
      <c r="SYB96" s="23"/>
      <c r="SYC96" s="23"/>
      <c r="SYD96" s="23"/>
      <c r="SYE96" s="23"/>
      <c r="SYF96" s="23"/>
      <c r="SYG96" s="23"/>
      <c r="SYH96" s="23"/>
      <c r="SYI96" s="23"/>
      <c r="SYJ96" s="23"/>
      <c r="SYK96" s="23"/>
      <c r="SYL96" s="23"/>
      <c r="SYM96" s="23"/>
      <c r="SYN96" s="23"/>
      <c r="SYO96" s="23"/>
      <c r="SYP96" s="23"/>
      <c r="SYQ96" s="23"/>
      <c r="SYR96" s="23"/>
      <c r="SYS96" s="23"/>
      <c r="SYT96" s="23"/>
      <c r="SYU96" s="23"/>
      <c r="SYV96" s="23"/>
      <c r="SYW96" s="23"/>
      <c r="SYX96" s="23"/>
      <c r="SYY96" s="23"/>
      <c r="SYZ96" s="23"/>
      <c r="SZA96" s="23"/>
      <c r="SZB96" s="23"/>
      <c r="SZC96" s="23"/>
      <c r="SZD96" s="23"/>
      <c r="SZE96" s="23"/>
      <c r="SZF96" s="23"/>
      <c r="SZG96" s="23"/>
      <c r="SZH96" s="23"/>
      <c r="SZI96" s="23"/>
      <c r="SZJ96" s="23"/>
      <c r="SZK96" s="23"/>
      <c r="SZL96" s="23"/>
      <c r="SZM96" s="23"/>
      <c r="SZN96" s="23"/>
      <c r="SZO96" s="23"/>
      <c r="SZP96" s="23"/>
      <c r="SZQ96" s="23"/>
      <c r="SZR96" s="23"/>
      <c r="SZS96" s="23"/>
      <c r="SZT96" s="23"/>
      <c r="SZU96" s="23"/>
      <c r="SZV96" s="23"/>
      <c r="SZW96" s="23"/>
      <c r="SZX96" s="23"/>
      <c r="SZY96" s="23"/>
      <c r="SZZ96" s="23"/>
      <c r="TAA96" s="23"/>
      <c r="TAB96" s="23"/>
      <c r="TAC96" s="23"/>
      <c r="TAD96" s="23"/>
      <c r="TAE96" s="23"/>
      <c r="TAF96" s="23"/>
      <c r="TAG96" s="23"/>
      <c r="TAH96" s="23"/>
      <c r="TAI96" s="23"/>
      <c r="TAJ96" s="23"/>
      <c r="TAK96" s="23"/>
      <c r="TAL96" s="23"/>
      <c r="TAM96" s="23"/>
      <c r="TAN96" s="23"/>
      <c r="TAO96" s="23"/>
      <c r="TAP96" s="23"/>
      <c r="TAQ96" s="23"/>
      <c r="TAR96" s="23"/>
      <c r="TAS96" s="23"/>
      <c r="TAT96" s="23"/>
      <c r="TAU96" s="23"/>
      <c r="TAV96" s="23"/>
      <c r="TAW96" s="23"/>
      <c r="TAX96" s="23"/>
      <c r="TAY96" s="23"/>
      <c r="TAZ96" s="23"/>
      <c r="TBA96" s="23"/>
      <c r="TBB96" s="23"/>
      <c r="TBC96" s="23"/>
      <c r="TBD96" s="23"/>
      <c r="TBE96" s="23"/>
      <c r="TBF96" s="23"/>
      <c r="TBG96" s="23"/>
      <c r="TBH96" s="23"/>
      <c r="TBI96" s="23"/>
      <c r="TBJ96" s="23"/>
      <c r="TBK96" s="23"/>
      <c r="TBL96" s="23"/>
      <c r="TBM96" s="23"/>
      <c r="TBN96" s="23"/>
      <c r="TBO96" s="23"/>
      <c r="TBP96" s="23"/>
      <c r="TBQ96" s="23"/>
      <c r="TBR96" s="23"/>
      <c r="TBS96" s="23"/>
      <c r="TBT96" s="23"/>
      <c r="TBU96" s="23"/>
      <c r="TBV96" s="23"/>
      <c r="TBW96" s="23"/>
      <c r="TBX96" s="23"/>
      <c r="TBY96" s="23"/>
      <c r="TBZ96" s="23"/>
      <c r="TCA96" s="23"/>
      <c r="TCB96" s="23"/>
      <c r="TCC96" s="23"/>
      <c r="TCD96" s="23"/>
      <c r="TCE96" s="23"/>
      <c r="TCF96" s="23"/>
      <c r="TCG96" s="23"/>
      <c r="TCH96" s="23"/>
      <c r="TCI96" s="23"/>
      <c r="TCJ96" s="23"/>
      <c r="TCK96" s="23"/>
      <c r="TCL96" s="23"/>
      <c r="TCM96" s="23"/>
      <c r="TCN96" s="23"/>
      <c r="TCO96" s="23"/>
      <c r="TCP96" s="23"/>
      <c r="TCQ96" s="23"/>
      <c r="TCR96" s="23"/>
      <c r="TCS96" s="23"/>
      <c r="TCT96" s="23"/>
      <c r="TCU96" s="23"/>
      <c r="TCV96" s="23"/>
      <c r="TCW96" s="23"/>
      <c r="TCX96" s="23"/>
      <c r="TCY96" s="23"/>
      <c r="TCZ96" s="23"/>
      <c r="TDA96" s="23"/>
      <c r="TDB96" s="23"/>
      <c r="TDC96" s="23"/>
      <c r="TDD96" s="23"/>
      <c r="TDE96" s="23"/>
      <c r="TDF96" s="23"/>
      <c r="TDG96" s="23"/>
      <c r="TDH96" s="23"/>
      <c r="TDI96" s="23"/>
      <c r="TDJ96" s="23"/>
      <c r="TDK96" s="23"/>
      <c r="TDL96" s="23"/>
      <c r="TDM96" s="23"/>
      <c r="TDN96" s="23"/>
      <c r="TDO96" s="23"/>
      <c r="TDP96" s="23"/>
      <c r="TDQ96" s="23"/>
      <c r="TDR96" s="23"/>
      <c r="TDS96" s="23"/>
      <c r="TDT96" s="23"/>
      <c r="TDU96" s="23"/>
      <c r="TDV96" s="23"/>
      <c r="TDW96" s="23"/>
      <c r="TDX96" s="23"/>
      <c r="TDY96" s="23"/>
      <c r="TDZ96" s="23"/>
      <c r="TEA96" s="23"/>
      <c r="TEB96" s="23"/>
      <c r="TEC96" s="23"/>
      <c r="TED96" s="23"/>
      <c r="TEE96" s="23"/>
      <c r="TEF96" s="23"/>
      <c r="TEG96" s="23"/>
      <c r="TEH96" s="23"/>
      <c r="TEI96" s="23"/>
      <c r="TEJ96" s="23"/>
      <c r="TEK96" s="23"/>
      <c r="TEL96" s="23"/>
      <c r="TEM96" s="23"/>
      <c r="TEN96" s="23"/>
      <c r="TEO96" s="23"/>
      <c r="TEP96" s="23"/>
      <c r="TEQ96" s="23"/>
      <c r="TER96" s="23"/>
      <c r="TES96" s="23"/>
      <c r="TET96" s="23"/>
      <c r="TEU96" s="23"/>
      <c r="TEV96" s="23"/>
      <c r="TEW96" s="23"/>
      <c r="TEX96" s="23"/>
      <c r="TEY96" s="23"/>
      <c r="TEZ96" s="23"/>
      <c r="TFA96" s="23"/>
      <c r="TFB96" s="23"/>
      <c r="TFC96" s="23"/>
      <c r="TFD96" s="23"/>
      <c r="TFE96" s="23"/>
      <c r="TFF96" s="23"/>
      <c r="TFG96" s="23"/>
      <c r="TFH96" s="23"/>
      <c r="TFI96" s="23"/>
      <c r="TFJ96" s="23"/>
      <c r="TFK96" s="23"/>
      <c r="TFL96" s="23"/>
      <c r="TFM96" s="23"/>
      <c r="TFN96" s="23"/>
      <c r="TFO96" s="23"/>
      <c r="TFP96" s="23"/>
      <c r="TFQ96" s="23"/>
      <c r="TFR96" s="23"/>
      <c r="TFS96" s="23"/>
      <c r="TFT96" s="23"/>
      <c r="TFU96" s="23"/>
      <c r="TFV96" s="23"/>
      <c r="TFW96" s="23"/>
      <c r="TFX96" s="23"/>
      <c r="TFY96" s="23"/>
      <c r="TFZ96" s="23"/>
      <c r="TGA96" s="23"/>
      <c r="TGB96" s="23"/>
      <c r="TGC96" s="23"/>
      <c r="TGD96" s="23"/>
      <c r="TGE96" s="23"/>
      <c r="TGF96" s="23"/>
      <c r="TGG96" s="23"/>
      <c r="TGH96" s="23"/>
      <c r="TGI96" s="23"/>
      <c r="TGJ96" s="23"/>
      <c r="TGK96" s="23"/>
      <c r="TGL96" s="23"/>
      <c r="TGM96" s="23"/>
      <c r="TGN96" s="23"/>
      <c r="TGO96" s="23"/>
      <c r="TGP96" s="23"/>
      <c r="TGQ96" s="23"/>
      <c r="TGR96" s="23"/>
      <c r="TGS96" s="23"/>
      <c r="TGT96" s="23"/>
      <c r="TGU96" s="23"/>
      <c r="TGV96" s="23"/>
      <c r="TGW96" s="23"/>
      <c r="TGX96" s="23"/>
      <c r="TGY96" s="23"/>
      <c r="TGZ96" s="23"/>
      <c r="THA96" s="23"/>
      <c r="THB96" s="23"/>
      <c r="THC96" s="23"/>
      <c r="THD96" s="23"/>
      <c r="THE96" s="23"/>
      <c r="THF96" s="23"/>
      <c r="THG96" s="23"/>
      <c r="THH96" s="23"/>
      <c r="THI96" s="23"/>
      <c r="THJ96" s="23"/>
      <c r="THK96" s="23"/>
      <c r="THL96" s="23"/>
      <c r="THM96" s="23"/>
      <c r="THN96" s="23"/>
      <c r="THO96" s="23"/>
      <c r="THP96" s="23"/>
      <c r="THQ96" s="23"/>
      <c r="THR96" s="23"/>
      <c r="THS96" s="23"/>
      <c r="THT96" s="23"/>
      <c r="THU96" s="23"/>
      <c r="THV96" s="23"/>
      <c r="THW96" s="23"/>
      <c r="THX96" s="23"/>
      <c r="THY96" s="23"/>
      <c r="THZ96" s="23"/>
      <c r="TIA96" s="23"/>
      <c r="TIB96" s="23"/>
      <c r="TIC96" s="23"/>
      <c r="TID96" s="23"/>
      <c r="TIE96" s="23"/>
      <c r="TIF96" s="23"/>
      <c r="TIG96" s="23"/>
      <c r="TIH96" s="23"/>
      <c r="TII96" s="23"/>
      <c r="TIJ96" s="23"/>
      <c r="TIK96" s="23"/>
      <c r="TIL96" s="23"/>
      <c r="TIM96" s="23"/>
      <c r="TIN96" s="23"/>
      <c r="TIO96" s="23"/>
      <c r="TIP96" s="23"/>
      <c r="TIQ96" s="23"/>
      <c r="TIR96" s="23"/>
      <c r="TIS96" s="23"/>
      <c r="TIT96" s="23"/>
      <c r="TIU96" s="23"/>
      <c r="TIV96" s="23"/>
      <c r="TIW96" s="23"/>
      <c r="TIX96" s="23"/>
      <c r="TIY96" s="23"/>
      <c r="TIZ96" s="23"/>
      <c r="TJA96" s="23"/>
      <c r="TJB96" s="23"/>
      <c r="TJC96" s="23"/>
      <c r="TJD96" s="23"/>
      <c r="TJE96" s="23"/>
      <c r="TJF96" s="23"/>
      <c r="TJG96" s="23"/>
      <c r="TJH96" s="23"/>
      <c r="TJI96" s="23"/>
      <c r="TJJ96" s="23"/>
      <c r="TJK96" s="23"/>
      <c r="TJL96" s="23"/>
      <c r="TJM96" s="23"/>
      <c r="TJN96" s="23"/>
      <c r="TJO96" s="23"/>
      <c r="TJP96" s="23"/>
      <c r="TJQ96" s="23"/>
      <c r="TJR96" s="23"/>
      <c r="TJS96" s="23"/>
      <c r="TJT96" s="23"/>
      <c r="TJU96" s="23"/>
      <c r="TJV96" s="23"/>
      <c r="TJW96" s="23"/>
      <c r="TJX96" s="23"/>
      <c r="TJY96" s="23"/>
      <c r="TJZ96" s="23"/>
      <c r="TKA96" s="23"/>
      <c r="TKB96" s="23"/>
      <c r="TKC96" s="23"/>
      <c r="TKD96" s="23"/>
      <c r="TKE96" s="23"/>
      <c r="TKF96" s="23"/>
      <c r="TKG96" s="23"/>
      <c r="TKH96" s="23"/>
      <c r="TKI96" s="23"/>
      <c r="TKJ96" s="23"/>
      <c r="TKK96" s="23"/>
      <c r="TKL96" s="23"/>
      <c r="TKM96" s="23"/>
      <c r="TKN96" s="23"/>
      <c r="TKO96" s="23"/>
      <c r="TKP96" s="23"/>
      <c r="TKQ96" s="23"/>
      <c r="TKR96" s="23"/>
      <c r="TKS96" s="23"/>
      <c r="TKT96" s="23"/>
      <c r="TKU96" s="23"/>
      <c r="TKV96" s="23"/>
      <c r="TKW96" s="23"/>
      <c r="TKX96" s="23"/>
      <c r="TKY96" s="23"/>
      <c r="TKZ96" s="23"/>
      <c r="TLA96" s="23"/>
      <c r="TLB96" s="23"/>
      <c r="TLC96" s="23"/>
      <c r="TLD96" s="23"/>
      <c r="TLE96" s="23"/>
      <c r="TLF96" s="23"/>
      <c r="TLG96" s="23"/>
      <c r="TLH96" s="23"/>
      <c r="TLI96" s="23"/>
      <c r="TLJ96" s="23"/>
      <c r="TLK96" s="23"/>
      <c r="TLL96" s="23"/>
      <c r="TLM96" s="23"/>
      <c r="TLN96" s="23"/>
      <c r="TLO96" s="23"/>
      <c r="TLP96" s="23"/>
      <c r="TLQ96" s="23"/>
      <c r="TLR96" s="23"/>
      <c r="TLS96" s="23"/>
      <c r="TLT96" s="23"/>
      <c r="TLU96" s="23"/>
      <c r="TLV96" s="23"/>
      <c r="TLW96" s="23"/>
      <c r="TLX96" s="23"/>
      <c r="TLY96" s="23"/>
      <c r="TLZ96" s="23"/>
      <c r="TMA96" s="23"/>
      <c r="TMB96" s="23"/>
      <c r="TMC96" s="23"/>
      <c r="TMD96" s="23"/>
      <c r="TME96" s="23"/>
      <c r="TMF96" s="23"/>
      <c r="TMG96" s="23"/>
      <c r="TMH96" s="23"/>
      <c r="TMI96" s="23"/>
      <c r="TMJ96" s="23"/>
      <c r="TMK96" s="23"/>
      <c r="TML96" s="23"/>
      <c r="TMM96" s="23"/>
      <c r="TMN96" s="23"/>
      <c r="TMO96" s="23"/>
      <c r="TMP96" s="23"/>
      <c r="TMQ96" s="23"/>
      <c r="TMR96" s="23"/>
      <c r="TMS96" s="23"/>
      <c r="TMT96" s="23"/>
      <c r="TMU96" s="23"/>
      <c r="TMV96" s="23"/>
      <c r="TMW96" s="23"/>
      <c r="TMX96" s="23"/>
      <c r="TMY96" s="23"/>
      <c r="TMZ96" s="23"/>
      <c r="TNA96" s="23"/>
      <c r="TNB96" s="23"/>
      <c r="TNC96" s="23"/>
      <c r="TND96" s="23"/>
      <c r="TNE96" s="23"/>
      <c r="TNF96" s="23"/>
      <c r="TNG96" s="23"/>
      <c r="TNH96" s="23"/>
      <c r="TNI96" s="23"/>
      <c r="TNJ96" s="23"/>
      <c r="TNK96" s="23"/>
      <c r="TNL96" s="23"/>
      <c r="TNM96" s="23"/>
      <c r="TNN96" s="23"/>
      <c r="TNO96" s="23"/>
      <c r="TNP96" s="23"/>
      <c r="TNQ96" s="23"/>
      <c r="TNR96" s="23"/>
      <c r="TNS96" s="23"/>
      <c r="TNT96" s="23"/>
      <c r="TNU96" s="23"/>
      <c r="TNV96" s="23"/>
      <c r="TNW96" s="23"/>
      <c r="TNX96" s="23"/>
      <c r="TNY96" s="23"/>
      <c r="TNZ96" s="23"/>
      <c r="TOA96" s="23"/>
      <c r="TOB96" s="23"/>
      <c r="TOC96" s="23"/>
      <c r="TOD96" s="23"/>
      <c r="TOE96" s="23"/>
      <c r="TOF96" s="23"/>
      <c r="TOG96" s="23"/>
      <c r="TOH96" s="23"/>
      <c r="TOI96" s="23"/>
      <c r="TOJ96" s="23"/>
      <c r="TOK96" s="23"/>
      <c r="TOL96" s="23"/>
      <c r="TOM96" s="23"/>
      <c r="TON96" s="23"/>
      <c r="TOO96" s="23"/>
      <c r="TOP96" s="23"/>
      <c r="TOQ96" s="23"/>
      <c r="TOR96" s="23"/>
      <c r="TOS96" s="23"/>
      <c r="TOT96" s="23"/>
      <c r="TOU96" s="23"/>
      <c r="TOV96" s="23"/>
      <c r="TOW96" s="23"/>
      <c r="TOX96" s="23"/>
      <c r="TOY96" s="23"/>
      <c r="TOZ96" s="23"/>
      <c r="TPA96" s="23"/>
      <c r="TPB96" s="23"/>
      <c r="TPC96" s="23"/>
      <c r="TPD96" s="23"/>
      <c r="TPE96" s="23"/>
      <c r="TPF96" s="23"/>
      <c r="TPG96" s="23"/>
      <c r="TPH96" s="23"/>
      <c r="TPI96" s="23"/>
      <c r="TPJ96" s="23"/>
      <c r="TPK96" s="23"/>
      <c r="TPL96" s="23"/>
      <c r="TPM96" s="23"/>
      <c r="TPN96" s="23"/>
      <c r="TPO96" s="23"/>
      <c r="TPP96" s="23"/>
      <c r="TPQ96" s="23"/>
      <c r="TPR96" s="23"/>
      <c r="TPS96" s="23"/>
      <c r="TPT96" s="23"/>
      <c r="TPU96" s="23"/>
      <c r="TPV96" s="23"/>
      <c r="TPW96" s="23"/>
      <c r="TPX96" s="23"/>
      <c r="TPY96" s="23"/>
      <c r="TPZ96" s="23"/>
      <c r="TQA96" s="23"/>
      <c r="TQB96" s="23"/>
      <c r="TQC96" s="23"/>
      <c r="TQD96" s="23"/>
      <c r="TQE96" s="23"/>
      <c r="TQF96" s="23"/>
      <c r="TQG96" s="23"/>
      <c r="TQH96" s="23"/>
      <c r="TQI96" s="23"/>
      <c r="TQJ96" s="23"/>
      <c r="TQK96" s="23"/>
      <c r="TQL96" s="23"/>
      <c r="TQM96" s="23"/>
      <c r="TQN96" s="23"/>
      <c r="TQO96" s="23"/>
      <c r="TQP96" s="23"/>
      <c r="TQQ96" s="23"/>
      <c r="TQR96" s="23"/>
      <c r="TQS96" s="23"/>
      <c r="TQT96" s="23"/>
      <c r="TQU96" s="23"/>
      <c r="TQV96" s="23"/>
      <c r="TQW96" s="23"/>
      <c r="TQX96" s="23"/>
      <c r="TQY96" s="23"/>
      <c r="TQZ96" s="23"/>
      <c r="TRA96" s="23"/>
      <c r="TRB96" s="23"/>
      <c r="TRC96" s="23"/>
      <c r="TRD96" s="23"/>
      <c r="TRE96" s="23"/>
      <c r="TRF96" s="23"/>
      <c r="TRG96" s="23"/>
      <c r="TRH96" s="23"/>
      <c r="TRI96" s="23"/>
      <c r="TRJ96" s="23"/>
      <c r="TRK96" s="23"/>
      <c r="TRL96" s="23"/>
      <c r="TRM96" s="23"/>
      <c r="TRN96" s="23"/>
      <c r="TRO96" s="23"/>
      <c r="TRP96" s="23"/>
      <c r="TRQ96" s="23"/>
      <c r="TRR96" s="23"/>
      <c r="TRS96" s="23"/>
      <c r="TRT96" s="23"/>
      <c r="TRU96" s="23"/>
      <c r="TRV96" s="23"/>
      <c r="TRW96" s="23"/>
      <c r="TRX96" s="23"/>
      <c r="TRY96" s="23"/>
      <c r="TRZ96" s="23"/>
      <c r="TSA96" s="23"/>
      <c r="TSB96" s="23"/>
      <c r="TSC96" s="23"/>
      <c r="TSD96" s="23"/>
      <c r="TSE96" s="23"/>
      <c r="TSF96" s="23"/>
      <c r="TSG96" s="23"/>
      <c r="TSH96" s="23"/>
      <c r="TSI96" s="23"/>
      <c r="TSJ96" s="23"/>
      <c r="TSK96" s="23"/>
      <c r="TSL96" s="23"/>
      <c r="TSM96" s="23"/>
      <c r="TSN96" s="23"/>
      <c r="TSO96" s="23"/>
      <c r="TSP96" s="23"/>
      <c r="TSQ96" s="23"/>
      <c r="TSR96" s="23"/>
      <c r="TSS96" s="23"/>
      <c r="TST96" s="23"/>
      <c r="TSU96" s="23"/>
      <c r="TSV96" s="23"/>
      <c r="TSW96" s="23"/>
      <c r="TSX96" s="23"/>
      <c r="TSY96" s="23"/>
      <c r="TSZ96" s="23"/>
      <c r="TTA96" s="23"/>
      <c r="TTB96" s="23"/>
      <c r="TTC96" s="23"/>
      <c r="TTD96" s="23"/>
      <c r="TTE96" s="23"/>
      <c r="TTF96" s="23"/>
      <c r="TTG96" s="23"/>
      <c r="TTH96" s="23"/>
      <c r="TTI96" s="23"/>
      <c r="TTJ96" s="23"/>
      <c r="TTK96" s="23"/>
      <c r="TTL96" s="23"/>
      <c r="TTM96" s="23"/>
      <c r="TTN96" s="23"/>
      <c r="TTO96" s="23"/>
      <c r="TTP96" s="23"/>
      <c r="TTQ96" s="23"/>
      <c r="TTR96" s="23"/>
      <c r="TTS96" s="23"/>
      <c r="TTT96" s="23"/>
      <c r="TTU96" s="23"/>
      <c r="TTV96" s="23"/>
      <c r="TTW96" s="23"/>
      <c r="TTX96" s="23"/>
      <c r="TTY96" s="23"/>
      <c r="TTZ96" s="23"/>
      <c r="TUA96" s="23"/>
      <c r="TUB96" s="23"/>
      <c r="TUC96" s="23"/>
      <c r="TUD96" s="23"/>
      <c r="TUE96" s="23"/>
      <c r="TUF96" s="23"/>
      <c r="TUG96" s="23"/>
      <c r="TUH96" s="23"/>
      <c r="TUI96" s="23"/>
      <c r="TUJ96" s="23"/>
      <c r="TUK96" s="23"/>
      <c r="TUL96" s="23"/>
      <c r="TUM96" s="23"/>
      <c r="TUN96" s="23"/>
      <c r="TUO96" s="23"/>
      <c r="TUP96" s="23"/>
      <c r="TUQ96" s="23"/>
      <c r="TUR96" s="23"/>
      <c r="TUS96" s="23"/>
      <c r="TUT96" s="23"/>
      <c r="TUU96" s="23"/>
      <c r="TUV96" s="23"/>
      <c r="TUW96" s="23"/>
      <c r="TUX96" s="23"/>
      <c r="TUY96" s="23"/>
      <c r="TUZ96" s="23"/>
      <c r="TVA96" s="23"/>
      <c r="TVB96" s="23"/>
      <c r="TVC96" s="23"/>
      <c r="TVD96" s="23"/>
      <c r="TVE96" s="23"/>
      <c r="TVF96" s="23"/>
      <c r="TVG96" s="23"/>
      <c r="TVH96" s="23"/>
      <c r="TVI96" s="23"/>
      <c r="TVJ96" s="23"/>
      <c r="TVK96" s="23"/>
      <c r="TVL96" s="23"/>
      <c r="TVM96" s="23"/>
      <c r="TVN96" s="23"/>
      <c r="TVO96" s="23"/>
      <c r="TVP96" s="23"/>
      <c r="TVQ96" s="23"/>
      <c r="TVR96" s="23"/>
      <c r="TVS96" s="23"/>
      <c r="TVT96" s="23"/>
      <c r="TVU96" s="23"/>
      <c r="TVV96" s="23"/>
      <c r="TVW96" s="23"/>
      <c r="TVX96" s="23"/>
      <c r="TVY96" s="23"/>
      <c r="TVZ96" s="23"/>
      <c r="TWA96" s="23"/>
      <c r="TWB96" s="23"/>
      <c r="TWC96" s="23"/>
      <c r="TWD96" s="23"/>
      <c r="TWE96" s="23"/>
      <c r="TWF96" s="23"/>
      <c r="TWG96" s="23"/>
      <c r="TWH96" s="23"/>
      <c r="TWI96" s="23"/>
      <c r="TWJ96" s="23"/>
      <c r="TWK96" s="23"/>
      <c r="TWL96" s="23"/>
      <c r="TWM96" s="23"/>
      <c r="TWN96" s="23"/>
      <c r="TWO96" s="23"/>
      <c r="TWP96" s="23"/>
      <c r="TWQ96" s="23"/>
      <c r="TWR96" s="23"/>
      <c r="TWS96" s="23"/>
      <c r="TWT96" s="23"/>
      <c r="TWU96" s="23"/>
      <c r="TWV96" s="23"/>
      <c r="TWW96" s="23"/>
      <c r="TWX96" s="23"/>
      <c r="TWY96" s="23"/>
      <c r="TWZ96" s="23"/>
      <c r="TXA96" s="23"/>
      <c r="TXB96" s="23"/>
      <c r="TXC96" s="23"/>
      <c r="TXD96" s="23"/>
      <c r="TXE96" s="23"/>
      <c r="TXF96" s="23"/>
      <c r="TXG96" s="23"/>
      <c r="TXH96" s="23"/>
      <c r="TXI96" s="23"/>
      <c r="TXJ96" s="23"/>
      <c r="TXK96" s="23"/>
      <c r="TXL96" s="23"/>
      <c r="TXM96" s="23"/>
      <c r="TXN96" s="23"/>
      <c r="TXO96" s="23"/>
      <c r="TXP96" s="23"/>
      <c r="TXQ96" s="23"/>
      <c r="TXR96" s="23"/>
      <c r="TXS96" s="23"/>
      <c r="TXT96" s="23"/>
      <c r="TXU96" s="23"/>
      <c r="TXV96" s="23"/>
      <c r="TXW96" s="23"/>
      <c r="TXX96" s="23"/>
      <c r="TXY96" s="23"/>
      <c r="TXZ96" s="23"/>
      <c r="TYA96" s="23"/>
      <c r="TYB96" s="23"/>
      <c r="TYC96" s="23"/>
      <c r="TYD96" s="23"/>
      <c r="TYE96" s="23"/>
      <c r="TYF96" s="23"/>
      <c r="TYG96" s="23"/>
      <c r="TYH96" s="23"/>
      <c r="TYI96" s="23"/>
      <c r="TYJ96" s="23"/>
      <c r="TYK96" s="23"/>
      <c r="TYL96" s="23"/>
      <c r="TYM96" s="23"/>
      <c r="TYN96" s="23"/>
      <c r="TYO96" s="23"/>
      <c r="TYP96" s="23"/>
      <c r="TYQ96" s="23"/>
      <c r="TYR96" s="23"/>
      <c r="TYS96" s="23"/>
      <c r="TYT96" s="23"/>
      <c r="TYU96" s="23"/>
      <c r="TYV96" s="23"/>
      <c r="TYW96" s="23"/>
      <c r="TYX96" s="23"/>
      <c r="TYY96" s="23"/>
      <c r="TYZ96" s="23"/>
      <c r="TZA96" s="23"/>
      <c r="TZB96" s="23"/>
      <c r="TZC96" s="23"/>
      <c r="TZD96" s="23"/>
      <c r="TZE96" s="23"/>
      <c r="TZF96" s="23"/>
      <c r="TZG96" s="23"/>
      <c r="TZH96" s="23"/>
      <c r="TZI96" s="23"/>
      <c r="TZJ96" s="23"/>
      <c r="TZK96" s="23"/>
      <c r="TZL96" s="23"/>
      <c r="TZM96" s="23"/>
      <c r="TZN96" s="23"/>
      <c r="TZO96" s="23"/>
      <c r="TZP96" s="23"/>
      <c r="TZQ96" s="23"/>
      <c r="TZR96" s="23"/>
      <c r="TZS96" s="23"/>
      <c r="TZT96" s="23"/>
      <c r="TZU96" s="23"/>
      <c r="TZV96" s="23"/>
      <c r="TZW96" s="23"/>
      <c r="TZX96" s="23"/>
      <c r="TZY96" s="23"/>
      <c r="TZZ96" s="23"/>
      <c r="UAA96" s="23"/>
      <c r="UAB96" s="23"/>
      <c r="UAC96" s="23"/>
      <c r="UAD96" s="23"/>
      <c r="UAE96" s="23"/>
      <c r="UAF96" s="23"/>
      <c r="UAG96" s="23"/>
      <c r="UAH96" s="23"/>
      <c r="UAI96" s="23"/>
      <c r="UAJ96" s="23"/>
      <c r="UAK96" s="23"/>
      <c r="UAL96" s="23"/>
      <c r="UAM96" s="23"/>
      <c r="UAN96" s="23"/>
      <c r="UAO96" s="23"/>
      <c r="UAP96" s="23"/>
      <c r="UAQ96" s="23"/>
      <c r="UAR96" s="23"/>
      <c r="UAS96" s="23"/>
      <c r="UAT96" s="23"/>
      <c r="UAU96" s="23"/>
      <c r="UAV96" s="23"/>
      <c r="UAW96" s="23"/>
      <c r="UAX96" s="23"/>
      <c r="UAY96" s="23"/>
      <c r="UAZ96" s="23"/>
      <c r="UBA96" s="23"/>
      <c r="UBB96" s="23"/>
      <c r="UBC96" s="23"/>
      <c r="UBD96" s="23"/>
      <c r="UBE96" s="23"/>
      <c r="UBF96" s="23"/>
      <c r="UBG96" s="23"/>
      <c r="UBH96" s="23"/>
      <c r="UBI96" s="23"/>
      <c r="UBJ96" s="23"/>
      <c r="UBK96" s="23"/>
      <c r="UBL96" s="23"/>
      <c r="UBM96" s="23"/>
      <c r="UBN96" s="23"/>
      <c r="UBO96" s="23"/>
      <c r="UBP96" s="23"/>
      <c r="UBQ96" s="23"/>
      <c r="UBR96" s="23"/>
      <c r="UBS96" s="23"/>
      <c r="UBT96" s="23"/>
      <c r="UBU96" s="23"/>
      <c r="UBV96" s="23"/>
      <c r="UBW96" s="23"/>
      <c r="UBX96" s="23"/>
      <c r="UBY96" s="23"/>
      <c r="UBZ96" s="23"/>
      <c r="UCA96" s="23"/>
      <c r="UCB96" s="23"/>
      <c r="UCC96" s="23"/>
      <c r="UCD96" s="23"/>
      <c r="UCE96" s="23"/>
      <c r="UCF96" s="23"/>
      <c r="UCG96" s="23"/>
      <c r="UCH96" s="23"/>
      <c r="UCI96" s="23"/>
      <c r="UCJ96" s="23"/>
      <c r="UCK96" s="23"/>
      <c r="UCL96" s="23"/>
      <c r="UCM96" s="23"/>
      <c r="UCN96" s="23"/>
      <c r="UCO96" s="23"/>
      <c r="UCP96" s="23"/>
      <c r="UCQ96" s="23"/>
      <c r="UCR96" s="23"/>
      <c r="UCS96" s="23"/>
      <c r="UCT96" s="23"/>
      <c r="UCU96" s="23"/>
      <c r="UCV96" s="23"/>
      <c r="UCW96" s="23"/>
      <c r="UCX96" s="23"/>
      <c r="UCY96" s="23"/>
      <c r="UCZ96" s="23"/>
      <c r="UDA96" s="23"/>
      <c r="UDB96" s="23"/>
      <c r="UDC96" s="23"/>
      <c r="UDD96" s="23"/>
      <c r="UDE96" s="23"/>
      <c r="UDF96" s="23"/>
      <c r="UDG96" s="23"/>
      <c r="UDH96" s="23"/>
      <c r="UDI96" s="23"/>
      <c r="UDJ96" s="23"/>
      <c r="UDK96" s="23"/>
      <c r="UDL96" s="23"/>
      <c r="UDM96" s="23"/>
      <c r="UDN96" s="23"/>
      <c r="UDO96" s="23"/>
      <c r="UDP96" s="23"/>
      <c r="UDQ96" s="23"/>
      <c r="UDR96" s="23"/>
      <c r="UDS96" s="23"/>
      <c r="UDT96" s="23"/>
      <c r="UDU96" s="23"/>
      <c r="UDV96" s="23"/>
      <c r="UDW96" s="23"/>
      <c r="UDX96" s="23"/>
      <c r="UDY96" s="23"/>
      <c r="UDZ96" s="23"/>
      <c r="UEA96" s="23"/>
      <c r="UEB96" s="23"/>
      <c r="UEC96" s="23"/>
      <c r="UED96" s="23"/>
      <c r="UEE96" s="23"/>
      <c r="UEF96" s="23"/>
      <c r="UEG96" s="23"/>
      <c r="UEH96" s="23"/>
      <c r="UEI96" s="23"/>
      <c r="UEJ96" s="23"/>
      <c r="UEK96" s="23"/>
      <c r="UEL96" s="23"/>
      <c r="UEM96" s="23"/>
      <c r="UEN96" s="23"/>
      <c r="UEO96" s="23"/>
      <c r="UEP96" s="23"/>
      <c r="UEQ96" s="23"/>
      <c r="UER96" s="23"/>
      <c r="UES96" s="23"/>
      <c r="UET96" s="23"/>
      <c r="UEU96" s="23"/>
      <c r="UEV96" s="23"/>
      <c r="UEW96" s="23"/>
      <c r="UEX96" s="23"/>
      <c r="UEY96" s="23"/>
      <c r="UEZ96" s="23"/>
      <c r="UFA96" s="23"/>
      <c r="UFB96" s="23"/>
      <c r="UFC96" s="23"/>
      <c r="UFD96" s="23"/>
      <c r="UFE96" s="23"/>
      <c r="UFF96" s="23"/>
      <c r="UFG96" s="23"/>
      <c r="UFH96" s="23"/>
      <c r="UFI96" s="23"/>
      <c r="UFJ96" s="23"/>
      <c r="UFK96" s="23"/>
      <c r="UFL96" s="23"/>
      <c r="UFM96" s="23"/>
      <c r="UFN96" s="23"/>
      <c r="UFO96" s="23"/>
      <c r="UFP96" s="23"/>
      <c r="UFQ96" s="23"/>
      <c r="UFR96" s="23"/>
      <c r="UFS96" s="23"/>
      <c r="UFT96" s="23"/>
      <c r="UFU96" s="23"/>
      <c r="UFV96" s="23"/>
      <c r="UFW96" s="23"/>
      <c r="UFX96" s="23"/>
      <c r="UFY96" s="23"/>
      <c r="UFZ96" s="23"/>
      <c r="UGA96" s="23"/>
      <c r="UGB96" s="23"/>
      <c r="UGC96" s="23"/>
      <c r="UGD96" s="23"/>
      <c r="UGE96" s="23"/>
      <c r="UGF96" s="23"/>
      <c r="UGG96" s="23"/>
      <c r="UGH96" s="23"/>
      <c r="UGI96" s="23"/>
      <c r="UGJ96" s="23"/>
      <c r="UGK96" s="23"/>
      <c r="UGL96" s="23"/>
      <c r="UGM96" s="23"/>
      <c r="UGN96" s="23"/>
      <c r="UGO96" s="23"/>
      <c r="UGP96" s="23"/>
      <c r="UGQ96" s="23"/>
      <c r="UGR96" s="23"/>
      <c r="UGS96" s="23"/>
      <c r="UGT96" s="23"/>
      <c r="UGU96" s="23"/>
      <c r="UGV96" s="23"/>
      <c r="UGW96" s="23"/>
      <c r="UGX96" s="23"/>
      <c r="UGY96" s="23"/>
      <c r="UGZ96" s="23"/>
      <c r="UHA96" s="23"/>
      <c r="UHB96" s="23"/>
      <c r="UHC96" s="23"/>
      <c r="UHD96" s="23"/>
      <c r="UHE96" s="23"/>
      <c r="UHF96" s="23"/>
      <c r="UHG96" s="23"/>
      <c r="UHH96" s="23"/>
      <c r="UHI96" s="23"/>
      <c r="UHJ96" s="23"/>
      <c r="UHK96" s="23"/>
      <c r="UHL96" s="23"/>
      <c r="UHM96" s="23"/>
      <c r="UHN96" s="23"/>
      <c r="UHO96" s="23"/>
      <c r="UHP96" s="23"/>
      <c r="UHQ96" s="23"/>
      <c r="UHR96" s="23"/>
      <c r="UHS96" s="23"/>
      <c r="UHT96" s="23"/>
      <c r="UHU96" s="23"/>
      <c r="UHV96" s="23"/>
      <c r="UHW96" s="23"/>
      <c r="UHX96" s="23"/>
      <c r="UHY96" s="23"/>
      <c r="UHZ96" s="23"/>
      <c r="UIA96" s="23"/>
      <c r="UIB96" s="23"/>
      <c r="UIC96" s="23"/>
      <c r="UID96" s="23"/>
      <c r="UIE96" s="23"/>
      <c r="UIF96" s="23"/>
      <c r="UIG96" s="23"/>
      <c r="UIH96" s="23"/>
      <c r="UII96" s="23"/>
      <c r="UIJ96" s="23"/>
      <c r="UIK96" s="23"/>
      <c r="UIL96" s="23"/>
      <c r="UIM96" s="23"/>
      <c r="UIN96" s="23"/>
      <c r="UIO96" s="23"/>
      <c r="UIP96" s="23"/>
      <c r="UIQ96" s="23"/>
      <c r="UIR96" s="23"/>
      <c r="UIS96" s="23"/>
      <c r="UIT96" s="23"/>
      <c r="UIU96" s="23"/>
      <c r="UIV96" s="23"/>
      <c r="UIW96" s="23"/>
      <c r="UIX96" s="23"/>
      <c r="UIY96" s="23"/>
      <c r="UIZ96" s="23"/>
      <c r="UJA96" s="23"/>
      <c r="UJB96" s="23"/>
      <c r="UJC96" s="23"/>
      <c r="UJD96" s="23"/>
      <c r="UJE96" s="23"/>
      <c r="UJF96" s="23"/>
      <c r="UJG96" s="23"/>
      <c r="UJH96" s="23"/>
      <c r="UJI96" s="23"/>
      <c r="UJJ96" s="23"/>
      <c r="UJK96" s="23"/>
      <c r="UJL96" s="23"/>
      <c r="UJM96" s="23"/>
      <c r="UJN96" s="23"/>
      <c r="UJO96" s="23"/>
      <c r="UJP96" s="23"/>
      <c r="UJQ96" s="23"/>
      <c r="UJR96" s="23"/>
      <c r="UJS96" s="23"/>
      <c r="UJT96" s="23"/>
      <c r="UJU96" s="23"/>
      <c r="UJV96" s="23"/>
      <c r="UJW96" s="23"/>
      <c r="UJX96" s="23"/>
      <c r="UJY96" s="23"/>
      <c r="UJZ96" s="23"/>
      <c r="UKA96" s="23"/>
      <c r="UKB96" s="23"/>
      <c r="UKC96" s="23"/>
      <c r="UKD96" s="23"/>
      <c r="UKE96" s="23"/>
      <c r="UKF96" s="23"/>
      <c r="UKG96" s="23"/>
      <c r="UKH96" s="23"/>
      <c r="UKI96" s="23"/>
      <c r="UKJ96" s="23"/>
      <c r="UKK96" s="23"/>
      <c r="UKL96" s="23"/>
      <c r="UKM96" s="23"/>
      <c r="UKN96" s="23"/>
      <c r="UKO96" s="23"/>
      <c r="UKP96" s="23"/>
      <c r="UKQ96" s="23"/>
      <c r="UKR96" s="23"/>
      <c r="UKS96" s="23"/>
      <c r="UKT96" s="23"/>
      <c r="UKU96" s="23"/>
      <c r="UKV96" s="23"/>
      <c r="UKW96" s="23"/>
      <c r="UKX96" s="23"/>
      <c r="UKY96" s="23"/>
      <c r="UKZ96" s="23"/>
      <c r="ULA96" s="23"/>
      <c r="ULB96" s="23"/>
      <c r="ULC96" s="23"/>
      <c r="ULD96" s="23"/>
      <c r="ULE96" s="23"/>
      <c r="ULF96" s="23"/>
      <c r="ULG96" s="23"/>
      <c r="ULH96" s="23"/>
      <c r="ULI96" s="23"/>
      <c r="ULJ96" s="23"/>
      <c r="ULK96" s="23"/>
      <c r="ULL96" s="23"/>
      <c r="ULM96" s="23"/>
      <c r="ULN96" s="23"/>
      <c r="ULO96" s="23"/>
      <c r="ULP96" s="23"/>
      <c r="ULQ96" s="23"/>
      <c r="ULR96" s="23"/>
      <c r="ULS96" s="23"/>
      <c r="ULT96" s="23"/>
      <c r="ULU96" s="23"/>
      <c r="ULV96" s="23"/>
      <c r="ULW96" s="23"/>
      <c r="ULX96" s="23"/>
      <c r="ULY96" s="23"/>
      <c r="ULZ96" s="23"/>
      <c r="UMA96" s="23"/>
      <c r="UMB96" s="23"/>
      <c r="UMC96" s="23"/>
      <c r="UMD96" s="23"/>
      <c r="UME96" s="23"/>
      <c r="UMF96" s="23"/>
      <c r="UMG96" s="23"/>
      <c r="UMH96" s="23"/>
      <c r="UMI96" s="23"/>
      <c r="UMJ96" s="23"/>
      <c r="UMK96" s="23"/>
      <c r="UML96" s="23"/>
      <c r="UMM96" s="23"/>
      <c r="UMN96" s="23"/>
      <c r="UMO96" s="23"/>
      <c r="UMP96" s="23"/>
      <c r="UMQ96" s="23"/>
      <c r="UMR96" s="23"/>
      <c r="UMS96" s="23"/>
      <c r="UMT96" s="23"/>
      <c r="UMU96" s="23"/>
      <c r="UMV96" s="23"/>
      <c r="UMW96" s="23"/>
      <c r="UMX96" s="23"/>
      <c r="UMY96" s="23"/>
      <c r="UMZ96" s="23"/>
      <c r="UNA96" s="23"/>
      <c r="UNB96" s="23"/>
      <c r="UNC96" s="23"/>
      <c r="UND96" s="23"/>
      <c r="UNE96" s="23"/>
      <c r="UNF96" s="23"/>
      <c r="UNG96" s="23"/>
      <c r="UNH96" s="23"/>
      <c r="UNI96" s="23"/>
      <c r="UNJ96" s="23"/>
      <c r="UNK96" s="23"/>
      <c r="UNL96" s="23"/>
      <c r="UNM96" s="23"/>
      <c r="UNN96" s="23"/>
      <c r="UNO96" s="23"/>
      <c r="UNP96" s="23"/>
      <c r="UNQ96" s="23"/>
      <c r="UNR96" s="23"/>
      <c r="UNS96" s="23"/>
      <c r="UNT96" s="23"/>
      <c r="UNU96" s="23"/>
      <c r="UNV96" s="23"/>
      <c r="UNW96" s="23"/>
      <c r="UNX96" s="23"/>
      <c r="UNY96" s="23"/>
      <c r="UNZ96" s="23"/>
      <c r="UOA96" s="23"/>
      <c r="UOB96" s="23"/>
      <c r="UOC96" s="23"/>
      <c r="UOD96" s="23"/>
      <c r="UOE96" s="23"/>
      <c r="UOF96" s="23"/>
      <c r="UOG96" s="23"/>
      <c r="UOH96" s="23"/>
      <c r="UOI96" s="23"/>
      <c r="UOJ96" s="23"/>
      <c r="UOK96" s="23"/>
      <c r="UOL96" s="23"/>
      <c r="UOM96" s="23"/>
      <c r="UON96" s="23"/>
      <c r="UOO96" s="23"/>
      <c r="UOP96" s="23"/>
      <c r="UOQ96" s="23"/>
      <c r="UOR96" s="23"/>
      <c r="UOS96" s="23"/>
      <c r="UOT96" s="23"/>
      <c r="UOU96" s="23"/>
      <c r="UOV96" s="23"/>
      <c r="UOW96" s="23"/>
      <c r="UOX96" s="23"/>
      <c r="UOY96" s="23"/>
      <c r="UOZ96" s="23"/>
      <c r="UPA96" s="23"/>
      <c r="UPB96" s="23"/>
      <c r="UPC96" s="23"/>
      <c r="UPD96" s="23"/>
      <c r="UPE96" s="23"/>
      <c r="UPF96" s="23"/>
      <c r="UPG96" s="23"/>
      <c r="UPH96" s="23"/>
      <c r="UPI96" s="23"/>
      <c r="UPJ96" s="23"/>
      <c r="UPK96" s="23"/>
      <c r="UPL96" s="23"/>
      <c r="UPM96" s="23"/>
      <c r="UPN96" s="23"/>
      <c r="UPO96" s="23"/>
      <c r="UPP96" s="23"/>
      <c r="UPQ96" s="23"/>
      <c r="UPR96" s="23"/>
      <c r="UPS96" s="23"/>
      <c r="UPT96" s="23"/>
      <c r="UPU96" s="23"/>
      <c r="UPV96" s="23"/>
      <c r="UPW96" s="23"/>
      <c r="UPX96" s="23"/>
      <c r="UPY96" s="23"/>
      <c r="UPZ96" s="23"/>
      <c r="UQA96" s="23"/>
      <c r="UQB96" s="23"/>
      <c r="UQC96" s="23"/>
      <c r="UQD96" s="23"/>
      <c r="UQE96" s="23"/>
      <c r="UQF96" s="23"/>
      <c r="UQG96" s="23"/>
      <c r="UQH96" s="23"/>
      <c r="UQI96" s="23"/>
      <c r="UQJ96" s="23"/>
      <c r="UQK96" s="23"/>
      <c r="UQL96" s="23"/>
      <c r="UQM96" s="23"/>
      <c r="UQN96" s="23"/>
      <c r="UQO96" s="23"/>
      <c r="UQP96" s="23"/>
      <c r="UQQ96" s="23"/>
      <c r="UQR96" s="23"/>
      <c r="UQS96" s="23"/>
      <c r="UQT96" s="23"/>
      <c r="UQU96" s="23"/>
      <c r="UQV96" s="23"/>
      <c r="UQW96" s="23"/>
      <c r="UQX96" s="23"/>
      <c r="UQY96" s="23"/>
      <c r="UQZ96" s="23"/>
      <c r="URA96" s="23"/>
      <c r="URB96" s="23"/>
      <c r="URC96" s="23"/>
      <c r="URD96" s="23"/>
      <c r="URE96" s="23"/>
      <c r="URF96" s="23"/>
      <c r="URG96" s="23"/>
      <c r="URH96" s="23"/>
      <c r="URI96" s="23"/>
      <c r="URJ96" s="23"/>
      <c r="URK96" s="23"/>
      <c r="URL96" s="23"/>
      <c r="URM96" s="23"/>
      <c r="URN96" s="23"/>
      <c r="URO96" s="23"/>
      <c r="URP96" s="23"/>
      <c r="URQ96" s="23"/>
      <c r="URR96" s="23"/>
      <c r="URS96" s="23"/>
      <c r="URT96" s="23"/>
      <c r="URU96" s="23"/>
      <c r="URV96" s="23"/>
      <c r="URW96" s="23"/>
      <c r="URX96" s="23"/>
      <c r="URY96" s="23"/>
      <c r="URZ96" s="23"/>
      <c r="USA96" s="23"/>
      <c r="USB96" s="23"/>
      <c r="USC96" s="23"/>
      <c r="USD96" s="23"/>
      <c r="USE96" s="23"/>
      <c r="USF96" s="23"/>
      <c r="USG96" s="23"/>
      <c r="USH96" s="23"/>
      <c r="USI96" s="23"/>
      <c r="USJ96" s="23"/>
      <c r="USK96" s="23"/>
      <c r="USL96" s="23"/>
      <c r="USM96" s="23"/>
      <c r="USN96" s="23"/>
      <c r="USO96" s="23"/>
      <c r="USP96" s="23"/>
      <c r="USQ96" s="23"/>
      <c r="USR96" s="23"/>
      <c r="USS96" s="23"/>
      <c r="UST96" s="23"/>
      <c r="USU96" s="23"/>
      <c r="USV96" s="23"/>
      <c r="USW96" s="23"/>
      <c r="USX96" s="23"/>
      <c r="USY96" s="23"/>
      <c r="USZ96" s="23"/>
      <c r="UTA96" s="23"/>
      <c r="UTB96" s="23"/>
      <c r="UTC96" s="23"/>
      <c r="UTD96" s="23"/>
      <c r="UTE96" s="23"/>
      <c r="UTF96" s="23"/>
      <c r="UTG96" s="23"/>
      <c r="UTH96" s="23"/>
      <c r="UTI96" s="23"/>
      <c r="UTJ96" s="23"/>
      <c r="UTK96" s="23"/>
      <c r="UTL96" s="23"/>
      <c r="UTM96" s="23"/>
      <c r="UTN96" s="23"/>
      <c r="UTO96" s="23"/>
      <c r="UTP96" s="23"/>
      <c r="UTQ96" s="23"/>
      <c r="UTR96" s="23"/>
      <c r="UTS96" s="23"/>
      <c r="UTT96" s="23"/>
      <c r="UTU96" s="23"/>
      <c r="UTV96" s="23"/>
      <c r="UTW96" s="23"/>
      <c r="UTX96" s="23"/>
      <c r="UTY96" s="23"/>
      <c r="UTZ96" s="23"/>
      <c r="UUA96" s="23"/>
      <c r="UUB96" s="23"/>
      <c r="UUC96" s="23"/>
      <c r="UUD96" s="23"/>
      <c r="UUE96" s="23"/>
      <c r="UUF96" s="23"/>
      <c r="UUG96" s="23"/>
      <c r="UUH96" s="23"/>
      <c r="UUI96" s="23"/>
      <c r="UUJ96" s="23"/>
      <c r="UUK96" s="23"/>
      <c r="UUL96" s="23"/>
      <c r="UUM96" s="23"/>
      <c r="UUN96" s="23"/>
      <c r="UUO96" s="23"/>
      <c r="UUP96" s="23"/>
      <c r="UUQ96" s="23"/>
      <c r="UUR96" s="23"/>
      <c r="UUS96" s="23"/>
      <c r="UUT96" s="23"/>
      <c r="UUU96" s="23"/>
      <c r="UUV96" s="23"/>
      <c r="UUW96" s="23"/>
      <c r="UUX96" s="23"/>
      <c r="UUY96" s="23"/>
      <c r="UUZ96" s="23"/>
      <c r="UVA96" s="23"/>
      <c r="UVB96" s="23"/>
      <c r="UVC96" s="23"/>
      <c r="UVD96" s="23"/>
      <c r="UVE96" s="23"/>
      <c r="UVF96" s="23"/>
      <c r="UVG96" s="23"/>
      <c r="UVH96" s="23"/>
      <c r="UVI96" s="23"/>
      <c r="UVJ96" s="23"/>
      <c r="UVK96" s="23"/>
      <c r="UVL96" s="23"/>
      <c r="UVM96" s="23"/>
      <c r="UVN96" s="23"/>
      <c r="UVO96" s="23"/>
      <c r="UVP96" s="23"/>
      <c r="UVQ96" s="23"/>
      <c r="UVR96" s="23"/>
      <c r="UVS96" s="23"/>
      <c r="UVT96" s="23"/>
      <c r="UVU96" s="23"/>
      <c r="UVV96" s="23"/>
      <c r="UVW96" s="23"/>
      <c r="UVX96" s="23"/>
      <c r="UVY96" s="23"/>
      <c r="UVZ96" s="23"/>
      <c r="UWA96" s="23"/>
      <c r="UWB96" s="23"/>
      <c r="UWC96" s="23"/>
      <c r="UWD96" s="23"/>
      <c r="UWE96" s="23"/>
      <c r="UWF96" s="23"/>
      <c r="UWG96" s="23"/>
      <c r="UWH96" s="23"/>
      <c r="UWI96" s="23"/>
      <c r="UWJ96" s="23"/>
      <c r="UWK96" s="23"/>
      <c r="UWL96" s="23"/>
      <c r="UWM96" s="23"/>
      <c r="UWN96" s="23"/>
      <c r="UWO96" s="23"/>
      <c r="UWP96" s="23"/>
      <c r="UWQ96" s="23"/>
      <c r="UWR96" s="23"/>
      <c r="UWS96" s="23"/>
      <c r="UWT96" s="23"/>
      <c r="UWU96" s="23"/>
      <c r="UWV96" s="23"/>
      <c r="UWW96" s="23"/>
      <c r="UWX96" s="23"/>
      <c r="UWY96" s="23"/>
      <c r="UWZ96" s="23"/>
      <c r="UXA96" s="23"/>
      <c r="UXB96" s="23"/>
      <c r="UXC96" s="23"/>
      <c r="UXD96" s="23"/>
      <c r="UXE96" s="23"/>
      <c r="UXF96" s="23"/>
      <c r="UXG96" s="23"/>
      <c r="UXH96" s="23"/>
      <c r="UXI96" s="23"/>
      <c r="UXJ96" s="23"/>
      <c r="UXK96" s="23"/>
      <c r="UXL96" s="23"/>
      <c r="UXM96" s="23"/>
      <c r="UXN96" s="23"/>
      <c r="UXO96" s="23"/>
      <c r="UXP96" s="23"/>
      <c r="UXQ96" s="23"/>
      <c r="UXR96" s="23"/>
      <c r="UXS96" s="23"/>
      <c r="UXT96" s="23"/>
      <c r="UXU96" s="23"/>
      <c r="UXV96" s="23"/>
      <c r="UXW96" s="23"/>
      <c r="UXX96" s="23"/>
      <c r="UXY96" s="23"/>
      <c r="UXZ96" s="23"/>
      <c r="UYA96" s="23"/>
      <c r="UYB96" s="23"/>
      <c r="UYC96" s="23"/>
      <c r="UYD96" s="23"/>
      <c r="UYE96" s="23"/>
      <c r="UYF96" s="23"/>
      <c r="UYG96" s="23"/>
      <c r="UYH96" s="23"/>
      <c r="UYI96" s="23"/>
      <c r="UYJ96" s="23"/>
      <c r="UYK96" s="23"/>
      <c r="UYL96" s="23"/>
      <c r="UYM96" s="23"/>
      <c r="UYN96" s="23"/>
      <c r="UYO96" s="23"/>
      <c r="UYP96" s="23"/>
      <c r="UYQ96" s="23"/>
      <c r="UYR96" s="23"/>
      <c r="UYS96" s="23"/>
      <c r="UYT96" s="23"/>
      <c r="UYU96" s="23"/>
      <c r="UYV96" s="23"/>
      <c r="UYW96" s="23"/>
      <c r="UYX96" s="23"/>
      <c r="UYY96" s="23"/>
      <c r="UYZ96" s="23"/>
      <c r="UZA96" s="23"/>
      <c r="UZB96" s="23"/>
      <c r="UZC96" s="23"/>
      <c r="UZD96" s="23"/>
      <c r="UZE96" s="23"/>
      <c r="UZF96" s="23"/>
      <c r="UZG96" s="23"/>
      <c r="UZH96" s="23"/>
      <c r="UZI96" s="23"/>
      <c r="UZJ96" s="23"/>
      <c r="UZK96" s="23"/>
      <c r="UZL96" s="23"/>
      <c r="UZM96" s="23"/>
      <c r="UZN96" s="23"/>
      <c r="UZO96" s="23"/>
      <c r="UZP96" s="23"/>
      <c r="UZQ96" s="23"/>
      <c r="UZR96" s="23"/>
      <c r="UZS96" s="23"/>
      <c r="UZT96" s="23"/>
      <c r="UZU96" s="23"/>
      <c r="UZV96" s="23"/>
      <c r="UZW96" s="23"/>
      <c r="UZX96" s="23"/>
      <c r="UZY96" s="23"/>
      <c r="UZZ96" s="23"/>
      <c r="VAA96" s="23"/>
      <c r="VAB96" s="23"/>
      <c r="VAC96" s="23"/>
      <c r="VAD96" s="23"/>
      <c r="VAE96" s="23"/>
      <c r="VAF96" s="23"/>
      <c r="VAG96" s="23"/>
      <c r="VAH96" s="23"/>
      <c r="VAI96" s="23"/>
      <c r="VAJ96" s="23"/>
      <c r="VAK96" s="23"/>
      <c r="VAL96" s="23"/>
      <c r="VAM96" s="23"/>
      <c r="VAN96" s="23"/>
      <c r="VAO96" s="23"/>
      <c r="VAP96" s="23"/>
      <c r="VAQ96" s="23"/>
      <c r="VAR96" s="23"/>
      <c r="VAS96" s="23"/>
      <c r="VAT96" s="23"/>
      <c r="VAU96" s="23"/>
      <c r="VAV96" s="23"/>
      <c r="VAW96" s="23"/>
      <c r="VAX96" s="23"/>
      <c r="VAY96" s="23"/>
      <c r="VAZ96" s="23"/>
      <c r="VBA96" s="23"/>
      <c r="VBB96" s="23"/>
      <c r="VBC96" s="23"/>
      <c r="VBD96" s="23"/>
      <c r="VBE96" s="23"/>
      <c r="VBF96" s="23"/>
      <c r="VBG96" s="23"/>
      <c r="VBH96" s="23"/>
      <c r="VBI96" s="23"/>
      <c r="VBJ96" s="23"/>
      <c r="VBK96" s="23"/>
      <c r="VBL96" s="23"/>
      <c r="VBM96" s="23"/>
      <c r="VBN96" s="23"/>
      <c r="VBO96" s="23"/>
      <c r="VBP96" s="23"/>
      <c r="VBQ96" s="23"/>
      <c r="VBR96" s="23"/>
      <c r="VBS96" s="23"/>
      <c r="VBT96" s="23"/>
      <c r="VBU96" s="23"/>
      <c r="VBV96" s="23"/>
      <c r="VBW96" s="23"/>
      <c r="VBX96" s="23"/>
      <c r="VBY96" s="23"/>
      <c r="VBZ96" s="23"/>
      <c r="VCA96" s="23"/>
      <c r="VCB96" s="23"/>
      <c r="VCC96" s="23"/>
      <c r="VCD96" s="23"/>
      <c r="VCE96" s="23"/>
      <c r="VCF96" s="23"/>
      <c r="VCG96" s="23"/>
      <c r="VCH96" s="23"/>
      <c r="VCI96" s="23"/>
      <c r="VCJ96" s="23"/>
      <c r="VCK96" s="23"/>
      <c r="VCL96" s="23"/>
      <c r="VCM96" s="23"/>
      <c r="VCN96" s="23"/>
      <c r="VCO96" s="23"/>
      <c r="VCP96" s="23"/>
      <c r="VCQ96" s="23"/>
      <c r="VCR96" s="23"/>
      <c r="VCS96" s="23"/>
      <c r="VCT96" s="23"/>
      <c r="VCU96" s="23"/>
      <c r="VCV96" s="23"/>
      <c r="VCW96" s="23"/>
      <c r="VCX96" s="23"/>
      <c r="VCY96" s="23"/>
      <c r="VCZ96" s="23"/>
      <c r="VDA96" s="23"/>
      <c r="VDB96" s="23"/>
      <c r="VDC96" s="23"/>
      <c r="VDD96" s="23"/>
      <c r="VDE96" s="23"/>
      <c r="VDF96" s="23"/>
      <c r="VDG96" s="23"/>
      <c r="VDH96" s="23"/>
      <c r="VDI96" s="23"/>
      <c r="VDJ96" s="23"/>
      <c r="VDK96" s="23"/>
      <c r="VDL96" s="23"/>
      <c r="VDM96" s="23"/>
      <c r="VDN96" s="23"/>
      <c r="VDO96" s="23"/>
      <c r="VDP96" s="23"/>
      <c r="VDQ96" s="23"/>
      <c r="VDR96" s="23"/>
      <c r="VDS96" s="23"/>
      <c r="VDT96" s="23"/>
      <c r="VDU96" s="23"/>
      <c r="VDV96" s="23"/>
      <c r="VDW96" s="23"/>
      <c r="VDX96" s="23"/>
      <c r="VDY96" s="23"/>
      <c r="VDZ96" s="23"/>
      <c r="VEA96" s="23"/>
      <c r="VEB96" s="23"/>
      <c r="VEC96" s="23"/>
      <c r="VED96" s="23"/>
      <c r="VEE96" s="23"/>
      <c r="VEF96" s="23"/>
      <c r="VEG96" s="23"/>
      <c r="VEH96" s="23"/>
      <c r="VEI96" s="23"/>
      <c r="VEJ96" s="23"/>
      <c r="VEK96" s="23"/>
      <c r="VEL96" s="23"/>
      <c r="VEM96" s="23"/>
      <c r="VEN96" s="23"/>
      <c r="VEO96" s="23"/>
      <c r="VEP96" s="23"/>
      <c r="VEQ96" s="23"/>
      <c r="VER96" s="23"/>
      <c r="VES96" s="23"/>
      <c r="VET96" s="23"/>
      <c r="VEU96" s="23"/>
      <c r="VEV96" s="23"/>
      <c r="VEW96" s="23"/>
      <c r="VEX96" s="23"/>
      <c r="VEY96" s="23"/>
      <c r="VEZ96" s="23"/>
      <c r="VFA96" s="23"/>
      <c r="VFB96" s="23"/>
      <c r="VFC96" s="23"/>
      <c r="VFD96" s="23"/>
      <c r="VFE96" s="23"/>
      <c r="VFF96" s="23"/>
      <c r="VFG96" s="23"/>
      <c r="VFH96" s="23"/>
      <c r="VFI96" s="23"/>
      <c r="VFJ96" s="23"/>
      <c r="VFK96" s="23"/>
      <c r="VFL96" s="23"/>
      <c r="VFM96" s="23"/>
      <c r="VFN96" s="23"/>
      <c r="VFO96" s="23"/>
      <c r="VFP96" s="23"/>
      <c r="VFQ96" s="23"/>
      <c r="VFR96" s="23"/>
      <c r="VFS96" s="23"/>
      <c r="VFT96" s="23"/>
      <c r="VFU96" s="23"/>
      <c r="VFV96" s="23"/>
      <c r="VFW96" s="23"/>
      <c r="VFX96" s="23"/>
      <c r="VFY96" s="23"/>
      <c r="VFZ96" s="23"/>
      <c r="VGA96" s="23"/>
      <c r="VGB96" s="23"/>
      <c r="VGC96" s="23"/>
      <c r="VGD96" s="23"/>
      <c r="VGE96" s="23"/>
      <c r="VGF96" s="23"/>
      <c r="VGG96" s="23"/>
      <c r="VGH96" s="23"/>
      <c r="VGI96" s="23"/>
      <c r="VGJ96" s="23"/>
      <c r="VGK96" s="23"/>
      <c r="VGL96" s="23"/>
      <c r="VGM96" s="23"/>
      <c r="VGN96" s="23"/>
      <c r="VGO96" s="23"/>
      <c r="VGP96" s="23"/>
      <c r="VGQ96" s="23"/>
      <c r="VGR96" s="23"/>
      <c r="VGS96" s="23"/>
      <c r="VGT96" s="23"/>
      <c r="VGU96" s="23"/>
      <c r="VGV96" s="23"/>
      <c r="VGW96" s="23"/>
      <c r="VGX96" s="23"/>
      <c r="VGY96" s="23"/>
      <c r="VGZ96" s="23"/>
      <c r="VHA96" s="23"/>
      <c r="VHB96" s="23"/>
      <c r="VHC96" s="23"/>
      <c r="VHD96" s="23"/>
      <c r="VHE96" s="23"/>
      <c r="VHF96" s="23"/>
      <c r="VHG96" s="23"/>
      <c r="VHH96" s="23"/>
      <c r="VHI96" s="23"/>
      <c r="VHJ96" s="23"/>
      <c r="VHK96" s="23"/>
      <c r="VHL96" s="23"/>
      <c r="VHM96" s="23"/>
      <c r="VHN96" s="23"/>
      <c r="VHO96" s="23"/>
      <c r="VHP96" s="23"/>
      <c r="VHQ96" s="23"/>
      <c r="VHR96" s="23"/>
      <c r="VHS96" s="23"/>
      <c r="VHT96" s="23"/>
      <c r="VHU96" s="23"/>
      <c r="VHV96" s="23"/>
      <c r="VHW96" s="23"/>
      <c r="VHX96" s="23"/>
      <c r="VHY96" s="23"/>
      <c r="VHZ96" s="23"/>
      <c r="VIA96" s="23"/>
      <c r="VIB96" s="23"/>
      <c r="VIC96" s="23"/>
      <c r="VID96" s="23"/>
      <c r="VIE96" s="23"/>
      <c r="VIF96" s="23"/>
      <c r="VIG96" s="23"/>
      <c r="VIH96" s="23"/>
      <c r="VII96" s="23"/>
      <c r="VIJ96" s="23"/>
      <c r="VIK96" s="23"/>
      <c r="VIL96" s="23"/>
      <c r="VIM96" s="23"/>
      <c r="VIN96" s="23"/>
      <c r="VIO96" s="23"/>
      <c r="VIP96" s="23"/>
      <c r="VIQ96" s="23"/>
      <c r="VIR96" s="23"/>
      <c r="VIS96" s="23"/>
      <c r="VIT96" s="23"/>
      <c r="VIU96" s="23"/>
      <c r="VIV96" s="23"/>
      <c r="VIW96" s="23"/>
      <c r="VIX96" s="23"/>
      <c r="VIY96" s="23"/>
      <c r="VIZ96" s="23"/>
      <c r="VJA96" s="23"/>
      <c r="VJB96" s="23"/>
      <c r="VJC96" s="23"/>
      <c r="VJD96" s="23"/>
      <c r="VJE96" s="23"/>
      <c r="VJF96" s="23"/>
      <c r="VJG96" s="23"/>
      <c r="VJH96" s="23"/>
      <c r="VJI96" s="23"/>
      <c r="VJJ96" s="23"/>
      <c r="VJK96" s="23"/>
      <c r="VJL96" s="23"/>
      <c r="VJM96" s="23"/>
      <c r="VJN96" s="23"/>
      <c r="VJO96" s="23"/>
      <c r="VJP96" s="23"/>
      <c r="VJQ96" s="23"/>
      <c r="VJR96" s="23"/>
      <c r="VJS96" s="23"/>
      <c r="VJT96" s="23"/>
      <c r="VJU96" s="23"/>
      <c r="VJV96" s="23"/>
      <c r="VJW96" s="23"/>
      <c r="VJX96" s="23"/>
      <c r="VJY96" s="23"/>
      <c r="VJZ96" s="23"/>
      <c r="VKA96" s="23"/>
      <c r="VKB96" s="23"/>
      <c r="VKC96" s="23"/>
      <c r="VKD96" s="23"/>
      <c r="VKE96" s="23"/>
      <c r="VKF96" s="23"/>
      <c r="VKG96" s="23"/>
      <c r="VKH96" s="23"/>
      <c r="VKI96" s="23"/>
      <c r="VKJ96" s="23"/>
      <c r="VKK96" s="23"/>
      <c r="VKL96" s="23"/>
      <c r="VKM96" s="23"/>
      <c r="VKN96" s="23"/>
      <c r="VKO96" s="23"/>
      <c r="VKP96" s="23"/>
      <c r="VKQ96" s="23"/>
      <c r="VKR96" s="23"/>
      <c r="VKS96" s="23"/>
      <c r="VKT96" s="23"/>
      <c r="VKU96" s="23"/>
      <c r="VKV96" s="23"/>
      <c r="VKW96" s="23"/>
      <c r="VKX96" s="23"/>
      <c r="VKY96" s="23"/>
      <c r="VKZ96" s="23"/>
      <c r="VLA96" s="23"/>
      <c r="VLB96" s="23"/>
      <c r="VLC96" s="23"/>
      <c r="VLD96" s="23"/>
      <c r="VLE96" s="23"/>
      <c r="VLF96" s="23"/>
      <c r="VLG96" s="23"/>
      <c r="VLH96" s="23"/>
      <c r="VLI96" s="23"/>
      <c r="VLJ96" s="23"/>
      <c r="VLK96" s="23"/>
      <c r="VLL96" s="23"/>
      <c r="VLM96" s="23"/>
      <c r="VLN96" s="23"/>
      <c r="VLO96" s="23"/>
      <c r="VLP96" s="23"/>
      <c r="VLQ96" s="23"/>
      <c r="VLR96" s="23"/>
      <c r="VLS96" s="23"/>
      <c r="VLT96" s="23"/>
      <c r="VLU96" s="23"/>
      <c r="VLV96" s="23"/>
      <c r="VLW96" s="23"/>
      <c r="VLX96" s="23"/>
      <c r="VLY96" s="23"/>
      <c r="VLZ96" s="23"/>
      <c r="VMA96" s="23"/>
      <c r="VMB96" s="23"/>
      <c r="VMC96" s="23"/>
      <c r="VMD96" s="23"/>
      <c r="VME96" s="23"/>
      <c r="VMF96" s="23"/>
      <c r="VMG96" s="23"/>
      <c r="VMH96" s="23"/>
      <c r="VMI96" s="23"/>
      <c r="VMJ96" s="23"/>
      <c r="VMK96" s="23"/>
      <c r="VML96" s="23"/>
      <c r="VMM96" s="23"/>
      <c r="VMN96" s="23"/>
      <c r="VMO96" s="23"/>
      <c r="VMP96" s="23"/>
      <c r="VMQ96" s="23"/>
      <c r="VMR96" s="23"/>
      <c r="VMS96" s="23"/>
      <c r="VMT96" s="23"/>
      <c r="VMU96" s="23"/>
      <c r="VMV96" s="23"/>
      <c r="VMW96" s="23"/>
      <c r="VMX96" s="23"/>
      <c r="VMY96" s="23"/>
      <c r="VMZ96" s="23"/>
      <c r="VNA96" s="23"/>
      <c r="VNB96" s="23"/>
      <c r="VNC96" s="23"/>
      <c r="VND96" s="23"/>
      <c r="VNE96" s="23"/>
      <c r="VNF96" s="23"/>
      <c r="VNG96" s="23"/>
      <c r="VNH96" s="23"/>
      <c r="VNI96" s="23"/>
      <c r="VNJ96" s="23"/>
      <c r="VNK96" s="23"/>
      <c r="VNL96" s="23"/>
      <c r="VNM96" s="23"/>
      <c r="VNN96" s="23"/>
      <c r="VNO96" s="23"/>
      <c r="VNP96" s="23"/>
      <c r="VNQ96" s="23"/>
      <c r="VNR96" s="23"/>
      <c r="VNS96" s="23"/>
      <c r="VNT96" s="23"/>
      <c r="VNU96" s="23"/>
      <c r="VNV96" s="23"/>
      <c r="VNW96" s="23"/>
      <c r="VNX96" s="23"/>
      <c r="VNY96" s="23"/>
      <c r="VNZ96" s="23"/>
      <c r="VOA96" s="23"/>
      <c r="VOB96" s="23"/>
      <c r="VOC96" s="23"/>
      <c r="VOD96" s="23"/>
      <c r="VOE96" s="23"/>
      <c r="VOF96" s="23"/>
      <c r="VOG96" s="23"/>
      <c r="VOH96" s="23"/>
      <c r="VOI96" s="23"/>
      <c r="VOJ96" s="23"/>
      <c r="VOK96" s="23"/>
      <c r="VOL96" s="23"/>
      <c r="VOM96" s="23"/>
      <c r="VON96" s="23"/>
      <c r="VOO96" s="23"/>
      <c r="VOP96" s="23"/>
      <c r="VOQ96" s="23"/>
      <c r="VOR96" s="23"/>
      <c r="VOS96" s="23"/>
      <c r="VOT96" s="23"/>
      <c r="VOU96" s="23"/>
      <c r="VOV96" s="23"/>
      <c r="VOW96" s="23"/>
      <c r="VOX96" s="23"/>
      <c r="VOY96" s="23"/>
      <c r="VOZ96" s="23"/>
      <c r="VPA96" s="23"/>
      <c r="VPB96" s="23"/>
      <c r="VPC96" s="23"/>
      <c r="VPD96" s="23"/>
      <c r="VPE96" s="23"/>
      <c r="VPF96" s="23"/>
      <c r="VPG96" s="23"/>
      <c r="VPH96" s="23"/>
      <c r="VPI96" s="23"/>
      <c r="VPJ96" s="23"/>
      <c r="VPK96" s="23"/>
      <c r="VPL96" s="23"/>
      <c r="VPM96" s="23"/>
      <c r="VPN96" s="23"/>
      <c r="VPO96" s="23"/>
      <c r="VPP96" s="23"/>
      <c r="VPQ96" s="23"/>
      <c r="VPR96" s="23"/>
      <c r="VPS96" s="23"/>
      <c r="VPT96" s="23"/>
      <c r="VPU96" s="23"/>
      <c r="VPV96" s="23"/>
      <c r="VPW96" s="23"/>
      <c r="VPX96" s="23"/>
      <c r="VPY96" s="23"/>
      <c r="VPZ96" s="23"/>
      <c r="VQA96" s="23"/>
      <c r="VQB96" s="23"/>
      <c r="VQC96" s="23"/>
      <c r="VQD96" s="23"/>
      <c r="VQE96" s="23"/>
      <c r="VQF96" s="23"/>
      <c r="VQG96" s="23"/>
      <c r="VQH96" s="23"/>
      <c r="VQI96" s="23"/>
      <c r="VQJ96" s="23"/>
      <c r="VQK96" s="23"/>
      <c r="VQL96" s="23"/>
      <c r="VQM96" s="23"/>
      <c r="VQN96" s="23"/>
      <c r="VQO96" s="23"/>
      <c r="VQP96" s="23"/>
      <c r="VQQ96" s="23"/>
      <c r="VQR96" s="23"/>
      <c r="VQS96" s="23"/>
      <c r="VQT96" s="23"/>
      <c r="VQU96" s="23"/>
      <c r="VQV96" s="23"/>
      <c r="VQW96" s="23"/>
      <c r="VQX96" s="23"/>
      <c r="VQY96" s="23"/>
      <c r="VQZ96" s="23"/>
      <c r="VRA96" s="23"/>
      <c r="VRB96" s="23"/>
      <c r="VRC96" s="23"/>
      <c r="VRD96" s="23"/>
      <c r="VRE96" s="23"/>
      <c r="VRF96" s="23"/>
      <c r="VRG96" s="23"/>
      <c r="VRH96" s="23"/>
      <c r="VRI96" s="23"/>
      <c r="VRJ96" s="23"/>
      <c r="VRK96" s="23"/>
      <c r="VRL96" s="23"/>
      <c r="VRM96" s="23"/>
      <c r="VRN96" s="23"/>
      <c r="VRO96" s="23"/>
      <c r="VRP96" s="23"/>
      <c r="VRQ96" s="23"/>
      <c r="VRR96" s="23"/>
      <c r="VRS96" s="23"/>
      <c r="VRT96" s="23"/>
      <c r="VRU96" s="23"/>
      <c r="VRV96" s="23"/>
      <c r="VRW96" s="23"/>
      <c r="VRX96" s="23"/>
      <c r="VRY96" s="23"/>
      <c r="VRZ96" s="23"/>
      <c r="VSA96" s="23"/>
      <c r="VSB96" s="23"/>
      <c r="VSC96" s="23"/>
      <c r="VSD96" s="23"/>
      <c r="VSE96" s="23"/>
      <c r="VSF96" s="23"/>
      <c r="VSG96" s="23"/>
      <c r="VSH96" s="23"/>
      <c r="VSI96" s="23"/>
      <c r="VSJ96" s="23"/>
      <c r="VSK96" s="23"/>
      <c r="VSL96" s="23"/>
      <c r="VSM96" s="23"/>
      <c r="VSN96" s="23"/>
      <c r="VSO96" s="23"/>
      <c r="VSP96" s="23"/>
      <c r="VSQ96" s="23"/>
      <c r="VSR96" s="23"/>
      <c r="VSS96" s="23"/>
      <c r="VST96" s="23"/>
      <c r="VSU96" s="23"/>
      <c r="VSV96" s="23"/>
      <c r="VSW96" s="23"/>
      <c r="VSX96" s="23"/>
      <c r="VSY96" s="23"/>
      <c r="VSZ96" s="23"/>
      <c r="VTA96" s="23"/>
      <c r="VTB96" s="23"/>
      <c r="VTC96" s="23"/>
      <c r="VTD96" s="23"/>
      <c r="VTE96" s="23"/>
      <c r="VTF96" s="23"/>
      <c r="VTG96" s="23"/>
      <c r="VTH96" s="23"/>
      <c r="VTI96" s="23"/>
      <c r="VTJ96" s="23"/>
      <c r="VTK96" s="23"/>
      <c r="VTL96" s="23"/>
      <c r="VTM96" s="23"/>
      <c r="VTN96" s="23"/>
      <c r="VTO96" s="23"/>
      <c r="VTP96" s="23"/>
      <c r="VTQ96" s="23"/>
      <c r="VTR96" s="23"/>
      <c r="VTS96" s="23"/>
      <c r="VTT96" s="23"/>
      <c r="VTU96" s="23"/>
      <c r="VTV96" s="23"/>
      <c r="VTW96" s="23"/>
      <c r="VTX96" s="23"/>
      <c r="VTY96" s="23"/>
      <c r="VTZ96" s="23"/>
      <c r="VUA96" s="23"/>
      <c r="VUB96" s="23"/>
      <c r="VUC96" s="23"/>
      <c r="VUD96" s="23"/>
      <c r="VUE96" s="23"/>
      <c r="VUF96" s="23"/>
      <c r="VUG96" s="23"/>
      <c r="VUH96" s="23"/>
      <c r="VUI96" s="23"/>
      <c r="VUJ96" s="23"/>
      <c r="VUK96" s="23"/>
      <c r="VUL96" s="23"/>
      <c r="VUM96" s="23"/>
      <c r="VUN96" s="23"/>
      <c r="VUO96" s="23"/>
      <c r="VUP96" s="23"/>
      <c r="VUQ96" s="23"/>
      <c r="VUR96" s="23"/>
      <c r="VUS96" s="23"/>
      <c r="VUT96" s="23"/>
      <c r="VUU96" s="23"/>
      <c r="VUV96" s="23"/>
      <c r="VUW96" s="23"/>
      <c r="VUX96" s="23"/>
      <c r="VUY96" s="23"/>
      <c r="VUZ96" s="23"/>
      <c r="VVA96" s="23"/>
      <c r="VVB96" s="23"/>
      <c r="VVC96" s="23"/>
      <c r="VVD96" s="23"/>
      <c r="VVE96" s="23"/>
      <c r="VVF96" s="23"/>
      <c r="VVG96" s="23"/>
      <c r="VVH96" s="23"/>
      <c r="VVI96" s="23"/>
      <c r="VVJ96" s="23"/>
      <c r="VVK96" s="23"/>
      <c r="VVL96" s="23"/>
      <c r="VVM96" s="23"/>
      <c r="VVN96" s="23"/>
      <c r="VVO96" s="23"/>
      <c r="VVP96" s="23"/>
      <c r="VVQ96" s="23"/>
      <c r="VVR96" s="23"/>
      <c r="VVS96" s="23"/>
      <c r="VVT96" s="23"/>
      <c r="VVU96" s="23"/>
      <c r="VVV96" s="23"/>
      <c r="VVW96" s="23"/>
      <c r="VVX96" s="23"/>
      <c r="VVY96" s="23"/>
      <c r="VVZ96" s="23"/>
      <c r="VWA96" s="23"/>
      <c r="VWB96" s="23"/>
      <c r="VWC96" s="23"/>
      <c r="VWD96" s="23"/>
      <c r="VWE96" s="23"/>
      <c r="VWF96" s="23"/>
      <c r="VWG96" s="23"/>
      <c r="VWH96" s="23"/>
      <c r="VWI96" s="23"/>
      <c r="VWJ96" s="23"/>
      <c r="VWK96" s="23"/>
      <c r="VWL96" s="23"/>
      <c r="VWM96" s="23"/>
      <c r="VWN96" s="23"/>
      <c r="VWO96" s="23"/>
      <c r="VWP96" s="23"/>
      <c r="VWQ96" s="23"/>
      <c r="VWR96" s="23"/>
      <c r="VWS96" s="23"/>
      <c r="VWT96" s="23"/>
      <c r="VWU96" s="23"/>
      <c r="VWV96" s="23"/>
      <c r="VWW96" s="23"/>
      <c r="VWX96" s="23"/>
      <c r="VWY96" s="23"/>
      <c r="VWZ96" s="23"/>
      <c r="VXA96" s="23"/>
      <c r="VXB96" s="23"/>
      <c r="VXC96" s="23"/>
      <c r="VXD96" s="23"/>
      <c r="VXE96" s="23"/>
      <c r="VXF96" s="23"/>
      <c r="VXG96" s="23"/>
      <c r="VXH96" s="23"/>
      <c r="VXI96" s="23"/>
      <c r="VXJ96" s="23"/>
      <c r="VXK96" s="23"/>
      <c r="VXL96" s="23"/>
      <c r="VXM96" s="23"/>
      <c r="VXN96" s="23"/>
      <c r="VXO96" s="23"/>
      <c r="VXP96" s="23"/>
      <c r="VXQ96" s="23"/>
      <c r="VXR96" s="23"/>
      <c r="VXS96" s="23"/>
      <c r="VXT96" s="23"/>
      <c r="VXU96" s="23"/>
      <c r="VXV96" s="23"/>
      <c r="VXW96" s="23"/>
      <c r="VXX96" s="23"/>
      <c r="VXY96" s="23"/>
      <c r="VXZ96" s="23"/>
      <c r="VYA96" s="23"/>
      <c r="VYB96" s="23"/>
      <c r="VYC96" s="23"/>
      <c r="VYD96" s="23"/>
      <c r="VYE96" s="23"/>
      <c r="VYF96" s="23"/>
      <c r="VYG96" s="23"/>
      <c r="VYH96" s="23"/>
      <c r="VYI96" s="23"/>
      <c r="VYJ96" s="23"/>
      <c r="VYK96" s="23"/>
      <c r="VYL96" s="23"/>
      <c r="VYM96" s="23"/>
      <c r="VYN96" s="23"/>
      <c r="VYO96" s="23"/>
      <c r="VYP96" s="23"/>
      <c r="VYQ96" s="23"/>
      <c r="VYR96" s="23"/>
      <c r="VYS96" s="23"/>
      <c r="VYT96" s="23"/>
      <c r="VYU96" s="23"/>
      <c r="VYV96" s="23"/>
      <c r="VYW96" s="23"/>
      <c r="VYX96" s="23"/>
      <c r="VYY96" s="23"/>
      <c r="VYZ96" s="23"/>
      <c r="VZA96" s="23"/>
      <c r="VZB96" s="23"/>
      <c r="VZC96" s="23"/>
      <c r="VZD96" s="23"/>
      <c r="VZE96" s="23"/>
      <c r="VZF96" s="23"/>
      <c r="VZG96" s="23"/>
      <c r="VZH96" s="23"/>
      <c r="VZI96" s="23"/>
      <c r="VZJ96" s="23"/>
      <c r="VZK96" s="23"/>
      <c r="VZL96" s="23"/>
      <c r="VZM96" s="23"/>
      <c r="VZN96" s="23"/>
      <c r="VZO96" s="23"/>
      <c r="VZP96" s="23"/>
      <c r="VZQ96" s="23"/>
      <c r="VZR96" s="23"/>
      <c r="VZS96" s="23"/>
      <c r="VZT96" s="23"/>
      <c r="VZU96" s="23"/>
      <c r="VZV96" s="23"/>
      <c r="VZW96" s="23"/>
      <c r="VZX96" s="23"/>
      <c r="VZY96" s="23"/>
      <c r="VZZ96" s="23"/>
      <c r="WAA96" s="23"/>
      <c r="WAB96" s="23"/>
      <c r="WAC96" s="23"/>
      <c r="WAD96" s="23"/>
      <c r="WAE96" s="23"/>
      <c r="WAF96" s="23"/>
      <c r="WAG96" s="23"/>
      <c r="WAH96" s="23"/>
      <c r="WAI96" s="23"/>
      <c r="WAJ96" s="23"/>
      <c r="WAK96" s="23"/>
      <c r="WAL96" s="23"/>
      <c r="WAM96" s="23"/>
      <c r="WAN96" s="23"/>
      <c r="WAO96" s="23"/>
      <c r="WAP96" s="23"/>
      <c r="WAQ96" s="23"/>
      <c r="WAR96" s="23"/>
      <c r="WAS96" s="23"/>
      <c r="WAT96" s="23"/>
      <c r="WAU96" s="23"/>
      <c r="WAV96" s="23"/>
      <c r="WAW96" s="23"/>
      <c r="WAX96" s="23"/>
      <c r="WAY96" s="23"/>
      <c r="WAZ96" s="23"/>
      <c r="WBA96" s="23"/>
      <c r="WBB96" s="23"/>
      <c r="WBC96" s="23"/>
      <c r="WBD96" s="23"/>
      <c r="WBE96" s="23"/>
      <c r="WBF96" s="23"/>
      <c r="WBG96" s="23"/>
      <c r="WBH96" s="23"/>
      <c r="WBI96" s="23"/>
      <c r="WBJ96" s="23"/>
      <c r="WBK96" s="23"/>
      <c r="WBL96" s="23"/>
      <c r="WBM96" s="23"/>
      <c r="WBN96" s="23"/>
      <c r="WBO96" s="23"/>
      <c r="WBP96" s="23"/>
      <c r="WBQ96" s="23"/>
      <c r="WBR96" s="23"/>
      <c r="WBS96" s="23"/>
      <c r="WBT96" s="23"/>
      <c r="WBU96" s="23"/>
      <c r="WBV96" s="23"/>
      <c r="WBW96" s="23"/>
      <c r="WBX96" s="23"/>
      <c r="WBY96" s="23"/>
      <c r="WBZ96" s="23"/>
      <c r="WCA96" s="23"/>
      <c r="WCB96" s="23"/>
      <c r="WCC96" s="23"/>
      <c r="WCD96" s="23"/>
      <c r="WCE96" s="23"/>
      <c r="WCF96" s="23"/>
      <c r="WCG96" s="23"/>
      <c r="WCH96" s="23"/>
      <c r="WCI96" s="23"/>
      <c r="WCJ96" s="23"/>
      <c r="WCK96" s="23"/>
      <c r="WCL96" s="23"/>
      <c r="WCM96" s="23"/>
      <c r="WCN96" s="23"/>
      <c r="WCO96" s="23"/>
      <c r="WCP96" s="23"/>
      <c r="WCQ96" s="23"/>
      <c r="WCR96" s="23"/>
      <c r="WCS96" s="23"/>
      <c r="WCT96" s="23"/>
      <c r="WCU96" s="23"/>
      <c r="WCV96" s="23"/>
      <c r="WCW96" s="23"/>
      <c r="WCX96" s="23"/>
      <c r="WCY96" s="23"/>
      <c r="WCZ96" s="23"/>
      <c r="WDA96" s="23"/>
      <c r="WDB96" s="23"/>
      <c r="WDC96" s="23"/>
      <c r="WDD96" s="23"/>
      <c r="WDE96" s="23"/>
      <c r="WDF96" s="23"/>
      <c r="WDG96" s="23"/>
      <c r="WDH96" s="23"/>
      <c r="WDI96" s="23"/>
      <c r="WDJ96" s="23"/>
      <c r="WDK96" s="23"/>
      <c r="WDL96" s="23"/>
      <c r="WDM96" s="23"/>
      <c r="WDN96" s="23"/>
      <c r="WDO96" s="23"/>
      <c r="WDP96" s="23"/>
      <c r="WDQ96" s="23"/>
      <c r="WDR96" s="23"/>
      <c r="WDS96" s="23"/>
      <c r="WDT96" s="23"/>
      <c r="WDU96" s="23"/>
      <c r="WDV96" s="23"/>
      <c r="WDW96" s="23"/>
      <c r="WDX96" s="23"/>
      <c r="WDY96" s="23"/>
      <c r="WDZ96" s="23"/>
      <c r="WEA96" s="23"/>
      <c r="WEB96" s="23"/>
      <c r="WEC96" s="23"/>
      <c r="WED96" s="23"/>
      <c r="WEE96" s="23"/>
      <c r="WEF96" s="23"/>
      <c r="WEG96" s="23"/>
      <c r="WEH96" s="23"/>
      <c r="WEI96" s="23"/>
      <c r="WEJ96" s="23"/>
      <c r="WEK96" s="23"/>
      <c r="WEL96" s="23"/>
      <c r="WEM96" s="23"/>
      <c r="WEN96" s="23"/>
      <c r="WEO96" s="23"/>
      <c r="WEP96" s="23"/>
      <c r="WEQ96" s="23"/>
      <c r="WER96" s="23"/>
      <c r="WES96" s="23"/>
      <c r="WET96" s="23"/>
      <c r="WEU96" s="23"/>
      <c r="WEV96" s="23"/>
      <c r="WEW96" s="23"/>
      <c r="WEX96" s="23"/>
      <c r="WEY96" s="23"/>
      <c r="WEZ96" s="23"/>
      <c r="WFA96" s="23"/>
      <c r="WFB96" s="23"/>
      <c r="WFC96" s="23"/>
      <c r="WFD96" s="23"/>
      <c r="WFE96" s="23"/>
      <c r="WFF96" s="23"/>
      <c r="WFG96" s="23"/>
      <c r="WFH96" s="23"/>
      <c r="WFI96" s="23"/>
      <c r="WFJ96" s="23"/>
      <c r="WFK96" s="23"/>
      <c r="WFL96" s="23"/>
      <c r="WFM96" s="23"/>
      <c r="WFN96" s="23"/>
      <c r="WFO96" s="23"/>
      <c r="WFP96" s="23"/>
      <c r="WFQ96" s="23"/>
      <c r="WFR96" s="23"/>
      <c r="WFS96" s="23"/>
      <c r="WFT96" s="23"/>
      <c r="WFU96" s="23"/>
      <c r="WFV96" s="23"/>
      <c r="WFW96" s="23"/>
      <c r="WFX96" s="23"/>
      <c r="WFY96" s="23"/>
      <c r="WFZ96" s="23"/>
      <c r="WGA96" s="23"/>
      <c r="WGB96" s="23"/>
      <c r="WGC96" s="23"/>
      <c r="WGD96" s="23"/>
      <c r="WGE96" s="23"/>
      <c r="WGF96" s="23"/>
      <c r="WGG96" s="23"/>
      <c r="WGH96" s="23"/>
      <c r="WGI96" s="23"/>
      <c r="WGJ96" s="23"/>
      <c r="WGK96" s="23"/>
      <c r="WGL96" s="23"/>
      <c r="WGM96" s="23"/>
      <c r="WGN96" s="23"/>
      <c r="WGO96" s="23"/>
      <c r="WGP96" s="23"/>
      <c r="WGQ96" s="23"/>
      <c r="WGR96" s="23"/>
      <c r="WGS96" s="23"/>
      <c r="WGT96" s="23"/>
      <c r="WGU96" s="23"/>
      <c r="WGV96" s="23"/>
      <c r="WGW96" s="23"/>
      <c r="WGX96" s="23"/>
      <c r="WGY96" s="23"/>
      <c r="WGZ96" s="23"/>
      <c r="WHA96" s="23"/>
      <c r="WHB96" s="23"/>
      <c r="WHC96" s="23"/>
      <c r="WHD96" s="23"/>
      <c r="WHE96" s="23"/>
      <c r="WHF96" s="23"/>
      <c r="WHG96" s="23"/>
      <c r="WHH96" s="23"/>
      <c r="WHI96" s="23"/>
      <c r="WHJ96" s="23"/>
      <c r="WHK96" s="23"/>
      <c r="WHL96" s="23"/>
      <c r="WHM96" s="23"/>
      <c r="WHN96" s="23"/>
      <c r="WHO96" s="23"/>
      <c r="WHP96" s="23"/>
      <c r="WHQ96" s="23"/>
      <c r="WHR96" s="23"/>
      <c r="WHS96" s="23"/>
      <c r="WHT96" s="23"/>
      <c r="WHU96" s="23"/>
      <c r="WHV96" s="23"/>
      <c r="WHW96" s="23"/>
      <c r="WHX96" s="23"/>
      <c r="WHY96" s="23"/>
      <c r="WHZ96" s="23"/>
      <c r="WIA96" s="23"/>
      <c r="WIB96" s="23"/>
      <c r="WIC96" s="23"/>
      <c r="WID96" s="23"/>
      <c r="WIE96" s="23"/>
      <c r="WIF96" s="23"/>
      <c r="WIG96" s="23"/>
      <c r="WIH96" s="23"/>
      <c r="WII96" s="23"/>
      <c r="WIJ96" s="23"/>
      <c r="WIK96" s="23"/>
      <c r="WIL96" s="23"/>
      <c r="WIM96" s="23"/>
      <c r="WIN96" s="23"/>
      <c r="WIO96" s="23"/>
      <c r="WIP96" s="23"/>
      <c r="WIQ96" s="23"/>
      <c r="WIR96" s="23"/>
      <c r="WIS96" s="23"/>
      <c r="WIT96" s="23"/>
      <c r="WIU96" s="23"/>
      <c r="WIV96" s="23"/>
      <c r="WIW96" s="23"/>
      <c r="WIX96" s="23"/>
      <c r="WIY96" s="23"/>
      <c r="WIZ96" s="23"/>
      <c r="WJA96" s="23"/>
      <c r="WJB96" s="23"/>
      <c r="WJC96" s="23"/>
      <c r="WJD96" s="23"/>
      <c r="WJE96" s="23"/>
      <c r="WJF96" s="23"/>
      <c r="WJG96" s="23"/>
      <c r="WJH96" s="23"/>
      <c r="WJI96" s="23"/>
      <c r="WJJ96" s="23"/>
      <c r="WJK96" s="23"/>
      <c r="WJL96" s="23"/>
      <c r="WJM96" s="23"/>
      <c r="WJN96" s="23"/>
      <c r="WJO96" s="23"/>
      <c r="WJP96" s="23"/>
      <c r="WJQ96" s="23"/>
      <c r="WJR96" s="23"/>
      <c r="WJS96" s="23"/>
      <c r="WJT96" s="23"/>
      <c r="WJU96" s="23"/>
      <c r="WJV96" s="23"/>
      <c r="WJW96" s="23"/>
      <c r="WJX96" s="23"/>
      <c r="WJY96" s="23"/>
      <c r="WJZ96" s="23"/>
      <c r="WKA96" s="23"/>
      <c r="WKB96" s="23"/>
      <c r="WKC96" s="23"/>
      <c r="WKD96" s="23"/>
      <c r="WKE96" s="23"/>
      <c r="WKF96" s="23"/>
      <c r="WKG96" s="23"/>
      <c r="WKH96" s="23"/>
      <c r="WKI96" s="23"/>
      <c r="WKJ96" s="23"/>
      <c r="WKK96" s="23"/>
      <c r="WKL96" s="23"/>
      <c r="WKM96" s="23"/>
      <c r="WKN96" s="23"/>
      <c r="WKO96" s="23"/>
      <c r="WKP96" s="23"/>
      <c r="WKQ96" s="23"/>
      <c r="WKR96" s="23"/>
      <c r="WKS96" s="23"/>
      <c r="WKT96" s="23"/>
      <c r="WKU96" s="23"/>
      <c r="WKV96" s="23"/>
      <c r="WKW96" s="23"/>
      <c r="WKX96" s="23"/>
      <c r="WKY96" s="23"/>
      <c r="WKZ96" s="23"/>
      <c r="WLA96" s="23"/>
      <c r="WLB96" s="23"/>
      <c r="WLC96" s="23"/>
      <c r="WLD96" s="23"/>
      <c r="WLE96" s="23"/>
      <c r="WLF96" s="23"/>
      <c r="WLG96" s="23"/>
      <c r="WLH96" s="23"/>
      <c r="WLI96" s="23"/>
      <c r="WLJ96" s="23"/>
      <c r="WLK96" s="23"/>
      <c r="WLL96" s="23"/>
      <c r="WLM96" s="23"/>
      <c r="WLN96" s="23"/>
      <c r="WLO96" s="23"/>
      <c r="WLP96" s="23"/>
      <c r="WLQ96" s="23"/>
      <c r="WLR96" s="23"/>
      <c r="WLS96" s="23"/>
      <c r="WLT96" s="23"/>
      <c r="WLU96" s="23"/>
      <c r="WLV96" s="23"/>
      <c r="WLW96" s="23"/>
      <c r="WLX96" s="23"/>
      <c r="WLY96" s="23"/>
      <c r="WLZ96" s="23"/>
      <c r="WMA96" s="23"/>
      <c r="WMB96" s="23"/>
      <c r="WMC96" s="23"/>
      <c r="WMD96" s="23"/>
      <c r="WME96" s="23"/>
      <c r="WMF96" s="23"/>
      <c r="WMG96" s="23"/>
      <c r="WMH96" s="23"/>
      <c r="WMI96" s="23"/>
      <c r="WMJ96" s="23"/>
      <c r="WMK96" s="23"/>
      <c r="WML96" s="23"/>
      <c r="WMM96" s="23"/>
      <c r="WMN96" s="23"/>
      <c r="WMO96" s="23"/>
      <c r="WMP96" s="23"/>
      <c r="WMQ96" s="23"/>
      <c r="WMR96" s="23"/>
      <c r="WMS96" s="23"/>
      <c r="WMT96" s="23"/>
      <c r="WMU96" s="23"/>
      <c r="WMV96" s="23"/>
      <c r="WMW96" s="23"/>
      <c r="WMX96" s="23"/>
      <c r="WMY96" s="23"/>
      <c r="WMZ96" s="23"/>
      <c r="WNA96" s="23"/>
      <c r="WNB96" s="23"/>
      <c r="WNC96" s="23"/>
      <c r="WND96" s="23"/>
      <c r="WNE96" s="23"/>
      <c r="WNF96" s="23"/>
      <c r="WNG96" s="23"/>
      <c r="WNH96" s="23"/>
      <c r="WNI96" s="23"/>
      <c r="WNJ96" s="23"/>
      <c r="WNK96" s="23"/>
      <c r="WNL96" s="23"/>
      <c r="WNM96" s="23"/>
      <c r="WNN96" s="23"/>
      <c r="WNO96" s="23"/>
      <c r="WNP96" s="23"/>
      <c r="WNQ96" s="23"/>
      <c r="WNR96" s="23"/>
      <c r="WNS96" s="23"/>
      <c r="WNT96" s="23"/>
      <c r="WNU96" s="23"/>
      <c r="WNV96" s="23"/>
      <c r="WNW96" s="23"/>
      <c r="WNX96" s="23"/>
      <c r="WNY96" s="23"/>
      <c r="WNZ96" s="23"/>
      <c r="WOA96" s="23"/>
      <c r="WOB96" s="23"/>
      <c r="WOC96" s="23"/>
      <c r="WOD96" s="23"/>
      <c r="WOE96" s="23"/>
      <c r="WOF96" s="23"/>
      <c r="WOG96" s="23"/>
      <c r="WOH96" s="23"/>
      <c r="WOI96" s="23"/>
      <c r="WOJ96" s="23"/>
      <c r="WOK96" s="23"/>
      <c r="WOL96" s="23"/>
      <c r="WOM96" s="23"/>
      <c r="WON96" s="23"/>
      <c r="WOO96" s="23"/>
      <c r="WOP96" s="23"/>
      <c r="WOQ96" s="23"/>
      <c r="WOR96" s="23"/>
      <c r="WOS96" s="23"/>
      <c r="WOT96" s="23"/>
      <c r="WOU96" s="23"/>
      <c r="WOV96" s="23"/>
      <c r="WOW96" s="23"/>
      <c r="WOX96" s="23"/>
      <c r="WOY96" s="23"/>
      <c r="WOZ96" s="23"/>
      <c r="WPA96" s="23"/>
      <c r="WPB96" s="23"/>
      <c r="WPC96" s="23"/>
      <c r="WPD96" s="23"/>
      <c r="WPE96" s="23"/>
      <c r="WPF96" s="23"/>
      <c r="WPG96" s="23"/>
      <c r="WPH96" s="23"/>
      <c r="WPI96" s="23"/>
      <c r="WPJ96" s="23"/>
      <c r="WPK96" s="23"/>
      <c r="WPL96" s="23"/>
      <c r="WPM96" s="23"/>
      <c r="WPN96" s="23"/>
      <c r="WPO96" s="23"/>
      <c r="WPP96" s="23"/>
      <c r="WPQ96" s="23"/>
      <c r="WPR96" s="23"/>
      <c r="WPS96" s="23"/>
      <c r="WPT96" s="23"/>
      <c r="WPU96" s="23"/>
      <c r="WPV96" s="23"/>
      <c r="WPW96" s="23"/>
      <c r="WPX96" s="23"/>
      <c r="WPY96" s="23"/>
      <c r="WPZ96" s="23"/>
      <c r="WQA96" s="23"/>
      <c r="WQB96" s="23"/>
      <c r="WQC96" s="23"/>
      <c r="WQD96" s="23"/>
      <c r="WQE96" s="23"/>
      <c r="WQF96" s="23"/>
      <c r="WQG96" s="23"/>
      <c r="WQH96" s="23"/>
      <c r="WQI96" s="23"/>
      <c r="WQJ96" s="23"/>
      <c r="WQK96" s="23"/>
      <c r="WQL96" s="23"/>
      <c r="WQM96" s="23"/>
      <c r="WQN96" s="23"/>
      <c r="WQO96" s="23"/>
      <c r="WQP96" s="23"/>
      <c r="WQQ96" s="23"/>
      <c r="WQR96" s="23"/>
      <c r="WQS96" s="23"/>
      <c r="WQT96" s="23"/>
      <c r="WQU96" s="23"/>
      <c r="WQV96" s="23"/>
      <c r="WQW96" s="23"/>
      <c r="WQX96" s="23"/>
      <c r="WQY96" s="23"/>
      <c r="WQZ96" s="23"/>
      <c r="WRA96" s="23"/>
      <c r="WRB96" s="23"/>
      <c r="WRC96" s="23"/>
      <c r="WRD96" s="23"/>
      <c r="WRE96" s="23"/>
      <c r="WRF96" s="23"/>
      <c r="WRG96" s="23"/>
      <c r="WRH96" s="23"/>
      <c r="WRI96" s="23"/>
      <c r="WRJ96" s="23"/>
      <c r="WRK96" s="23"/>
      <c r="WRL96" s="23"/>
      <c r="WRM96" s="23"/>
      <c r="WRN96" s="23"/>
      <c r="WRO96" s="23"/>
      <c r="WRP96" s="23"/>
      <c r="WRQ96" s="23"/>
      <c r="WRR96" s="23"/>
      <c r="WRS96" s="23"/>
      <c r="WRT96" s="23"/>
      <c r="WRU96" s="23"/>
      <c r="WRV96" s="23"/>
      <c r="WRW96" s="23"/>
      <c r="WRX96" s="23"/>
      <c r="WRY96" s="23"/>
      <c r="WRZ96" s="23"/>
      <c r="WSA96" s="23"/>
      <c r="WSB96" s="23"/>
      <c r="WSC96" s="23"/>
      <c r="WSD96" s="23"/>
      <c r="WSE96" s="23"/>
      <c r="WSF96" s="23"/>
      <c r="WSG96" s="23"/>
      <c r="WSH96" s="23"/>
      <c r="WSI96" s="23"/>
      <c r="WSJ96" s="23"/>
      <c r="WSK96" s="23"/>
      <c r="WSL96" s="23"/>
      <c r="WSM96" s="23"/>
      <c r="WSN96" s="23"/>
      <c r="WSO96" s="23"/>
      <c r="WSP96" s="23"/>
      <c r="WSQ96" s="23"/>
      <c r="WSR96" s="23"/>
      <c r="WSS96" s="23"/>
      <c r="WST96" s="23"/>
      <c r="WSU96" s="23"/>
      <c r="WSV96" s="23"/>
      <c r="WSW96" s="23"/>
      <c r="WSX96" s="23"/>
      <c r="WSY96" s="23"/>
      <c r="WSZ96" s="23"/>
      <c r="WTA96" s="23"/>
      <c r="WTB96" s="23"/>
      <c r="WTC96" s="23"/>
      <c r="WTD96" s="23"/>
      <c r="WTE96" s="23"/>
      <c r="WTF96" s="23"/>
      <c r="WTG96" s="23"/>
      <c r="WTH96" s="23"/>
      <c r="WTI96" s="23"/>
      <c r="WTJ96" s="23"/>
      <c r="WTK96" s="23"/>
      <c r="WTL96" s="23"/>
      <c r="WTM96" s="23"/>
      <c r="WTN96" s="23"/>
      <c r="WTO96" s="23"/>
      <c r="WTP96" s="23"/>
      <c r="WTQ96" s="23"/>
      <c r="WTR96" s="23"/>
      <c r="WTS96" s="23"/>
      <c r="WTT96" s="23"/>
      <c r="WTU96" s="23"/>
      <c r="WTV96" s="23"/>
      <c r="WTW96" s="23"/>
      <c r="WTX96" s="23"/>
      <c r="WTY96" s="23"/>
      <c r="WTZ96" s="23"/>
      <c r="WUA96" s="23"/>
      <c r="WUB96" s="23"/>
      <c r="WUC96" s="23"/>
      <c r="WUD96" s="23"/>
      <c r="WUE96" s="23"/>
      <c r="WUF96" s="23"/>
      <c r="WUG96" s="23"/>
      <c r="WUH96" s="23"/>
      <c r="WUI96" s="23"/>
      <c r="WUJ96" s="23"/>
      <c r="WUK96" s="23"/>
      <c r="WUL96" s="23"/>
      <c r="WUM96" s="23"/>
      <c r="WUN96" s="23"/>
      <c r="WUO96" s="23"/>
      <c r="WUP96" s="23"/>
      <c r="WUQ96" s="23"/>
      <c r="WUR96" s="23"/>
      <c r="WUS96" s="23"/>
      <c r="WUT96" s="23"/>
      <c r="WUU96" s="23"/>
      <c r="WUV96" s="23"/>
      <c r="WUW96" s="23"/>
      <c r="WUX96" s="23"/>
      <c r="WUY96" s="23"/>
      <c r="WUZ96" s="23"/>
      <c r="WVA96" s="23"/>
      <c r="WVB96" s="23"/>
      <c r="WVC96" s="23"/>
      <c r="WVD96" s="23"/>
      <c r="WVE96" s="23"/>
      <c r="WVF96" s="23"/>
      <c r="WVG96" s="23"/>
      <c r="WVH96" s="23"/>
      <c r="WVI96" s="23"/>
      <c r="WVJ96" s="23"/>
      <c r="WVK96" s="23"/>
      <c r="WVL96" s="23"/>
      <c r="WVM96" s="23"/>
      <c r="WVN96" s="23"/>
      <c r="WVO96" s="23"/>
      <c r="WVP96" s="23"/>
      <c r="WVQ96" s="23"/>
      <c r="WVR96" s="23"/>
    </row>
    <row r="97" spans="1:16138" s="22" customFormat="1" ht="21.75" customHeight="1">
      <c r="A97" s="23"/>
      <c r="B97" s="23"/>
      <c r="C97" s="23"/>
      <c r="D97" s="23"/>
      <c r="E97" s="23"/>
      <c r="F97" s="23"/>
      <c r="G97" s="23"/>
      <c r="H97" s="23"/>
      <c r="I97" s="39"/>
      <c r="J97" s="39"/>
      <c r="K97" s="39"/>
      <c r="L97" s="39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3"/>
      <c r="JL97" s="23"/>
      <c r="JM97" s="23"/>
      <c r="JN97" s="23"/>
      <c r="JO97" s="23"/>
      <c r="JP97" s="23"/>
      <c r="JQ97" s="23"/>
      <c r="JR97" s="23"/>
      <c r="JS97" s="23"/>
      <c r="JT97" s="23"/>
      <c r="JU97" s="23"/>
      <c r="JV97" s="23"/>
      <c r="JW97" s="23"/>
      <c r="JX97" s="23"/>
      <c r="JY97" s="23"/>
      <c r="JZ97" s="23"/>
      <c r="KA97" s="23"/>
      <c r="KB97" s="23"/>
      <c r="KC97" s="23"/>
      <c r="KD97" s="23"/>
      <c r="KE97" s="23"/>
      <c r="KF97" s="23"/>
      <c r="KG97" s="23"/>
      <c r="KH97" s="23"/>
      <c r="KI97" s="23"/>
      <c r="KJ97" s="23"/>
      <c r="KK97" s="23"/>
      <c r="KL97" s="23"/>
      <c r="KM97" s="23"/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3"/>
      <c r="KZ97" s="23"/>
      <c r="LA97" s="23"/>
      <c r="LB97" s="23"/>
      <c r="LC97" s="23"/>
      <c r="LD97" s="23"/>
      <c r="LE97" s="23"/>
      <c r="LF97" s="23"/>
      <c r="LG97" s="23"/>
      <c r="LH97" s="23"/>
      <c r="LI97" s="23"/>
      <c r="LJ97" s="23"/>
      <c r="LK97" s="23"/>
      <c r="LL97" s="23"/>
      <c r="LM97" s="23"/>
      <c r="LN97" s="23"/>
      <c r="LO97" s="23"/>
      <c r="LP97" s="23"/>
      <c r="LQ97" s="23"/>
      <c r="LR97" s="23"/>
      <c r="LS97" s="23"/>
      <c r="LT97" s="23"/>
      <c r="LU97" s="23"/>
      <c r="LV97" s="23"/>
      <c r="LW97" s="23"/>
      <c r="LX97" s="23"/>
      <c r="LY97" s="23"/>
      <c r="LZ97" s="23"/>
      <c r="MA97" s="23"/>
      <c r="MB97" s="23"/>
      <c r="MC97" s="23"/>
      <c r="MD97" s="23"/>
      <c r="ME97" s="23"/>
      <c r="MF97" s="23"/>
      <c r="MG97" s="23"/>
      <c r="MH97" s="23"/>
      <c r="MI97" s="23"/>
      <c r="MJ97" s="23"/>
      <c r="MK97" s="23"/>
      <c r="ML97" s="23"/>
      <c r="MM97" s="23"/>
      <c r="MN97" s="23"/>
      <c r="MO97" s="23"/>
      <c r="MP97" s="23"/>
      <c r="MQ97" s="23"/>
      <c r="MR97" s="23"/>
      <c r="MS97" s="23"/>
      <c r="MT97" s="23"/>
      <c r="MU97" s="23"/>
      <c r="MV97" s="23"/>
      <c r="MW97" s="23"/>
      <c r="MX97" s="23"/>
      <c r="MY97" s="23"/>
      <c r="MZ97" s="23"/>
      <c r="NA97" s="23"/>
      <c r="NB97" s="23"/>
      <c r="NC97" s="23"/>
      <c r="ND97" s="23"/>
      <c r="NE97" s="23"/>
      <c r="NF97" s="23"/>
      <c r="NG97" s="23"/>
      <c r="NH97" s="23"/>
      <c r="NI97" s="23"/>
      <c r="NJ97" s="23"/>
      <c r="NK97" s="23"/>
      <c r="NL97" s="23"/>
      <c r="NM97" s="23"/>
      <c r="NN97" s="23"/>
      <c r="NO97" s="23"/>
      <c r="NP97" s="23"/>
      <c r="NQ97" s="23"/>
      <c r="NR97" s="23"/>
      <c r="NS97" s="23"/>
      <c r="NT97" s="23"/>
      <c r="NU97" s="23"/>
      <c r="NV97" s="23"/>
      <c r="NW97" s="23"/>
      <c r="NX97" s="23"/>
      <c r="NY97" s="23"/>
      <c r="NZ97" s="23"/>
      <c r="OA97" s="23"/>
      <c r="OB97" s="23"/>
      <c r="OC97" s="23"/>
      <c r="OD97" s="23"/>
      <c r="OE97" s="23"/>
      <c r="OF97" s="23"/>
      <c r="OG97" s="23"/>
      <c r="OH97" s="23"/>
      <c r="OI97" s="23"/>
      <c r="OJ97" s="23"/>
      <c r="OK97" s="23"/>
      <c r="OL97" s="23"/>
      <c r="OM97" s="23"/>
      <c r="ON97" s="23"/>
      <c r="OO97" s="23"/>
      <c r="OP97" s="23"/>
      <c r="OQ97" s="23"/>
      <c r="OR97" s="23"/>
      <c r="OS97" s="23"/>
      <c r="OT97" s="23"/>
      <c r="OU97" s="23"/>
      <c r="OV97" s="23"/>
      <c r="OW97" s="23"/>
      <c r="OX97" s="23"/>
      <c r="OY97" s="23"/>
      <c r="OZ97" s="23"/>
      <c r="PA97" s="23"/>
      <c r="PB97" s="23"/>
      <c r="PC97" s="23"/>
      <c r="PD97" s="23"/>
      <c r="PE97" s="23"/>
      <c r="PF97" s="23"/>
      <c r="PG97" s="23"/>
      <c r="PH97" s="23"/>
      <c r="PI97" s="23"/>
      <c r="PJ97" s="23"/>
      <c r="PK97" s="23"/>
      <c r="PL97" s="23"/>
      <c r="PM97" s="23"/>
      <c r="PN97" s="23"/>
      <c r="PO97" s="23"/>
      <c r="PP97" s="23"/>
      <c r="PQ97" s="23"/>
      <c r="PR97" s="23"/>
      <c r="PS97" s="23"/>
      <c r="PT97" s="23"/>
      <c r="PU97" s="23"/>
      <c r="PV97" s="23"/>
      <c r="PW97" s="23"/>
      <c r="PX97" s="23"/>
      <c r="PY97" s="23"/>
      <c r="PZ97" s="23"/>
      <c r="QA97" s="23"/>
      <c r="QB97" s="23"/>
      <c r="QC97" s="23"/>
      <c r="QD97" s="23"/>
      <c r="QE97" s="23"/>
      <c r="QF97" s="23"/>
      <c r="QG97" s="23"/>
      <c r="QH97" s="23"/>
      <c r="QI97" s="23"/>
      <c r="QJ97" s="23"/>
      <c r="QK97" s="23"/>
      <c r="QL97" s="23"/>
      <c r="QM97" s="23"/>
      <c r="QN97" s="23"/>
      <c r="QO97" s="23"/>
      <c r="QP97" s="23"/>
      <c r="QQ97" s="23"/>
      <c r="QR97" s="23"/>
      <c r="QS97" s="23"/>
      <c r="QT97" s="23"/>
      <c r="QU97" s="23"/>
      <c r="QV97" s="23"/>
      <c r="QW97" s="23"/>
      <c r="QX97" s="23"/>
      <c r="QY97" s="23"/>
      <c r="QZ97" s="23"/>
      <c r="RA97" s="23"/>
      <c r="RB97" s="23"/>
      <c r="RC97" s="23"/>
      <c r="RD97" s="23"/>
      <c r="RE97" s="23"/>
      <c r="RF97" s="23"/>
      <c r="RG97" s="23"/>
      <c r="RH97" s="23"/>
      <c r="RI97" s="23"/>
      <c r="RJ97" s="23"/>
      <c r="RK97" s="23"/>
      <c r="RL97" s="23"/>
      <c r="RM97" s="23"/>
      <c r="RN97" s="23"/>
      <c r="RO97" s="23"/>
      <c r="RP97" s="23"/>
      <c r="RQ97" s="23"/>
      <c r="RR97" s="23"/>
      <c r="RS97" s="23"/>
      <c r="RT97" s="23"/>
      <c r="RU97" s="23"/>
      <c r="RV97" s="23"/>
      <c r="RW97" s="23"/>
      <c r="RX97" s="23"/>
      <c r="RY97" s="23"/>
      <c r="RZ97" s="23"/>
      <c r="SA97" s="23"/>
      <c r="SB97" s="23"/>
      <c r="SC97" s="23"/>
      <c r="SD97" s="23"/>
      <c r="SE97" s="23"/>
      <c r="SF97" s="23"/>
      <c r="SG97" s="23"/>
      <c r="SH97" s="23"/>
      <c r="SI97" s="23"/>
      <c r="SJ97" s="23"/>
      <c r="SK97" s="23"/>
      <c r="SL97" s="23"/>
      <c r="SM97" s="23"/>
      <c r="SN97" s="23"/>
      <c r="SO97" s="23"/>
      <c r="SP97" s="23"/>
      <c r="SQ97" s="23"/>
      <c r="SR97" s="23"/>
      <c r="SS97" s="23"/>
      <c r="ST97" s="23"/>
      <c r="SU97" s="23"/>
      <c r="SV97" s="23"/>
      <c r="SW97" s="23"/>
      <c r="SX97" s="23"/>
      <c r="SY97" s="23"/>
      <c r="SZ97" s="23"/>
      <c r="TA97" s="23"/>
      <c r="TB97" s="23"/>
      <c r="TC97" s="23"/>
      <c r="TD97" s="23"/>
      <c r="TE97" s="23"/>
      <c r="TF97" s="23"/>
      <c r="TG97" s="23"/>
      <c r="TH97" s="23"/>
      <c r="TI97" s="23"/>
      <c r="TJ97" s="23"/>
      <c r="TK97" s="23"/>
      <c r="TL97" s="23"/>
      <c r="TM97" s="23"/>
      <c r="TN97" s="23"/>
      <c r="TO97" s="23"/>
      <c r="TP97" s="23"/>
      <c r="TQ97" s="23"/>
      <c r="TR97" s="23"/>
      <c r="TS97" s="23"/>
      <c r="TT97" s="23"/>
      <c r="TU97" s="23"/>
      <c r="TV97" s="23"/>
      <c r="TW97" s="23"/>
      <c r="TX97" s="23"/>
      <c r="TY97" s="23"/>
      <c r="TZ97" s="23"/>
      <c r="UA97" s="23"/>
      <c r="UB97" s="23"/>
      <c r="UC97" s="23"/>
      <c r="UD97" s="23"/>
      <c r="UE97" s="23"/>
      <c r="UF97" s="23"/>
      <c r="UG97" s="23"/>
      <c r="UH97" s="23"/>
      <c r="UI97" s="23"/>
      <c r="UJ97" s="23"/>
      <c r="UK97" s="23"/>
      <c r="UL97" s="23"/>
      <c r="UM97" s="23"/>
      <c r="UN97" s="23"/>
      <c r="UO97" s="23"/>
      <c r="UP97" s="23"/>
      <c r="UQ97" s="23"/>
      <c r="UR97" s="23"/>
      <c r="US97" s="23"/>
      <c r="UT97" s="23"/>
      <c r="UU97" s="23"/>
      <c r="UV97" s="23"/>
      <c r="UW97" s="23"/>
      <c r="UX97" s="23"/>
      <c r="UY97" s="23"/>
      <c r="UZ97" s="23"/>
      <c r="VA97" s="23"/>
      <c r="VB97" s="23"/>
      <c r="VC97" s="23"/>
      <c r="VD97" s="23"/>
      <c r="VE97" s="23"/>
      <c r="VF97" s="23"/>
      <c r="VG97" s="23"/>
      <c r="VH97" s="23"/>
      <c r="VI97" s="23"/>
      <c r="VJ97" s="23"/>
      <c r="VK97" s="23"/>
      <c r="VL97" s="23"/>
      <c r="VM97" s="23"/>
      <c r="VN97" s="23"/>
      <c r="VO97" s="23"/>
      <c r="VP97" s="23"/>
      <c r="VQ97" s="23"/>
      <c r="VR97" s="23"/>
      <c r="VS97" s="23"/>
      <c r="VT97" s="23"/>
      <c r="VU97" s="23"/>
      <c r="VV97" s="23"/>
      <c r="VW97" s="23"/>
      <c r="VX97" s="23"/>
      <c r="VY97" s="23"/>
      <c r="VZ97" s="23"/>
      <c r="WA97" s="23"/>
      <c r="WB97" s="23"/>
      <c r="WC97" s="23"/>
      <c r="WD97" s="23"/>
      <c r="WE97" s="23"/>
      <c r="WF97" s="23"/>
      <c r="WG97" s="23"/>
      <c r="WH97" s="23"/>
      <c r="WI97" s="23"/>
      <c r="WJ97" s="23"/>
      <c r="WK97" s="23"/>
      <c r="WL97" s="23"/>
      <c r="WM97" s="23"/>
      <c r="WN97" s="23"/>
      <c r="WO97" s="23"/>
      <c r="WP97" s="23"/>
      <c r="WQ97" s="23"/>
      <c r="WR97" s="23"/>
      <c r="WS97" s="23"/>
      <c r="WT97" s="23"/>
      <c r="WU97" s="23"/>
      <c r="WV97" s="23"/>
      <c r="WW97" s="23"/>
      <c r="WX97" s="23"/>
      <c r="WY97" s="23"/>
      <c r="WZ97" s="23"/>
      <c r="XA97" s="23"/>
      <c r="XB97" s="23"/>
      <c r="XC97" s="23"/>
      <c r="XD97" s="23"/>
      <c r="XE97" s="23"/>
      <c r="XF97" s="23"/>
      <c r="XG97" s="23"/>
      <c r="XH97" s="23"/>
      <c r="XI97" s="23"/>
      <c r="XJ97" s="23"/>
      <c r="XK97" s="23"/>
      <c r="XL97" s="23"/>
      <c r="XM97" s="23"/>
      <c r="XN97" s="23"/>
      <c r="XO97" s="23"/>
      <c r="XP97" s="23"/>
      <c r="XQ97" s="23"/>
      <c r="XR97" s="23"/>
      <c r="XS97" s="23"/>
      <c r="XT97" s="23"/>
      <c r="XU97" s="23"/>
      <c r="XV97" s="23"/>
      <c r="XW97" s="23"/>
      <c r="XX97" s="23"/>
      <c r="XY97" s="23"/>
      <c r="XZ97" s="23"/>
      <c r="YA97" s="23"/>
      <c r="YB97" s="23"/>
      <c r="YC97" s="23"/>
      <c r="YD97" s="23"/>
      <c r="YE97" s="23"/>
      <c r="YF97" s="23"/>
      <c r="YG97" s="23"/>
      <c r="YH97" s="23"/>
      <c r="YI97" s="23"/>
      <c r="YJ97" s="23"/>
      <c r="YK97" s="23"/>
      <c r="YL97" s="23"/>
      <c r="YM97" s="23"/>
      <c r="YN97" s="23"/>
      <c r="YO97" s="23"/>
      <c r="YP97" s="23"/>
      <c r="YQ97" s="23"/>
      <c r="YR97" s="23"/>
      <c r="YS97" s="23"/>
      <c r="YT97" s="23"/>
      <c r="YU97" s="23"/>
      <c r="YV97" s="23"/>
      <c r="YW97" s="23"/>
      <c r="YX97" s="23"/>
      <c r="YY97" s="23"/>
      <c r="YZ97" s="23"/>
      <c r="ZA97" s="23"/>
      <c r="ZB97" s="23"/>
      <c r="ZC97" s="23"/>
      <c r="ZD97" s="23"/>
      <c r="ZE97" s="23"/>
      <c r="ZF97" s="23"/>
      <c r="ZG97" s="23"/>
      <c r="ZH97" s="23"/>
      <c r="ZI97" s="23"/>
      <c r="ZJ97" s="23"/>
      <c r="ZK97" s="23"/>
      <c r="ZL97" s="23"/>
      <c r="ZM97" s="23"/>
      <c r="ZN97" s="23"/>
      <c r="ZO97" s="23"/>
      <c r="ZP97" s="23"/>
      <c r="ZQ97" s="23"/>
      <c r="ZR97" s="23"/>
      <c r="ZS97" s="23"/>
      <c r="ZT97" s="23"/>
      <c r="ZU97" s="23"/>
      <c r="ZV97" s="23"/>
      <c r="ZW97" s="23"/>
      <c r="ZX97" s="23"/>
      <c r="ZY97" s="23"/>
      <c r="ZZ97" s="23"/>
      <c r="AAA97" s="23"/>
      <c r="AAB97" s="23"/>
      <c r="AAC97" s="23"/>
      <c r="AAD97" s="23"/>
      <c r="AAE97" s="23"/>
      <c r="AAF97" s="23"/>
      <c r="AAG97" s="23"/>
      <c r="AAH97" s="23"/>
      <c r="AAI97" s="23"/>
      <c r="AAJ97" s="23"/>
      <c r="AAK97" s="23"/>
      <c r="AAL97" s="23"/>
      <c r="AAM97" s="23"/>
      <c r="AAN97" s="23"/>
      <c r="AAO97" s="23"/>
      <c r="AAP97" s="23"/>
      <c r="AAQ97" s="23"/>
      <c r="AAR97" s="23"/>
      <c r="AAS97" s="23"/>
      <c r="AAT97" s="23"/>
      <c r="AAU97" s="23"/>
      <c r="AAV97" s="23"/>
      <c r="AAW97" s="23"/>
      <c r="AAX97" s="23"/>
      <c r="AAY97" s="23"/>
      <c r="AAZ97" s="23"/>
      <c r="ABA97" s="23"/>
      <c r="ABB97" s="23"/>
      <c r="ABC97" s="23"/>
      <c r="ABD97" s="23"/>
      <c r="ABE97" s="23"/>
      <c r="ABF97" s="23"/>
      <c r="ABG97" s="23"/>
      <c r="ABH97" s="23"/>
      <c r="ABI97" s="23"/>
      <c r="ABJ97" s="23"/>
      <c r="ABK97" s="23"/>
      <c r="ABL97" s="23"/>
      <c r="ABM97" s="23"/>
      <c r="ABN97" s="23"/>
      <c r="ABO97" s="23"/>
      <c r="ABP97" s="23"/>
      <c r="ABQ97" s="23"/>
      <c r="ABR97" s="23"/>
      <c r="ABS97" s="23"/>
      <c r="ABT97" s="23"/>
      <c r="ABU97" s="23"/>
      <c r="ABV97" s="23"/>
      <c r="ABW97" s="23"/>
      <c r="ABX97" s="23"/>
      <c r="ABY97" s="23"/>
      <c r="ABZ97" s="23"/>
      <c r="ACA97" s="23"/>
      <c r="ACB97" s="23"/>
      <c r="ACC97" s="23"/>
      <c r="ACD97" s="23"/>
      <c r="ACE97" s="23"/>
      <c r="ACF97" s="23"/>
      <c r="ACG97" s="23"/>
      <c r="ACH97" s="23"/>
      <c r="ACI97" s="23"/>
      <c r="ACJ97" s="23"/>
      <c r="ACK97" s="23"/>
      <c r="ACL97" s="23"/>
      <c r="ACM97" s="23"/>
      <c r="ACN97" s="23"/>
      <c r="ACO97" s="23"/>
      <c r="ACP97" s="23"/>
      <c r="ACQ97" s="23"/>
      <c r="ACR97" s="23"/>
      <c r="ACS97" s="23"/>
      <c r="ACT97" s="23"/>
      <c r="ACU97" s="23"/>
      <c r="ACV97" s="23"/>
      <c r="ACW97" s="23"/>
      <c r="ACX97" s="23"/>
      <c r="ACY97" s="23"/>
      <c r="ACZ97" s="23"/>
      <c r="ADA97" s="23"/>
      <c r="ADB97" s="23"/>
      <c r="ADC97" s="23"/>
      <c r="ADD97" s="23"/>
      <c r="ADE97" s="23"/>
      <c r="ADF97" s="23"/>
      <c r="ADG97" s="23"/>
      <c r="ADH97" s="23"/>
      <c r="ADI97" s="23"/>
      <c r="ADJ97" s="23"/>
      <c r="ADK97" s="23"/>
      <c r="ADL97" s="23"/>
      <c r="ADM97" s="23"/>
      <c r="ADN97" s="23"/>
      <c r="ADO97" s="23"/>
      <c r="ADP97" s="23"/>
      <c r="ADQ97" s="23"/>
      <c r="ADR97" s="23"/>
      <c r="ADS97" s="23"/>
      <c r="ADT97" s="23"/>
      <c r="ADU97" s="23"/>
      <c r="ADV97" s="23"/>
      <c r="ADW97" s="23"/>
      <c r="ADX97" s="23"/>
      <c r="ADY97" s="23"/>
      <c r="ADZ97" s="23"/>
      <c r="AEA97" s="23"/>
      <c r="AEB97" s="23"/>
      <c r="AEC97" s="23"/>
      <c r="AED97" s="23"/>
      <c r="AEE97" s="23"/>
      <c r="AEF97" s="23"/>
      <c r="AEG97" s="23"/>
      <c r="AEH97" s="23"/>
      <c r="AEI97" s="23"/>
      <c r="AEJ97" s="23"/>
      <c r="AEK97" s="23"/>
      <c r="AEL97" s="23"/>
      <c r="AEM97" s="23"/>
      <c r="AEN97" s="23"/>
      <c r="AEO97" s="23"/>
      <c r="AEP97" s="23"/>
      <c r="AEQ97" s="23"/>
      <c r="AER97" s="23"/>
      <c r="AES97" s="23"/>
      <c r="AET97" s="23"/>
      <c r="AEU97" s="23"/>
      <c r="AEV97" s="23"/>
      <c r="AEW97" s="23"/>
      <c r="AEX97" s="23"/>
      <c r="AEY97" s="23"/>
      <c r="AEZ97" s="23"/>
      <c r="AFA97" s="23"/>
      <c r="AFB97" s="23"/>
      <c r="AFC97" s="23"/>
      <c r="AFD97" s="23"/>
      <c r="AFE97" s="23"/>
      <c r="AFF97" s="23"/>
      <c r="AFG97" s="23"/>
      <c r="AFH97" s="23"/>
      <c r="AFI97" s="23"/>
      <c r="AFJ97" s="23"/>
      <c r="AFK97" s="23"/>
      <c r="AFL97" s="23"/>
      <c r="AFM97" s="23"/>
      <c r="AFN97" s="23"/>
      <c r="AFO97" s="23"/>
      <c r="AFP97" s="23"/>
      <c r="AFQ97" s="23"/>
      <c r="AFR97" s="23"/>
      <c r="AFS97" s="23"/>
      <c r="AFT97" s="23"/>
      <c r="AFU97" s="23"/>
      <c r="AFV97" s="23"/>
      <c r="AFW97" s="23"/>
      <c r="AFX97" s="23"/>
      <c r="AFY97" s="23"/>
      <c r="AFZ97" s="23"/>
      <c r="AGA97" s="23"/>
      <c r="AGB97" s="23"/>
      <c r="AGC97" s="23"/>
      <c r="AGD97" s="23"/>
      <c r="AGE97" s="23"/>
      <c r="AGF97" s="23"/>
      <c r="AGG97" s="23"/>
      <c r="AGH97" s="23"/>
      <c r="AGI97" s="23"/>
      <c r="AGJ97" s="23"/>
      <c r="AGK97" s="23"/>
      <c r="AGL97" s="23"/>
      <c r="AGM97" s="23"/>
      <c r="AGN97" s="23"/>
      <c r="AGO97" s="23"/>
      <c r="AGP97" s="23"/>
      <c r="AGQ97" s="23"/>
      <c r="AGR97" s="23"/>
      <c r="AGS97" s="23"/>
      <c r="AGT97" s="23"/>
      <c r="AGU97" s="23"/>
      <c r="AGV97" s="23"/>
      <c r="AGW97" s="23"/>
      <c r="AGX97" s="23"/>
      <c r="AGY97" s="23"/>
      <c r="AGZ97" s="23"/>
      <c r="AHA97" s="23"/>
      <c r="AHB97" s="23"/>
      <c r="AHC97" s="23"/>
      <c r="AHD97" s="23"/>
      <c r="AHE97" s="23"/>
      <c r="AHF97" s="23"/>
      <c r="AHG97" s="23"/>
      <c r="AHH97" s="23"/>
      <c r="AHI97" s="23"/>
      <c r="AHJ97" s="23"/>
      <c r="AHK97" s="23"/>
      <c r="AHL97" s="23"/>
      <c r="AHM97" s="23"/>
      <c r="AHN97" s="23"/>
      <c r="AHO97" s="23"/>
      <c r="AHP97" s="23"/>
      <c r="AHQ97" s="23"/>
      <c r="AHR97" s="23"/>
      <c r="AHS97" s="23"/>
      <c r="AHT97" s="23"/>
      <c r="AHU97" s="23"/>
      <c r="AHV97" s="23"/>
      <c r="AHW97" s="23"/>
      <c r="AHX97" s="23"/>
      <c r="AHY97" s="23"/>
      <c r="AHZ97" s="23"/>
      <c r="AIA97" s="23"/>
      <c r="AIB97" s="23"/>
      <c r="AIC97" s="23"/>
      <c r="AID97" s="23"/>
      <c r="AIE97" s="23"/>
      <c r="AIF97" s="23"/>
      <c r="AIG97" s="23"/>
      <c r="AIH97" s="23"/>
      <c r="AII97" s="23"/>
      <c r="AIJ97" s="23"/>
      <c r="AIK97" s="23"/>
      <c r="AIL97" s="23"/>
      <c r="AIM97" s="23"/>
      <c r="AIN97" s="23"/>
      <c r="AIO97" s="23"/>
      <c r="AIP97" s="23"/>
      <c r="AIQ97" s="23"/>
      <c r="AIR97" s="23"/>
      <c r="AIS97" s="23"/>
      <c r="AIT97" s="23"/>
      <c r="AIU97" s="23"/>
      <c r="AIV97" s="23"/>
      <c r="AIW97" s="23"/>
      <c r="AIX97" s="23"/>
      <c r="AIY97" s="23"/>
      <c r="AIZ97" s="23"/>
      <c r="AJA97" s="23"/>
      <c r="AJB97" s="23"/>
      <c r="AJC97" s="23"/>
      <c r="AJD97" s="23"/>
      <c r="AJE97" s="23"/>
      <c r="AJF97" s="23"/>
      <c r="AJG97" s="23"/>
      <c r="AJH97" s="23"/>
      <c r="AJI97" s="23"/>
      <c r="AJJ97" s="23"/>
      <c r="AJK97" s="23"/>
      <c r="AJL97" s="23"/>
      <c r="AJM97" s="23"/>
      <c r="AJN97" s="23"/>
      <c r="AJO97" s="23"/>
      <c r="AJP97" s="23"/>
      <c r="AJQ97" s="23"/>
      <c r="AJR97" s="23"/>
      <c r="AJS97" s="23"/>
      <c r="AJT97" s="23"/>
      <c r="AJU97" s="23"/>
      <c r="AJV97" s="23"/>
      <c r="AJW97" s="23"/>
      <c r="AJX97" s="23"/>
      <c r="AJY97" s="23"/>
      <c r="AJZ97" s="23"/>
      <c r="AKA97" s="23"/>
      <c r="AKB97" s="23"/>
      <c r="AKC97" s="23"/>
      <c r="AKD97" s="23"/>
      <c r="AKE97" s="23"/>
      <c r="AKF97" s="23"/>
      <c r="AKG97" s="23"/>
      <c r="AKH97" s="23"/>
      <c r="AKI97" s="23"/>
      <c r="AKJ97" s="23"/>
      <c r="AKK97" s="23"/>
      <c r="AKL97" s="23"/>
      <c r="AKM97" s="23"/>
      <c r="AKN97" s="23"/>
      <c r="AKO97" s="23"/>
      <c r="AKP97" s="23"/>
      <c r="AKQ97" s="23"/>
      <c r="AKR97" s="23"/>
      <c r="AKS97" s="23"/>
      <c r="AKT97" s="23"/>
      <c r="AKU97" s="23"/>
      <c r="AKV97" s="23"/>
      <c r="AKW97" s="23"/>
      <c r="AKX97" s="23"/>
      <c r="AKY97" s="23"/>
      <c r="AKZ97" s="23"/>
      <c r="ALA97" s="23"/>
      <c r="ALB97" s="23"/>
      <c r="ALC97" s="23"/>
      <c r="ALD97" s="23"/>
      <c r="ALE97" s="23"/>
      <c r="ALF97" s="23"/>
      <c r="ALG97" s="23"/>
      <c r="ALH97" s="23"/>
      <c r="ALI97" s="23"/>
      <c r="ALJ97" s="23"/>
      <c r="ALK97" s="23"/>
      <c r="ALL97" s="23"/>
      <c r="ALM97" s="23"/>
      <c r="ALN97" s="23"/>
      <c r="ALO97" s="23"/>
      <c r="ALP97" s="23"/>
      <c r="ALQ97" s="23"/>
      <c r="ALR97" s="23"/>
      <c r="ALS97" s="23"/>
      <c r="ALT97" s="23"/>
      <c r="ALU97" s="23"/>
      <c r="ALV97" s="23"/>
      <c r="ALW97" s="23"/>
      <c r="ALX97" s="23"/>
      <c r="ALY97" s="23"/>
      <c r="ALZ97" s="23"/>
      <c r="AMA97" s="23"/>
      <c r="AMB97" s="23"/>
      <c r="AMC97" s="23"/>
      <c r="AMD97" s="23"/>
      <c r="AME97" s="23"/>
      <c r="AMF97" s="23"/>
      <c r="AMG97" s="23"/>
      <c r="AMH97" s="23"/>
      <c r="AMI97" s="23"/>
      <c r="AMJ97" s="23"/>
      <c r="AMK97" s="23"/>
      <c r="AML97" s="23"/>
      <c r="AMM97" s="23"/>
      <c r="AMN97" s="23"/>
      <c r="AMO97" s="23"/>
      <c r="AMP97" s="23"/>
      <c r="AMQ97" s="23"/>
      <c r="AMR97" s="23"/>
      <c r="AMS97" s="23"/>
      <c r="AMT97" s="23"/>
      <c r="AMU97" s="23"/>
      <c r="AMV97" s="23"/>
      <c r="AMW97" s="23"/>
      <c r="AMX97" s="23"/>
      <c r="AMY97" s="23"/>
      <c r="AMZ97" s="23"/>
      <c r="ANA97" s="23"/>
      <c r="ANB97" s="23"/>
      <c r="ANC97" s="23"/>
      <c r="AND97" s="23"/>
      <c r="ANE97" s="23"/>
      <c r="ANF97" s="23"/>
      <c r="ANG97" s="23"/>
      <c r="ANH97" s="23"/>
      <c r="ANI97" s="23"/>
      <c r="ANJ97" s="23"/>
      <c r="ANK97" s="23"/>
      <c r="ANL97" s="23"/>
      <c r="ANM97" s="23"/>
      <c r="ANN97" s="23"/>
      <c r="ANO97" s="23"/>
      <c r="ANP97" s="23"/>
      <c r="ANQ97" s="23"/>
      <c r="ANR97" s="23"/>
      <c r="ANS97" s="23"/>
      <c r="ANT97" s="23"/>
      <c r="ANU97" s="23"/>
      <c r="ANV97" s="23"/>
      <c r="ANW97" s="23"/>
      <c r="ANX97" s="23"/>
      <c r="ANY97" s="23"/>
      <c r="ANZ97" s="23"/>
      <c r="AOA97" s="23"/>
      <c r="AOB97" s="23"/>
      <c r="AOC97" s="23"/>
      <c r="AOD97" s="23"/>
      <c r="AOE97" s="23"/>
      <c r="AOF97" s="23"/>
      <c r="AOG97" s="23"/>
      <c r="AOH97" s="23"/>
      <c r="AOI97" s="23"/>
      <c r="AOJ97" s="23"/>
      <c r="AOK97" s="23"/>
      <c r="AOL97" s="23"/>
      <c r="AOM97" s="23"/>
      <c r="AON97" s="23"/>
      <c r="AOO97" s="23"/>
      <c r="AOP97" s="23"/>
      <c r="AOQ97" s="23"/>
      <c r="AOR97" s="23"/>
      <c r="AOS97" s="23"/>
      <c r="AOT97" s="23"/>
      <c r="AOU97" s="23"/>
      <c r="AOV97" s="23"/>
      <c r="AOW97" s="23"/>
      <c r="AOX97" s="23"/>
      <c r="AOY97" s="23"/>
      <c r="AOZ97" s="23"/>
      <c r="APA97" s="23"/>
      <c r="APB97" s="23"/>
      <c r="APC97" s="23"/>
      <c r="APD97" s="23"/>
      <c r="APE97" s="23"/>
      <c r="APF97" s="23"/>
      <c r="APG97" s="23"/>
      <c r="APH97" s="23"/>
      <c r="API97" s="23"/>
      <c r="APJ97" s="23"/>
      <c r="APK97" s="23"/>
      <c r="APL97" s="23"/>
      <c r="APM97" s="23"/>
      <c r="APN97" s="23"/>
      <c r="APO97" s="23"/>
      <c r="APP97" s="23"/>
      <c r="APQ97" s="23"/>
      <c r="APR97" s="23"/>
      <c r="APS97" s="23"/>
      <c r="APT97" s="23"/>
      <c r="APU97" s="23"/>
      <c r="APV97" s="23"/>
      <c r="APW97" s="23"/>
      <c r="APX97" s="23"/>
      <c r="APY97" s="23"/>
      <c r="APZ97" s="23"/>
      <c r="AQA97" s="23"/>
      <c r="AQB97" s="23"/>
      <c r="AQC97" s="23"/>
      <c r="AQD97" s="23"/>
      <c r="AQE97" s="23"/>
      <c r="AQF97" s="23"/>
      <c r="AQG97" s="23"/>
      <c r="AQH97" s="23"/>
      <c r="AQI97" s="23"/>
      <c r="AQJ97" s="23"/>
      <c r="AQK97" s="23"/>
      <c r="AQL97" s="23"/>
      <c r="AQM97" s="23"/>
      <c r="AQN97" s="23"/>
      <c r="AQO97" s="23"/>
      <c r="AQP97" s="23"/>
      <c r="AQQ97" s="23"/>
      <c r="AQR97" s="23"/>
      <c r="AQS97" s="23"/>
      <c r="AQT97" s="23"/>
      <c r="AQU97" s="23"/>
      <c r="AQV97" s="23"/>
      <c r="AQW97" s="23"/>
      <c r="AQX97" s="23"/>
      <c r="AQY97" s="23"/>
      <c r="AQZ97" s="23"/>
      <c r="ARA97" s="23"/>
      <c r="ARB97" s="23"/>
      <c r="ARC97" s="23"/>
      <c r="ARD97" s="23"/>
      <c r="ARE97" s="23"/>
      <c r="ARF97" s="23"/>
      <c r="ARG97" s="23"/>
      <c r="ARH97" s="23"/>
      <c r="ARI97" s="23"/>
      <c r="ARJ97" s="23"/>
      <c r="ARK97" s="23"/>
      <c r="ARL97" s="23"/>
      <c r="ARM97" s="23"/>
      <c r="ARN97" s="23"/>
      <c r="ARO97" s="23"/>
      <c r="ARP97" s="23"/>
      <c r="ARQ97" s="23"/>
      <c r="ARR97" s="23"/>
      <c r="ARS97" s="23"/>
      <c r="ART97" s="23"/>
      <c r="ARU97" s="23"/>
      <c r="ARV97" s="23"/>
      <c r="ARW97" s="23"/>
      <c r="ARX97" s="23"/>
      <c r="ARY97" s="23"/>
      <c r="ARZ97" s="23"/>
      <c r="ASA97" s="23"/>
      <c r="ASB97" s="23"/>
      <c r="ASC97" s="23"/>
      <c r="ASD97" s="23"/>
      <c r="ASE97" s="23"/>
      <c r="ASF97" s="23"/>
      <c r="ASG97" s="23"/>
      <c r="ASH97" s="23"/>
      <c r="ASI97" s="23"/>
      <c r="ASJ97" s="23"/>
      <c r="ASK97" s="23"/>
      <c r="ASL97" s="23"/>
      <c r="ASM97" s="23"/>
      <c r="ASN97" s="23"/>
      <c r="ASO97" s="23"/>
      <c r="ASP97" s="23"/>
      <c r="ASQ97" s="23"/>
      <c r="ASR97" s="23"/>
      <c r="ASS97" s="23"/>
      <c r="AST97" s="23"/>
      <c r="ASU97" s="23"/>
      <c r="ASV97" s="23"/>
      <c r="ASW97" s="23"/>
      <c r="ASX97" s="23"/>
      <c r="ASY97" s="23"/>
      <c r="ASZ97" s="23"/>
      <c r="ATA97" s="23"/>
      <c r="ATB97" s="23"/>
      <c r="ATC97" s="23"/>
      <c r="ATD97" s="23"/>
      <c r="ATE97" s="23"/>
      <c r="ATF97" s="23"/>
      <c r="ATG97" s="23"/>
      <c r="ATH97" s="23"/>
      <c r="ATI97" s="23"/>
      <c r="ATJ97" s="23"/>
      <c r="ATK97" s="23"/>
      <c r="ATL97" s="23"/>
      <c r="ATM97" s="23"/>
      <c r="ATN97" s="23"/>
      <c r="ATO97" s="23"/>
      <c r="ATP97" s="23"/>
      <c r="ATQ97" s="23"/>
      <c r="ATR97" s="23"/>
      <c r="ATS97" s="23"/>
      <c r="ATT97" s="23"/>
      <c r="ATU97" s="23"/>
      <c r="ATV97" s="23"/>
      <c r="ATW97" s="23"/>
      <c r="ATX97" s="23"/>
      <c r="ATY97" s="23"/>
      <c r="ATZ97" s="23"/>
      <c r="AUA97" s="23"/>
      <c r="AUB97" s="23"/>
      <c r="AUC97" s="23"/>
      <c r="AUD97" s="23"/>
      <c r="AUE97" s="23"/>
      <c r="AUF97" s="23"/>
      <c r="AUG97" s="23"/>
      <c r="AUH97" s="23"/>
      <c r="AUI97" s="23"/>
      <c r="AUJ97" s="23"/>
      <c r="AUK97" s="23"/>
      <c r="AUL97" s="23"/>
      <c r="AUM97" s="23"/>
      <c r="AUN97" s="23"/>
      <c r="AUO97" s="23"/>
      <c r="AUP97" s="23"/>
      <c r="AUQ97" s="23"/>
      <c r="AUR97" s="23"/>
      <c r="AUS97" s="23"/>
      <c r="AUT97" s="23"/>
      <c r="AUU97" s="23"/>
      <c r="AUV97" s="23"/>
      <c r="AUW97" s="23"/>
      <c r="AUX97" s="23"/>
      <c r="AUY97" s="23"/>
      <c r="AUZ97" s="23"/>
      <c r="AVA97" s="23"/>
      <c r="AVB97" s="23"/>
      <c r="AVC97" s="23"/>
      <c r="AVD97" s="23"/>
      <c r="AVE97" s="23"/>
      <c r="AVF97" s="23"/>
      <c r="AVG97" s="23"/>
      <c r="AVH97" s="23"/>
      <c r="AVI97" s="23"/>
      <c r="AVJ97" s="23"/>
      <c r="AVK97" s="23"/>
      <c r="AVL97" s="23"/>
      <c r="AVM97" s="23"/>
      <c r="AVN97" s="23"/>
      <c r="AVO97" s="23"/>
      <c r="AVP97" s="23"/>
      <c r="AVQ97" s="23"/>
      <c r="AVR97" s="23"/>
      <c r="AVS97" s="23"/>
      <c r="AVT97" s="23"/>
      <c r="AVU97" s="23"/>
      <c r="AVV97" s="23"/>
      <c r="AVW97" s="23"/>
      <c r="AVX97" s="23"/>
      <c r="AVY97" s="23"/>
      <c r="AVZ97" s="23"/>
      <c r="AWA97" s="23"/>
      <c r="AWB97" s="23"/>
      <c r="AWC97" s="23"/>
      <c r="AWD97" s="23"/>
      <c r="AWE97" s="23"/>
      <c r="AWF97" s="23"/>
      <c r="AWG97" s="23"/>
      <c r="AWH97" s="23"/>
      <c r="AWI97" s="23"/>
      <c r="AWJ97" s="23"/>
      <c r="AWK97" s="23"/>
      <c r="AWL97" s="23"/>
      <c r="AWM97" s="23"/>
      <c r="AWN97" s="23"/>
      <c r="AWO97" s="23"/>
      <c r="AWP97" s="23"/>
      <c r="AWQ97" s="23"/>
      <c r="AWR97" s="23"/>
      <c r="AWS97" s="23"/>
      <c r="AWT97" s="23"/>
      <c r="AWU97" s="23"/>
      <c r="AWV97" s="23"/>
      <c r="AWW97" s="23"/>
      <c r="AWX97" s="23"/>
      <c r="AWY97" s="23"/>
      <c r="AWZ97" s="23"/>
      <c r="AXA97" s="23"/>
      <c r="AXB97" s="23"/>
      <c r="AXC97" s="23"/>
      <c r="AXD97" s="23"/>
      <c r="AXE97" s="23"/>
      <c r="AXF97" s="23"/>
      <c r="AXG97" s="23"/>
      <c r="AXH97" s="23"/>
      <c r="AXI97" s="23"/>
      <c r="AXJ97" s="23"/>
      <c r="AXK97" s="23"/>
      <c r="AXL97" s="23"/>
      <c r="AXM97" s="23"/>
      <c r="AXN97" s="23"/>
      <c r="AXO97" s="23"/>
      <c r="AXP97" s="23"/>
      <c r="AXQ97" s="23"/>
      <c r="AXR97" s="23"/>
      <c r="AXS97" s="23"/>
      <c r="AXT97" s="23"/>
      <c r="AXU97" s="23"/>
      <c r="AXV97" s="23"/>
      <c r="AXW97" s="23"/>
      <c r="AXX97" s="23"/>
      <c r="AXY97" s="23"/>
      <c r="AXZ97" s="23"/>
      <c r="AYA97" s="23"/>
      <c r="AYB97" s="23"/>
      <c r="AYC97" s="23"/>
      <c r="AYD97" s="23"/>
      <c r="AYE97" s="23"/>
      <c r="AYF97" s="23"/>
      <c r="AYG97" s="23"/>
      <c r="AYH97" s="23"/>
      <c r="AYI97" s="23"/>
      <c r="AYJ97" s="23"/>
      <c r="AYK97" s="23"/>
      <c r="AYL97" s="23"/>
      <c r="AYM97" s="23"/>
      <c r="AYN97" s="23"/>
      <c r="AYO97" s="23"/>
      <c r="AYP97" s="23"/>
      <c r="AYQ97" s="23"/>
      <c r="AYR97" s="23"/>
      <c r="AYS97" s="23"/>
      <c r="AYT97" s="23"/>
      <c r="AYU97" s="23"/>
      <c r="AYV97" s="23"/>
      <c r="AYW97" s="23"/>
      <c r="AYX97" s="23"/>
      <c r="AYY97" s="23"/>
      <c r="AYZ97" s="23"/>
      <c r="AZA97" s="23"/>
      <c r="AZB97" s="23"/>
      <c r="AZC97" s="23"/>
      <c r="AZD97" s="23"/>
      <c r="AZE97" s="23"/>
      <c r="AZF97" s="23"/>
      <c r="AZG97" s="23"/>
      <c r="AZH97" s="23"/>
      <c r="AZI97" s="23"/>
      <c r="AZJ97" s="23"/>
      <c r="AZK97" s="23"/>
      <c r="AZL97" s="23"/>
      <c r="AZM97" s="23"/>
      <c r="AZN97" s="23"/>
      <c r="AZO97" s="23"/>
      <c r="AZP97" s="23"/>
      <c r="AZQ97" s="23"/>
      <c r="AZR97" s="23"/>
      <c r="AZS97" s="23"/>
      <c r="AZT97" s="23"/>
      <c r="AZU97" s="23"/>
      <c r="AZV97" s="23"/>
      <c r="AZW97" s="23"/>
      <c r="AZX97" s="23"/>
      <c r="AZY97" s="23"/>
      <c r="AZZ97" s="23"/>
      <c r="BAA97" s="23"/>
      <c r="BAB97" s="23"/>
      <c r="BAC97" s="23"/>
      <c r="BAD97" s="23"/>
      <c r="BAE97" s="23"/>
      <c r="BAF97" s="23"/>
      <c r="BAG97" s="23"/>
      <c r="BAH97" s="23"/>
      <c r="BAI97" s="23"/>
      <c r="BAJ97" s="23"/>
      <c r="BAK97" s="23"/>
      <c r="BAL97" s="23"/>
      <c r="BAM97" s="23"/>
      <c r="BAN97" s="23"/>
      <c r="BAO97" s="23"/>
      <c r="BAP97" s="23"/>
      <c r="BAQ97" s="23"/>
      <c r="BAR97" s="23"/>
      <c r="BAS97" s="23"/>
      <c r="BAT97" s="23"/>
      <c r="BAU97" s="23"/>
      <c r="BAV97" s="23"/>
      <c r="BAW97" s="23"/>
      <c r="BAX97" s="23"/>
      <c r="BAY97" s="23"/>
      <c r="BAZ97" s="23"/>
      <c r="BBA97" s="23"/>
      <c r="BBB97" s="23"/>
      <c r="BBC97" s="23"/>
      <c r="BBD97" s="23"/>
      <c r="BBE97" s="23"/>
      <c r="BBF97" s="23"/>
      <c r="BBG97" s="23"/>
      <c r="BBH97" s="23"/>
      <c r="BBI97" s="23"/>
      <c r="BBJ97" s="23"/>
      <c r="BBK97" s="23"/>
      <c r="BBL97" s="23"/>
      <c r="BBM97" s="23"/>
      <c r="BBN97" s="23"/>
      <c r="BBO97" s="23"/>
      <c r="BBP97" s="23"/>
      <c r="BBQ97" s="23"/>
      <c r="BBR97" s="23"/>
      <c r="BBS97" s="23"/>
      <c r="BBT97" s="23"/>
      <c r="BBU97" s="23"/>
      <c r="BBV97" s="23"/>
      <c r="BBW97" s="23"/>
      <c r="BBX97" s="23"/>
      <c r="BBY97" s="23"/>
      <c r="BBZ97" s="23"/>
      <c r="BCA97" s="23"/>
      <c r="BCB97" s="23"/>
      <c r="BCC97" s="23"/>
      <c r="BCD97" s="23"/>
      <c r="BCE97" s="23"/>
      <c r="BCF97" s="23"/>
      <c r="BCG97" s="23"/>
      <c r="BCH97" s="23"/>
      <c r="BCI97" s="23"/>
      <c r="BCJ97" s="23"/>
      <c r="BCK97" s="23"/>
      <c r="BCL97" s="23"/>
      <c r="BCM97" s="23"/>
      <c r="BCN97" s="23"/>
      <c r="BCO97" s="23"/>
      <c r="BCP97" s="23"/>
      <c r="BCQ97" s="23"/>
      <c r="BCR97" s="23"/>
      <c r="BCS97" s="23"/>
      <c r="BCT97" s="23"/>
      <c r="BCU97" s="23"/>
      <c r="BCV97" s="23"/>
      <c r="BCW97" s="23"/>
      <c r="BCX97" s="23"/>
      <c r="BCY97" s="23"/>
      <c r="BCZ97" s="23"/>
      <c r="BDA97" s="23"/>
      <c r="BDB97" s="23"/>
      <c r="BDC97" s="23"/>
      <c r="BDD97" s="23"/>
      <c r="BDE97" s="23"/>
      <c r="BDF97" s="23"/>
      <c r="BDG97" s="23"/>
      <c r="BDH97" s="23"/>
      <c r="BDI97" s="23"/>
      <c r="BDJ97" s="23"/>
      <c r="BDK97" s="23"/>
      <c r="BDL97" s="23"/>
      <c r="BDM97" s="23"/>
      <c r="BDN97" s="23"/>
      <c r="BDO97" s="23"/>
      <c r="BDP97" s="23"/>
      <c r="BDQ97" s="23"/>
      <c r="BDR97" s="23"/>
      <c r="BDS97" s="23"/>
      <c r="BDT97" s="23"/>
      <c r="BDU97" s="23"/>
      <c r="BDV97" s="23"/>
      <c r="BDW97" s="23"/>
      <c r="BDX97" s="23"/>
      <c r="BDY97" s="23"/>
      <c r="BDZ97" s="23"/>
      <c r="BEA97" s="23"/>
      <c r="BEB97" s="23"/>
      <c r="BEC97" s="23"/>
      <c r="BED97" s="23"/>
      <c r="BEE97" s="23"/>
      <c r="BEF97" s="23"/>
      <c r="BEG97" s="23"/>
      <c r="BEH97" s="23"/>
      <c r="BEI97" s="23"/>
      <c r="BEJ97" s="23"/>
      <c r="BEK97" s="23"/>
      <c r="BEL97" s="23"/>
      <c r="BEM97" s="23"/>
      <c r="BEN97" s="23"/>
      <c r="BEO97" s="23"/>
      <c r="BEP97" s="23"/>
      <c r="BEQ97" s="23"/>
      <c r="BER97" s="23"/>
      <c r="BES97" s="23"/>
      <c r="BET97" s="23"/>
      <c r="BEU97" s="23"/>
      <c r="BEV97" s="23"/>
      <c r="BEW97" s="23"/>
      <c r="BEX97" s="23"/>
      <c r="BEY97" s="23"/>
      <c r="BEZ97" s="23"/>
      <c r="BFA97" s="23"/>
      <c r="BFB97" s="23"/>
      <c r="BFC97" s="23"/>
      <c r="BFD97" s="23"/>
      <c r="BFE97" s="23"/>
      <c r="BFF97" s="23"/>
      <c r="BFG97" s="23"/>
      <c r="BFH97" s="23"/>
      <c r="BFI97" s="23"/>
      <c r="BFJ97" s="23"/>
      <c r="BFK97" s="23"/>
      <c r="BFL97" s="23"/>
      <c r="BFM97" s="23"/>
      <c r="BFN97" s="23"/>
      <c r="BFO97" s="23"/>
      <c r="BFP97" s="23"/>
      <c r="BFQ97" s="23"/>
      <c r="BFR97" s="23"/>
      <c r="BFS97" s="23"/>
      <c r="BFT97" s="23"/>
      <c r="BFU97" s="23"/>
      <c r="BFV97" s="23"/>
      <c r="BFW97" s="23"/>
      <c r="BFX97" s="23"/>
      <c r="BFY97" s="23"/>
      <c r="BFZ97" s="23"/>
      <c r="BGA97" s="23"/>
      <c r="BGB97" s="23"/>
      <c r="BGC97" s="23"/>
      <c r="BGD97" s="23"/>
      <c r="BGE97" s="23"/>
      <c r="BGF97" s="23"/>
      <c r="BGG97" s="23"/>
      <c r="BGH97" s="23"/>
      <c r="BGI97" s="23"/>
      <c r="BGJ97" s="23"/>
      <c r="BGK97" s="23"/>
      <c r="BGL97" s="23"/>
      <c r="BGM97" s="23"/>
      <c r="BGN97" s="23"/>
      <c r="BGO97" s="23"/>
      <c r="BGP97" s="23"/>
      <c r="BGQ97" s="23"/>
      <c r="BGR97" s="23"/>
      <c r="BGS97" s="23"/>
      <c r="BGT97" s="23"/>
      <c r="BGU97" s="23"/>
      <c r="BGV97" s="23"/>
      <c r="BGW97" s="23"/>
      <c r="BGX97" s="23"/>
      <c r="BGY97" s="23"/>
      <c r="BGZ97" s="23"/>
      <c r="BHA97" s="23"/>
      <c r="BHB97" s="23"/>
      <c r="BHC97" s="23"/>
      <c r="BHD97" s="23"/>
      <c r="BHE97" s="23"/>
      <c r="BHF97" s="23"/>
      <c r="BHG97" s="23"/>
      <c r="BHH97" s="23"/>
      <c r="BHI97" s="23"/>
      <c r="BHJ97" s="23"/>
      <c r="BHK97" s="23"/>
      <c r="BHL97" s="23"/>
      <c r="BHM97" s="23"/>
      <c r="BHN97" s="23"/>
      <c r="BHO97" s="23"/>
      <c r="BHP97" s="23"/>
      <c r="BHQ97" s="23"/>
      <c r="BHR97" s="23"/>
      <c r="BHS97" s="23"/>
      <c r="BHT97" s="23"/>
      <c r="BHU97" s="23"/>
      <c r="BHV97" s="23"/>
      <c r="BHW97" s="23"/>
      <c r="BHX97" s="23"/>
      <c r="BHY97" s="23"/>
      <c r="BHZ97" s="23"/>
      <c r="BIA97" s="23"/>
      <c r="BIB97" s="23"/>
      <c r="BIC97" s="23"/>
      <c r="BID97" s="23"/>
      <c r="BIE97" s="23"/>
      <c r="BIF97" s="23"/>
      <c r="BIG97" s="23"/>
      <c r="BIH97" s="23"/>
      <c r="BII97" s="23"/>
      <c r="BIJ97" s="23"/>
      <c r="BIK97" s="23"/>
      <c r="BIL97" s="23"/>
      <c r="BIM97" s="23"/>
      <c r="BIN97" s="23"/>
      <c r="BIO97" s="23"/>
      <c r="BIP97" s="23"/>
      <c r="BIQ97" s="23"/>
      <c r="BIR97" s="23"/>
      <c r="BIS97" s="23"/>
      <c r="BIT97" s="23"/>
      <c r="BIU97" s="23"/>
      <c r="BIV97" s="23"/>
      <c r="BIW97" s="23"/>
      <c r="BIX97" s="23"/>
      <c r="BIY97" s="23"/>
      <c r="BIZ97" s="23"/>
      <c r="BJA97" s="23"/>
      <c r="BJB97" s="23"/>
      <c r="BJC97" s="23"/>
      <c r="BJD97" s="23"/>
      <c r="BJE97" s="23"/>
      <c r="BJF97" s="23"/>
      <c r="BJG97" s="23"/>
      <c r="BJH97" s="23"/>
      <c r="BJI97" s="23"/>
      <c r="BJJ97" s="23"/>
      <c r="BJK97" s="23"/>
      <c r="BJL97" s="23"/>
      <c r="BJM97" s="23"/>
      <c r="BJN97" s="23"/>
      <c r="BJO97" s="23"/>
      <c r="BJP97" s="23"/>
      <c r="BJQ97" s="23"/>
      <c r="BJR97" s="23"/>
      <c r="BJS97" s="23"/>
      <c r="BJT97" s="23"/>
      <c r="BJU97" s="23"/>
      <c r="BJV97" s="23"/>
      <c r="BJW97" s="23"/>
      <c r="BJX97" s="23"/>
      <c r="BJY97" s="23"/>
      <c r="BJZ97" s="23"/>
      <c r="BKA97" s="23"/>
      <c r="BKB97" s="23"/>
      <c r="BKC97" s="23"/>
      <c r="BKD97" s="23"/>
      <c r="BKE97" s="23"/>
      <c r="BKF97" s="23"/>
      <c r="BKG97" s="23"/>
      <c r="BKH97" s="23"/>
      <c r="BKI97" s="23"/>
      <c r="BKJ97" s="23"/>
      <c r="BKK97" s="23"/>
      <c r="BKL97" s="23"/>
      <c r="BKM97" s="23"/>
      <c r="BKN97" s="23"/>
      <c r="BKO97" s="23"/>
      <c r="BKP97" s="23"/>
      <c r="BKQ97" s="23"/>
      <c r="BKR97" s="23"/>
      <c r="BKS97" s="23"/>
      <c r="BKT97" s="23"/>
      <c r="BKU97" s="23"/>
      <c r="BKV97" s="23"/>
      <c r="BKW97" s="23"/>
      <c r="BKX97" s="23"/>
      <c r="BKY97" s="23"/>
      <c r="BKZ97" s="23"/>
      <c r="BLA97" s="23"/>
      <c r="BLB97" s="23"/>
      <c r="BLC97" s="23"/>
      <c r="BLD97" s="23"/>
      <c r="BLE97" s="23"/>
      <c r="BLF97" s="23"/>
      <c r="BLG97" s="23"/>
      <c r="BLH97" s="23"/>
      <c r="BLI97" s="23"/>
      <c r="BLJ97" s="23"/>
      <c r="BLK97" s="23"/>
      <c r="BLL97" s="23"/>
      <c r="BLM97" s="23"/>
      <c r="BLN97" s="23"/>
      <c r="BLO97" s="23"/>
      <c r="BLP97" s="23"/>
      <c r="BLQ97" s="23"/>
      <c r="BLR97" s="23"/>
      <c r="BLS97" s="23"/>
      <c r="BLT97" s="23"/>
      <c r="BLU97" s="23"/>
      <c r="BLV97" s="23"/>
      <c r="BLW97" s="23"/>
      <c r="BLX97" s="23"/>
      <c r="BLY97" s="23"/>
      <c r="BLZ97" s="23"/>
      <c r="BMA97" s="23"/>
      <c r="BMB97" s="23"/>
      <c r="BMC97" s="23"/>
      <c r="BMD97" s="23"/>
      <c r="BME97" s="23"/>
      <c r="BMF97" s="23"/>
      <c r="BMG97" s="23"/>
      <c r="BMH97" s="23"/>
      <c r="BMI97" s="23"/>
      <c r="BMJ97" s="23"/>
      <c r="BMK97" s="23"/>
      <c r="BML97" s="23"/>
      <c r="BMM97" s="23"/>
      <c r="BMN97" s="23"/>
      <c r="BMO97" s="23"/>
      <c r="BMP97" s="23"/>
      <c r="BMQ97" s="23"/>
      <c r="BMR97" s="23"/>
      <c r="BMS97" s="23"/>
      <c r="BMT97" s="23"/>
      <c r="BMU97" s="23"/>
      <c r="BMV97" s="23"/>
      <c r="BMW97" s="23"/>
      <c r="BMX97" s="23"/>
      <c r="BMY97" s="23"/>
      <c r="BMZ97" s="23"/>
      <c r="BNA97" s="23"/>
      <c r="BNB97" s="23"/>
      <c r="BNC97" s="23"/>
      <c r="BND97" s="23"/>
      <c r="BNE97" s="23"/>
      <c r="BNF97" s="23"/>
      <c r="BNG97" s="23"/>
      <c r="BNH97" s="23"/>
      <c r="BNI97" s="23"/>
      <c r="BNJ97" s="23"/>
      <c r="BNK97" s="23"/>
      <c r="BNL97" s="23"/>
      <c r="BNM97" s="23"/>
      <c r="BNN97" s="23"/>
      <c r="BNO97" s="23"/>
      <c r="BNP97" s="23"/>
      <c r="BNQ97" s="23"/>
      <c r="BNR97" s="23"/>
      <c r="BNS97" s="23"/>
      <c r="BNT97" s="23"/>
      <c r="BNU97" s="23"/>
      <c r="BNV97" s="23"/>
      <c r="BNW97" s="23"/>
      <c r="BNX97" s="23"/>
      <c r="BNY97" s="23"/>
      <c r="BNZ97" s="23"/>
      <c r="BOA97" s="23"/>
      <c r="BOB97" s="23"/>
      <c r="BOC97" s="23"/>
      <c r="BOD97" s="23"/>
      <c r="BOE97" s="23"/>
      <c r="BOF97" s="23"/>
      <c r="BOG97" s="23"/>
      <c r="BOH97" s="23"/>
      <c r="BOI97" s="23"/>
      <c r="BOJ97" s="23"/>
      <c r="BOK97" s="23"/>
      <c r="BOL97" s="23"/>
      <c r="BOM97" s="23"/>
      <c r="BON97" s="23"/>
      <c r="BOO97" s="23"/>
      <c r="BOP97" s="23"/>
      <c r="BOQ97" s="23"/>
      <c r="BOR97" s="23"/>
      <c r="BOS97" s="23"/>
      <c r="BOT97" s="23"/>
      <c r="BOU97" s="23"/>
      <c r="BOV97" s="23"/>
      <c r="BOW97" s="23"/>
      <c r="BOX97" s="23"/>
      <c r="BOY97" s="23"/>
      <c r="BOZ97" s="23"/>
      <c r="BPA97" s="23"/>
      <c r="BPB97" s="23"/>
      <c r="BPC97" s="23"/>
      <c r="BPD97" s="23"/>
      <c r="BPE97" s="23"/>
      <c r="BPF97" s="23"/>
      <c r="BPG97" s="23"/>
      <c r="BPH97" s="23"/>
      <c r="BPI97" s="23"/>
      <c r="BPJ97" s="23"/>
      <c r="BPK97" s="23"/>
      <c r="BPL97" s="23"/>
      <c r="BPM97" s="23"/>
      <c r="BPN97" s="23"/>
      <c r="BPO97" s="23"/>
      <c r="BPP97" s="23"/>
      <c r="BPQ97" s="23"/>
      <c r="BPR97" s="23"/>
      <c r="BPS97" s="23"/>
      <c r="BPT97" s="23"/>
      <c r="BPU97" s="23"/>
      <c r="BPV97" s="23"/>
      <c r="BPW97" s="23"/>
      <c r="BPX97" s="23"/>
      <c r="BPY97" s="23"/>
      <c r="BPZ97" s="23"/>
      <c r="BQA97" s="23"/>
      <c r="BQB97" s="23"/>
      <c r="BQC97" s="23"/>
      <c r="BQD97" s="23"/>
      <c r="BQE97" s="23"/>
      <c r="BQF97" s="23"/>
      <c r="BQG97" s="23"/>
      <c r="BQH97" s="23"/>
      <c r="BQI97" s="23"/>
      <c r="BQJ97" s="23"/>
      <c r="BQK97" s="23"/>
      <c r="BQL97" s="23"/>
      <c r="BQM97" s="23"/>
      <c r="BQN97" s="23"/>
      <c r="BQO97" s="23"/>
      <c r="BQP97" s="23"/>
      <c r="BQQ97" s="23"/>
      <c r="BQR97" s="23"/>
      <c r="BQS97" s="23"/>
      <c r="BQT97" s="23"/>
      <c r="BQU97" s="23"/>
      <c r="BQV97" s="23"/>
      <c r="BQW97" s="23"/>
      <c r="BQX97" s="23"/>
      <c r="BQY97" s="23"/>
      <c r="BQZ97" s="23"/>
      <c r="BRA97" s="23"/>
      <c r="BRB97" s="23"/>
      <c r="BRC97" s="23"/>
      <c r="BRD97" s="23"/>
      <c r="BRE97" s="23"/>
      <c r="BRF97" s="23"/>
      <c r="BRG97" s="23"/>
      <c r="BRH97" s="23"/>
      <c r="BRI97" s="23"/>
      <c r="BRJ97" s="23"/>
      <c r="BRK97" s="23"/>
      <c r="BRL97" s="23"/>
      <c r="BRM97" s="23"/>
      <c r="BRN97" s="23"/>
      <c r="BRO97" s="23"/>
      <c r="BRP97" s="23"/>
      <c r="BRQ97" s="23"/>
      <c r="BRR97" s="23"/>
      <c r="BRS97" s="23"/>
      <c r="BRT97" s="23"/>
      <c r="BRU97" s="23"/>
      <c r="BRV97" s="23"/>
      <c r="BRW97" s="23"/>
      <c r="BRX97" s="23"/>
      <c r="BRY97" s="23"/>
      <c r="BRZ97" s="23"/>
      <c r="BSA97" s="23"/>
      <c r="BSB97" s="23"/>
      <c r="BSC97" s="23"/>
      <c r="BSD97" s="23"/>
      <c r="BSE97" s="23"/>
      <c r="BSF97" s="23"/>
      <c r="BSG97" s="23"/>
      <c r="BSH97" s="23"/>
      <c r="BSI97" s="23"/>
      <c r="BSJ97" s="23"/>
      <c r="BSK97" s="23"/>
      <c r="BSL97" s="23"/>
      <c r="BSM97" s="23"/>
      <c r="BSN97" s="23"/>
      <c r="BSO97" s="23"/>
      <c r="BSP97" s="23"/>
      <c r="BSQ97" s="23"/>
      <c r="BSR97" s="23"/>
      <c r="BSS97" s="23"/>
      <c r="BST97" s="23"/>
      <c r="BSU97" s="23"/>
      <c r="BSV97" s="23"/>
      <c r="BSW97" s="23"/>
      <c r="BSX97" s="23"/>
      <c r="BSY97" s="23"/>
      <c r="BSZ97" s="23"/>
      <c r="BTA97" s="23"/>
      <c r="BTB97" s="23"/>
      <c r="BTC97" s="23"/>
      <c r="BTD97" s="23"/>
      <c r="BTE97" s="23"/>
      <c r="BTF97" s="23"/>
      <c r="BTG97" s="23"/>
      <c r="BTH97" s="23"/>
      <c r="BTI97" s="23"/>
      <c r="BTJ97" s="23"/>
      <c r="BTK97" s="23"/>
      <c r="BTL97" s="23"/>
      <c r="BTM97" s="23"/>
      <c r="BTN97" s="23"/>
      <c r="BTO97" s="23"/>
      <c r="BTP97" s="23"/>
      <c r="BTQ97" s="23"/>
      <c r="BTR97" s="23"/>
      <c r="BTS97" s="23"/>
      <c r="BTT97" s="23"/>
      <c r="BTU97" s="23"/>
      <c r="BTV97" s="23"/>
      <c r="BTW97" s="23"/>
      <c r="BTX97" s="23"/>
      <c r="BTY97" s="23"/>
      <c r="BTZ97" s="23"/>
      <c r="BUA97" s="23"/>
      <c r="BUB97" s="23"/>
      <c r="BUC97" s="23"/>
      <c r="BUD97" s="23"/>
      <c r="BUE97" s="23"/>
      <c r="BUF97" s="23"/>
      <c r="BUG97" s="23"/>
      <c r="BUH97" s="23"/>
      <c r="BUI97" s="23"/>
      <c r="BUJ97" s="23"/>
      <c r="BUK97" s="23"/>
      <c r="BUL97" s="23"/>
      <c r="BUM97" s="23"/>
      <c r="BUN97" s="23"/>
      <c r="BUO97" s="23"/>
      <c r="BUP97" s="23"/>
      <c r="BUQ97" s="23"/>
      <c r="BUR97" s="23"/>
      <c r="BUS97" s="23"/>
      <c r="BUT97" s="23"/>
      <c r="BUU97" s="23"/>
      <c r="BUV97" s="23"/>
      <c r="BUW97" s="23"/>
      <c r="BUX97" s="23"/>
      <c r="BUY97" s="23"/>
      <c r="BUZ97" s="23"/>
      <c r="BVA97" s="23"/>
      <c r="BVB97" s="23"/>
      <c r="BVC97" s="23"/>
      <c r="BVD97" s="23"/>
      <c r="BVE97" s="23"/>
      <c r="BVF97" s="23"/>
      <c r="BVG97" s="23"/>
      <c r="BVH97" s="23"/>
      <c r="BVI97" s="23"/>
      <c r="BVJ97" s="23"/>
      <c r="BVK97" s="23"/>
      <c r="BVL97" s="23"/>
      <c r="BVM97" s="23"/>
      <c r="BVN97" s="23"/>
      <c r="BVO97" s="23"/>
      <c r="BVP97" s="23"/>
      <c r="BVQ97" s="23"/>
      <c r="BVR97" s="23"/>
      <c r="BVS97" s="23"/>
      <c r="BVT97" s="23"/>
      <c r="BVU97" s="23"/>
      <c r="BVV97" s="23"/>
      <c r="BVW97" s="23"/>
      <c r="BVX97" s="23"/>
      <c r="BVY97" s="23"/>
      <c r="BVZ97" s="23"/>
      <c r="BWA97" s="23"/>
      <c r="BWB97" s="23"/>
      <c r="BWC97" s="23"/>
      <c r="BWD97" s="23"/>
      <c r="BWE97" s="23"/>
      <c r="BWF97" s="23"/>
      <c r="BWG97" s="23"/>
      <c r="BWH97" s="23"/>
      <c r="BWI97" s="23"/>
      <c r="BWJ97" s="23"/>
      <c r="BWK97" s="23"/>
      <c r="BWL97" s="23"/>
      <c r="BWM97" s="23"/>
      <c r="BWN97" s="23"/>
      <c r="BWO97" s="23"/>
      <c r="BWP97" s="23"/>
      <c r="BWQ97" s="23"/>
      <c r="BWR97" s="23"/>
      <c r="BWS97" s="23"/>
      <c r="BWT97" s="23"/>
      <c r="BWU97" s="23"/>
      <c r="BWV97" s="23"/>
      <c r="BWW97" s="23"/>
      <c r="BWX97" s="23"/>
      <c r="BWY97" s="23"/>
      <c r="BWZ97" s="23"/>
      <c r="BXA97" s="23"/>
      <c r="BXB97" s="23"/>
      <c r="BXC97" s="23"/>
      <c r="BXD97" s="23"/>
      <c r="BXE97" s="23"/>
      <c r="BXF97" s="23"/>
      <c r="BXG97" s="23"/>
      <c r="BXH97" s="23"/>
      <c r="BXI97" s="23"/>
      <c r="BXJ97" s="23"/>
      <c r="BXK97" s="23"/>
      <c r="BXL97" s="23"/>
      <c r="BXM97" s="23"/>
      <c r="BXN97" s="23"/>
      <c r="BXO97" s="23"/>
      <c r="BXP97" s="23"/>
      <c r="BXQ97" s="23"/>
      <c r="BXR97" s="23"/>
      <c r="BXS97" s="23"/>
      <c r="BXT97" s="23"/>
      <c r="BXU97" s="23"/>
      <c r="BXV97" s="23"/>
      <c r="BXW97" s="23"/>
      <c r="BXX97" s="23"/>
      <c r="BXY97" s="23"/>
      <c r="BXZ97" s="23"/>
      <c r="BYA97" s="23"/>
      <c r="BYB97" s="23"/>
      <c r="BYC97" s="23"/>
      <c r="BYD97" s="23"/>
      <c r="BYE97" s="23"/>
      <c r="BYF97" s="23"/>
      <c r="BYG97" s="23"/>
      <c r="BYH97" s="23"/>
      <c r="BYI97" s="23"/>
      <c r="BYJ97" s="23"/>
      <c r="BYK97" s="23"/>
      <c r="BYL97" s="23"/>
      <c r="BYM97" s="23"/>
      <c r="BYN97" s="23"/>
      <c r="BYO97" s="23"/>
      <c r="BYP97" s="23"/>
      <c r="BYQ97" s="23"/>
      <c r="BYR97" s="23"/>
      <c r="BYS97" s="23"/>
      <c r="BYT97" s="23"/>
      <c r="BYU97" s="23"/>
      <c r="BYV97" s="23"/>
      <c r="BYW97" s="23"/>
      <c r="BYX97" s="23"/>
      <c r="BYY97" s="23"/>
      <c r="BYZ97" s="23"/>
      <c r="BZA97" s="23"/>
      <c r="BZB97" s="23"/>
      <c r="BZC97" s="23"/>
      <c r="BZD97" s="23"/>
      <c r="BZE97" s="23"/>
      <c r="BZF97" s="23"/>
      <c r="BZG97" s="23"/>
      <c r="BZH97" s="23"/>
      <c r="BZI97" s="23"/>
      <c r="BZJ97" s="23"/>
      <c r="BZK97" s="23"/>
      <c r="BZL97" s="23"/>
      <c r="BZM97" s="23"/>
      <c r="BZN97" s="23"/>
      <c r="BZO97" s="23"/>
      <c r="BZP97" s="23"/>
      <c r="BZQ97" s="23"/>
      <c r="BZR97" s="23"/>
      <c r="BZS97" s="23"/>
      <c r="BZT97" s="23"/>
      <c r="BZU97" s="23"/>
      <c r="BZV97" s="23"/>
      <c r="BZW97" s="23"/>
      <c r="BZX97" s="23"/>
      <c r="BZY97" s="23"/>
      <c r="BZZ97" s="23"/>
      <c r="CAA97" s="23"/>
      <c r="CAB97" s="23"/>
      <c r="CAC97" s="23"/>
      <c r="CAD97" s="23"/>
      <c r="CAE97" s="23"/>
      <c r="CAF97" s="23"/>
      <c r="CAG97" s="23"/>
      <c r="CAH97" s="23"/>
      <c r="CAI97" s="23"/>
      <c r="CAJ97" s="23"/>
      <c r="CAK97" s="23"/>
      <c r="CAL97" s="23"/>
      <c r="CAM97" s="23"/>
      <c r="CAN97" s="23"/>
      <c r="CAO97" s="23"/>
      <c r="CAP97" s="23"/>
      <c r="CAQ97" s="23"/>
      <c r="CAR97" s="23"/>
      <c r="CAS97" s="23"/>
      <c r="CAT97" s="23"/>
      <c r="CAU97" s="23"/>
      <c r="CAV97" s="23"/>
      <c r="CAW97" s="23"/>
      <c r="CAX97" s="23"/>
      <c r="CAY97" s="23"/>
      <c r="CAZ97" s="23"/>
      <c r="CBA97" s="23"/>
      <c r="CBB97" s="23"/>
      <c r="CBC97" s="23"/>
      <c r="CBD97" s="23"/>
      <c r="CBE97" s="23"/>
      <c r="CBF97" s="23"/>
      <c r="CBG97" s="23"/>
      <c r="CBH97" s="23"/>
      <c r="CBI97" s="23"/>
      <c r="CBJ97" s="23"/>
      <c r="CBK97" s="23"/>
      <c r="CBL97" s="23"/>
      <c r="CBM97" s="23"/>
      <c r="CBN97" s="23"/>
      <c r="CBO97" s="23"/>
      <c r="CBP97" s="23"/>
      <c r="CBQ97" s="23"/>
      <c r="CBR97" s="23"/>
      <c r="CBS97" s="23"/>
      <c r="CBT97" s="23"/>
      <c r="CBU97" s="23"/>
      <c r="CBV97" s="23"/>
      <c r="CBW97" s="23"/>
      <c r="CBX97" s="23"/>
      <c r="CBY97" s="23"/>
      <c r="CBZ97" s="23"/>
      <c r="CCA97" s="23"/>
      <c r="CCB97" s="23"/>
      <c r="CCC97" s="23"/>
      <c r="CCD97" s="23"/>
      <c r="CCE97" s="23"/>
      <c r="CCF97" s="23"/>
      <c r="CCG97" s="23"/>
      <c r="CCH97" s="23"/>
      <c r="CCI97" s="23"/>
      <c r="CCJ97" s="23"/>
      <c r="CCK97" s="23"/>
      <c r="CCL97" s="23"/>
      <c r="CCM97" s="23"/>
      <c r="CCN97" s="23"/>
      <c r="CCO97" s="23"/>
      <c r="CCP97" s="23"/>
      <c r="CCQ97" s="23"/>
      <c r="CCR97" s="23"/>
      <c r="CCS97" s="23"/>
      <c r="CCT97" s="23"/>
      <c r="CCU97" s="23"/>
      <c r="CCV97" s="23"/>
      <c r="CCW97" s="23"/>
      <c r="CCX97" s="23"/>
      <c r="CCY97" s="23"/>
      <c r="CCZ97" s="23"/>
      <c r="CDA97" s="23"/>
      <c r="CDB97" s="23"/>
      <c r="CDC97" s="23"/>
      <c r="CDD97" s="23"/>
      <c r="CDE97" s="23"/>
      <c r="CDF97" s="23"/>
      <c r="CDG97" s="23"/>
      <c r="CDH97" s="23"/>
      <c r="CDI97" s="23"/>
      <c r="CDJ97" s="23"/>
      <c r="CDK97" s="23"/>
      <c r="CDL97" s="23"/>
      <c r="CDM97" s="23"/>
      <c r="CDN97" s="23"/>
      <c r="CDO97" s="23"/>
      <c r="CDP97" s="23"/>
      <c r="CDQ97" s="23"/>
      <c r="CDR97" s="23"/>
      <c r="CDS97" s="23"/>
      <c r="CDT97" s="23"/>
      <c r="CDU97" s="23"/>
      <c r="CDV97" s="23"/>
      <c r="CDW97" s="23"/>
      <c r="CDX97" s="23"/>
      <c r="CDY97" s="23"/>
      <c r="CDZ97" s="23"/>
      <c r="CEA97" s="23"/>
      <c r="CEB97" s="23"/>
      <c r="CEC97" s="23"/>
      <c r="CED97" s="23"/>
      <c r="CEE97" s="23"/>
      <c r="CEF97" s="23"/>
      <c r="CEG97" s="23"/>
      <c r="CEH97" s="23"/>
      <c r="CEI97" s="23"/>
      <c r="CEJ97" s="23"/>
      <c r="CEK97" s="23"/>
      <c r="CEL97" s="23"/>
      <c r="CEM97" s="23"/>
      <c r="CEN97" s="23"/>
      <c r="CEO97" s="23"/>
      <c r="CEP97" s="23"/>
      <c r="CEQ97" s="23"/>
      <c r="CER97" s="23"/>
      <c r="CES97" s="23"/>
      <c r="CET97" s="23"/>
      <c r="CEU97" s="23"/>
      <c r="CEV97" s="23"/>
      <c r="CEW97" s="23"/>
      <c r="CEX97" s="23"/>
      <c r="CEY97" s="23"/>
      <c r="CEZ97" s="23"/>
      <c r="CFA97" s="23"/>
      <c r="CFB97" s="23"/>
      <c r="CFC97" s="23"/>
      <c r="CFD97" s="23"/>
      <c r="CFE97" s="23"/>
      <c r="CFF97" s="23"/>
      <c r="CFG97" s="23"/>
      <c r="CFH97" s="23"/>
      <c r="CFI97" s="23"/>
      <c r="CFJ97" s="23"/>
      <c r="CFK97" s="23"/>
      <c r="CFL97" s="23"/>
      <c r="CFM97" s="23"/>
      <c r="CFN97" s="23"/>
      <c r="CFO97" s="23"/>
      <c r="CFP97" s="23"/>
      <c r="CFQ97" s="23"/>
      <c r="CFR97" s="23"/>
      <c r="CFS97" s="23"/>
      <c r="CFT97" s="23"/>
      <c r="CFU97" s="23"/>
      <c r="CFV97" s="23"/>
      <c r="CFW97" s="23"/>
      <c r="CFX97" s="23"/>
      <c r="CFY97" s="23"/>
      <c r="CFZ97" s="23"/>
      <c r="CGA97" s="23"/>
      <c r="CGB97" s="23"/>
      <c r="CGC97" s="23"/>
      <c r="CGD97" s="23"/>
      <c r="CGE97" s="23"/>
      <c r="CGF97" s="23"/>
      <c r="CGG97" s="23"/>
      <c r="CGH97" s="23"/>
      <c r="CGI97" s="23"/>
      <c r="CGJ97" s="23"/>
      <c r="CGK97" s="23"/>
      <c r="CGL97" s="23"/>
      <c r="CGM97" s="23"/>
      <c r="CGN97" s="23"/>
      <c r="CGO97" s="23"/>
      <c r="CGP97" s="23"/>
      <c r="CGQ97" s="23"/>
      <c r="CGR97" s="23"/>
      <c r="CGS97" s="23"/>
      <c r="CGT97" s="23"/>
      <c r="CGU97" s="23"/>
      <c r="CGV97" s="23"/>
      <c r="CGW97" s="23"/>
      <c r="CGX97" s="23"/>
      <c r="CGY97" s="23"/>
      <c r="CGZ97" s="23"/>
      <c r="CHA97" s="23"/>
      <c r="CHB97" s="23"/>
      <c r="CHC97" s="23"/>
      <c r="CHD97" s="23"/>
      <c r="CHE97" s="23"/>
      <c r="CHF97" s="23"/>
      <c r="CHG97" s="23"/>
      <c r="CHH97" s="23"/>
      <c r="CHI97" s="23"/>
      <c r="CHJ97" s="23"/>
      <c r="CHK97" s="23"/>
      <c r="CHL97" s="23"/>
      <c r="CHM97" s="23"/>
      <c r="CHN97" s="23"/>
      <c r="CHO97" s="23"/>
      <c r="CHP97" s="23"/>
      <c r="CHQ97" s="23"/>
      <c r="CHR97" s="23"/>
      <c r="CHS97" s="23"/>
      <c r="CHT97" s="23"/>
      <c r="CHU97" s="23"/>
      <c r="CHV97" s="23"/>
      <c r="CHW97" s="23"/>
      <c r="CHX97" s="23"/>
      <c r="CHY97" s="23"/>
      <c r="CHZ97" s="23"/>
      <c r="CIA97" s="23"/>
      <c r="CIB97" s="23"/>
      <c r="CIC97" s="23"/>
      <c r="CID97" s="23"/>
      <c r="CIE97" s="23"/>
      <c r="CIF97" s="23"/>
      <c r="CIG97" s="23"/>
      <c r="CIH97" s="23"/>
      <c r="CII97" s="23"/>
      <c r="CIJ97" s="23"/>
      <c r="CIK97" s="23"/>
      <c r="CIL97" s="23"/>
      <c r="CIM97" s="23"/>
      <c r="CIN97" s="23"/>
      <c r="CIO97" s="23"/>
      <c r="CIP97" s="23"/>
      <c r="CIQ97" s="23"/>
      <c r="CIR97" s="23"/>
      <c r="CIS97" s="23"/>
      <c r="CIT97" s="23"/>
      <c r="CIU97" s="23"/>
      <c r="CIV97" s="23"/>
      <c r="CIW97" s="23"/>
      <c r="CIX97" s="23"/>
      <c r="CIY97" s="23"/>
      <c r="CIZ97" s="23"/>
      <c r="CJA97" s="23"/>
      <c r="CJB97" s="23"/>
      <c r="CJC97" s="23"/>
      <c r="CJD97" s="23"/>
      <c r="CJE97" s="23"/>
      <c r="CJF97" s="23"/>
      <c r="CJG97" s="23"/>
      <c r="CJH97" s="23"/>
      <c r="CJI97" s="23"/>
      <c r="CJJ97" s="23"/>
      <c r="CJK97" s="23"/>
      <c r="CJL97" s="23"/>
      <c r="CJM97" s="23"/>
      <c r="CJN97" s="23"/>
      <c r="CJO97" s="23"/>
      <c r="CJP97" s="23"/>
      <c r="CJQ97" s="23"/>
      <c r="CJR97" s="23"/>
      <c r="CJS97" s="23"/>
      <c r="CJT97" s="23"/>
      <c r="CJU97" s="23"/>
      <c r="CJV97" s="23"/>
      <c r="CJW97" s="23"/>
      <c r="CJX97" s="23"/>
      <c r="CJY97" s="23"/>
      <c r="CJZ97" s="23"/>
      <c r="CKA97" s="23"/>
      <c r="CKB97" s="23"/>
      <c r="CKC97" s="23"/>
      <c r="CKD97" s="23"/>
      <c r="CKE97" s="23"/>
      <c r="CKF97" s="23"/>
      <c r="CKG97" s="23"/>
      <c r="CKH97" s="23"/>
      <c r="CKI97" s="23"/>
      <c r="CKJ97" s="23"/>
      <c r="CKK97" s="23"/>
      <c r="CKL97" s="23"/>
      <c r="CKM97" s="23"/>
      <c r="CKN97" s="23"/>
      <c r="CKO97" s="23"/>
      <c r="CKP97" s="23"/>
      <c r="CKQ97" s="23"/>
      <c r="CKR97" s="23"/>
      <c r="CKS97" s="23"/>
      <c r="CKT97" s="23"/>
      <c r="CKU97" s="23"/>
      <c r="CKV97" s="23"/>
      <c r="CKW97" s="23"/>
      <c r="CKX97" s="23"/>
      <c r="CKY97" s="23"/>
      <c r="CKZ97" s="23"/>
      <c r="CLA97" s="23"/>
      <c r="CLB97" s="23"/>
      <c r="CLC97" s="23"/>
      <c r="CLD97" s="23"/>
      <c r="CLE97" s="23"/>
      <c r="CLF97" s="23"/>
      <c r="CLG97" s="23"/>
      <c r="CLH97" s="23"/>
      <c r="CLI97" s="23"/>
      <c r="CLJ97" s="23"/>
      <c r="CLK97" s="23"/>
      <c r="CLL97" s="23"/>
      <c r="CLM97" s="23"/>
      <c r="CLN97" s="23"/>
      <c r="CLO97" s="23"/>
      <c r="CLP97" s="23"/>
      <c r="CLQ97" s="23"/>
      <c r="CLR97" s="23"/>
      <c r="CLS97" s="23"/>
      <c r="CLT97" s="23"/>
      <c r="CLU97" s="23"/>
      <c r="CLV97" s="23"/>
      <c r="CLW97" s="23"/>
      <c r="CLX97" s="23"/>
      <c r="CLY97" s="23"/>
      <c r="CLZ97" s="23"/>
      <c r="CMA97" s="23"/>
      <c r="CMB97" s="23"/>
      <c r="CMC97" s="23"/>
      <c r="CMD97" s="23"/>
      <c r="CME97" s="23"/>
      <c r="CMF97" s="23"/>
      <c r="CMG97" s="23"/>
      <c r="CMH97" s="23"/>
      <c r="CMI97" s="23"/>
      <c r="CMJ97" s="23"/>
      <c r="CMK97" s="23"/>
      <c r="CML97" s="23"/>
      <c r="CMM97" s="23"/>
      <c r="CMN97" s="23"/>
      <c r="CMO97" s="23"/>
      <c r="CMP97" s="23"/>
      <c r="CMQ97" s="23"/>
      <c r="CMR97" s="23"/>
      <c r="CMS97" s="23"/>
      <c r="CMT97" s="23"/>
      <c r="CMU97" s="23"/>
      <c r="CMV97" s="23"/>
      <c r="CMW97" s="23"/>
      <c r="CMX97" s="23"/>
      <c r="CMY97" s="23"/>
      <c r="CMZ97" s="23"/>
      <c r="CNA97" s="23"/>
      <c r="CNB97" s="23"/>
      <c r="CNC97" s="23"/>
      <c r="CND97" s="23"/>
      <c r="CNE97" s="23"/>
      <c r="CNF97" s="23"/>
      <c r="CNG97" s="23"/>
      <c r="CNH97" s="23"/>
      <c r="CNI97" s="23"/>
      <c r="CNJ97" s="23"/>
      <c r="CNK97" s="23"/>
      <c r="CNL97" s="23"/>
      <c r="CNM97" s="23"/>
      <c r="CNN97" s="23"/>
      <c r="CNO97" s="23"/>
      <c r="CNP97" s="23"/>
      <c r="CNQ97" s="23"/>
      <c r="CNR97" s="23"/>
      <c r="CNS97" s="23"/>
      <c r="CNT97" s="23"/>
      <c r="CNU97" s="23"/>
      <c r="CNV97" s="23"/>
      <c r="CNW97" s="23"/>
      <c r="CNX97" s="23"/>
      <c r="CNY97" s="23"/>
      <c r="CNZ97" s="23"/>
      <c r="COA97" s="23"/>
      <c r="COB97" s="23"/>
      <c r="COC97" s="23"/>
      <c r="COD97" s="23"/>
      <c r="COE97" s="23"/>
      <c r="COF97" s="23"/>
      <c r="COG97" s="23"/>
      <c r="COH97" s="23"/>
      <c r="COI97" s="23"/>
      <c r="COJ97" s="23"/>
      <c r="COK97" s="23"/>
      <c r="COL97" s="23"/>
      <c r="COM97" s="23"/>
      <c r="CON97" s="23"/>
      <c r="COO97" s="23"/>
      <c r="COP97" s="23"/>
      <c r="COQ97" s="23"/>
      <c r="COR97" s="23"/>
      <c r="COS97" s="23"/>
      <c r="COT97" s="23"/>
      <c r="COU97" s="23"/>
      <c r="COV97" s="23"/>
      <c r="COW97" s="23"/>
      <c r="COX97" s="23"/>
      <c r="COY97" s="23"/>
      <c r="COZ97" s="23"/>
      <c r="CPA97" s="23"/>
      <c r="CPB97" s="23"/>
      <c r="CPC97" s="23"/>
      <c r="CPD97" s="23"/>
      <c r="CPE97" s="23"/>
      <c r="CPF97" s="23"/>
      <c r="CPG97" s="23"/>
      <c r="CPH97" s="23"/>
      <c r="CPI97" s="23"/>
      <c r="CPJ97" s="23"/>
      <c r="CPK97" s="23"/>
      <c r="CPL97" s="23"/>
      <c r="CPM97" s="23"/>
      <c r="CPN97" s="23"/>
      <c r="CPO97" s="23"/>
      <c r="CPP97" s="23"/>
      <c r="CPQ97" s="23"/>
      <c r="CPR97" s="23"/>
      <c r="CPS97" s="23"/>
      <c r="CPT97" s="23"/>
      <c r="CPU97" s="23"/>
      <c r="CPV97" s="23"/>
      <c r="CPW97" s="23"/>
      <c r="CPX97" s="23"/>
      <c r="CPY97" s="23"/>
      <c r="CPZ97" s="23"/>
      <c r="CQA97" s="23"/>
      <c r="CQB97" s="23"/>
      <c r="CQC97" s="23"/>
      <c r="CQD97" s="23"/>
      <c r="CQE97" s="23"/>
      <c r="CQF97" s="23"/>
      <c r="CQG97" s="23"/>
      <c r="CQH97" s="23"/>
      <c r="CQI97" s="23"/>
      <c r="CQJ97" s="23"/>
      <c r="CQK97" s="23"/>
      <c r="CQL97" s="23"/>
      <c r="CQM97" s="23"/>
      <c r="CQN97" s="23"/>
      <c r="CQO97" s="23"/>
      <c r="CQP97" s="23"/>
      <c r="CQQ97" s="23"/>
      <c r="CQR97" s="23"/>
      <c r="CQS97" s="23"/>
      <c r="CQT97" s="23"/>
      <c r="CQU97" s="23"/>
      <c r="CQV97" s="23"/>
      <c r="CQW97" s="23"/>
      <c r="CQX97" s="23"/>
      <c r="CQY97" s="23"/>
      <c r="CQZ97" s="23"/>
      <c r="CRA97" s="23"/>
      <c r="CRB97" s="23"/>
      <c r="CRC97" s="23"/>
      <c r="CRD97" s="23"/>
      <c r="CRE97" s="23"/>
      <c r="CRF97" s="23"/>
      <c r="CRG97" s="23"/>
      <c r="CRH97" s="23"/>
      <c r="CRI97" s="23"/>
      <c r="CRJ97" s="23"/>
      <c r="CRK97" s="23"/>
      <c r="CRL97" s="23"/>
      <c r="CRM97" s="23"/>
      <c r="CRN97" s="23"/>
      <c r="CRO97" s="23"/>
      <c r="CRP97" s="23"/>
      <c r="CRQ97" s="23"/>
      <c r="CRR97" s="23"/>
      <c r="CRS97" s="23"/>
      <c r="CRT97" s="23"/>
      <c r="CRU97" s="23"/>
      <c r="CRV97" s="23"/>
      <c r="CRW97" s="23"/>
      <c r="CRX97" s="23"/>
      <c r="CRY97" s="23"/>
      <c r="CRZ97" s="23"/>
      <c r="CSA97" s="23"/>
      <c r="CSB97" s="23"/>
      <c r="CSC97" s="23"/>
      <c r="CSD97" s="23"/>
      <c r="CSE97" s="23"/>
      <c r="CSF97" s="23"/>
      <c r="CSG97" s="23"/>
      <c r="CSH97" s="23"/>
      <c r="CSI97" s="23"/>
      <c r="CSJ97" s="23"/>
      <c r="CSK97" s="23"/>
      <c r="CSL97" s="23"/>
      <c r="CSM97" s="23"/>
      <c r="CSN97" s="23"/>
      <c r="CSO97" s="23"/>
      <c r="CSP97" s="23"/>
      <c r="CSQ97" s="23"/>
      <c r="CSR97" s="23"/>
      <c r="CSS97" s="23"/>
      <c r="CST97" s="23"/>
      <c r="CSU97" s="23"/>
      <c r="CSV97" s="23"/>
      <c r="CSW97" s="23"/>
      <c r="CSX97" s="23"/>
      <c r="CSY97" s="23"/>
      <c r="CSZ97" s="23"/>
      <c r="CTA97" s="23"/>
      <c r="CTB97" s="23"/>
      <c r="CTC97" s="23"/>
      <c r="CTD97" s="23"/>
      <c r="CTE97" s="23"/>
      <c r="CTF97" s="23"/>
      <c r="CTG97" s="23"/>
      <c r="CTH97" s="23"/>
      <c r="CTI97" s="23"/>
      <c r="CTJ97" s="23"/>
      <c r="CTK97" s="23"/>
      <c r="CTL97" s="23"/>
      <c r="CTM97" s="23"/>
      <c r="CTN97" s="23"/>
      <c r="CTO97" s="23"/>
      <c r="CTP97" s="23"/>
      <c r="CTQ97" s="23"/>
      <c r="CTR97" s="23"/>
      <c r="CTS97" s="23"/>
      <c r="CTT97" s="23"/>
      <c r="CTU97" s="23"/>
      <c r="CTV97" s="23"/>
      <c r="CTW97" s="23"/>
      <c r="CTX97" s="23"/>
      <c r="CTY97" s="23"/>
      <c r="CTZ97" s="23"/>
      <c r="CUA97" s="23"/>
      <c r="CUB97" s="23"/>
      <c r="CUC97" s="23"/>
      <c r="CUD97" s="23"/>
      <c r="CUE97" s="23"/>
      <c r="CUF97" s="23"/>
      <c r="CUG97" s="23"/>
      <c r="CUH97" s="23"/>
      <c r="CUI97" s="23"/>
      <c r="CUJ97" s="23"/>
      <c r="CUK97" s="23"/>
      <c r="CUL97" s="23"/>
      <c r="CUM97" s="23"/>
      <c r="CUN97" s="23"/>
      <c r="CUO97" s="23"/>
      <c r="CUP97" s="23"/>
      <c r="CUQ97" s="23"/>
      <c r="CUR97" s="23"/>
      <c r="CUS97" s="23"/>
      <c r="CUT97" s="23"/>
      <c r="CUU97" s="23"/>
      <c r="CUV97" s="23"/>
      <c r="CUW97" s="23"/>
      <c r="CUX97" s="23"/>
      <c r="CUY97" s="23"/>
      <c r="CUZ97" s="23"/>
      <c r="CVA97" s="23"/>
      <c r="CVB97" s="23"/>
      <c r="CVC97" s="23"/>
      <c r="CVD97" s="23"/>
      <c r="CVE97" s="23"/>
      <c r="CVF97" s="23"/>
      <c r="CVG97" s="23"/>
      <c r="CVH97" s="23"/>
      <c r="CVI97" s="23"/>
      <c r="CVJ97" s="23"/>
      <c r="CVK97" s="23"/>
      <c r="CVL97" s="23"/>
      <c r="CVM97" s="23"/>
      <c r="CVN97" s="23"/>
      <c r="CVO97" s="23"/>
      <c r="CVP97" s="23"/>
      <c r="CVQ97" s="23"/>
      <c r="CVR97" s="23"/>
      <c r="CVS97" s="23"/>
      <c r="CVT97" s="23"/>
      <c r="CVU97" s="23"/>
      <c r="CVV97" s="23"/>
      <c r="CVW97" s="23"/>
      <c r="CVX97" s="23"/>
      <c r="CVY97" s="23"/>
      <c r="CVZ97" s="23"/>
      <c r="CWA97" s="23"/>
      <c r="CWB97" s="23"/>
      <c r="CWC97" s="23"/>
      <c r="CWD97" s="23"/>
      <c r="CWE97" s="23"/>
      <c r="CWF97" s="23"/>
      <c r="CWG97" s="23"/>
      <c r="CWH97" s="23"/>
      <c r="CWI97" s="23"/>
      <c r="CWJ97" s="23"/>
      <c r="CWK97" s="23"/>
      <c r="CWL97" s="23"/>
      <c r="CWM97" s="23"/>
      <c r="CWN97" s="23"/>
      <c r="CWO97" s="23"/>
      <c r="CWP97" s="23"/>
      <c r="CWQ97" s="23"/>
      <c r="CWR97" s="23"/>
      <c r="CWS97" s="23"/>
      <c r="CWT97" s="23"/>
      <c r="CWU97" s="23"/>
      <c r="CWV97" s="23"/>
      <c r="CWW97" s="23"/>
      <c r="CWX97" s="23"/>
      <c r="CWY97" s="23"/>
      <c r="CWZ97" s="23"/>
      <c r="CXA97" s="23"/>
      <c r="CXB97" s="23"/>
      <c r="CXC97" s="23"/>
      <c r="CXD97" s="23"/>
      <c r="CXE97" s="23"/>
      <c r="CXF97" s="23"/>
      <c r="CXG97" s="23"/>
      <c r="CXH97" s="23"/>
      <c r="CXI97" s="23"/>
      <c r="CXJ97" s="23"/>
      <c r="CXK97" s="23"/>
      <c r="CXL97" s="23"/>
      <c r="CXM97" s="23"/>
      <c r="CXN97" s="23"/>
      <c r="CXO97" s="23"/>
      <c r="CXP97" s="23"/>
      <c r="CXQ97" s="23"/>
      <c r="CXR97" s="23"/>
      <c r="CXS97" s="23"/>
      <c r="CXT97" s="23"/>
      <c r="CXU97" s="23"/>
      <c r="CXV97" s="23"/>
      <c r="CXW97" s="23"/>
      <c r="CXX97" s="23"/>
      <c r="CXY97" s="23"/>
      <c r="CXZ97" s="23"/>
      <c r="CYA97" s="23"/>
      <c r="CYB97" s="23"/>
      <c r="CYC97" s="23"/>
      <c r="CYD97" s="23"/>
      <c r="CYE97" s="23"/>
      <c r="CYF97" s="23"/>
      <c r="CYG97" s="23"/>
      <c r="CYH97" s="23"/>
      <c r="CYI97" s="23"/>
      <c r="CYJ97" s="23"/>
      <c r="CYK97" s="23"/>
      <c r="CYL97" s="23"/>
      <c r="CYM97" s="23"/>
      <c r="CYN97" s="23"/>
      <c r="CYO97" s="23"/>
      <c r="CYP97" s="23"/>
      <c r="CYQ97" s="23"/>
      <c r="CYR97" s="23"/>
      <c r="CYS97" s="23"/>
      <c r="CYT97" s="23"/>
      <c r="CYU97" s="23"/>
      <c r="CYV97" s="23"/>
      <c r="CYW97" s="23"/>
      <c r="CYX97" s="23"/>
      <c r="CYY97" s="23"/>
      <c r="CYZ97" s="23"/>
      <c r="CZA97" s="23"/>
      <c r="CZB97" s="23"/>
      <c r="CZC97" s="23"/>
      <c r="CZD97" s="23"/>
      <c r="CZE97" s="23"/>
      <c r="CZF97" s="23"/>
      <c r="CZG97" s="23"/>
      <c r="CZH97" s="23"/>
      <c r="CZI97" s="23"/>
      <c r="CZJ97" s="23"/>
      <c r="CZK97" s="23"/>
      <c r="CZL97" s="23"/>
      <c r="CZM97" s="23"/>
      <c r="CZN97" s="23"/>
      <c r="CZO97" s="23"/>
      <c r="CZP97" s="23"/>
      <c r="CZQ97" s="23"/>
      <c r="CZR97" s="23"/>
      <c r="CZS97" s="23"/>
      <c r="CZT97" s="23"/>
      <c r="CZU97" s="23"/>
      <c r="CZV97" s="23"/>
      <c r="CZW97" s="23"/>
      <c r="CZX97" s="23"/>
      <c r="CZY97" s="23"/>
      <c r="CZZ97" s="23"/>
      <c r="DAA97" s="23"/>
      <c r="DAB97" s="23"/>
      <c r="DAC97" s="23"/>
      <c r="DAD97" s="23"/>
      <c r="DAE97" s="23"/>
      <c r="DAF97" s="23"/>
      <c r="DAG97" s="23"/>
      <c r="DAH97" s="23"/>
      <c r="DAI97" s="23"/>
      <c r="DAJ97" s="23"/>
      <c r="DAK97" s="23"/>
      <c r="DAL97" s="23"/>
      <c r="DAM97" s="23"/>
      <c r="DAN97" s="23"/>
      <c r="DAO97" s="23"/>
      <c r="DAP97" s="23"/>
      <c r="DAQ97" s="23"/>
      <c r="DAR97" s="23"/>
      <c r="DAS97" s="23"/>
      <c r="DAT97" s="23"/>
      <c r="DAU97" s="23"/>
      <c r="DAV97" s="23"/>
      <c r="DAW97" s="23"/>
      <c r="DAX97" s="23"/>
      <c r="DAY97" s="23"/>
      <c r="DAZ97" s="23"/>
      <c r="DBA97" s="23"/>
      <c r="DBB97" s="23"/>
      <c r="DBC97" s="23"/>
      <c r="DBD97" s="23"/>
      <c r="DBE97" s="23"/>
      <c r="DBF97" s="23"/>
      <c r="DBG97" s="23"/>
      <c r="DBH97" s="23"/>
      <c r="DBI97" s="23"/>
      <c r="DBJ97" s="23"/>
      <c r="DBK97" s="23"/>
      <c r="DBL97" s="23"/>
      <c r="DBM97" s="23"/>
      <c r="DBN97" s="23"/>
      <c r="DBO97" s="23"/>
      <c r="DBP97" s="23"/>
      <c r="DBQ97" s="23"/>
      <c r="DBR97" s="23"/>
      <c r="DBS97" s="23"/>
      <c r="DBT97" s="23"/>
      <c r="DBU97" s="23"/>
      <c r="DBV97" s="23"/>
      <c r="DBW97" s="23"/>
      <c r="DBX97" s="23"/>
      <c r="DBY97" s="23"/>
      <c r="DBZ97" s="23"/>
      <c r="DCA97" s="23"/>
      <c r="DCB97" s="23"/>
      <c r="DCC97" s="23"/>
      <c r="DCD97" s="23"/>
      <c r="DCE97" s="23"/>
      <c r="DCF97" s="23"/>
      <c r="DCG97" s="23"/>
      <c r="DCH97" s="23"/>
      <c r="DCI97" s="23"/>
      <c r="DCJ97" s="23"/>
      <c r="DCK97" s="23"/>
      <c r="DCL97" s="23"/>
      <c r="DCM97" s="23"/>
      <c r="DCN97" s="23"/>
      <c r="DCO97" s="23"/>
      <c r="DCP97" s="23"/>
      <c r="DCQ97" s="23"/>
      <c r="DCR97" s="23"/>
      <c r="DCS97" s="23"/>
      <c r="DCT97" s="23"/>
      <c r="DCU97" s="23"/>
      <c r="DCV97" s="23"/>
      <c r="DCW97" s="23"/>
      <c r="DCX97" s="23"/>
      <c r="DCY97" s="23"/>
      <c r="DCZ97" s="23"/>
      <c r="DDA97" s="23"/>
      <c r="DDB97" s="23"/>
      <c r="DDC97" s="23"/>
      <c r="DDD97" s="23"/>
      <c r="DDE97" s="23"/>
      <c r="DDF97" s="23"/>
      <c r="DDG97" s="23"/>
      <c r="DDH97" s="23"/>
      <c r="DDI97" s="23"/>
      <c r="DDJ97" s="23"/>
      <c r="DDK97" s="23"/>
      <c r="DDL97" s="23"/>
      <c r="DDM97" s="23"/>
      <c r="DDN97" s="23"/>
      <c r="DDO97" s="23"/>
      <c r="DDP97" s="23"/>
      <c r="DDQ97" s="23"/>
      <c r="DDR97" s="23"/>
      <c r="DDS97" s="23"/>
      <c r="DDT97" s="23"/>
      <c r="DDU97" s="23"/>
      <c r="DDV97" s="23"/>
      <c r="DDW97" s="23"/>
      <c r="DDX97" s="23"/>
      <c r="DDY97" s="23"/>
      <c r="DDZ97" s="23"/>
      <c r="DEA97" s="23"/>
      <c r="DEB97" s="23"/>
      <c r="DEC97" s="23"/>
      <c r="DED97" s="23"/>
      <c r="DEE97" s="23"/>
      <c r="DEF97" s="23"/>
      <c r="DEG97" s="23"/>
      <c r="DEH97" s="23"/>
      <c r="DEI97" s="23"/>
      <c r="DEJ97" s="23"/>
      <c r="DEK97" s="23"/>
      <c r="DEL97" s="23"/>
      <c r="DEM97" s="23"/>
      <c r="DEN97" s="23"/>
      <c r="DEO97" s="23"/>
      <c r="DEP97" s="23"/>
      <c r="DEQ97" s="23"/>
      <c r="DER97" s="23"/>
      <c r="DES97" s="23"/>
      <c r="DET97" s="23"/>
      <c r="DEU97" s="23"/>
      <c r="DEV97" s="23"/>
      <c r="DEW97" s="23"/>
      <c r="DEX97" s="23"/>
      <c r="DEY97" s="23"/>
      <c r="DEZ97" s="23"/>
      <c r="DFA97" s="23"/>
      <c r="DFB97" s="23"/>
      <c r="DFC97" s="23"/>
      <c r="DFD97" s="23"/>
      <c r="DFE97" s="23"/>
      <c r="DFF97" s="23"/>
      <c r="DFG97" s="23"/>
      <c r="DFH97" s="23"/>
      <c r="DFI97" s="23"/>
      <c r="DFJ97" s="23"/>
      <c r="DFK97" s="23"/>
      <c r="DFL97" s="23"/>
      <c r="DFM97" s="23"/>
      <c r="DFN97" s="23"/>
      <c r="DFO97" s="23"/>
      <c r="DFP97" s="23"/>
      <c r="DFQ97" s="23"/>
      <c r="DFR97" s="23"/>
      <c r="DFS97" s="23"/>
      <c r="DFT97" s="23"/>
      <c r="DFU97" s="23"/>
      <c r="DFV97" s="23"/>
      <c r="DFW97" s="23"/>
      <c r="DFX97" s="23"/>
      <c r="DFY97" s="23"/>
      <c r="DFZ97" s="23"/>
      <c r="DGA97" s="23"/>
      <c r="DGB97" s="23"/>
      <c r="DGC97" s="23"/>
      <c r="DGD97" s="23"/>
      <c r="DGE97" s="23"/>
      <c r="DGF97" s="23"/>
      <c r="DGG97" s="23"/>
      <c r="DGH97" s="23"/>
      <c r="DGI97" s="23"/>
      <c r="DGJ97" s="23"/>
      <c r="DGK97" s="23"/>
      <c r="DGL97" s="23"/>
      <c r="DGM97" s="23"/>
      <c r="DGN97" s="23"/>
      <c r="DGO97" s="23"/>
      <c r="DGP97" s="23"/>
      <c r="DGQ97" s="23"/>
      <c r="DGR97" s="23"/>
      <c r="DGS97" s="23"/>
      <c r="DGT97" s="23"/>
      <c r="DGU97" s="23"/>
      <c r="DGV97" s="23"/>
      <c r="DGW97" s="23"/>
      <c r="DGX97" s="23"/>
      <c r="DGY97" s="23"/>
      <c r="DGZ97" s="23"/>
      <c r="DHA97" s="23"/>
      <c r="DHB97" s="23"/>
      <c r="DHC97" s="23"/>
      <c r="DHD97" s="23"/>
      <c r="DHE97" s="23"/>
      <c r="DHF97" s="23"/>
      <c r="DHG97" s="23"/>
      <c r="DHH97" s="23"/>
      <c r="DHI97" s="23"/>
      <c r="DHJ97" s="23"/>
      <c r="DHK97" s="23"/>
      <c r="DHL97" s="23"/>
      <c r="DHM97" s="23"/>
      <c r="DHN97" s="23"/>
      <c r="DHO97" s="23"/>
      <c r="DHP97" s="23"/>
      <c r="DHQ97" s="23"/>
      <c r="DHR97" s="23"/>
      <c r="DHS97" s="23"/>
      <c r="DHT97" s="23"/>
      <c r="DHU97" s="23"/>
      <c r="DHV97" s="23"/>
      <c r="DHW97" s="23"/>
      <c r="DHX97" s="23"/>
      <c r="DHY97" s="23"/>
      <c r="DHZ97" s="23"/>
      <c r="DIA97" s="23"/>
      <c r="DIB97" s="23"/>
      <c r="DIC97" s="23"/>
      <c r="DID97" s="23"/>
      <c r="DIE97" s="23"/>
      <c r="DIF97" s="23"/>
      <c r="DIG97" s="23"/>
      <c r="DIH97" s="23"/>
      <c r="DII97" s="23"/>
      <c r="DIJ97" s="23"/>
      <c r="DIK97" s="23"/>
      <c r="DIL97" s="23"/>
      <c r="DIM97" s="23"/>
      <c r="DIN97" s="23"/>
      <c r="DIO97" s="23"/>
      <c r="DIP97" s="23"/>
      <c r="DIQ97" s="23"/>
      <c r="DIR97" s="23"/>
      <c r="DIS97" s="23"/>
      <c r="DIT97" s="23"/>
      <c r="DIU97" s="23"/>
      <c r="DIV97" s="23"/>
      <c r="DIW97" s="23"/>
      <c r="DIX97" s="23"/>
      <c r="DIY97" s="23"/>
      <c r="DIZ97" s="23"/>
      <c r="DJA97" s="23"/>
      <c r="DJB97" s="23"/>
      <c r="DJC97" s="23"/>
      <c r="DJD97" s="23"/>
      <c r="DJE97" s="23"/>
      <c r="DJF97" s="23"/>
      <c r="DJG97" s="23"/>
      <c r="DJH97" s="23"/>
      <c r="DJI97" s="23"/>
      <c r="DJJ97" s="23"/>
      <c r="DJK97" s="23"/>
      <c r="DJL97" s="23"/>
      <c r="DJM97" s="23"/>
      <c r="DJN97" s="23"/>
      <c r="DJO97" s="23"/>
      <c r="DJP97" s="23"/>
      <c r="DJQ97" s="23"/>
      <c r="DJR97" s="23"/>
      <c r="DJS97" s="23"/>
      <c r="DJT97" s="23"/>
      <c r="DJU97" s="23"/>
      <c r="DJV97" s="23"/>
      <c r="DJW97" s="23"/>
      <c r="DJX97" s="23"/>
      <c r="DJY97" s="23"/>
      <c r="DJZ97" s="23"/>
      <c r="DKA97" s="23"/>
      <c r="DKB97" s="23"/>
      <c r="DKC97" s="23"/>
      <c r="DKD97" s="23"/>
      <c r="DKE97" s="23"/>
      <c r="DKF97" s="23"/>
      <c r="DKG97" s="23"/>
      <c r="DKH97" s="23"/>
      <c r="DKI97" s="23"/>
      <c r="DKJ97" s="23"/>
      <c r="DKK97" s="23"/>
      <c r="DKL97" s="23"/>
      <c r="DKM97" s="23"/>
      <c r="DKN97" s="23"/>
      <c r="DKO97" s="23"/>
      <c r="DKP97" s="23"/>
      <c r="DKQ97" s="23"/>
      <c r="DKR97" s="23"/>
      <c r="DKS97" s="23"/>
      <c r="DKT97" s="23"/>
      <c r="DKU97" s="23"/>
      <c r="DKV97" s="23"/>
      <c r="DKW97" s="23"/>
      <c r="DKX97" s="23"/>
      <c r="DKY97" s="23"/>
      <c r="DKZ97" s="23"/>
      <c r="DLA97" s="23"/>
      <c r="DLB97" s="23"/>
      <c r="DLC97" s="23"/>
      <c r="DLD97" s="23"/>
      <c r="DLE97" s="23"/>
      <c r="DLF97" s="23"/>
      <c r="DLG97" s="23"/>
      <c r="DLH97" s="23"/>
      <c r="DLI97" s="23"/>
      <c r="DLJ97" s="23"/>
      <c r="DLK97" s="23"/>
      <c r="DLL97" s="23"/>
      <c r="DLM97" s="23"/>
      <c r="DLN97" s="23"/>
      <c r="DLO97" s="23"/>
      <c r="DLP97" s="23"/>
      <c r="DLQ97" s="23"/>
      <c r="DLR97" s="23"/>
      <c r="DLS97" s="23"/>
      <c r="DLT97" s="23"/>
      <c r="DLU97" s="23"/>
      <c r="DLV97" s="23"/>
      <c r="DLW97" s="23"/>
      <c r="DLX97" s="23"/>
      <c r="DLY97" s="23"/>
      <c r="DLZ97" s="23"/>
      <c r="DMA97" s="23"/>
      <c r="DMB97" s="23"/>
      <c r="DMC97" s="23"/>
      <c r="DMD97" s="23"/>
      <c r="DME97" s="23"/>
      <c r="DMF97" s="23"/>
      <c r="DMG97" s="23"/>
      <c r="DMH97" s="23"/>
      <c r="DMI97" s="23"/>
      <c r="DMJ97" s="23"/>
      <c r="DMK97" s="23"/>
      <c r="DML97" s="23"/>
      <c r="DMM97" s="23"/>
      <c r="DMN97" s="23"/>
      <c r="DMO97" s="23"/>
      <c r="DMP97" s="23"/>
      <c r="DMQ97" s="23"/>
      <c r="DMR97" s="23"/>
      <c r="DMS97" s="23"/>
      <c r="DMT97" s="23"/>
      <c r="DMU97" s="23"/>
      <c r="DMV97" s="23"/>
      <c r="DMW97" s="23"/>
      <c r="DMX97" s="23"/>
      <c r="DMY97" s="23"/>
      <c r="DMZ97" s="23"/>
      <c r="DNA97" s="23"/>
      <c r="DNB97" s="23"/>
      <c r="DNC97" s="23"/>
      <c r="DND97" s="23"/>
      <c r="DNE97" s="23"/>
      <c r="DNF97" s="23"/>
      <c r="DNG97" s="23"/>
      <c r="DNH97" s="23"/>
      <c r="DNI97" s="23"/>
      <c r="DNJ97" s="23"/>
      <c r="DNK97" s="23"/>
      <c r="DNL97" s="23"/>
      <c r="DNM97" s="23"/>
      <c r="DNN97" s="23"/>
      <c r="DNO97" s="23"/>
      <c r="DNP97" s="23"/>
      <c r="DNQ97" s="23"/>
      <c r="DNR97" s="23"/>
      <c r="DNS97" s="23"/>
      <c r="DNT97" s="23"/>
      <c r="DNU97" s="23"/>
      <c r="DNV97" s="23"/>
      <c r="DNW97" s="23"/>
      <c r="DNX97" s="23"/>
      <c r="DNY97" s="23"/>
      <c r="DNZ97" s="23"/>
      <c r="DOA97" s="23"/>
      <c r="DOB97" s="23"/>
      <c r="DOC97" s="23"/>
      <c r="DOD97" s="23"/>
      <c r="DOE97" s="23"/>
      <c r="DOF97" s="23"/>
      <c r="DOG97" s="23"/>
      <c r="DOH97" s="23"/>
      <c r="DOI97" s="23"/>
      <c r="DOJ97" s="23"/>
      <c r="DOK97" s="23"/>
      <c r="DOL97" s="23"/>
      <c r="DOM97" s="23"/>
      <c r="DON97" s="23"/>
      <c r="DOO97" s="23"/>
      <c r="DOP97" s="23"/>
      <c r="DOQ97" s="23"/>
      <c r="DOR97" s="23"/>
      <c r="DOS97" s="23"/>
      <c r="DOT97" s="23"/>
      <c r="DOU97" s="23"/>
      <c r="DOV97" s="23"/>
      <c r="DOW97" s="23"/>
      <c r="DOX97" s="23"/>
      <c r="DOY97" s="23"/>
      <c r="DOZ97" s="23"/>
      <c r="DPA97" s="23"/>
      <c r="DPB97" s="23"/>
      <c r="DPC97" s="23"/>
      <c r="DPD97" s="23"/>
      <c r="DPE97" s="23"/>
      <c r="DPF97" s="23"/>
      <c r="DPG97" s="23"/>
      <c r="DPH97" s="23"/>
      <c r="DPI97" s="23"/>
      <c r="DPJ97" s="23"/>
      <c r="DPK97" s="23"/>
      <c r="DPL97" s="23"/>
      <c r="DPM97" s="23"/>
      <c r="DPN97" s="23"/>
      <c r="DPO97" s="23"/>
      <c r="DPP97" s="23"/>
      <c r="DPQ97" s="23"/>
      <c r="DPR97" s="23"/>
      <c r="DPS97" s="23"/>
      <c r="DPT97" s="23"/>
      <c r="DPU97" s="23"/>
      <c r="DPV97" s="23"/>
      <c r="DPW97" s="23"/>
      <c r="DPX97" s="23"/>
      <c r="DPY97" s="23"/>
      <c r="DPZ97" s="23"/>
      <c r="DQA97" s="23"/>
      <c r="DQB97" s="23"/>
      <c r="DQC97" s="23"/>
      <c r="DQD97" s="23"/>
      <c r="DQE97" s="23"/>
      <c r="DQF97" s="23"/>
      <c r="DQG97" s="23"/>
      <c r="DQH97" s="23"/>
      <c r="DQI97" s="23"/>
      <c r="DQJ97" s="23"/>
      <c r="DQK97" s="23"/>
      <c r="DQL97" s="23"/>
      <c r="DQM97" s="23"/>
      <c r="DQN97" s="23"/>
      <c r="DQO97" s="23"/>
      <c r="DQP97" s="23"/>
      <c r="DQQ97" s="23"/>
      <c r="DQR97" s="23"/>
      <c r="DQS97" s="23"/>
      <c r="DQT97" s="23"/>
      <c r="DQU97" s="23"/>
      <c r="DQV97" s="23"/>
      <c r="DQW97" s="23"/>
      <c r="DQX97" s="23"/>
      <c r="DQY97" s="23"/>
      <c r="DQZ97" s="23"/>
      <c r="DRA97" s="23"/>
      <c r="DRB97" s="23"/>
      <c r="DRC97" s="23"/>
      <c r="DRD97" s="23"/>
      <c r="DRE97" s="23"/>
      <c r="DRF97" s="23"/>
      <c r="DRG97" s="23"/>
      <c r="DRH97" s="23"/>
      <c r="DRI97" s="23"/>
      <c r="DRJ97" s="23"/>
      <c r="DRK97" s="23"/>
      <c r="DRL97" s="23"/>
      <c r="DRM97" s="23"/>
      <c r="DRN97" s="23"/>
      <c r="DRO97" s="23"/>
      <c r="DRP97" s="23"/>
      <c r="DRQ97" s="23"/>
      <c r="DRR97" s="23"/>
      <c r="DRS97" s="23"/>
      <c r="DRT97" s="23"/>
      <c r="DRU97" s="23"/>
      <c r="DRV97" s="23"/>
      <c r="DRW97" s="23"/>
      <c r="DRX97" s="23"/>
      <c r="DRY97" s="23"/>
      <c r="DRZ97" s="23"/>
      <c r="DSA97" s="23"/>
      <c r="DSB97" s="23"/>
      <c r="DSC97" s="23"/>
      <c r="DSD97" s="23"/>
      <c r="DSE97" s="23"/>
      <c r="DSF97" s="23"/>
      <c r="DSG97" s="23"/>
      <c r="DSH97" s="23"/>
      <c r="DSI97" s="23"/>
      <c r="DSJ97" s="23"/>
      <c r="DSK97" s="23"/>
      <c r="DSL97" s="23"/>
      <c r="DSM97" s="23"/>
      <c r="DSN97" s="23"/>
      <c r="DSO97" s="23"/>
      <c r="DSP97" s="23"/>
      <c r="DSQ97" s="23"/>
      <c r="DSR97" s="23"/>
      <c r="DSS97" s="23"/>
      <c r="DST97" s="23"/>
      <c r="DSU97" s="23"/>
      <c r="DSV97" s="23"/>
      <c r="DSW97" s="23"/>
      <c r="DSX97" s="23"/>
      <c r="DSY97" s="23"/>
      <c r="DSZ97" s="23"/>
      <c r="DTA97" s="23"/>
      <c r="DTB97" s="23"/>
      <c r="DTC97" s="23"/>
      <c r="DTD97" s="23"/>
      <c r="DTE97" s="23"/>
      <c r="DTF97" s="23"/>
      <c r="DTG97" s="23"/>
      <c r="DTH97" s="23"/>
      <c r="DTI97" s="23"/>
      <c r="DTJ97" s="23"/>
      <c r="DTK97" s="23"/>
      <c r="DTL97" s="23"/>
      <c r="DTM97" s="23"/>
      <c r="DTN97" s="23"/>
      <c r="DTO97" s="23"/>
      <c r="DTP97" s="23"/>
      <c r="DTQ97" s="23"/>
      <c r="DTR97" s="23"/>
      <c r="DTS97" s="23"/>
      <c r="DTT97" s="23"/>
      <c r="DTU97" s="23"/>
      <c r="DTV97" s="23"/>
      <c r="DTW97" s="23"/>
      <c r="DTX97" s="23"/>
      <c r="DTY97" s="23"/>
      <c r="DTZ97" s="23"/>
      <c r="DUA97" s="23"/>
      <c r="DUB97" s="23"/>
      <c r="DUC97" s="23"/>
      <c r="DUD97" s="23"/>
      <c r="DUE97" s="23"/>
      <c r="DUF97" s="23"/>
      <c r="DUG97" s="23"/>
      <c r="DUH97" s="23"/>
      <c r="DUI97" s="23"/>
      <c r="DUJ97" s="23"/>
      <c r="DUK97" s="23"/>
      <c r="DUL97" s="23"/>
      <c r="DUM97" s="23"/>
      <c r="DUN97" s="23"/>
      <c r="DUO97" s="23"/>
      <c r="DUP97" s="23"/>
      <c r="DUQ97" s="23"/>
      <c r="DUR97" s="23"/>
      <c r="DUS97" s="23"/>
      <c r="DUT97" s="23"/>
      <c r="DUU97" s="23"/>
      <c r="DUV97" s="23"/>
      <c r="DUW97" s="23"/>
      <c r="DUX97" s="23"/>
      <c r="DUY97" s="23"/>
      <c r="DUZ97" s="23"/>
      <c r="DVA97" s="23"/>
      <c r="DVB97" s="23"/>
      <c r="DVC97" s="23"/>
      <c r="DVD97" s="23"/>
      <c r="DVE97" s="23"/>
      <c r="DVF97" s="23"/>
      <c r="DVG97" s="23"/>
      <c r="DVH97" s="23"/>
      <c r="DVI97" s="23"/>
      <c r="DVJ97" s="23"/>
      <c r="DVK97" s="23"/>
      <c r="DVL97" s="23"/>
      <c r="DVM97" s="23"/>
      <c r="DVN97" s="23"/>
      <c r="DVO97" s="23"/>
      <c r="DVP97" s="23"/>
      <c r="DVQ97" s="23"/>
      <c r="DVR97" s="23"/>
      <c r="DVS97" s="23"/>
      <c r="DVT97" s="23"/>
      <c r="DVU97" s="23"/>
      <c r="DVV97" s="23"/>
      <c r="DVW97" s="23"/>
      <c r="DVX97" s="23"/>
      <c r="DVY97" s="23"/>
      <c r="DVZ97" s="23"/>
      <c r="DWA97" s="23"/>
      <c r="DWB97" s="23"/>
      <c r="DWC97" s="23"/>
      <c r="DWD97" s="23"/>
      <c r="DWE97" s="23"/>
      <c r="DWF97" s="23"/>
      <c r="DWG97" s="23"/>
      <c r="DWH97" s="23"/>
      <c r="DWI97" s="23"/>
      <c r="DWJ97" s="23"/>
      <c r="DWK97" s="23"/>
      <c r="DWL97" s="23"/>
      <c r="DWM97" s="23"/>
      <c r="DWN97" s="23"/>
      <c r="DWO97" s="23"/>
      <c r="DWP97" s="23"/>
      <c r="DWQ97" s="23"/>
      <c r="DWR97" s="23"/>
      <c r="DWS97" s="23"/>
      <c r="DWT97" s="23"/>
      <c r="DWU97" s="23"/>
      <c r="DWV97" s="23"/>
      <c r="DWW97" s="23"/>
      <c r="DWX97" s="23"/>
      <c r="DWY97" s="23"/>
      <c r="DWZ97" s="23"/>
      <c r="DXA97" s="23"/>
      <c r="DXB97" s="23"/>
      <c r="DXC97" s="23"/>
      <c r="DXD97" s="23"/>
      <c r="DXE97" s="23"/>
      <c r="DXF97" s="23"/>
      <c r="DXG97" s="23"/>
      <c r="DXH97" s="23"/>
      <c r="DXI97" s="23"/>
      <c r="DXJ97" s="23"/>
      <c r="DXK97" s="23"/>
      <c r="DXL97" s="23"/>
      <c r="DXM97" s="23"/>
      <c r="DXN97" s="23"/>
      <c r="DXO97" s="23"/>
      <c r="DXP97" s="23"/>
      <c r="DXQ97" s="23"/>
      <c r="DXR97" s="23"/>
      <c r="DXS97" s="23"/>
      <c r="DXT97" s="23"/>
      <c r="DXU97" s="23"/>
      <c r="DXV97" s="23"/>
      <c r="DXW97" s="23"/>
      <c r="DXX97" s="23"/>
      <c r="DXY97" s="23"/>
      <c r="DXZ97" s="23"/>
      <c r="DYA97" s="23"/>
      <c r="DYB97" s="23"/>
      <c r="DYC97" s="23"/>
      <c r="DYD97" s="23"/>
      <c r="DYE97" s="23"/>
      <c r="DYF97" s="23"/>
      <c r="DYG97" s="23"/>
      <c r="DYH97" s="23"/>
      <c r="DYI97" s="23"/>
      <c r="DYJ97" s="23"/>
      <c r="DYK97" s="23"/>
      <c r="DYL97" s="23"/>
      <c r="DYM97" s="23"/>
      <c r="DYN97" s="23"/>
      <c r="DYO97" s="23"/>
      <c r="DYP97" s="23"/>
      <c r="DYQ97" s="23"/>
      <c r="DYR97" s="23"/>
      <c r="DYS97" s="23"/>
      <c r="DYT97" s="23"/>
      <c r="DYU97" s="23"/>
      <c r="DYV97" s="23"/>
      <c r="DYW97" s="23"/>
      <c r="DYX97" s="23"/>
      <c r="DYY97" s="23"/>
      <c r="DYZ97" s="23"/>
      <c r="DZA97" s="23"/>
      <c r="DZB97" s="23"/>
      <c r="DZC97" s="23"/>
      <c r="DZD97" s="23"/>
      <c r="DZE97" s="23"/>
      <c r="DZF97" s="23"/>
      <c r="DZG97" s="23"/>
      <c r="DZH97" s="23"/>
      <c r="DZI97" s="23"/>
      <c r="DZJ97" s="23"/>
      <c r="DZK97" s="23"/>
      <c r="DZL97" s="23"/>
      <c r="DZM97" s="23"/>
      <c r="DZN97" s="23"/>
      <c r="DZO97" s="23"/>
      <c r="DZP97" s="23"/>
      <c r="DZQ97" s="23"/>
      <c r="DZR97" s="23"/>
      <c r="DZS97" s="23"/>
      <c r="DZT97" s="23"/>
      <c r="DZU97" s="23"/>
      <c r="DZV97" s="23"/>
      <c r="DZW97" s="23"/>
      <c r="DZX97" s="23"/>
      <c r="DZY97" s="23"/>
      <c r="DZZ97" s="23"/>
      <c r="EAA97" s="23"/>
      <c r="EAB97" s="23"/>
      <c r="EAC97" s="23"/>
      <c r="EAD97" s="23"/>
      <c r="EAE97" s="23"/>
      <c r="EAF97" s="23"/>
      <c r="EAG97" s="23"/>
      <c r="EAH97" s="23"/>
      <c r="EAI97" s="23"/>
      <c r="EAJ97" s="23"/>
      <c r="EAK97" s="23"/>
      <c r="EAL97" s="23"/>
      <c r="EAM97" s="23"/>
      <c r="EAN97" s="23"/>
      <c r="EAO97" s="23"/>
      <c r="EAP97" s="23"/>
      <c r="EAQ97" s="23"/>
      <c r="EAR97" s="23"/>
      <c r="EAS97" s="23"/>
      <c r="EAT97" s="23"/>
      <c r="EAU97" s="23"/>
      <c r="EAV97" s="23"/>
      <c r="EAW97" s="23"/>
      <c r="EAX97" s="23"/>
      <c r="EAY97" s="23"/>
      <c r="EAZ97" s="23"/>
      <c r="EBA97" s="23"/>
      <c r="EBB97" s="23"/>
      <c r="EBC97" s="23"/>
      <c r="EBD97" s="23"/>
      <c r="EBE97" s="23"/>
      <c r="EBF97" s="23"/>
      <c r="EBG97" s="23"/>
      <c r="EBH97" s="23"/>
      <c r="EBI97" s="23"/>
      <c r="EBJ97" s="23"/>
      <c r="EBK97" s="23"/>
      <c r="EBL97" s="23"/>
      <c r="EBM97" s="23"/>
      <c r="EBN97" s="23"/>
      <c r="EBO97" s="23"/>
      <c r="EBP97" s="23"/>
      <c r="EBQ97" s="23"/>
      <c r="EBR97" s="23"/>
      <c r="EBS97" s="23"/>
      <c r="EBT97" s="23"/>
      <c r="EBU97" s="23"/>
      <c r="EBV97" s="23"/>
      <c r="EBW97" s="23"/>
      <c r="EBX97" s="23"/>
      <c r="EBY97" s="23"/>
      <c r="EBZ97" s="23"/>
      <c r="ECA97" s="23"/>
      <c r="ECB97" s="23"/>
      <c r="ECC97" s="23"/>
      <c r="ECD97" s="23"/>
      <c r="ECE97" s="23"/>
      <c r="ECF97" s="23"/>
      <c r="ECG97" s="23"/>
      <c r="ECH97" s="23"/>
      <c r="ECI97" s="23"/>
      <c r="ECJ97" s="23"/>
      <c r="ECK97" s="23"/>
      <c r="ECL97" s="23"/>
      <c r="ECM97" s="23"/>
      <c r="ECN97" s="23"/>
      <c r="ECO97" s="23"/>
      <c r="ECP97" s="23"/>
      <c r="ECQ97" s="23"/>
      <c r="ECR97" s="23"/>
      <c r="ECS97" s="23"/>
      <c r="ECT97" s="23"/>
      <c r="ECU97" s="23"/>
      <c r="ECV97" s="23"/>
      <c r="ECW97" s="23"/>
      <c r="ECX97" s="23"/>
      <c r="ECY97" s="23"/>
      <c r="ECZ97" s="23"/>
      <c r="EDA97" s="23"/>
      <c r="EDB97" s="23"/>
      <c r="EDC97" s="23"/>
      <c r="EDD97" s="23"/>
      <c r="EDE97" s="23"/>
      <c r="EDF97" s="23"/>
      <c r="EDG97" s="23"/>
      <c r="EDH97" s="23"/>
      <c r="EDI97" s="23"/>
      <c r="EDJ97" s="23"/>
      <c r="EDK97" s="23"/>
      <c r="EDL97" s="23"/>
      <c r="EDM97" s="23"/>
      <c r="EDN97" s="23"/>
      <c r="EDO97" s="23"/>
      <c r="EDP97" s="23"/>
      <c r="EDQ97" s="23"/>
      <c r="EDR97" s="23"/>
      <c r="EDS97" s="23"/>
      <c r="EDT97" s="23"/>
      <c r="EDU97" s="23"/>
      <c r="EDV97" s="23"/>
      <c r="EDW97" s="23"/>
      <c r="EDX97" s="23"/>
      <c r="EDY97" s="23"/>
      <c r="EDZ97" s="23"/>
      <c r="EEA97" s="23"/>
      <c r="EEB97" s="23"/>
      <c r="EEC97" s="23"/>
      <c r="EED97" s="23"/>
      <c r="EEE97" s="23"/>
      <c r="EEF97" s="23"/>
      <c r="EEG97" s="23"/>
      <c r="EEH97" s="23"/>
      <c r="EEI97" s="23"/>
      <c r="EEJ97" s="23"/>
      <c r="EEK97" s="23"/>
      <c r="EEL97" s="23"/>
      <c r="EEM97" s="23"/>
      <c r="EEN97" s="23"/>
      <c r="EEO97" s="23"/>
      <c r="EEP97" s="23"/>
      <c r="EEQ97" s="23"/>
      <c r="EER97" s="23"/>
      <c r="EES97" s="23"/>
      <c r="EET97" s="23"/>
      <c r="EEU97" s="23"/>
      <c r="EEV97" s="23"/>
      <c r="EEW97" s="23"/>
      <c r="EEX97" s="23"/>
      <c r="EEY97" s="23"/>
      <c r="EEZ97" s="23"/>
      <c r="EFA97" s="23"/>
      <c r="EFB97" s="23"/>
      <c r="EFC97" s="23"/>
      <c r="EFD97" s="23"/>
      <c r="EFE97" s="23"/>
      <c r="EFF97" s="23"/>
      <c r="EFG97" s="23"/>
      <c r="EFH97" s="23"/>
      <c r="EFI97" s="23"/>
      <c r="EFJ97" s="23"/>
      <c r="EFK97" s="23"/>
      <c r="EFL97" s="23"/>
      <c r="EFM97" s="23"/>
      <c r="EFN97" s="23"/>
      <c r="EFO97" s="23"/>
      <c r="EFP97" s="23"/>
      <c r="EFQ97" s="23"/>
      <c r="EFR97" s="23"/>
      <c r="EFS97" s="23"/>
      <c r="EFT97" s="23"/>
      <c r="EFU97" s="23"/>
      <c r="EFV97" s="23"/>
      <c r="EFW97" s="23"/>
      <c r="EFX97" s="23"/>
      <c r="EFY97" s="23"/>
      <c r="EFZ97" s="23"/>
      <c r="EGA97" s="23"/>
      <c r="EGB97" s="23"/>
      <c r="EGC97" s="23"/>
      <c r="EGD97" s="23"/>
      <c r="EGE97" s="23"/>
      <c r="EGF97" s="23"/>
      <c r="EGG97" s="23"/>
      <c r="EGH97" s="23"/>
      <c r="EGI97" s="23"/>
      <c r="EGJ97" s="23"/>
      <c r="EGK97" s="23"/>
      <c r="EGL97" s="23"/>
      <c r="EGM97" s="23"/>
      <c r="EGN97" s="23"/>
      <c r="EGO97" s="23"/>
      <c r="EGP97" s="23"/>
      <c r="EGQ97" s="23"/>
      <c r="EGR97" s="23"/>
      <c r="EGS97" s="23"/>
      <c r="EGT97" s="23"/>
      <c r="EGU97" s="23"/>
      <c r="EGV97" s="23"/>
      <c r="EGW97" s="23"/>
      <c r="EGX97" s="23"/>
      <c r="EGY97" s="23"/>
      <c r="EGZ97" s="23"/>
      <c r="EHA97" s="23"/>
      <c r="EHB97" s="23"/>
      <c r="EHC97" s="23"/>
      <c r="EHD97" s="23"/>
      <c r="EHE97" s="23"/>
      <c r="EHF97" s="23"/>
      <c r="EHG97" s="23"/>
      <c r="EHH97" s="23"/>
      <c r="EHI97" s="23"/>
      <c r="EHJ97" s="23"/>
      <c r="EHK97" s="23"/>
      <c r="EHL97" s="23"/>
      <c r="EHM97" s="23"/>
      <c r="EHN97" s="23"/>
      <c r="EHO97" s="23"/>
      <c r="EHP97" s="23"/>
      <c r="EHQ97" s="23"/>
      <c r="EHR97" s="23"/>
      <c r="EHS97" s="23"/>
      <c r="EHT97" s="23"/>
      <c r="EHU97" s="23"/>
      <c r="EHV97" s="23"/>
      <c r="EHW97" s="23"/>
      <c r="EHX97" s="23"/>
      <c r="EHY97" s="23"/>
      <c r="EHZ97" s="23"/>
      <c r="EIA97" s="23"/>
      <c r="EIB97" s="23"/>
      <c r="EIC97" s="23"/>
      <c r="EID97" s="23"/>
      <c r="EIE97" s="23"/>
      <c r="EIF97" s="23"/>
      <c r="EIG97" s="23"/>
      <c r="EIH97" s="23"/>
      <c r="EII97" s="23"/>
      <c r="EIJ97" s="23"/>
      <c r="EIK97" s="23"/>
      <c r="EIL97" s="23"/>
      <c r="EIM97" s="23"/>
      <c r="EIN97" s="23"/>
      <c r="EIO97" s="23"/>
      <c r="EIP97" s="23"/>
      <c r="EIQ97" s="23"/>
      <c r="EIR97" s="23"/>
      <c r="EIS97" s="23"/>
      <c r="EIT97" s="23"/>
      <c r="EIU97" s="23"/>
      <c r="EIV97" s="23"/>
      <c r="EIW97" s="23"/>
      <c r="EIX97" s="23"/>
      <c r="EIY97" s="23"/>
      <c r="EIZ97" s="23"/>
      <c r="EJA97" s="23"/>
      <c r="EJB97" s="23"/>
      <c r="EJC97" s="23"/>
      <c r="EJD97" s="23"/>
      <c r="EJE97" s="23"/>
      <c r="EJF97" s="23"/>
      <c r="EJG97" s="23"/>
      <c r="EJH97" s="23"/>
      <c r="EJI97" s="23"/>
      <c r="EJJ97" s="23"/>
      <c r="EJK97" s="23"/>
      <c r="EJL97" s="23"/>
      <c r="EJM97" s="23"/>
      <c r="EJN97" s="23"/>
      <c r="EJO97" s="23"/>
      <c r="EJP97" s="23"/>
      <c r="EJQ97" s="23"/>
      <c r="EJR97" s="23"/>
      <c r="EJS97" s="23"/>
      <c r="EJT97" s="23"/>
      <c r="EJU97" s="23"/>
      <c r="EJV97" s="23"/>
      <c r="EJW97" s="23"/>
      <c r="EJX97" s="23"/>
      <c r="EJY97" s="23"/>
      <c r="EJZ97" s="23"/>
      <c r="EKA97" s="23"/>
      <c r="EKB97" s="23"/>
      <c r="EKC97" s="23"/>
      <c r="EKD97" s="23"/>
      <c r="EKE97" s="23"/>
      <c r="EKF97" s="23"/>
      <c r="EKG97" s="23"/>
      <c r="EKH97" s="23"/>
      <c r="EKI97" s="23"/>
      <c r="EKJ97" s="23"/>
      <c r="EKK97" s="23"/>
      <c r="EKL97" s="23"/>
      <c r="EKM97" s="23"/>
      <c r="EKN97" s="23"/>
      <c r="EKO97" s="23"/>
      <c r="EKP97" s="23"/>
      <c r="EKQ97" s="23"/>
      <c r="EKR97" s="23"/>
      <c r="EKS97" s="23"/>
      <c r="EKT97" s="23"/>
      <c r="EKU97" s="23"/>
      <c r="EKV97" s="23"/>
      <c r="EKW97" s="23"/>
      <c r="EKX97" s="23"/>
      <c r="EKY97" s="23"/>
      <c r="EKZ97" s="23"/>
      <c r="ELA97" s="23"/>
      <c r="ELB97" s="23"/>
      <c r="ELC97" s="23"/>
      <c r="ELD97" s="23"/>
      <c r="ELE97" s="23"/>
      <c r="ELF97" s="23"/>
      <c r="ELG97" s="23"/>
      <c r="ELH97" s="23"/>
      <c r="ELI97" s="23"/>
      <c r="ELJ97" s="23"/>
      <c r="ELK97" s="23"/>
      <c r="ELL97" s="23"/>
      <c r="ELM97" s="23"/>
      <c r="ELN97" s="23"/>
      <c r="ELO97" s="23"/>
      <c r="ELP97" s="23"/>
      <c r="ELQ97" s="23"/>
      <c r="ELR97" s="23"/>
      <c r="ELS97" s="23"/>
      <c r="ELT97" s="23"/>
      <c r="ELU97" s="23"/>
      <c r="ELV97" s="23"/>
      <c r="ELW97" s="23"/>
      <c r="ELX97" s="23"/>
      <c r="ELY97" s="23"/>
      <c r="ELZ97" s="23"/>
      <c r="EMA97" s="23"/>
      <c r="EMB97" s="23"/>
      <c r="EMC97" s="23"/>
      <c r="EMD97" s="23"/>
      <c r="EME97" s="23"/>
      <c r="EMF97" s="23"/>
      <c r="EMG97" s="23"/>
      <c r="EMH97" s="23"/>
      <c r="EMI97" s="23"/>
      <c r="EMJ97" s="23"/>
      <c r="EMK97" s="23"/>
      <c r="EML97" s="23"/>
      <c r="EMM97" s="23"/>
      <c r="EMN97" s="23"/>
      <c r="EMO97" s="23"/>
      <c r="EMP97" s="23"/>
      <c r="EMQ97" s="23"/>
      <c r="EMR97" s="23"/>
      <c r="EMS97" s="23"/>
      <c r="EMT97" s="23"/>
      <c r="EMU97" s="23"/>
      <c r="EMV97" s="23"/>
      <c r="EMW97" s="23"/>
      <c r="EMX97" s="23"/>
      <c r="EMY97" s="23"/>
      <c r="EMZ97" s="23"/>
      <c r="ENA97" s="23"/>
      <c r="ENB97" s="23"/>
      <c r="ENC97" s="23"/>
      <c r="END97" s="23"/>
      <c r="ENE97" s="23"/>
      <c r="ENF97" s="23"/>
      <c r="ENG97" s="23"/>
      <c r="ENH97" s="23"/>
      <c r="ENI97" s="23"/>
      <c r="ENJ97" s="23"/>
      <c r="ENK97" s="23"/>
      <c r="ENL97" s="23"/>
      <c r="ENM97" s="23"/>
      <c r="ENN97" s="23"/>
      <c r="ENO97" s="23"/>
      <c r="ENP97" s="23"/>
      <c r="ENQ97" s="23"/>
      <c r="ENR97" s="23"/>
      <c r="ENS97" s="23"/>
      <c r="ENT97" s="23"/>
      <c r="ENU97" s="23"/>
      <c r="ENV97" s="23"/>
      <c r="ENW97" s="23"/>
      <c r="ENX97" s="23"/>
      <c r="ENY97" s="23"/>
      <c r="ENZ97" s="23"/>
      <c r="EOA97" s="23"/>
      <c r="EOB97" s="23"/>
      <c r="EOC97" s="23"/>
      <c r="EOD97" s="23"/>
      <c r="EOE97" s="23"/>
      <c r="EOF97" s="23"/>
      <c r="EOG97" s="23"/>
      <c r="EOH97" s="23"/>
      <c r="EOI97" s="23"/>
      <c r="EOJ97" s="23"/>
      <c r="EOK97" s="23"/>
      <c r="EOL97" s="23"/>
      <c r="EOM97" s="23"/>
      <c r="EON97" s="23"/>
      <c r="EOO97" s="23"/>
      <c r="EOP97" s="23"/>
      <c r="EOQ97" s="23"/>
      <c r="EOR97" s="23"/>
      <c r="EOS97" s="23"/>
      <c r="EOT97" s="23"/>
      <c r="EOU97" s="23"/>
      <c r="EOV97" s="23"/>
      <c r="EOW97" s="23"/>
      <c r="EOX97" s="23"/>
      <c r="EOY97" s="23"/>
      <c r="EOZ97" s="23"/>
      <c r="EPA97" s="23"/>
      <c r="EPB97" s="23"/>
      <c r="EPC97" s="23"/>
      <c r="EPD97" s="23"/>
      <c r="EPE97" s="23"/>
      <c r="EPF97" s="23"/>
      <c r="EPG97" s="23"/>
      <c r="EPH97" s="23"/>
      <c r="EPI97" s="23"/>
      <c r="EPJ97" s="23"/>
      <c r="EPK97" s="23"/>
      <c r="EPL97" s="23"/>
      <c r="EPM97" s="23"/>
      <c r="EPN97" s="23"/>
      <c r="EPO97" s="23"/>
      <c r="EPP97" s="23"/>
      <c r="EPQ97" s="23"/>
      <c r="EPR97" s="23"/>
      <c r="EPS97" s="23"/>
      <c r="EPT97" s="23"/>
      <c r="EPU97" s="23"/>
      <c r="EPV97" s="23"/>
      <c r="EPW97" s="23"/>
      <c r="EPX97" s="23"/>
      <c r="EPY97" s="23"/>
      <c r="EPZ97" s="23"/>
      <c r="EQA97" s="23"/>
      <c r="EQB97" s="23"/>
      <c r="EQC97" s="23"/>
      <c r="EQD97" s="23"/>
      <c r="EQE97" s="23"/>
      <c r="EQF97" s="23"/>
      <c r="EQG97" s="23"/>
      <c r="EQH97" s="23"/>
      <c r="EQI97" s="23"/>
      <c r="EQJ97" s="23"/>
      <c r="EQK97" s="23"/>
      <c r="EQL97" s="23"/>
      <c r="EQM97" s="23"/>
      <c r="EQN97" s="23"/>
      <c r="EQO97" s="23"/>
      <c r="EQP97" s="23"/>
      <c r="EQQ97" s="23"/>
      <c r="EQR97" s="23"/>
      <c r="EQS97" s="23"/>
      <c r="EQT97" s="23"/>
      <c r="EQU97" s="23"/>
      <c r="EQV97" s="23"/>
      <c r="EQW97" s="23"/>
      <c r="EQX97" s="23"/>
      <c r="EQY97" s="23"/>
      <c r="EQZ97" s="23"/>
      <c r="ERA97" s="23"/>
      <c r="ERB97" s="23"/>
      <c r="ERC97" s="23"/>
      <c r="ERD97" s="23"/>
      <c r="ERE97" s="23"/>
      <c r="ERF97" s="23"/>
      <c r="ERG97" s="23"/>
      <c r="ERH97" s="23"/>
      <c r="ERI97" s="23"/>
      <c r="ERJ97" s="23"/>
      <c r="ERK97" s="23"/>
      <c r="ERL97" s="23"/>
      <c r="ERM97" s="23"/>
      <c r="ERN97" s="23"/>
      <c r="ERO97" s="23"/>
      <c r="ERP97" s="23"/>
      <c r="ERQ97" s="23"/>
      <c r="ERR97" s="23"/>
      <c r="ERS97" s="23"/>
      <c r="ERT97" s="23"/>
      <c r="ERU97" s="23"/>
      <c r="ERV97" s="23"/>
      <c r="ERW97" s="23"/>
      <c r="ERX97" s="23"/>
      <c r="ERY97" s="23"/>
      <c r="ERZ97" s="23"/>
      <c r="ESA97" s="23"/>
      <c r="ESB97" s="23"/>
      <c r="ESC97" s="23"/>
      <c r="ESD97" s="23"/>
      <c r="ESE97" s="23"/>
      <c r="ESF97" s="23"/>
      <c r="ESG97" s="23"/>
      <c r="ESH97" s="23"/>
      <c r="ESI97" s="23"/>
      <c r="ESJ97" s="23"/>
      <c r="ESK97" s="23"/>
      <c r="ESL97" s="23"/>
      <c r="ESM97" s="23"/>
      <c r="ESN97" s="23"/>
      <c r="ESO97" s="23"/>
      <c r="ESP97" s="23"/>
      <c r="ESQ97" s="23"/>
      <c r="ESR97" s="23"/>
      <c r="ESS97" s="23"/>
      <c r="EST97" s="23"/>
      <c r="ESU97" s="23"/>
      <c r="ESV97" s="23"/>
      <c r="ESW97" s="23"/>
      <c r="ESX97" s="23"/>
      <c r="ESY97" s="23"/>
      <c r="ESZ97" s="23"/>
      <c r="ETA97" s="23"/>
      <c r="ETB97" s="23"/>
      <c r="ETC97" s="23"/>
      <c r="ETD97" s="23"/>
      <c r="ETE97" s="23"/>
      <c r="ETF97" s="23"/>
      <c r="ETG97" s="23"/>
      <c r="ETH97" s="23"/>
      <c r="ETI97" s="23"/>
      <c r="ETJ97" s="23"/>
      <c r="ETK97" s="23"/>
      <c r="ETL97" s="23"/>
      <c r="ETM97" s="23"/>
      <c r="ETN97" s="23"/>
      <c r="ETO97" s="23"/>
      <c r="ETP97" s="23"/>
      <c r="ETQ97" s="23"/>
      <c r="ETR97" s="23"/>
      <c r="ETS97" s="23"/>
      <c r="ETT97" s="23"/>
      <c r="ETU97" s="23"/>
      <c r="ETV97" s="23"/>
      <c r="ETW97" s="23"/>
      <c r="ETX97" s="23"/>
      <c r="ETY97" s="23"/>
      <c r="ETZ97" s="23"/>
      <c r="EUA97" s="23"/>
      <c r="EUB97" s="23"/>
      <c r="EUC97" s="23"/>
      <c r="EUD97" s="23"/>
      <c r="EUE97" s="23"/>
      <c r="EUF97" s="23"/>
      <c r="EUG97" s="23"/>
      <c r="EUH97" s="23"/>
      <c r="EUI97" s="23"/>
      <c r="EUJ97" s="23"/>
      <c r="EUK97" s="23"/>
      <c r="EUL97" s="23"/>
      <c r="EUM97" s="23"/>
      <c r="EUN97" s="23"/>
      <c r="EUO97" s="23"/>
      <c r="EUP97" s="23"/>
      <c r="EUQ97" s="23"/>
      <c r="EUR97" s="23"/>
      <c r="EUS97" s="23"/>
      <c r="EUT97" s="23"/>
      <c r="EUU97" s="23"/>
      <c r="EUV97" s="23"/>
      <c r="EUW97" s="23"/>
      <c r="EUX97" s="23"/>
      <c r="EUY97" s="23"/>
      <c r="EUZ97" s="23"/>
      <c r="EVA97" s="23"/>
      <c r="EVB97" s="23"/>
      <c r="EVC97" s="23"/>
      <c r="EVD97" s="23"/>
      <c r="EVE97" s="23"/>
      <c r="EVF97" s="23"/>
      <c r="EVG97" s="23"/>
      <c r="EVH97" s="23"/>
      <c r="EVI97" s="23"/>
      <c r="EVJ97" s="23"/>
      <c r="EVK97" s="23"/>
      <c r="EVL97" s="23"/>
      <c r="EVM97" s="23"/>
      <c r="EVN97" s="23"/>
      <c r="EVO97" s="23"/>
      <c r="EVP97" s="23"/>
      <c r="EVQ97" s="23"/>
      <c r="EVR97" s="23"/>
      <c r="EVS97" s="23"/>
      <c r="EVT97" s="23"/>
      <c r="EVU97" s="23"/>
      <c r="EVV97" s="23"/>
      <c r="EVW97" s="23"/>
      <c r="EVX97" s="23"/>
      <c r="EVY97" s="23"/>
      <c r="EVZ97" s="23"/>
      <c r="EWA97" s="23"/>
      <c r="EWB97" s="23"/>
      <c r="EWC97" s="23"/>
      <c r="EWD97" s="23"/>
      <c r="EWE97" s="23"/>
      <c r="EWF97" s="23"/>
      <c r="EWG97" s="23"/>
      <c r="EWH97" s="23"/>
      <c r="EWI97" s="23"/>
      <c r="EWJ97" s="23"/>
      <c r="EWK97" s="23"/>
      <c r="EWL97" s="23"/>
      <c r="EWM97" s="23"/>
      <c r="EWN97" s="23"/>
      <c r="EWO97" s="23"/>
      <c r="EWP97" s="23"/>
      <c r="EWQ97" s="23"/>
      <c r="EWR97" s="23"/>
      <c r="EWS97" s="23"/>
      <c r="EWT97" s="23"/>
      <c r="EWU97" s="23"/>
      <c r="EWV97" s="23"/>
      <c r="EWW97" s="23"/>
      <c r="EWX97" s="23"/>
      <c r="EWY97" s="23"/>
      <c r="EWZ97" s="23"/>
      <c r="EXA97" s="23"/>
      <c r="EXB97" s="23"/>
      <c r="EXC97" s="23"/>
      <c r="EXD97" s="23"/>
      <c r="EXE97" s="23"/>
      <c r="EXF97" s="23"/>
      <c r="EXG97" s="23"/>
      <c r="EXH97" s="23"/>
      <c r="EXI97" s="23"/>
      <c r="EXJ97" s="23"/>
      <c r="EXK97" s="23"/>
      <c r="EXL97" s="23"/>
      <c r="EXM97" s="23"/>
      <c r="EXN97" s="23"/>
      <c r="EXO97" s="23"/>
      <c r="EXP97" s="23"/>
      <c r="EXQ97" s="23"/>
      <c r="EXR97" s="23"/>
      <c r="EXS97" s="23"/>
      <c r="EXT97" s="23"/>
      <c r="EXU97" s="23"/>
      <c r="EXV97" s="23"/>
      <c r="EXW97" s="23"/>
      <c r="EXX97" s="23"/>
      <c r="EXY97" s="23"/>
      <c r="EXZ97" s="23"/>
      <c r="EYA97" s="23"/>
      <c r="EYB97" s="23"/>
      <c r="EYC97" s="23"/>
      <c r="EYD97" s="23"/>
      <c r="EYE97" s="23"/>
      <c r="EYF97" s="23"/>
      <c r="EYG97" s="23"/>
      <c r="EYH97" s="23"/>
      <c r="EYI97" s="23"/>
      <c r="EYJ97" s="23"/>
      <c r="EYK97" s="23"/>
      <c r="EYL97" s="23"/>
      <c r="EYM97" s="23"/>
      <c r="EYN97" s="23"/>
      <c r="EYO97" s="23"/>
      <c r="EYP97" s="23"/>
      <c r="EYQ97" s="23"/>
      <c r="EYR97" s="23"/>
      <c r="EYS97" s="23"/>
      <c r="EYT97" s="23"/>
      <c r="EYU97" s="23"/>
      <c r="EYV97" s="23"/>
      <c r="EYW97" s="23"/>
      <c r="EYX97" s="23"/>
      <c r="EYY97" s="23"/>
      <c r="EYZ97" s="23"/>
      <c r="EZA97" s="23"/>
      <c r="EZB97" s="23"/>
      <c r="EZC97" s="23"/>
      <c r="EZD97" s="23"/>
      <c r="EZE97" s="23"/>
      <c r="EZF97" s="23"/>
      <c r="EZG97" s="23"/>
      <c r="EZH97" s="23"/>
      <c r="EZI97" s="23"/>
      <c r="EZJ97" s="23"/>
      <c r="EZK97" s="23"/>
      <c r="EZL97" s="23"/>
      <c r="EZM97" s="23"/>
      <c r="EZN97" s="23"/>
      <c r="EZO97" s="23"/>
      <c r="EZP97" s="23"/>
      <c r="EZQ97" s="23"/>
      <c r="EZR97" s="23"/>
      <c r="EZS97" s="23"/>
      <c r="EZT97" s="23"/>
      <c r="EZU97" s="23"/>
      <c r="EZV97" s="23"/>
      <c r="EZW97" s="23"/>
      <c r="EZX97" s="23"/>
      <c r="EZY97" s="23"/>
      <c r="EZZ97" s="23"/>
      <c r="FAA97" s="23"/>
      <c r="FAB97" s="23"/>
      <c r="FAC97" s="23"/>
      <c r="FAD97" s="23"/>
      <c r="FAE97" s="23"/>
      <c r="FAF97" s="23"/>
      <c r="FAG97" s="23"/>
      <c r="FAH97" s="23"/>
      <c r="FAI97" s="23"/>
      <c r="FAJ97" s="23"/>
      <c r="FAK97" s="23"/>
      <c r="FAL97" s="23"/>
      <c r="FAM97" s="23"/>
      <c r="FAN97" s="23"/>
      <c r="FAO97" s="23"/>
      <c r="FAP97" s="23"/>
      <c r="FAQ97" s="23"/>
      <c r="FAR97" s="23"/>
      <c r="FAS97" s="23"/>
      <c r="FAT97" s="23"/>
      <c r="FAU97" s="23"/>
      <c r="FAV97" s="23"/>
      <c r="FAW97" s="23"/>
      <c r="FAX97" s="23"/>
      <c r="FAY97" s="23"/>
      <c r="FAZ97" s="23"/>
      <c r="FBA97" s="23"/>
      <c r="FBB97" s="23"/>
      <c r="FBC97" s="23"/>
      <c r="FBD97" s="23"/>
      <c r="FBE97" s="23"/>
      <c r="FBF97" s="23"/>
      <c r="FBG97" s="23"/>
      <c r="FBH97" s="23"/>
      <c r="FBI97" s="23"/>
      <c r="FBJ97" s="23"/>
      <c r="FBK97" s="23"/>
      <c r="FBL97" s="23"/>
      <c r="FBM97" s="23"/>
      <c r="FBN97" s="23"/>
      <c r="FBO97" s="23"/>
      <c r="FBP97" s="23"/>
      <c r="FBQ97" s="23"/>
      <c r="FBR97" s="23"/>
      <c r="FBS97" s="23"/>
      <c r="FBT97" s="23"/>
      <c r="FBU97" s="23"/>
      <c r="FBV97" s="23"/>
      <c r="FBW97" s="23"/>
      <c r="FBX97" s="23"/>
      <c r="FBY97" s="23"/>
      <c r="FBZ97" s="23"/>
      <c r="FCA97" s="23"/>
      <c r="FCB97" s="23"/>
      <c r="FCC97" s="23"/>
      <c r="FCD97" s="23"/>
      <c r="FCE97" s="23"/>
      <c r="FCF97" s="23"/>
      <c r="FCG97" s="23"/>
      <c r="FCH97" s="23"/>
      <c r="FCI97" s="23"/>
      <c r="FCJ97" s="23"/>
      <c r="FCK97" s="23"/>
      <c r="FCL97" s="23"/>
      <c r="FCM97" s="23"/>
      <c r="FCN97" s="23"/>
      <c r="FCO97" s="23"/>
      <c r="FCP97" s="23"/>
      <c r="FCQ97" s="23"/>
      <c r="FCR97" s="23"/>
      <c r="FCS97" s="23"/>
      <c r="FCT97" s="23"/>
      <c r="FCU97" s="23"/>
      <c r="FCV97" s="23"/>
      <c r="FCW97" s="23"/>
      <c r="FCX97" s="23"/>
      <c r="FCY97" s="23"/>
      <c r="FCZ97" s="23"/>
      <c r="FDA97" s="23"/>
      <c r="FDB97" s="23"/>
      <c r="FDC97" s="23"/>
      <c r="FDD97" s="23"/>
      <c r="FDE97" s="23"/>
      <c r="FDF97" s="23"/>
      <c r="FDG97" s="23"/>
      <c r="FDH97" s="23"/>
      <c r="FDI97" s="23"/>
      <c r="FDJ97" s="23"/>
      <c r="FDK97" s="23"/>
      <c r="FDL97" s="23"/>
      <c r="FDM97" s="23"/>
      <c r="FDN97" s="23"/>
      <c r="FDO97" s="23"/>
      <c r="FDP97" s="23"/>
      <c r="FDQ97" s="23"/>
      <c r="FDR97" s="23"/>
      <c r="FDS97" s="23"/>
      <c r="FDT97" s="23"/>
      <c r="FDU97" s="23"/>
      <c r="FDV97" s="23"/>
      <c r="FDW97" s="23"/>
      <c r="FDX97" s="23"/>
      <c r="FDY97" s="23"/>
      <c r="FDZ97" s="23"/>
      <c r="FEA97" s="23"/>
      <c r="FEB97" s="23"/>
      <c r="FEC97" s="23"/>
      <c r="FED97" s="23"/>
      <c r="FEE97" s="23"/>
      <c r="FEF97" s="23"/>
      <c r="FEG97" s="23"/>
      <c r="FEH97" s="23"/>
      <c r="FEI97" s="23"/>
      <c r="FEJ97" s="23"/>
      <c r="FEK97" s="23"/>
      <c r="FEL97" s="23"/>
      <c r="FEM97" s="23"/>
      <c r="FEN97" s="23"/>
      <c r="FEO97" s="23"/>
      <c r="FEP97" s="23"/>
      <c r="FEQ97" s="23"/>
      <c r="FER97" s="23"/>
      <c r="FES97" s="23"/>
      <c r="FET97" s="23"/>
      <c r="FEU97" s="23"/>
      <c r="FEV97" s="23"/>
      <c r="FEW97" s="23"/>
      <c r="FEX97" s="23"/>
      <c r="FEY97" s="23"/>
      <c r="FEZ97" s="23"/>
      <c r="FFA97" s="23"/>
      <c r="FFB97" s="23"/>
      <c r="FFC97" s="23"/>
      <c r="FFD97" s="23"/>
      <c r="FFE97" s="23"/>
      <c r="FFF97" s="23"/>
      <c r="FFG97" s="23"/>
      <c r="FFH97" s="23"/>
      <c r="FFI97" s="23"/>
      <c r="FFJ97" s="23"/>
      <c r="FFK97" s="23"/>
      <c r="FFL97" s="23"/>
      <c r="FFM97" s="23"/>
      <c r="FFN97" s="23"/>
      <c r="FFO97" s="23"/>
      <c r="FFP97" s="23"/>
      <c r="FFQ97" s="23"/>
      <c r="FFR97" s="23"/>
      <c r="FFS97" s="23"/>
      <c r="FFT97" s="23"/>
      <c r="FFU97" s="23"/>
      <c r="FFV97" s="23"/>
      <c r="FFW97" s="23"/>
      <c r="FFX97" s="23"/>
      <c r="FFY97" s="23"/>
      <c r="FFZ97" s="23"/>
      <c r="FGA97" s="23"/>
      <c r="FGB97" s="23"/>
      <c r="FGC97" s="23"/>
      <c r="FGD97" s="23"/>
      <c r="FGE97" s="23"/>
      <c r="FGF97" s="23"/>
      <c r="FGG97" s="23"/>
      <c r="FGH97" s="23"/>
      <c r="FGI97" s="23"/>
      <c r="FGJ97" s="23"/>
      <c r="FGK97" s="23"/>
      <c r="FGL97" s="23"/>
      <c r="FGM97" s="23"/>
      <c r="FGN97" s="23"/>
      <c r="FGO97" s="23"/>
      <c r="FGP97" s="23"/>
      <c r="FGQ97" s="23"/>
      <c r="FGR97" s="23"/>
      <c r="FGS97" s="23"/>
      <c r="FGT97" s="23"/>
      <c r="FGU97" s="23"/>
      <c r="FGV97" s="23"/>
      <c r="FGW97" s="23"/>
      <c r="FGX97" s="23"/>
      <c r="FGY97" s="23"/>
      <c r="FGZ97" s="23"/>
      <c r="FHA97" s="23"/>
      <c r="FHB97" s="23"/>
      <c r="FHC97" s="23"/>
      <c r="FHD97" s="23"/>
      <c r="FHE97" s="23"/>
      <c r="FHF97" s="23"/>
      <c r="FHG97" s="23"/>
      <c r="FHH97" s="23"/>
      <c r="FHI97" s="23"/>
      <c r="FHJ97" s="23"/>
      <c r="FHK97" s="23"/>
      <c r="FHL97" s="23"/>
      <c r="FHM97" s="23"/>
      <c r="FHN97" s="23"/>
      <c r="FHO97" s="23"/>
      <c r="FHP97" s="23"/>
      <c r="FHQ97" s="23"/>
      <c r="FHR97" s="23"/>
      <c r="FHS97" s="23"/>
      <c r="FHT97" s="23"/>
      <c r="FHU97" s="23"/>
      <c r="FHV97" s="23"/>
      <c r="FHW97" s="23"/>
      <c r="FHX97" s="23"/>
      <c r="FHY97" s="23"/>
      <c r="FHZ97" s="23"/>
      <c r="FIA97" s="23"/>
      <c r="FIB97" s="23"/>
      <c r="FIC97" s="23"/>
      <c r="FID97" s="23"/>
      <c r="FIE97" s="23"/>
      <c r="FIF97" s="23"/>
      <c r="FIG97" s="23"/>
      <c r="FIH97" s="23"/>
      <c r="FII97" s="23"/>
      <c r="FIJ97" s="23"/>
      <c r="FIK97" s="23"/>
      <c r="FIL97" s="23"/>
      <c r="FIM97" s="23"/>
      <c r="FIN97" s="23"/>
      <c r="FIO97" s="23"/>
      <c r="FIP97" s="23"/>
      <c r="FIQ97" s="23"/>
      <c r="FIR97" s="23"/>
      <c r="FIS97" s="23"/>
      <c r="FIT97" s="23"/>
      <c r="FIU97" s="23"/>
      <c r="FIV97" s="23"/>
      <c r="FIW97" s="23"/>
      <c r="FIX97" s="23"/>
      <c r="FIY97" s="23"/>
      <c r="FIZ97" s="23"/>
      <c r="FJA97" s="23"/>
      <c r="FJB97" s="23"/>
      <c r="FJC97" s="23"/>
      <c r="FJD97" s="23"/>
      <c r="FJE97" s="23"/>
      <c r="FJF97" s="23"/>
      <c r="FJG97" s="23"/>
      <c r="FJH97" s="23"/>
      <c r="FJI97" s="23"/>
      <c r="FJJ97" s="23"/>
      <c r="FJK97" s="23"/>
      <c r="FJL97" s="23"/>
      <c r="FJM97" s="23"/>
      <c r="FJN97" s="23"/>
      <c r="FJO97" s="23"/>
      <c r="FJP97" s="23"/>
      <c r="FJQ97" s="23"/>
      <c r="FJR97" s="23"/>
      <c r="FJS97" s="23"/>
      <c r="FJT97" s="23"/>
      <c r="FJU97" s="23"/>
      <c r="FJV97" s="23"/>
      <c r="FJW97" s="23"/>
      <c r="FJX97" s="23"/>
      <c r="FJY97" s="23"/>
      <c r="FJZ97" s="23"/>
      <c r="FKA97" s="23"/>
      <c r="FKB97" s="23"/>
      <c r="FKC97" s="23"/>
      <c r="FKD97" s="23"/>
      <c r="FKE97" s="23"/>
      <c r="FKF97" s="23"/>
      <c r="FKG97" s="23"/>
      <c r="FKH97" s="23"/>
      <c r="FKI97" s="23"/>
      <c r="FKJ97" s="23"/>
      <c r="FKK97" s="23"/>
      <c r="FKL97" s="23"/>
      <c r="FKM97" s="23"/>
      <c r="FKN97" s="23"/>
      <c r="FKO97" s="23"/>
      <c r="FKP97" s="23"/>
      <c r="FKQ97" s="23"/>
      <c r="FKR97" s="23"/>
      <c r="FKS97" s="23"/>
      <c r="FKT97" s="23"/>
      <c r="FKU97" s="23"/>
      <c r="FKV97" s="23"/>
      <c r="FKW97" s="23"/>
      <c r="FKX97" s="23"/>
      <c r="FKY97" s="23"/>
      <c r="FKZ97" s="23"/>
      <c r="FLA97" s="23"/>
      <c r="FLB97" s="23"/>
      <c r="FLC97" s="23"/>
      <c r="FLD97" s="23"/>
      <c r="FLE97" s="23"/>
      <c r="FLF97" s="23"/>
      <c r="FLG97" s="23"/>
      <c r="FLH97" s="23"/>
      <c r="FLI97" s="23"/>
      <c r="FLJ97" s="23"/>
      <c r="FLK97" s="23"/>
      <c r="FLL97" s="23"/>
      <c r="FLM97" s="23"/>
      <c r="FLN97" s="23"/>
      <c r="FLO97" s="23"/>
      <c r="FLP97" s="23"/>
      <c r="FLQ97" s="23"/>
      <c r="FLR97" s="23"/>
      <c r="FLS97" s="23"/>
      <c r="FLT97" s="23"/>
      <c r="FLU97" s="23"/>
      <c r="FLV97" s="23"/>
      <c r="FLW97" s="23"/>
      <c r="FLX97" s="23"/>
      <c r="FLY97" s="23"/>
      <c r="FLZ97" s="23"/>
      <c r="FMA97" s="23"/>
      <c r="FMB97" s="23"/>
      <c r="FMC97" s="23"/>
      <c r="FMD97" s="23"/>
      <c r="FME97" s="23"/>
      <c r="FMF97" s="23"/>
      <c r="FMG97" s="23"/>
      <c r="FMH97" s="23"/>
      <c r="FMI97" s="23"/>
      <c r="FMJ97" s="23"/>
      <c r="FMK97" s="23"/>
      <c r="FML97" s="23"/>
      <c r="FMM97" s="23"/>
      <c r="FMN97" s="23"/>
      <c r="FMO97" s="23"/>
      <c r="FMP97" s="23"/>
      <c r="FMQ97" s="23"/>
      <c r="FMR97" s="23"/>
      <c r="FMS97" s="23"/>
      <c r="FMT97" s="23"/>
      <c r="FMU97" s="23"/>
      <c r="FMV97" s="23"/>
      <c r="FMW97" s="23"/>
      <c r="FMX97" s="23"/>
      <c r="FMY97" s="23"/>
      <c r="FMZ97" s="23"/>
      <c r="FNA97" s="23"/>
      <c r="FNB97" s="23"/>
      <c r="FNC97" s="23"/>
      <c r="FND97" s="23"/>
      <c r="FNE97" s="23"/>
      <c r="FNF97" s="23"/>
      <c r="FNG97" s="23"/>
      <c r="FNH97" s="23"/>
      <c r="FNI97" s="23"/>
      <c r="FNJ97" s="23"/>
      <c r="FNK97" s="23"/>
      <c r="FNL97" s="23"/>
      <c r="FNM97" s="23"/>
      <c r="FNN97" s="23"/>
      <c r="FNO97" s="23"/>
      <c r="FNP97" s="23"/>
      <c r="FNQ97" s="23"/>
      <c r="FNR97" s="23"/>
      <c r="FNS97" s="23"/>
      <c r="FNT97" s="23"/>
      <c r="FNU97" s="23"/>
      <c r="FNV97" s="23"/>
      <c r="FNW97" s="23"/>
      <c r="FNX97" s="23"/>
      <c r="FNY97" s="23"/>
      <c r="FNZ97" s="23"/>
      <c r="FOA97" s="23"/>
      <c r="FOB97" s="23"/>
      <c r="FOC97" s="23"/>
      <c r="FOD97" s="23"/>
      <c r="FOE97" s="23"/>
      <c r="FOF97" s="23"/>
      <c r="FOG97" s="23"/>
      <c r="FOH97" s="23"/>
      <c r="FOI97" s="23"/>
      <c r="FOJ97" s="23"/>
      <c r="FOK97" s="23"/>
      <c r="FOL97" s="23"/>
      <c r="FOM97" s="23"/>
      <c r="FON97" s="23"/>
      <c r="FOO97" s="23"/>
      <c r="FOP97" s="23"/>
      <c r="FOQ97" s="23"/>
      <c r="FOR97" s="23"/>
      <c r="FOS97" s="23"/>
      <c r="FOT97" s="23"/>
      <c r="FOU97" s="23"/>
      <c r="FOV97" s="23"/>
      <c r="FOW97" s="23"/>
      <c r="FOX97" s="23"/>
      <c r="FOY97" s="23"/>
      <c r="FOZ97" s="23"/>
      <c r="FPA97" s="23"/>
      <c r="FPB97" s="23"/>
      <c r="FPC97" s="23"/>
      <c r="FPD97" s="23"/>
      <c r="FPE97" s="23"/>
      <c r="FPF97" s="23"/>
      <c r="FPG97" s="23"/>
      <c r="FPH97" s="23"/>
      <c r="FPI97" s="23"/>
      <c r="FPJ97" s="23"/>
      <c r="FPK97" s="23"/>
      <c r="FPL97" s="23"/>
      <c r="FPM97" s="23"/>
      <c r="FPN97" s="23"/>
      <c r="FPO97" s="23"/>
      <c r="FPP97" s="23"/>
      <c r="FPQ97" s="23"/>
      <c r="FPR97" s="23"/>
      <c r="FPS97" s="23"/>
      <c r="FPT97" s="23"/>
      <c r="FPU97" s="23"/>
      <c r="FPV97" s="23"/>
      <c r="FPW97" s="23"/>
      <c r="FPX97" s="23"/>
      <c r="FPY97" s="23"/>
      <c r="FPZ97" s="23"/>
      <c r="FQA97" s="23"/>
      <c r="FQB97" s="23"/>
      <c r="FQC97" s="23"/>
      <c r="FQD97" s="23"/>
      <c r="FQE97" s="23"/>
      <c r="FQF97" s="23"/>
      <c r="FQG97" s="23"/>
      <c r="FQH97" s="23"/>
      <c r="FQI97" s="23"/>
      <c r="FQJ97" s="23"/>
      <c r="FQK97" s="23"/>
      <c r="FQL97" s="23"/>
      <c r="FQM97" s="23"/>
      <c r="FQN97" s="23"/>
      <c r="FQO97" s="23"/>
      <c r="FQP97" s="23"/>
      <c r="FQQ97" s="23"/>
      <c r="FQR97" s="23"/>
      <c r="FQS97" s="23"/>
      <c r="FQT97" s="23"/>
      <c r="FQU97" s="23"/>
      <c r="FQV97" s="23"/>
      <c r="FQW97" s="23"/>
      <c r="FQX97" s="23"/>
      <c r="FQY97" s="23"/>
      <c r="FQZ97" s="23"/>
      <c r="FRA97" s="23"/>
      <c r="FRB97" s="23"/>
      <c r="FRC97" s="23"/>
      <c r="FRD97" s="23"/>
      <c r="FRE97" s="23"/>
      <c r="FRF97" s="23"/>
      <c r="FRG97" s="23"/>
      <c r="FRH97" s="23"/>
      <c r="FRI97" s="23"/>
      <c r="FRJ97" s="23"/>
      <c r="FRK97" s="23"/>
      <c r="FRL97" s="23"/>
      <c r="FRM97" s="23"/>
      <c r="FRN97" s="23"/>
      <c r="FRO97" s="23"/>
      <c r="FRP97" s="23"/>
      <c r="FRQ97" s="23"/>
      <c r="FRR97" s="23"/>
      <c r="FRS97" s="23"/>
      <c r="FRT97" s="23"/>
      <c r="FRU97" s="23"/>
      <c r="FRV97" s="23"/>
      <c r="FRW97" s="23"/>
      <c r="FRX97" s="23"/>
      <c r="FRY97" s="23"/>
      <c r="FRZ97" s="23"/>
      <c r="FSA97" s="23"/>
      <c r="FSB97" s="23"/>
      <c r="FSC97" s="23"/>
      <c r="FSD97" s="23"/>
      <c r="FSE97" s="23"/>
      <c r="FSF97" s="23"/>
      <c r="FSG97" s="23"/>
      <c r="FSH97" s="23"/>
      <c r="FSI97" s="23"/>
      <c r="FSJ97" s="23"/>
      <c r="FSK97" s="23"/>
      <c r="FSL97" s="23"/>
      <c r="FSM97" s="23"/>
      <c r="FSN97" s="23"/>
      <c r="FSO97" s="23"/>
      <c r="FSP97" s="23"/>
      <c r="FSQ97" s="23"/>
      <c r="FSR97" s="23"/>
      <c r="FSS97" s="23"/>
      <c r="FST97" s="23"/>
      <c r="FSU97" s="23"/>
      <c r="FSV97" s="23"/>
      <c r="FSW97" s="23"/>
      <c r="FSX97" s="23"/>
      <c r="FSY97" s="23"/>
      <c r="FSZ97" s="23"/>
      <c r="FTA97" s="23"/>
      <c r="FTB97" s="23"/>
      <c r="FTC97" s="23"/>
      <c r="FTD97" s="23"/>
      <c r="FTE97" s="23"/>
      <c r="FTF97" s="23"/>
      <c r="FTG97" s="23"/>
      <c r="FTH97" s="23"/>
      <c r="FTI97" s="23"/>
      <c r="FTJ97" s="23"/>
      <c r="FTK97" s="23"/>
      <c r="FTL97" s="23"/>
      <c r="FTM97" s="23"/>
      <c r="FTN97" s="23"/>
      <c r="FTO97" s="23"/>
      <c r="FTP97" s="23"/>
      <c r="FTQ97" s="23"/>
      <c r="FTR97" s="23"/>
      <c r="FTS97" s="23"/>
      <c r="FTT97" s="23"/>
      <c r="FTU97" s="23"/>
      <c r="FTV97" s="23"/>
      <c r="FTW97" s="23"/>
      <c r="FTX97" s="23"/>
      <c r="FTY97" s="23"/>
      <c r="FTZ97" s="23"/>
      <c r="FUA97" s="23"/>
      <c r="FUB97" s="23"/>
      <c r="FUC97" s="23"/>
      <c r="FUD97" s="23"/>
      <c r="FUE97" s="23"/>
      <c r="FUF97" s="23"/>
      <c r="FUG97" s="23"/>
      <c r="FUH97" s="23"/>
      <c r="FUI97" s="23"/>
      <c r="FUJ97" s="23"/>
      <c r="FUK97" s="23"/>
      <c r="FUL97" s="23"/>
      <c r="FUM97" s="23"/>
      <c r="FUN97" s="23"/>
      <c r="FUO97" s="23"/>
      <c r="FUP97" s="23"/>
      <c r="FUQ97" s="23"/>
      <c r="FUR97" s="23"/>
      <c r="FUS97" s="23"/>
      <c r="FUT97" s="23"/>
      <c r="FUU97" s="23"/>
      <c r="FUV97" s="23"/>
      <c r="FUW97" s="23"/>
      <c r="FUX97" s="23"/>
      <c r="FUY97" s="23"/>
      <c r="FUZ97" s="23"/>
      <c r="FVA97" s="23"/>
      <c r="FVB97" s="23"/>
      <c r="FVC97" s="23"/>
      <c r="FVD97" s="23"/>
      <c r="FVE97" s="23"/>
      <c r="FVF97" s="23"/>
      <c r="FVG97" s="23"/>
      <c r="FVH97" s="23"/>
      <c r="FVI97" s="23"/>
      <c r="FVJ97" s="23"/>
      <c r="FVK97" s="23"/>
      <c r="FVL97" s="23"/>
      <c r="FVM97" s="23"/>
      <c r="FVN97" s="23"/>
      <c r="FVO97" s="23"/>
      <c r="FVP97" s="23"/>
      <c r="FVQ97" s="23"/>
      <c r="FVR97" s="23"/>
      <c r="FVS97" s="23"/>
      <c r="FVT97" s="23"/>
      <c r="FVU97" s="23"/>
      <c r="FVV97" s="23"/>
      <c r="FVW97" s="23"/>
      <c r="FVX97" s="23"/>
      <c r="FVY97" s="23"/>
      <c r="FVZ97" s="23"/>
      <c r="FWA97" s="23"/>
      <c r="FWB97" s="23"/>
      <c r="FWC97" s="23"/>
      <c r="FWD97" s="23"/>
      <c r="FWE97" s="23"/>
      <c r="FWF97" s="23"/>
      <c r="FWG97" s="23"/>
      <c r="FWH97" s="23"/>
      <c r="FWI97" s="23"/>
      <c r="FWJ97" s="23"/>
      <c r="FWK97" s="23"/>
      <c r="FWL97" s="23"/>
      <c r="FWM97" s="23"/>
      <c r="FWN97" s="23"/>
      <c r="FWO97" s="23"/>
      <c r="FWP97" s="23"/>
      <c r="FWQ97" s="23"/>
      <c r="FWR97" s="23"/>
      <c r="FWS97" s="23"/>
      <c r="FWT97" s="23"/>
      <c r="FWU97" s="23"/>
      <c r="FWV97" s="23"/>
      <c r="FWW97" s="23"/>
      <c r="FWX97" s="23"/>
      <c r="FWY97" s="23"/>
      <c r="FWZ97" s="23"/>
      <c r="FXA97" s="23"/>
      <c r="FXB97" s="23"/>
      <c r="FXC97" s="23"/>
      <c r="FXD97" s="23"/>
      <c r="FXE97" s="23"/>
      <c r="FXF97" s="23"/>
      <c r="FXG97" s="23"/>
      <c r="FXH97" s="23"/>
      <c r="FXI97" s="23"/>
      <c r="FXJ97" s="23"/>
      <c r="FXK97" s="23"/>
      <c r="FXL97" s="23"/>
      <c r="FXM97" s="23"/>
      <c r="FXN97" s="23"/>
      <c r="FXO97" s="23"/>
      <c r="FXP97" s="23"/>
      <c r="FXQ97" s="23"/>
      <c r="FXR97" s="23"/>
      <c r="FXS97" s="23"/>
      <c r="FXT97" s="23"/>
      <c r="FXU97" s="23"/>
      <c r="FXV97" s="23"/>
      <c r="FXW97" s="23"/>
      <c r="FXX97" s="23"/>
      <c r="FXY97" s="23"/>
      <c r="FXZ97" s="23"/>
      <c r="FYA97" s="23"/>
      <c r="FYB97" s="23"/>
      <c r="FYC97" s="23"/>
      <c r="FYD97" s="23"/>
      <c r="FYE97" s="23"/>
      <c r="FYF97" s="23"/>
      <c r="FYG97" s="23"/>
      <c r="FYH97" s="23"/>
      <c r="FYI97" s="23"/>
      <c r="FYJ97" s="23"/>
      <c r="FYK97" s="23"/>
      <c r="FYL97" s="23"/>
      <c r="FYM97" s="23"/>
      <c r="FYN97" s="23"/>
      <c r="FYO97" s="23"/>
      <c r="FYP97" s="23"/>
      <c r="FYQ97" s="23"/>
      <c r="FYR97" s="23"/>
      <c r="FYS97" s="23"/>
      <c r="FYT97" s="23"/>
      <c r="FYU97" s="23"/>
      <c r="FYV97" s="23"/>
      <c r="FYW97" s="23"/>
      <c r="FYX97" s="23"/>
      <c r="FYY97" s="23"/>
      <c r="FYZ97" s="23"/>
      <c r="FZA97" s="23"/>
      <c r="FZB97" s="23"/>
      <c r="FZC97" s="23"/>
      <c r="FZD97" s="23"/>
      <c r="FZE97" s="23"/>
      <c r="FZF97" s="23"/>
      <c r="FZG97" s="23"/>
      <c r="FZH97" s="23"/>
      <c r="FZI97" s="23"/>
      <c r="FZJ97" s="23"/>
      <c r="FZK97" s="23"/>
      <c r="FZL97" s="23"/>
      <c r="FZM97" s="23"/>
      <c r="FZN97" s="23"/>
      <c r="FZO97" s="23"/>
      <c r="FZP97" s="23"/>
      <c r="FZQ97" s="23"/>
      <c r="FZR97" s="23"/>
      <c r="FZS97" s="23"/>
      <c r="FZT97" s="23"/>
      <c r="FZU97" s="23"/>
      <c r="FZV97" s="23"/>
      <c r="FZW97" s="23"/>
      <c r="FZX97" s="23"/>
      <c r="FZY97" s="23"/>
      <c r="FZZ97" s="23"/>
      <c r="GAA97" s="23"/>
      <c r="GAB97" s="23"/>
      <c r="GAC97" s="23"/>
      <c r="GAD97" s="23"/>
      <c r="GAE97" s="23"/>
      <c r="GAF97" s="23"/>
      <c r="GAG97" s="23"/>
      <c r="GAH97" s="23"/>
      <c r="GAI97" s="23"/>
      <c r="GAJ97" s="23"/>
      <c r="GAK97" s="23"/>
      <c r="GAL97" s="23"/>
      <c r="GAM97" s="23"/>
      <c r="GAN97" s="23"/>
      <c r="GAO97" s="23"/>
      <c r="GAP97" s="23"/>
      <c r="GAQ97" s="23"/>
      <c r="GAR97" s="23"/>
      <c r="GAS97" s="23"/>
      <c r="GAT97" s="23"/>
      <c r="GAU97" s="23"/>
      <c r="GAV97" s="23"/>
      <c r="GAW97" s="23"/>
      <c r="GAX97" s="23"/>
      <c r="GAY97" s="23"/>
      <c r="GAZ97" s="23"/>
      <c r="GBA97" s="23"/>
      <c r="GBB97" s="23"/>
      <c r="GBC97" s="23"/>
      <c r="GBD97" s="23"/>
      <c r="GBE97" s="23"/>
      <c r="GBF97" s="23"/>
      <c r="GBG97" s="23"/>
      <c r="GBH97" s="23"/>
      <c r="GBI97" s="23"/>
      <c r="GBJ97" s="23"/>
      <c r="GBK97" s="23"/>
      <c r="GBL97" s="23"/>
      <c r="GBM97" s="23"/>
      <c r="GBN97" s="23"/>
      <c r="GBO97" s="23"/>
      <c r="GBP97" s="23"/>
      <c r="GBQ97" s="23"/>
      <c r="GBR97" s="23"/>
      <c r="GBS97" s="23"/>
      <c r="GBT97" s="23"/>
      <c r="GBU97" s="23"/>
      <c r="GBV97" s="23"/>
      <c r="GBW97" s="23"/>
      <c r="GBX97" s="23"/>
      <c r="GBY97" s="23"/>
      <c r="GBZ97" s="23"/>
      <c r="GCA97" s="23"/>
      <c r="GCB97" s="23"/>
      <c r="GCC97" s="23"/>
      <c r="GCD97" s="23"/>
      <c r="GCE97" s="23"/>
      <c r="GCF97" s="23"/>
      <c r="GCG97" s="23"/>
      <c r="GCH97" s="23"/>
      <c r="GCI97" s="23"/>
      <c r="GCJ97" s="23"/>
      <c r="GCK97" s="23"/>
      <c r="GCL97" s="23"/>
      <c r="GCM97" s="23"/>
      <c r="GCN97" s="23"/>
      <c r="GCO97" s="23"/>
      <c r="GCP97" s="23"/>
      <c r="GCQ97" s="23"/>
      <c r="GCR97" s="23"/>
      <c r="GCS97" s="23"/>
      <c r="GCT97" s="23"/>
      <c r="GCU97" s="23"/>
      <c r="GCV97" s="23"/>
      <c r="GCW97" s="23"/>
      <c r="GCX97" s="23"/>
      <c r="GCY97" s="23"/>
      <c r="GCZ97" s="23"/>
      <c r="GDA97" s="23"/>
      <c r="GDB97" s="23"/>
      <c r="GDC97" s="23"/>
      <c r="GDD97" s="23"/>
      <c r="GDE97" s="23"/>
      <c r="GDF97" s="23"/>
      <c r="GDG97" s="23"/>
      <c r="GDH97" s="23"/>
      <c r="GDI97" s="23"/>
      <c r="GDJ97" s="23"/>
      <c r="GDK97" s="23"/>
      <c r="GDL97" s="23"/>
      <c r="GDM97" s="23"/>
      <c r="GDN97" s="23"/>
      <c r="GDO97" s="23"/>
      <c r="GDP97" s="23"/>
      <c r="GDQ97" s="23"/>
      <c r="GDR97" s="23"/>
      <c r="GDS97" s="23"/>
      <c r="GDT97" s="23"/>
      <c r="GDU97" s="23"/>
      <c r="GDV97" s="23"/>
      <c r="GDW97" s="23"/>
      <c r="GDX97" s="23"/>
      <c r="GDY97" s="23"/>
      <c r="GDZ97" s="23"/>
      <c r="GEA97" s="23"/>
      <c r="GEB97" s="23"/>
      <c r="GEC97" s="23"/>
      <c r="GED97" s="23"/>
      <c r="GEE97" s="23"/>
      <c r="GEF97" s="23"/>
      <c r="GEG97" s="23"/>
      <c r="GEH97" s="23"/>
      <c r="GEI97" s="23"/>
      <c r="GEJ97" s="23"/>
      <c r="GEK97" s="23"/>
      <c r="GEL97" s="23"/>
      <c r="GEM97" s="23"/>
      <c r="GEN97" s="23"/>
      <c r="GEO97" s="23"/>
      <c r="GEP97" s="23"/>
      <c r="GEQ97" s="23"/>
      <c r="GER97" s="23"/>
      <c r="GES97" s="23"/>
      <c r="GET97" s="23"/>
      <c r="GEU97" s="23"/>
      <c r="GEV97" s="23"/>
      <c r="GEW97" s="23"/>
      <c r="GEX97" s="23"/>
      <c r="GEY97" s="23"/>
      <c r="GEZ97" s="23"/>
      <c r="GFA97" s="23"/>
      <c r="GFB97" s="23"/>
      <c r="GFC97" s="23"/>
      <c r="GFD97" s="23"/>
      <c r="GFE97" s="23"/>
      <c r="GFF97" s="23"/>
      <c r="GFG97" s="23"/>
      <c r="GFH97" s="23"/>
      <c r="GFI97" s="23"/>
      <c r="GFJ97" s="23"/>
      <c r="GFK97" s="23"/>
      <c r="GFL97" s="23"/>
      <c r="GFM97" s="23"/>
      <c r="GFN97" s="23"/>
      <c r="GFO97" s="23"/>
      <c r="GFP97" s="23"/>
      <c r="GFQ97" s="23"/>
      <c r="GFR97" s="23"/>
      <c r="GFS97" s="23"/>
      <c r="GFT97" s="23"/>
      <c r="GFU97" s="23"/>
      <c r="GFV97" s="23"/>
      <c r="GFW97" s="23"/>
      <c r="GFX97" s="23"/>
      <c r="GFY97" s="23"/>
      <c r="GFZ97" s="23"/>
      <c r="GGA97" s="23"/>
      <c r="GGB97" s="23"/>
      <c r="GGC97" s="23"/>
      <c r="GGD97" s="23"/>
      <c r="GGE97" s="23"/>
      <c r="GGF97" s="23"/>
      <c r="GGG97" s="23"/>
      <c r="GGH97" s="23"/>
      <c r="GGI97" s="23"/>
      <c r="GGJ97" s="23"/>
      <c r="GGK97" s="23"/>
      <c r="GGL97" s="23"/>
      <c r="GGM97" s="23"/>
      <c r="GGN97" s="23"/>
      <c r="GGO97" s="23"/>
      <c r="GGP97" s="23"/>
      <c r="GGQ97" s="23"/>
      <c r="GGR97" s="23"/>
      <c r="GGS97" s="23"/>
      <c r="GGT97" s="23"/>
      <c r="GGU97" s="23"/>
      <c r="GGV97" s="23"/>
      <c r="GGW97" s="23"/>
      <c r="GGX97" s="23"/>
      <c r="GGY97" s="23"/>
      <c r="GGZ97" s="23"/>
      <c r="GHA97" s="23"/>
      <c r="GHB97" s="23"/>
      <c r="GHC97" s="23"/>
      <c r="GHD97" s="23"/>
      <c r="GHE97" s="23"/>
      <c r="GHF97" s="23"/>
      <c r="GHG97" s="23"/>
      <c r="GHH97" s="23"/>
      <c r="GHI97" s="23"/>
      <c r="GHJ97" s="23"/>
      <c r="GHK97" s="23"/>
      <c r="GHL97" s="23"/>
      <c r="GHM97" s="23"/>
      <c r="GHN97" s="23"/>
      <c r="GHO97" s="23"/>
      <c r="GHP97" s="23"/>
      <c r="GHQ97" s="23"/>
      <c r="GHR97" s="23"/>
      <c r="GHS97" s="23"/>
      <c r="GHT97" s="23"/>
      <c r="GHU97" s="23"/>
      <c r="GHV97" s="23"/>
      <c r="GHW97" s="23"/>
      <c r="GHX97" s="23"/>
      <c r="GHY97" s="23"/>
      <c r="GHZ97" s="23"/>
      <c r="GIA97" s="23"/>
      <c r="GIB97" s="23"/>
      <c r="GIC97" s="23"/>
      <c r="GID97" s="23"/>
      <c r="GIE97" s="23"/>
      <c r="GIF97" s="23"/>
      <c r="GIG97" s="23"/>
      <c r="GIH97" s="23"/>
      <c r="GII97" s="23"/>
      <c r="GIJ97" s="23"/>
      <c r="GIK97" s="23"/>
      <c r="GIL97" s="23"/>
      <c r="GIM97" s="23"/>
      <c r="GIN97" s="23"/>
      <c r="GIO97" s="23"/>
      <c r="GIP97" s="23"/>
      <c r="GIQ97" s="23"/>
      <c r="GIR97" s="23"/>
      <c r="GIS97" s="23"/>
      <c r="GIT97" s="23"/>
      <c r="GIU97" s="23"/>
      <c r="GIV97" s="23"/>
      <c r="GIW97" s="23"/>
      <c r="GIX97" s="23"/>
      <c r="GIY97" s="23"/>
      <c r="GIZ97" s="23"/>
      <c r="GJA97" s="23"/>
      <c r="GJB97" s="23"/>
      <c r="GJC97" s="23"/>
      <c r="GJD97" s="23"/>
      <c r="GJE97" s="23"/>
      <c r="GJF97" s="23"/>
      <c r="GJG97" s="23"/>
      <c r="GJH97" s="23"/>
      <c r="GJI97" s="23"/>
      <c r="GJJ97" s="23"/>
      <c r="GJK97" s="23"/>
      <c r="GJL97" s="23"/>
      <c r="GJM97" s="23"/>
      <c r="GJN97" s="23"/>
      <c r="GJO97" s="23"/>
      <c r="GJP97" s="23"/>
      <c r="GJQ97" s="23"/>
      <c r="GJR97" s="23"/>
      <c r="GJS97" s="23"/>
      <c r="GJT97" s="23"/>
      <c r="GJU97" s="23"/>
      <c r="GJV97" s="23"/>
      <c r="GJW97" s="23"/>
      <c r="GJX97" s="23"/>
      <c r="GJY97" s="23"/>
      <c r="GJZ97" s="23"/>
      <c r="GKA97" s="23"/>
      <c r="GKB97" s="23"/>
      <c r="GKC97" s="23"/>
      <c r="GKD97" s="23"/>
      <c r="GKE97" s="23"/>
      <c r="GKF97" s="23"/>
      <c r="GKG97" s="23"/>
      <c r="GKH97" s="23"/>
      <c r="GKI97" s="23"/>
      <c r="GKJ97" s="23"/>
      <c r="GKK97" s="23"/>
      <c r="GKL97" s="23"/>
      <c r="GKM97" s="23"/>
      <c r="GKN97" s="23"/>
      <c r="GKO97" s="23"/>
      <c r="GKP97" s="23"/>
      <c r="GKQ97" s="23"/>
      <c r="GKR97" s="23"/>
      <c r="GKS97" s="23"/>
      <c r="GKT97" s="23"/>
      <c r="GKU97" s="23"/>
      <c r="GKV97" s="23"/>
      <c r="GKW97" s="23"/>
      <c r="GKX97" s="23"/>
      <c r="GKY97" s="23"/>
      <c r="GKZ97" s="23"/>
      <c r="GLA97" s="23"/>
      <c r="GLB97" s="23"/>
      <c r="GLC97" s="23"/>
      <c r="GLD97" s="23"/>
      <c r="GLE97" s="23"/>
      <c r="GLF97" s="23"/>
      <c r="GLG97" s="23"/>
      <c r="GLH97" s="23"/>
      <c r="GLI97" s="23"/>
      <c r="GLJ97" s="23"/>
      <c r="GLK97" s="23"/>
      <c r="GLL97" s="23"/>
      <c r="GLM97" s="23"/>
      <c r="GLN97" s="23"/>
      <c r="GLO97" s="23"/>
      <c r="GLP97" s="23"/>
      <c r="GLQ97" s="23"/>
      <c r="GLR97" s="23"/>
      <c r="GLS97" s="23"/>
      <c r="GLT97" s="23"/>
      <c r="GLU97" s="23"/>
      <c r="GLV97" s="23"/>
      <c r="GLW97" s="23"/>
      <c r="GLX97" s="23"/>
      <c r="GLY97" s="23"/>
      <c r="GLZ97" s="23"/>
      <c r="GMA97" s="23"/>
      <c r="GMB97" s="23"/>
      <c r="GMC97" s="23"/>
      <c r="GMD97" s="23"/>
      <c r="GME97" s="23"/>
      <c r="GMF97" s="23"/>
      <c r="GMG97" s="23"/>
      <c r="GMH97" s="23"/>
      <c r="GMI97" s="23"/>
      <c r="GMJ97" s="23"/>
      <c r="GMK97" s="23"/>
      <c r="GML97" s="23"/>
      <c r="GMM97" s="23"/>
      <c r="GMN97" s="23"/>
      <c r="GMO97" s="23"/>
      <c r="GMP97" s="23"/>
      <c r="GMQ97" s="23"/>
      <c r="GMR97" s="23"/>
      <c r="GMS97" s="23"/>
      <c r="GMT97" s="23"/>
      <c r="GMU97" s="23"/>
      <c r="GMV97" s="23"/>
      <c r="GMW97" s="23"/>
      <c r="GMX97" s="23"/>
      <c r="GMY97" s="23"/>
      <c r="GMZ97" s="23"/>
      <c r="GNA97" s="23"/>
      <c r="GNB97" s="23"/>
      <c r="GNC97" s="23"/>
      <c r="GND97" s="23"/>
      <c r="GNE97" s="23"/>
      <c r="GNF97" s="23"/>
      <c r="GNG97" s="23"/>
      <c r="GNH97" s="23"/>
      <c r="GNI97" s="23"/>
      <c r="GNJ97" s="23"/>
      <c r="GNK97" s="23"/>
      <c r="GNL97" s="23"/>
      <c r="GNM97" s="23"/>
      <c r="GNN97" s="23"/>
      <c r="GNO97" s="23"/>
      <c r="GNP97" s="23"/>
      <c r="GNQ97" s="23"/>
      <c r="GNR97" s="23"/>
      <c r="GNS97" s="23"/>
      <c r="GNT97" s="23"/>
      <c r="GNU97" s="23"/>
      <c r="GNV97" s="23"/>
      <c r="GNW97" s="23"/>
      <c r="GNX97" s="23"/>
      <c r="GNY97" s="23"/>
      <c r="GNZ97" s="23"/>
      <c r="GOA97" s="23"/>
      <c r="GOB97" s="23"/>
      <c r="GOC97" s="23"/>
      <c r="GOD97" s="23"/>
      <c r="GOE97" s="23"/>
      <c r="GOF97" s="23"/>
      <c r="GOG97" s="23"/>
      <c r="GOH97" s="23"/>
      <c r="GOI97" s="23"/>
      <c r="GOJ97" s="23"/>
      <c r="GOK97" s="23"/>
      <c r="GOL97" s="23"/>
      <c r="GOM97" s="23"/>
      <c r="GON97" s="23"/>
      <c r="GOO97" s="23"/>
      <c r="GOP97" s="23"/>
      <c r="GOQ97" s="23"/>
      <c r="GOR97" s="23"/>
      <c r="GOS97" s="23"/>
      <c r="GOT97" s="23"/>
      <c r="GOU97" s="23"/>
      <c r="GOV97" s="23"/>
      <c r="GOW97" s="23"/>
      <c r="GOX97" s="23"/>
      <c r="GOY97" s="23"/>
      <c r="GOZ97" s="23"/>
      <c r="GPA97" s="23"/>
      <c r="GPB97" s="23"/>
      <c r="GPC97" s="23"/>
      <c r="GPD97" s="23"/>
      <c r="GPE97" s="23"/>
      <c r="GPF97" s="23"/>
      <c r="GPG97" s="23"/>
      <c r="GPH97" s="23"/>
      <c r="GPI97" s="23"/>
      <c r="GPJ97" s="23"/>
      <c r="GPK97" s="23"/>
      <c r="GPL97" s="23"/>
      <c r="GPM97" s="23"/>
      <c r="GPN97" s="23"/>
      <c r="GPO97" s="23"/>
      <c r="GPP97" s="23"/>
      <c r="GPQ97" s="23"/>
      <c r="GPR97" s="23"/>
      <c r="GPS97" s="23"/>
      <c r="GPT97" s="23"/>
      <c r="GPU97" s="23"/>
      <c r="GPV97" s="23"/>
      <c r="GPW97" s="23"/>
      <c r="GPX97" s="23"/>
      <c r="GPY97" s="23"/>
      <c r="GPZ97" s="23"/>
      <c r="GQA97" s="23"/>
      <c r="GQB97" s="23"/>
      <c r="GQC97" s="23"/>
      <c r="GQD97" s="23"/>
      <c r="GQE97" s="23"/>
      <c r="GQF97" s="23"/>
      <c r="GQG97" s="23"/>
      <c r="GQH97" s="23"/>
      <c r="GQI97" s="23"/>
      <c r="GQJ97" s="23"/>
      <c r="GQK97" s="23"/>
      <c r="GQL97" s="23"/>
      <c r="GQM97" s="23"/>
      <c r="GQN97" s="23"/>
      <c r="GQO97" s="23"/>
      <c r="GQP97" s="23"/>
      <c r="GQQ97" s="23"/>
      <c r="GQR97" s="23"/>
      <c r="GQS97" s="23"/>
      <c r="GQT97" s="23"/>
      <c r="GQU97" s="23"/>
      <c r="GQV97" s="23"/>
      <c r="GQW97" s="23"/>
      <c r="GQX97" s="23"/>
      <c r="GQY97" s="23"/>
      <c r="GQZ97" s="23"/>
      <c r="GRA97" s="23"/>
      <c r="GRB97" s="23"/>
      <c r="GRC97" s="23"/>
      <c r="GRD97" s="23"/>
      <c r="GRE97" s="23"/>
      <c r="GRF97" s="23"/>
      <c r="GRG97" s="23"/>
      <c r="GRH97" s="23"/>
      <c r="GRI97" s="23"/>
      <c r="GRJ97" s="23"/>
      <c r="GRK97" s="23"/>
      <c r="GRL97" s="23"/>
      <c r="GRM97" s="23"/>
      <c r="GRN97" s="23"/>
      <c r="GRO97" s="23"/>
      <c r="GRP97" s="23"/>
      <c r="GRQ97" s="23"/>
      <c r="GRR97" s="23"/>
      <c r="GRS97" s="23"/>
      <c r="GRT97" s="23"/>
      <c r="GRU97" s="23"/>
      <c r="GRV97" s="23"/>
      <c r="GRW97" s="23"/>
      <c r="GRX97" s="23"/>
      <c r="GRY97" s="23"/>
      <c r="GRZ97" s="23"/>
      <c r="GSA97" s="23"/>
      <c r="GSB97" s="23"/>
      <c r="GSC97" s="23"/>
      <c r="GSD97" s="23"/>
      <c r="GSE97" s="23"/>
      <c r="GSF97" s="23"/>
      <c r="GSG97" s="23"/>
      <c r="GSH97" s="23"/>
      <c r="GSI97" s="23"/>
      <c r="GSJ97" s="23"/>
      <c r="GSK97" s="23"/>
      <c r="GSL97" s="23"/>
      <c r="GSM97" s="23"/>
      <c r="GSN97" s="23"/>
      <c r="GSO97" s="23"/>
      <c r="GSP97" s="23"/>
      <c r="GSQ97" s="23"/>
      <c r="GSR97" s="23"/>
      <c r="GSS97" s="23"/>
      <c r="GST97" s="23"/>
      <c r="GSU97" s="23"/>
      <c r="GSV97" s="23"/>
      <c r="GSW97" s="23"/>
      <c r="GSX97" s="23"/>
      <c r="GSY97" s="23"/>
      <c r="GSZ97" s="23"/>
      <c r="GTA97" s="23"/>
      <c r="GTB97" s="23"/>
      <c r="GTC97" s="23"/>
      <c r="GTD97" s="23"/>
      <c r="GTE97" s="23"/>
      <c r="GTF97" s="23"/>
      <c r="GTG97" s="23"/>
      <c r="GTH97" s="23"/>
      <c r="GTI97" s="23"/>
      <c r="GTJ97" s="23"/>
      <c r="GTK97" s="23"/>
      <c r="GTL97" s="23"/>
      <c r="GTM97" s="23"/>
      <c r="GTN97" s="23"/>
      <c r="GTO97" s="23"/>
      <c r="GTP97" s="23"/>
      <c r="GTQ97" s="23"/>
      <c r="GTR97" s="23"/>
      <c r="GTS97" s="23"/>
      <c r="GTT97" s="23"/>
      <c r="GTU97" s="23"/>
      <c r="GTV97" s="23"/>
      <c r="GTW97" s="23"/>
      <c r="GTX97" s="23"/>
      <c r="GTY97" s="23"/>
      <c r="GTZ97" s="23"/>
      <c r="GUA97" s="23"/>
      <c r="GUB97" s="23"/>
      <c r="GUC97" s="23"/>
      <c r="GUD97" s="23"/>
      <c r="GUE97" s="23"/>
      <c r="GUF97" s="23"/>
      <c r="GUG97" s="23"/>
      <c r="GUH97" s="23"/>
      <c r="GUI97" s="23"/>
      <c r="GUJ97" s="23"/>
      <c r="GUK97" s="23"/>
      <c r="GUL97" s="23"/>
      <c r="GUM97" s="23"/>
      <c r="GUN97" s="23"/>
      <c r="GUO97" s="23"/>
      <c r="GUP97" s="23"/>
      <c r="GUQ97" s="23"/>
      <c r="GUR97" s="23"/>
      <c r="GUS97" s="23"/>
      <c r="GUT97" s="23"/>
      <c r="GUU97" s="23"/>
      <c r="GUV97" s="23"/>
      <c r="GUW97" s="23"/>
      <c r="GUX97" s="23"/>
      <c r="GUY97" s="23"/>
      <c r="GUZ97" s="23"/>
      <c r="GVA97" s="23"/>
      <c r="GVB97" s="23"/>
      <c r="GVC97" s="23"/>
      <c r="GVD97" s="23"/>
      <c r="GVE97" s="23"/>
      <c r="GVF97" s="23"/>
      <c r="GVG97" s="23"/>
      <c r="GVH97" s="23"/>
      <c r="GVI97" s="23"/>
      <c r="GVJ97" s="23"/>
      <c r="GVK97" s="23"/>
      <c r="GVL97" s="23"/>
      <c r="GVM97" s="23"/>
      <c r="GVN97" s="23"/>
      <c r="GVO97" s="23"/>
      <c r="GVP97" s="23"/>
      <c r="GVQ97" s="23"/>
      <c r="GVR97" s="23"/>
      <c r="GVS97" s="23"/>
      <c r="GVT97" s="23"/>
      <c r="GVU97" s="23"/>
      <c r="GVV97" s="23"/>
      <c r="GVW97" s="23"/>
      <c r="GVX97" s="23"/>
      <c r="GVY97" s="23"/>
      <c r="GVZ97" s="23"/>
      <c r="GWA97" s="23"/>
      <c r="GWB97" s="23"/>
      <c r="GWC97" s="23"/>
      <c r="GWD97" s="23"/>
      <c r="GWE97" s="23"/>
      <c r="GWF97" s="23"/>
      <c r="GWG97" s="23"/>
      <c r="GWH97" s="23"/>
      <c r="GWI97" s="23"/>
      <c r="GWJ97" s="23"/>
      <c r="GWK97" s="23"/>
      <c r="GWL97" s="23"/>
      <c r="GWM97" s="23"/>
      <c r="GWN97" s="23"/>
      <c r="GWO97" s="23"/>
      <c r="GWP97" s="23"/>
      <c r="GWQ97" s="23"/>
      <c r="GWR97" s="23"/>
      <c r="GWS97" s="23"/>
      <c r="GWT97" s="23"/>
      <c r="GWU97" s="23"/>
      <c r="GWV97" s="23"/>
      <c r="GWW97" s="23"/>
      <c r="GWX97" s="23"/>
      <c r="GWY97" s="23"/>
      <c r="GWZ97" s="23"/>
      <c r="GXA97" s="23"/>
      <c r="GXB97" s="23"/>
      <c r="GXC97" s="23"/>
      <c r="GXD97" s="23"/>
      <c r="GXE97" s="23"/>
      <c r="GXF97" s="23"/>
      <c r="GXG97" s="23"/>
      <c r="GXH97" s="23"/>
      <c r="GXI97" s="23"/>
      <c r="GXJ97" s="23"/>
      <c r="GXK97" s="23"/>
      <c r="GXL97" s="23"/>
      <c r="GXM97" s="23"/>
      <c r="GXN97" s="23"/>
      <c r="GXO97" s="23"/>
      <c r="GXP97" s="23"/>
      <c r="GXQ97" s="23"/>
      <c r="GXR97" s="23"/>
      <c r="GXS97" s="23"/>
      <c r="GXT97" s="23"/>
      <c r="GXU97" s="23"/>
      <c r="GXV97" s="23"/>
      <c r="GXW97" s="23"/>
      <c r="GXX97" s="23"/>
      <c r="GXY97" s="23"/>
      <c r="GXZ97" s="23"/>
      <c r="GYA97" s="23"/>
      <c r="GYB97" s="23"/>
      <c r="GYC97" s="23"/>
      <c r="GYD97" s="23"/>
      <c r="GYE97" s="23"/>
      <c r="GYF97" s="23"/>
      <c r="GYG97" s="23"/>
      <c r="GYH97" s="23"/>
      <c r="GYI97" s="23"/>
      <c r="GYJ97" s="23"/>
      <c r="GYK97" s="23"/>
      <c r="GYL97" s="23"/>
      <c r="GYM97" s="23"/>
      <c r="GYN97" s="23"/>
      <c r="GYO97" s="23"/>
      <c r="GYP97" s="23"/>
      <c r="GYQ97" s="23"/>
      <c r="GYR97" s="23"/>
      <c r="GYS97" s="23"/>
      <c r="GYT97" s="23"/>
      <c r="GYU97" s="23"/>
      <c r="GYV97" s="23"/>
      <c r="GYW97" s="23"/>
      <c r="GYX97" s="23"/>
      <c r="GYY97" s="23"/>
      <c r="GYZ97" s="23"/>
      <c r="GZA97" s="23"/>
      <c r="GZB97" s="23"/>
      <c r="GZC97" s="23"/>
      <c r="GZD97" s="23"/>
      <c r="GZE97" s="23"/>
      <c r="GZF97" s="23"/>
      <c r="GZG97" s="23"/>
      <c r="GZH97" s="23"/>
      <c r="GZI97" s="23"/>
      <c r="GZJ97" s="23"/>
      <c r="GZK97" s="23"/>
      <c r="GZL97" s="23"/>
      <c r="GZM97" s="23"/>
      <c r="GZN97" s="23"/>
      <c r="GZO97" s="23"/>
      <c r="GZP97" s="23"/>
      <c r="GZQ97" s="23"/>
      <c r="GZR97" s="23"/>
      <c r="GZS97" s="23"/>
      <c r="GZT97" s="23"/>
      <c r="GZU97" s="23"/>
      <c r="GZV97" s="23"/>
      <c r="GZW97" s="23"/>
      <c r="GZX97" s="23"/>
      <c r="GZY97" s="23"/>
      <c r="GZZ97" s="23"/>
      <c r="HAA97" s="23"/>
      <c r="HAB97" s="23"/>
      <c r="HAC97" s="23"/>
      <c r="HAD97" s="23"/>
      <c r="HAE97" s="23"/>
      <c r="HAF97" s="23"/>
      <c r="HAG97" s="23"/>
      <c r="HAH97" s="23"/>
      <c r="HAI97" s="23"/>
      <c r="HAJ97" s="23"/>
      <c r="HAK97" s="23"/>
      <c r="HAL97" s="23"/>
      <c r="HAM97" s="23"/>
      <c r="HAN97" s="23"/>
      <c r="HAO97" s="23"/>
      <c r="HAP97" s="23"/>
      <c r="HAQ97" s="23"/>
      <c r="HAR97" s="23"/>
      <c r="HAS97" s="23"/>
      <c r="HAT97" s="23"/>
      <c r="HAU97" s="23"/>
      <c r="HAV97" s="23"/>
      <c r="HAW97" s="23"/>
      <c r="HAX97" s="23"/>
      <c r="HAY97" s="23"/>
      <c r="HAZ97" s="23"/>
      <c r="HBA97" s="23"/>
      <c r="HBB97" s="23"/>
      <c r="HBC97" s="23"/>
      <c r="HBD97" s="23"/>
      <c r="HBE97" s="23"/>
      <c r="HBF97" s="23"/>
      <c r="HBG97" s="23"/>
      <c r="HBH97" s="23"/>
      <c r="HBI97" s="23"/>
      <c r="HBJ97" s="23"/>
      <c r="HBK97" s="23"/>
      <c r="HBL97" s="23"/>
      <c r="HBM97" s="23"/>
      <c r="HBN97" s="23"/>
      <c r="HBO97" s="23"/>
      <c r="HBP97" s="23"/>
      <c r="HBQ97" s="23"/>
      <c r="HBR97" s="23"/>
      <c r="HBS97" s="23"/>
      <c r="HBT97" s="23"/>
      <c r="HBU97" s="23"/>
      <c r="HBV97" s="23"/>
      <c r="HBW97" s="23"/>
      <c r="HBX97" s="23"/>
      <c r="HBY97" s="23"/>
      <c r="HBZ97" s="23"/>
      <c r="HCA97" s="23"/>
      <c r="HCB97" s="23"/>
      <c r="HCC97" s="23"/>
      <c r="HCD97" s="23"/>
      <c r="HCE97" s="23"/>
      <c r="HCF97" s="23"/>
      <c r="HCG97" s="23"/>
      <c r="HCH97" s="23"/>
      <c r="HCI97" s="23"/>
      <c r="HCJ97" s="23"/>
      <c r="HCK97" s="23"/>
      <c r="HCL97" s="23"/>
      <c r="HCM97" s="23"/>
      <c r="HCN97" s="23"/>
      <c r="HCO97" s="23"/>
      <c r="HCP97" s="23"/>
      <c r="HCQ97" s="23"/>
      <c r="HCR97" s="23"/>
      <c r="HCS97" s="23"/>
      <c r="HCT97" s="23"/>
      <c r="HCU97" s="23"/>
      <c r="HCV97" s="23"/>
      <c r="HCW97" s="23"/>
      <c r="HCX97" s="23"/>
      <c r="HCY97" s="23"/>
      <c r="HCZ97" s="23"/>
      <c r="HDA97" s="23"/>
      <c r="HDB97" s="23"/>
      <c r="HDC97" s="23"/>
      <c r="HDD97" s="23"/>
      <c r="HDE97" s="23"/>
      <c r="HDF97" s="23"/>
      <c r="HDG97" s="23"/>
      <c r="HDH97" s="23"/>
      <c r="HDI97" s="23"/>
      <c r="HDJ97" s="23"/>
      <c r="HDK97" s="23"/>
      <c r="HDL97" s="23"/>
      <c r="HDM97" s="23"/>
      <c r="HDN97" s="23"/>
      <c r="HDO97" s="23"/>
      <c r="HDP97" s="23"/>
      <c r="HDQ97" s="23"/>
      <c r="HDR97" s="23"/>
      <c r="HDS97" s="23"/>
      <c r="HDT97" s="23"/>
      <c r="HDU97" s="23"/>
      <c r="HDV97" s="23"/>
      <c r="HDW97" s="23"/>
      <c r="HDX97" s="23"/>
      <c r="HDY97" s="23"/>
      <c r="HDZ97" s="23"/>
      <c r="HEA97" s="23"/>
      <c r="HEB97" s="23"/>
      <c r="HEC97" s="23"/>
      <c r="HED97" s="23"/>
      <c r="HEE97" s="23"/>
      <c r="HEF97" s="23"/>
      <c r="HEG97" s="23"/>
      <c r="HEH97" s="23"/>
      <c r="HEI97" s="23"/>
      <c r="HEJ97" s="23"/>
      <c r="HEK97" s="23"/>
      <c r="HEL97" s="23"/>
      <c r="HEM97" s="23"/>
      <c r="HEN97" s="23"/>
      <c r="HEO97" s="23"/>
      <c r="HEP97" s="23"/>
      <c r="HEQ97" s="23"/>
      <c r="HER97" s="23"/>
      <c r="HES97" s="23"/>
      <c r="HET97" s="23"/>
      <c r="HEU97" s="23"/>
      <c r="HEV97" s="23"/>
      <c r="HEW97" s="23"/>
      <c r="HEX97" s="23"/>
      <c r="HEY97" s="23"/>
      <c r="HEZ97" s="23"/>
      <c r="HFA97" s="23"/>
      <c r="HFB97" s="23"/>
      <c r="HFC97" s="23"/>
      <c r="HFD97" s="23"/>
      <c r="HFE97" s="23"/>
      <c r="HFF97" s="23"/>
      <c r="HFG97" s="23"/>
      <c r="HFH97" s="23"/>
      <c r="HFI97" s="23"/>
      <c r="HFJ97" s="23"/>
      <c r="HFK97" s="23"/>
      <c r="HFL97" s="23"/>
      <c r="HFM97" s="23"/>
      <c r="HFN97" s="23"/>
      <c r="HFO97" s="23"/>
      <c r="HFP97" s="23"/>
      <c r="HFQ97" s="23"/>
      <c r="HFR97" s="23"/>
      <c r="HFS97" s="23"/>
      <c r="HFT97" s="23"/>
      <c r="HFU97" s="23"/>
      <c r="HFV97" s="23"/>
      <c r="HFW97" s="23"/>
      <c r="HFX97" s="23"/>
      <c r="HFY97" s="23"/>
      <c r="HFZ97" s="23"/>
      <c r="HGA97" s="23"/>
      <c r="HGB97" s="23"/>
      <c r="HGC97" s="23"/>
      <c r="HGD97" s="23"/>
      <c r="HGE97" s="23"/>
      <c r="HGF97" s="23"/>
      <c r="HGG97" s="23"/>
      <c r="HGH97" s="23"/>
      <c r="HGI97" s="23"/>
      <c r="HGJ97" s="23"/>
      <c r="HGK97" s="23"/>
      <c r="HGL97" s="23"/>
      <c r="HGM97" s="23"/>
      <c r="HGN97" s="23"/>
      <c r="HGO97" s="23"/>
      <c r="HGP97" s="23"/>
      <c r="HGQ97" s="23"/>
      <c r="HGR97" s="23"/>
      <c r="HGS97" s="23"/>
      <c r="HGT97" s="23"/>
      <c r="HGU97" s="23"/>
      <c r="HGV97" s="23"/>
      <c r="HGW97" s="23"/>
      <c r="HGX97" s="23"/>
      <c r="HGY97" s="23"/>
      <c r="HGZ97" s="23"/>
      <c r="HHA97" s="23"/>
      <c r="HHB97" s="23"/>
      <c r="HHC97" s="23"/>
      <c r="HHD97" s="23"/>
      <c r="HHE97" s="23"/>
      <c r="HHF97" s="23"/>
      <c r="HHG97" s="23"/>
      <c r="HHH97" s="23"/>
      <c r="HHI97" s="23"/>
      <c r="HHJ97" s="23"/>
      <c r="HHK97" s="23"/>
      <c r="HHL97" s="23"/>
      <c r="HHM97" s="23"/>
      <c r="HHN97" s="23"/>
      <c r="HHO97" s="23"/>
      <c r="HHP97" s="23"/>
      <c r="HHQ97" s="23"/>
      <c r="HHR97" s="23"/>
      <c r="HHS97" s="23"/>
      <c r="HHT97" s="23"/>
      <c r="HHU97" s="23"/>
      <c r="HHV97" s="23"/>
      <c r="HHW97" s="23"/>
      <c r="HHX97" s="23"/>
      <c r="HHY97" s="23"/>
      <c r="HHZ97" s="23"/>
      <c r="HIA97" s="23"/>
      <c r="HIB97" s="23"/>
      <c r="HIC97" s="23"/>
      <c r="HID97" s="23"/>
      <c r="HIE97" s="23"/>
      <c r="HIF97" s="23"/>
      <c r="HIG97" s="23"/>
      <c r="HIH97" s="23"/>
      <c r="HII97" s="23"/>
      <c r="HIJ97" s="23"/>
      <c r="HIK97" s="23"/>
      <c r="HIL97" s="23"/>
      <c r="HIM97" s="23"/>
      <c r="HIN97" s="23"/>
      <c r="HIO97" s="23"/>
      <c r="HIP97" s="23"/>
      <c r="HIQ97" s="23"/>
      <c r="HIR97" s="23"/>
      <c r="HIS97" s="23"/>
      <c r="HIT97" s="23"/>
      <c r="HIU97" s="23"/>
      <c r="HIV97" s="23"/>
      <c r="HIW97" s="23"/>
      <c r="HIX97" s="23"/>
      <c r="HIY97" s="23"/>
      <c r="HIZ97" s="23"/>
      <c r="HJA97" s="23"/>
      <c r="HJB97" s="23"/>
      <c r="HJC97" s="23"/>
      <c r="HJD97" s="23"/>
      <c r="HJE97" s="23"/>
      <c r="HJF97" s="23"/>
      <c r="HJG97" s="23"/>
      <c r="HJH97" s="23"/>
      <c r="HJI97" s="23"/>
      <c r="HJJ97" s="23"/>
      <c r="HJK97" s="23"/>
      <c r="HJL97" s="23"/>
      <c r="HJM97" s="23"/>
      <c r="HJN97" s="23"/>
      <c r="HJO97" s="23"/>
      <c r="HJP97" s="23"/>
      <c r="HJQ97" s="23"/>
      <c r="HJR97" s="23"/>
      <c r="HJS97" s="23"/>
      <c r="HJT97" s="23"/>
      <c r="HJU97" s="23"/>
      <c r="HJV97" s="23"/>
      <c r="HJW97" s="23"/>
      <c r="HJX97" s="23"/>
      <c r="HJY97" s="23"/>
      <c r="HJZ97" s="23"/>
      <c r="HKA97" s="23"/>
      <c r="HKB97" s="23"/>
      <c r="HKC97" s="23"/>
      <c r="HKD97" s="23"/>
      <c r="HKE97" s="23"/>
      <c r="HKF97" s="23"/>
      <c r="HKG97" s="23"/>
      <c r="HKH97" s="23"/>
      <c r="HKI97" s="23"/>
      <c r="HKJ97" s="23"/>
      <c r="HKK97" s="23"/>
      <c r="HKL97" s="23"/>
      <c r="HKM97" s="23"/>
      <c r="HKN97" s="23"/>
      <c r="HKO97" s="23"/>
      <c r="HKP97" s="23"/>
      <c r="HKQ97" s="23"/>
      <c r="HKR97" s="23"/>
      <c r="HKS97" s="23"/>
      <c r="HKT97" s="23"/>
      <c r="HKU97" s="23"/>
      <c r="HKV97" s="23"/>
      <c r="HKW97" s="23"/>
      <c r="HKX97" s="23"/>
      <c r="HKY97" s="23"/>
      <c r="HKZ97" s="23"/>
      <c r="HLA97" s="23"/>
      <c r="HLB97" s="23"/>
      <c r="HLC97" s="23"/>
      <c r="HLD97" s="23"/>
      <c r="HLE97" s="23"/>
      <c r="HLF97" s="23"/>
      <c r="HLG97" s="23"/>
      <c r="HLH97" s="23"/>
      <c r="HLI97" s="23"/>
      <c r="HLJ97" s="23"/>
      <c r="HLK97" s="23"/>
      <c r="HLL97" s="23"/>
      <c r="HLM97" s="23"/>
      <c r="HLN97" s="23"/>
      <c r="HLO97" s="23"/>
      <c r="HLP97" s="23"/>
      <c r="HLQ97" s="23"/>
      <c r="HLR97" s="23"/>
      <c r="HLS97" s="23"/>
      <c r="HLT97" s="23"/>
      <c r="HLU97" s="23"/>
      <c r="HLV97" s="23"/>
      <c r="HLW97" s="23"/>
      <c r="HLX97" s="23"/>
      <c r="HLY97" s="23"/>
      <c r="HLZ97" s="23"/>
      <c r="HMA97" s="23"/>
      <c r="HMB97" s="23"/>
      <c r="HMC97" s="23"/>
      <c r="HMD97" s="23"/>
      <c r="HME97" s="23"/>
      <c r="HMF97" s="23"/>
      <c r="HMG97" s="23"/>
      <c r="HMH97" s="23"/>
      <c r="HMI97" s="23"/>
      <c r="HMJ97" s="23"/>
      <c r="HMK97" s="23"/>
      <c r="HML97" s="23"/>
      <c r="HMM97" s="23"/>
      <c r="HMN97" s="23"/>
      <c r="HMO97" s="23"/>
      <c r="HMP97" s="23"/>
      <c r="HMQ97" s="23"/>
      <c r="HMR97" s="23"/>
      <c r="HMS97" s="23"/>
      <c r="HMT97" s="23"/>
      <c r="HMU97" s="23"/>
      <c r="HMV97" s="23"/>
      <c r="HMW97" s="23"/>
      <c r="HMX97" s="23"/>
      <c r="HMY97" s="23"/>
      <c r="HMZ97" s="23"/>
      <c r="HNA97" s="23"/>
      <c r="HNB97" s="23"/>
      <c r="HNC97" s="23"/>
      <c r="HND97" s="23"/>
      <c r="HNE97" s="23"/>
      <c r="HNF97" s="23"/>
      <c r="HNG97" s="23"/>
      <c r="HNH97" s="23"/>
      <c r="HNI97" s="23"/>
      <c r="HNJ97" s="23"/>
      <c r="HNK97" s="23"/>
      <c r="HNL97" s="23"/>
      <c r="HNM97" s="23"/>
      <c r="HNN97" s="23"/>
      <c r="HNO97" s="23"/>
      <c r="HNP97" s="23"/>
      <c r="HNQ97" s="23"/>
      <c r="HNR97" s="23"/>
      <c r="HNS97" s="23"/>
      <c r="HNT97" s="23"/>
      <c r="HNU97" s="23"/>
      <c r="HNV97" s="23"/>
      <c r="HNW97" s="23"/>
      <c r="HNX97" s="23"/>
      <c r="HNY97" s="23"/>
      <c r="HNZ97" s="23"/>
      <c r="HOA97" s="23"/>
      <c r="HOB97" s="23"/>
      <c r="HOC97" s="23"/>
      <c r="HOD97" s="23"/>
      <c r="HOE97" s="23"/>
      <c r="HOF97" s="23"/>
      <c r="HOG97" s="23"/>
      <c r="HOH97" s="23"/>
      <c r="HOI97" s="23"/>
      <c r="HOJ97" s="23"/>
      <c r="HOK97" s="23"/>
      <c r="HOL97" s="23"/>
      <c r="HOM97" s="23"/>
      <c r="HON97" s="23"/>
      <c r="HOO97" s="23"/>
      <c r="HOP97" s="23"/>
      <c r="HOQ97" s="23"/>
      <c r="HOR97" s="23"/>
      <c r="HOS97" s="23"/>
      <c r="HOT97" s="23"/>
      <c r="HOU97" s="23"/>
      <c r="HOV97" s="23"/>
      <c r="HOW97" s="23"/>
      <c r="HOX97" s="23"/>
      <c r="HOY97" s="23"/>
      <c r="HOZ97" s="23"/>
      <c r="HPA97" s="23"/>
      <c r="HPB97" s="23"/>
      <c r="HPC97" s="23"/>
      <c r="HPD97" s="23"/>
      <c r="HPE97" s="23"/>
      <c r="HPF97" s="23"/>
      <c r="HPG97" s="23"/>
      <c r="HPH97" s="23"/>
      <c r="HPI97" s="23"/>
      <c r="HPJ97" s="23"/>
      <c r="HPK97" s="23"/>
      <c r="HPL97" s="23"/>
      <c r="HPM97" s="23"/>
      <c r="HPN97" s="23"/>
      <c r="HPO97" s="23"/>
      <c r="HPP97" s="23"/>
      <c r="HPQ97" s="23"/>
      <c r="HPR97" s="23"/>
      <c r="HPS97" s="23"/>
      <c r="HPT97" s="23"/>
      <c r="HPU97" s="23"/>
      <c r="HPV97" s="23"/>
      <c r="HPW97" s="23"/>
      <c r="HPX97" s="23"/>
      <c r="HPY97" s="23"/>
      <c r="HPZ97" s="23"/>
      <c r="HQA97" s="23"/>
      <c r="HQB97" s="23"/>
      <c r="HQC97" s="23"/>
      <c r="HQD97" s="23"/>
      <c r="HQE97" s="23"/>
      <c r="HQF97" s="23"/>
      <c r="HQG97" s="23"/>
      <c r="HQH97" s="23"/>
      <c r="HQI97" s="23"/>
      <c r="HQJ97" s="23"/>
      <c r="HQK97" s="23"/>
      <c r="HQL97" s="23"/>
      <c r="HQM97" s="23"/>
      <c r="HQN97" s="23"/>
      <c r="HQO97" s="23"/>
      <c r="HQP97" s="23"/>
      <c r="HQQ97" s="23"/>
      <c r="HQR97" s="23"/>
      <c r="HQS97" s="23"/>
      <c r="HQT97" s="23"/>
      <c r="HQU97" s="23"/>
      <c r="HQV97" s="23"/>
      <c r="HQW97" s="23"/>
      <c r="HQX97" s="23"/>
      <c r="HQY97" s="23"/>
      <c r="HQZ97" s="23"/>
      <c r="HRA97" s="23"/>
      <c r="HRB97" s="23"/>
      <c r="HRC97" s="23"/>
      <c r="HRD97" s="23"/>
      <c r="HRE97" s="23"/>
      <c r="HRF97" s="23"/>
      <c r="HRG97" s="23"/>
      <c r="HRH97" s="23"/>
      <c r="HRI97" s="23"/>
      <c r="HRJ97" s="23"/>
      <c r="HRK97" s="23"/>
      <c r="HRL97" s="23"/>
      <c r="HRM97" s="23"/>
      <c r="HRN97" s="23"/>
      <c r="HRO97" s="23"/>
      <c r="HRP97" s="23"/>
      <c r="HRQ97" s="23"/>
      <c r="HRR97" s="23"/>
      <c r="HRS97" s="23"/>
      <c r="HRT97" s="23"/>
      <c r="HRU97" s="23"/>
      <c r="HRV97" s="23"/>
      <c r="HRW97" s="23"/>
      <c r="HRX97" s="23"/>
      <c r="HRY97" s="23"/>
      <c r="HRZ97" s="23"/>
      <c r="HSA97" s="23"/>
      <c r="HSB97" s="23"/>
      <c r="HSC97" s="23"/>
      <c r="HSD97" s="23"/>
      <c r="HSE97" s="23"/>
      <c r="HSF97" s="23"/>
      <c r="HSG97" s="23"/>
      <c r="HSH97" s="23"/>
      <c r="HSI97" s="23"/>
      <c r="HSJ97" s="23"/>
      <c r="HSK97" s="23"/>
      <c r="HSL97" s="23"/>
      <c r="HSM97" s="23"/>
      <c r="HSN97" s="23"/>
      <c r="HSO97" s="23"/>
      <c r="HSP97" s="23"/>
      <c r="HSQ97" s="23"/>
      <c r="HSR97" s="23"/>
      <c r="HSS97" s="23"/>
      <c r="HST97" s="23"/>
      <c r="HSU97" s="23"/>
      <c r="HSV97" s="23"/>
      <c r="HSW97" s="23"/>
      <c r="HSX97" s="23"/>
      <c r="HSY97" s="23"/>
      <c r="HSZ97" s="23"/>
      <c r="HTA97" s="23"/>
      <c r="HTB97" s="23"/>
      <c r="HTC97" s="23"/>
      <c r="HTD97" s="23"/>
      <c r="HTE97" s="23"/>
      <c r="HTF97" s="23"/>
      <c r="HTG97" s="23"/>
      <c r="HTH97" s="23"/>
      <c r="HTI97" s="23"/>
      <c r="HTJ97" s="23"/>
      <c r="HTK97" s="23"/>
      <c r="HTL97" s="23"/>
      <c r="HTM97" s="23"/>
      <c r="HTN97" s="23"/>
      <c r="HTO97" s="23"/>
      <c r="HTP97" s="23"/>
      <c r="HTQ97" s="23"/>
      <c r="HTR97" s="23"/>
      <c r="HTS97" s="23"/>
      <c r="HTT97" s="23"/>
      <c r="HTU97" s="23"/>
      <c r="HTV97" s="23"/>
      <c r="HTW97" s="23"/>
      <c r="HTX97" s="23"/>
      <c r="HTY97" s="23"/>
      <c r="HTZ97" s="23"/>
      <c r="HUA97" s="23"/>
      <c r="HUB97" s="23"/>
      <c r="HUC97" s="23"/>
      <c r="HUD97" s="23"/>
      <c r="HUE97" s="23"/>
      <c r="HUF97" s="23"/>
      <c r="HUG97" s="23"/>
      <c r="HUH97" s="23"/>
      <c r="HUI97" s="23"/>
      <c r="HUJ97" s="23"/>
      <c r="HUK97" s="23"/>
      <c r="HUL97" s="23"/>
      <c r="HUM97" s="23"/>
      <c r="HUN97" s="23"/>
      <c r="HUO97" s="23"/>
      <c r="HUP97" s="23"/>
      <c r="HUQ97" s="23"/>
      <c r="HUR97" s="23"/>
      <c r="HUS97" s="23"/>
      <c r="HUT97" s="23"/>
      <c r="HUU97" s="23"/>
      <c r="HUV97" s="23"/>
      <c r="HUW97" s="23"/>
      <c r="HUX97" s="23"/>
      <c r="HUY97" s="23"/>
      <c r="HUZ97" s="23"/>
      <c r="HVA97" s="23"/>
      <c r="HVB97" s="23"/>
      <c r="HVC97" s="23"/>
      <c r="HVD97" s="23"/>
      <c r="HVE97" s="23"/>
      <c r="HVF97" s="23"/>
      <c r="HVG97" s="23"/>
      <c r="HVH97" s="23"/>
      <c r="HVI97" s="23"/>
      <c r="HVJ97" s="23"/>
      <c r="HVK97" s="23"/>
      <c r="HVL97" s="23"/>
      <c r="HVM97" s="23"/>
      <c r="HVN97" s="23"/>
      <c r="HVO97" s="23"/>
      <c r="HVP97" s="23"/>
      <c r="HVQ97" s="23"/>
      <c r="HVR97" s="23"/>
      <c r="HVS97" s="23"/>
      <c r="HVT97" s="23"/>
      <c r="HVU97" s="23"/>
      <c r="HVV97" s="23"/>
      <c r="HVW97" s="23"/>
      <c r="HVX97" s="23"/>
      <c r="HVY97" s="23"/>
      <c r="HVZ97" s="23"/>
      <c r="HWA97" s="23"/>
      <c r="HWB97" s="23"/>
      <c r="HWC97" s="23"/>
      <c r="HWD97" s="23"/>
      <c r="HWE97" s="23"/>
      <c r="HWF97" s="23"/>
      <c r="HWG97" s="23"/>
      <c r="HWH97" s="23"/>
      <c r="HWI97" s="23"/>
      <c r="HWJ97" s="23"/>
      <c r="HWK97" s="23"/>
      <c r="HWL97" s="23"/>
      <c r="HWM97" s="23"/>
      <c r="HWN97" s="23"/>
      <c r="HWO97" s="23"/>
      <c r="HWP97" s="23"/>
      <c r="HWQ97" s="23"/>
      <c r="HWR97" s="23"/>
      <c r="HWS97" s="23"/>
      <c r="HWT97" s="23"/>
      <c r="HWU97" s="23"/>
      <c r="HWV97" s="23"/>
      <c r="HWW97" s="23"/>
      <c r="HWX97" s="23"/>
      <c r="HWY97" s="23"/>
      <c r="HWZ97" s="23"/>
      <c r="HXA97" s="23"/>
      <c r="HXB97" s="23"/>
      <c r="HXC97" s="23"/>
      <c r="HXD97" s="23"/>
      <c r="HXE97" s="23"/>
      <c r="HXF97" s="23"/>
      <c r="HXG97" s="23"/>
      <c r="HXH97" s="23"/>
      <c r="HXI97" s="23"/>
      <c r="HXJ97" s="23"/>
      <c r="HXK97" s="23"/>
      <c r="HXL97" s="23"/>
      <c r="HXM97" s="23"/>
      <c r="HXN97" s="23"/>
      <c r="HXO97" s="23"/>
      <c r="HXP97" s="23"/>
      <c r="HXQ97" s="23"/>
      <c r="HXR97" s="23"/>
      <c r="HXS97" s="23"/>
      <c r="HXT97" s="23"/>
      <c r="HXU97" s="23"/>
      <c r="HXV97" s="23"/>
      <c r="HXW97" s="23"/>
      <c r="HXX97" s="23"/>
      <c r="HXY97" s="23"/>
      <c r="HXZ97" s="23"/>
      <c r="HYA97" s="23"/>
      <c r="HYB97" s="23"/>
      <c r="HYC97" s="23"/>
      <c r="HYD97" s="23"/>
      <c r="HYE97" s="23"/>
      <c r="HYF97" s="23"/>
      <c r="HYG97" s="23"/>
      <c r="HYH97" s="23"/>
      <c r="HYI97" s="23"/>
      <c r="HYJ97" s="23"/>
      <c r="HYK97" s="23"/>
      <c r="HYL97" s="23"/>
      <c r="HYM97" s="23"/>
      <c r="HYN97" s="23"/>
      <c r="HYO97" s="23"/>
      <c r="HYP97" s="23"/>
      <c r="HYQ97" s="23"/>
      <c r="HYR97" s="23"/>
      <c r="HYS97" s="23"/>
      <c r="HYT97" s="23"/>
      <c r="HYU97" s="23"/>
      <c r="HYV97" s="23"/>
      <c r="HYW97" s="23"/>
      <c r="HYX97" s="23"/>
      <c r="HYY97" s="23"/>
      <c r="HYZ97" s="23"/>
      <c r="HZA97" s="23"/>
      <c r="HZB97" s="23"/>
      <c r="HZC97" s="23"/>
      <c r="HZD97" s="23"/>
      <c r="HZE97" s="23"/>
      <c r="HZF97" s="23"/>
      <c r="HZG97" s="23"/>
      <c r="HZH97" s="23"/>
      <c r="HZI97" s="23"/>
      <c r="HZJ97" s="23"/>
      <c r="HZK97" s="23"/>
      <c r="HZL97" s="23"/>
      <c r="HZM97" s="23"/>
      <c r="HZN97" s="23"/>
      <c r="HZO97" s="23"/>
      <c r="HZP97" s="23"/>
      <c r="HZQ97" s="23"/>
      <c r="HZR97" s="23"/>
      <c r="HZS97" s="23"/>
      <c r="HZT97" s="23"/>
      <c r="HZU97" s="23"/>
      <c r="HZV97" s="23"/>
      <c r="HZW97" s="23"/>
      <c r="HZX97" s="23"/>
      <c r="HZY97" s="23"/>
      <c r="HZZ97" s="23"/>
      <c r="IAA97" s="23"/>
      <c r="IAB97" s="23"/>
      <c r="IAC97" s="23"/>
      <c r="IAD97" s="23"/>
      <c r="IAE97" s="23"/>
      <c r="IAF97" s="23"/>
      <c r="IAG97" s="23"/>
      <c r="IAH97" s="23"/>
      <c r="IAI97" s="23"/>
      <c r="IAJ97" s="23"/>
      <c r="IAK97" s="23"/>
      <c r="IAL97" s="23"/>
      <c r="IAM97" s="23"/>
      <c r="IAN97" s="23"/>
      <c r="IAO97" s="23"/>
      <c r="IAP97" s="23"/>
      <c r="IAQ97" s="23"/>
      <c r="IAR97" s="23"/>
      <c r="IAS97" s="23"/>
      <c r="IAT97" s="23"/>
      <c r="IAU97" s="23"/>
      <c r="IAV97" s="23"/>
      <c r="IAW97" s="23"/>
      <c r="IAX97" s="23"/>
      <c r="IAY97" s="23"/>
      <c r="IAZ97" s="23"/>
      <c r="IBA97" s="23"/>
      <c r="IBB97" s="23"/>
      <c r="IBC97" s="23"/>
      <c r="IBD97" s="23"/>
      <c r="IBE97" s="23"/>
      <c r="IBF97" s="23"/>
      <c r="IBG97" s="23"/>
      <c r="IBH97" s="23"/>
      <c r="IBI97" s="23"/>
      <c r="IBJ97" s="23"/>
      <c r="IBK97" s="23"/>
      <c r="IBL97" s="23"/>
      <c r="IBM97" s="23"/>
      <c r="IBN97" s="23"/>
      <c r="IBO97" s="23"/>
      <c r="IBP97" s="23"/>
      <c r="IBQ97" s="23"/>
      <c r="IBR97" s="23"/>
      <c r="IBS97" s="23"/>
      <c r="IBT97" s="23"/>
      <c r="IBU97" s="23"/>
      <c r="IBV97" s="23"/>
      <c r="IBW97" s="23"/>
      <c r="IBX97" s="23"/>
      <c r="IBY97" s="23"/>
      <c r="IBZ97" s="23"/>
      <c r="ICA97" s="23"/>
      <c r="ICB97" s="23"/>
      <c r="ICC97" s="23"/>
      <c r="ICD97" s="23"/>
      <c r="ICE97" s="23"/>
      <c r="ICF97" s="23"/>
      <c r="ICG97" s="23"/>
      <c r="ICH97" s="23"/>
      <c r="ICI97" s="23"/>
      <c r="ICJ97" s="23"/>
      <c r="ICK97" s="23"/>
      <c r="ICL97" s="23"/>
      <c r="ICM97" s="23"/>
      <c r="ICN97" s="23"/>
      <c r="ICO97" s="23"/>
      <c r="ICP97" s="23"/>
      <c r="ICQ97" s="23"/>
      <c r="ICR97" s="23"/>
      <c r="ICS97" s="23"/>
      <c r="ICT97" s="23"/>
      <c r="ICU97" s="23"/>
      <c r="ICV97" s="23"/>
      <c r="ICW97" s="23"/>
      <c r="ICX97" s="23"/>
      <c r="ICY97" s="23"/>
      <c r="ICZ97" s="23"/>
      <c r="IDA97" s="23"/>
      <c r="IDB97" s="23"/>
      <c r="IDC97" s="23"/>
      <c r="IDD97" s="23"/>
      <c r="IDE97" s="23"/>
      <c r="IDF97" s="23"/>
      <c r="IDG97" s="23"/>
      <c r="IDH97" s="23"/>
      <c r="IDI97" s="23"/>
      <c r="IDJ97" s="23"/>
      <c r="IDK97" s="23"/>
      <c r="IDL97" s="23"/>
      <c r="IDM97" s="23"/>
      <c r="IDN97" s="23"/>
      <c r="IDO97" s="23"/>
      <c r="IDP97" s="23"/>
      <c r="IDQ97" s="23"/>
      <c r="IDR97" s="23"/>
      <c r="IDS97" s="23"/>
      <c r="IDT97" s="23"/>
      <c r="IDU97" s="23"/>
      <c r="IDV97" s="23"/>
      <c r="IDW97" s="23"/>
      <c r="IDX97" s="23"/>
      <c r="IDY97" s="23"/>
      <c r="IDZ97" s="23"/>
      <c r="IEA97" s="23"/>
      <c r="IEB97" s="23"/>
      <c r="IEC97" s="23"/>
      <c r="IED97" s="23"/>
      <c r="IEE97" s="23"/>
      <c r="IEF97" s="23"/>
      <c r="IEG97" s="23"/>
      <c r="IEH97" s="23"/>
      <c r="IEI97" s="23"/>
      <c r="IEJ97" s="23"/>
      <c r="IEK97" s="23"/>
      <c r="IEL97" s="23"/>
      <c r="IEM97" s="23"/>
      <c r="IEN97" s="23"/>
      <c r="IEO97" s="23"/>
      <c r="IEP97" s="23"/>
      <c r="IEQ97" s="23"/>
      <c r="IER97" s="23"/>
      <c r="IES97" s="23"/>
      <c r="IET97" s="23"/>
      <c r="IEU97" s="23"/>
      <c r="IEV97" s="23"/>
      <c r="IEW97" s="23"/>
      <c r="IEX97" s="23"/>
      <c r="IEY97" s="23"/>
      <c r="IEZ97" s="23"/>
      <c r="IFA97" s="23"/>
      <c r="IFB97" s="23"/>
      <c r="IFC97" s="23"/>
      <c r="IFD97" s="23"/>
      <c r="IFE97" s="23"/>
      <c r="IFF97" s="23"/>
      <c r="IFG97" s="23"/>
      <c r="IFH97" s="23"/>
      <c r="IFI97" s="23"/>
      <c r="IFJ97" s="23"/>
      <c r="IFK97" s="23"/>
      <c r="IFL97" s="23"/>
      <c r="IFM97" s="23"/>
      <c r="IFN97" s="23"/>
      <c r="IFO97" s="23"/>
      <c r="IFP97" s="23"/>
      <c r="IFQ97" s="23"/>
      <c r="IFR97" s="23"/>
      <c r="IFS97" s="23"/>
      <c r="IFT97" s="23"/>
      <c r="IFU97" s="23"/>
      <c r="IFV97" s="23"/>
      <c r="IFW97" s="23"/>
      <c r="IFX97" s="23"/>
      <c r="IFY97" s="23"/>
      <c r="IFZ97" s="23"/>
      <c r="IGA97" s="23"/>
      <c r="IGB97" s="23"/>
      <c r="IGC97" s="23"/>
      <c r="IGD97" s="23"/>
      <c r="IGE97" s="23"/>
      <c r="IGF97" s="23"/>
      <c r="IGG97" s="23"/>
      <c r="IGH97" s="23"/>
      <c r="IGI97" s="23"/>
      <c r="IGJ97" s="23"/>
      <c r="IGK97" s="23"/>
      <c r="IGL97" s="23"/>
      <c r="IGM97" s="23"/>
      <c r="IGN97" s="23"/>
      <c r="IGO97" s="23"/>
      <c r="IGP97" s="23"/>
      <c r="IGQ97" s="23"/>
      <c r="IGR97" s="23"/>
      <c r="IGS97" s="23"/>
      <c r="IGT97" s="23"/>
      <c r="IGU97" s="23"/>
      <c r="IGV97" s="23"/>
      <c r="IGW97" s="23"/>
      <c r="IGX97" s="23"/>
      <c r="IGY97" s="23"/>
      <c r="IGZ97" s="23"/>
      <c r="IHA97" s="23"/>
      <c r="IHB97" s="23"/>
      <c r="IHC97" s="23"/>
      <c r="IHD97" s="23"/>
      <c r="IHE97" s="23"/>
      <c r="IHF97" s="23"/>
      <c r="IHG97" s="23"/>
      <c r="IHH97" s="23"/>
      <c r="IHI97" s="23"/>
      <c r="IHJ97" s="23"/>
      <c r="IHK97" s="23"/>
      <c r="IHL97" s="23"/>
      <c r="IHM97" s="23"/>
      <c r="IHN97" s="23"/>
      <c r="IHO97" s="23"/>
      <c r="IHP97" s="23"/>
      <c r="IHQ97" s="23"/>
      <c r="IHR97" s="23"/>
      <c r="IHS97" s="23"/>
      <c r="IHT97" s="23"/>
      <c r="IHU97" s="23"/>
      <c r="IHV97" s="23"/>
      <c r="IHW97" s="23"/>
      <c r="IHX97" s="23"/>
      <c r="IHY97" s="23"/>
      <c r="IHZ97" s="23"/>
      <c r="IIA97" s="23"/>
      <c r="IIB97" s="23"/>
      <c r="IIC97" s="23"/>
      <c r="IID97" s="23"/>
      <c r="IIE97" s="23"/>
      <c r="IIF97" s="23"/>
      <c r="IIG97" s="23"/>
      <c r="IIH97" s="23"/>
      <c r="III97" s="23"/>
      <c r="IIJ97" s="23"/>
      <c r="IIK97" s="23"/>
      <c r="IIL97" s="23"/>
      <c r="IIM97" s="23"/>
      <c r="IIN97" s="23"/>
      <c r="IIO97" s="23"/>
      <c r="IIP97" s="23"/>
      <c r="IIQ97" s="23"/>
      <c r="IIR97" s="23"/>
      <c r="IIS97" s="23"/>
      <c r="IIT97" s="23"/>
      <c r="IIU97" s="23"/>
      <c r="IIV97" s="23"/>
      <c r="IIW97" s="23"/>
      <c r="IIX97" s="23"/>
      <c r="IIY97" s="23"/>
      <c r="IIZ97" s="23"/>
      <c r="IJA97" s="23"/>
      <c r="IJB97" s="23"/>
      <c r="IJC97" s="23"/>
      <c r="IJD97" s="23"/>
      <c r="IJE97" s="23"/>
      <c r="IJF97" s="23"/>
      <c r="IJG97" s="23"/>
      <c r="IJH97" s="23"/>
      <c r="IJI97" s="23"/>
      <c r="IJJ97" s="23"/>
      <c r="IJK97" s="23"/>
      <c r="IJL97" s="23"/>
      <c r="IJM97" s="23"/>
      <c r="IJN97" s="23"/>
      <c r="IJO97" s="23"/>
      <c r="IJP97" s="23"/>
      <c r="IJQ97" s="23"/>
      <c r="IJR97" s="23"/>
      <c r="IJS97" s="23"/>
      <c r="IJT97" s="23"/>
      <c r="IJU97" s="23"/>
      <c r="IJV97" s="23"/>
      <c r="IJW97" s="23"/>
      <c r="IJX97" s="23"/>
      <c r="IJY97" s="23"/>
      <c r="IJZ97" s="23"/>
      <c r="IKA97" s="23"/>
      <c r="IKB97" s="23"/>
      <c r="IKC97" s="23"/>
      <c r="IKD97" s="23"/>
      <c r="IKE97" s="23"/>
      <c r="IKF97" s="23"/>
      <c r="IKG97" s="23"/>
      <c r="IKH97" s="23"/>
      <c r="IKI97" s="23"/>
      <c r="IKJ97" s="23"/>
      <c r="IKK97" s="23"/>
      <c r="IKL97" s="23"/>
      <c r="IKM97" s="23"/>
      <c r="IKN97" s="23"/>
      <c r="IKO97" s="23"/>
      <c r="IKP97" s="23"/>
      <c r="IKQ97" s="23"/>
      <c r="IKR97" s="23"/>
      <c r="IKS97" s="23"/>
      <c r="IKT97" s="23"/>
      <c r="IKU97" s="23"/>
      <c r="IKV97" s="23"/>
      <c r="IKW97" s="23"/>
      <c r="IKX97" s="23"/>
      <c r="IKY97" s="23"/>
      <c r="IKZ97" s="23"/>
      <c r="ILA97" s="23"/>
      <c r="ILB97" s="23"/>
      <c r="ILC97" s="23"/>
      <c r="ILD97" s="23"/>
      <c r="ILE97" s="23"/>
      <c r="ILF97" s="23"/>
      <c r="ILG97" s="23"/>
      <c r="ILH97" s="23"/>
      <c r="ILI97" s="23"/>
      <c r="ILJ97" s="23"/>
      <c r="ILK97" s="23"/>
      <c r="ILL97" s="23"/>
      <c r="ILM97" s="23"/>
      <c r="ILN97" s="23"/>
      <c r="ILO97" s="23"/>
      <c r="ILP97" s="23"/>
      <c r="ILQ97" s="23"/>
      <c r="ILR97" s="23"/>
      <c r="ILS97" s="23"/>
      <c r="ILT97" s="23"/>
      <c r="ILU97" s="23"/>
      <c r="ILV97" s="23"/>
      <c r="ILW97" s="23"/>
      <c r="ILX97" s="23"/>
      <c r="ILY97" s="23"/>
      <c r="ILZ97" s="23"/>
      <c r="IMA97" s="23"/>
      <c r="IMB97" s="23"/>
      <c r="IMC97" s="23"/>
      <c r="IMD97" s="23"/>
      <c r="IME97" s="23"/>
      <c r="IMF97" s="23"/>
      <c r="IMG97" s="23"/>
      <c r="IMH97" s="23"/>
      <c r="IMI97" s="23"/>
      <c r="IMJ97" s="23"/>
      <c r="IMK97" s="23"/>
      <c r="IML97" s="23"/>
      <c r="IMM97" s="23"/>
      <c r="IMN97" s="23"/>
      <c r="IMO97" s="23"/>
      <c r="IMP97" s="23"/>
      <c r="IMQ97" s="23"/>
      <c r="IMR97" s="23"/>
      <c r="IMS97" s="23"/>
      <c r="IMT97" s="23"/>
      <c r="IMU97" s="23"/>
      <c r="IMV97" s="23"/>
      <c r="IMW97" s="23"/>
      <c r="IMX97" s="23"/>
      <c r="IMY97" s="23"/>
      <c r="IMZ97" s="23"/>
      <c r="INA97" s="23"/>
      <c r="INB97" s="23"/>
      <c r="INC97" s="23"/>
      <c r="IND97" s="23"/>
      <c r="INE97" s="23"/>
      <c r="INF97" s="23"/>
      <c r="ING97" s="23"/>
      <c r="INH97" s="23"/>
      <c r="INI97" s="23"/>
      <c r="INJ97" s="23"/>
      <c r="INK97" s="23"/>
      <c r="INL97" s="23"/>
      <c r="INM97" s="23"/>
      <c r="INN97" s="23"/>
      <c r="INO97" s="23"/>
      <c r="INP97" s="23"/>
      <c r="INQ97" s="23"/>
      <c r="INR97" s="23"/>
      <c r="INS97" s="23"/>
      <c r="INT97" s="23"/>
      <c r="INU97" s="23"/>
      <c r="INV97" s="23"/>
      <c r="INW97" s="23"/>
      <c r="INX97" s="23"/>
      <c r="INY97" s="23"/>
      <c r="INZ97" s="23"/>
      <c r="IOA97" s="23"/>
      <c r="IOB97" s="23"/>
      <c r="IOC97" s="23"/>
      <c r="IOD97" s="23"/>
      <c r="IOE97" s="23"/>
      <c r="IOF97" s="23"/>
      <c r="IOG97" s="23"/>
      <c r="IOH97" s="23"/>
      <c r="IOI97" s="23"/>
      <c r="IOJ97" s="23"/>
      <c r="IOK97" s="23"/>
      <c r="IOL97" s="23"/>
      <c r="IOM97" s="23"/>
      <c r="ION97" s="23"/>
      <c r="IOO97" s="23"/>
      <c r="IOP97" s="23"/>
      <c r="IOQ97" s="23"/>
      <c r="IOR97" s="23"/>
      <c r="IOS97" s="23"/>
      <c r="IOT97" s="23"/>
      <c r="IOU97" s="23"/>
      <c r="IOV97" s="23"/>
      <c r="IOW97" s="23"/>
      <c r="IOX97" s="23"/>
      <c r="IOY97" s="23"/>
      <c r="IOZ97" s="23"/>
      <c r="IPA97" s="23"/>
      <c r="IPB97" s="23"/>
      <c r="IPC97" s="23"/>
      <c r="IPD97" s="23"/>
      <c r="IPE97" s="23"/>
      <c r="IPF97" s="23"/>
      <c r="IPG97" s="23"/>
      <c r="IPH97" s="23"/>
      <c r="IPI97" s="23"/>
      <c r="IPJ97" s="23"/>
      <c r="IPK97" s="23"/>
      <c r="IPL97" s="23"/>
      <c r="IPM97" s="23"/>
      <c r="IPN97" s="23"/>
      <c r="IPO97" s="23"/>
      <c r="IPP97" s="23"/>
      <c r="IPQ97" s="23"/>
      <c r="IPR97" s="23"/>
      <c r="IPS97" s="23"/>
      <c r="IPT97" s="23"/>
      <c r="IPU97" s="23"/>
      <c r="IPV97" s="23"/>
      <c r="IPW97" s="23"/>
      <c r="IPX97" s="23"/>
      <c r="IPY97" s="23"/>
      <c r="IPZ97" s="23"/>
      <c r="IQA97" s="23"/>
      <c r="IQB97" s="23"/>
      <c r="IQC97" s="23"/>
      <c r="IQD97" s="23"/>
      <c r="IQE97" s="23"/>
      <c r="IQF97" s="23"/>
      <c r="IQG97" s="23"/>
      <c r="IQH97" s="23"/>
      <c r="IQI97" s="23"/>
      <c r="IQJ97" s="23"/>
      <c r="IQK97" s="23"/>
      <c r="IQL97" s="23"/>
      <c r="IQM97" s="23"/>
      <c r="IQN97" s="23"/>
      <c r="IQO97" s="23"/>
      <c r="IQP97" s="23"/>
      <c r="IQQ97" s="23"/>
      <c r="IQR97" s="23"/>
      <c r="IQS97" s="23"/>
      <c r="IQT97" s="23"/>
      <c r="IQU97" s="23"/>
      <c r="IQV97" s="23"/>
      <c r="IQW97" s="23"/>
      <c r="IQX97" s="23"/>
      <c r="IQY97" s="23"/>
      <c r="IQZ97" s="23"/>
      <c r="IRA97" s="23"/>
      <c r="IRB97" s="23"/>
      <c r="IRC97" s="23"/>
      <c r="IRD97" s="23"/>
      <c r="IRE97" s="23"/>
      <c r="IRF97" s="23"/>
      <c r="IRG97" s="23"/>
      <c r="IRH97" s="23"/>
      <c r="IRI97" s="23"/>
      <c r="IRJ97" s="23"/>
      <c r="IRK97" s="23"/>
      <c r="IRL97" s="23"/>
      <c r="IRM97" s="23"/>
      <c r="IRN97" s="23"/>
      <c r="IRO97" s="23"/>
      <c r="IRP97" s="23"/>
      <c r="IRQ97" s="23"/>
      <c r="IRR97" s="23"/>
      <c r="IRS97" s="23"/>
      <c r="IRT97" s="23"/>
      <c r="IRU97" s="23"/>
      <c r="IRV97" s="23"/>
      <c r="IRW97" s="23"/>
      <c r="IRX97" s="23"/>
      <c r="IRY97" s="23"/>
      <c r="IRZ97" s="23"/>
      <c r="ISA97" s="23"/>
      <c r="ISB97" s="23"/>
      <c r="ISC97" s="23"/>
      <c r="ISD97" s="23"/>
      <c r="ISE97" s="23"/>
      <c r="ISF97" s="23"/>
      <c r="ISG97" s="23"/>
      <c r="ISH97" s="23"/>
      <c r="ISI97" s="23"/>
      <c r="ISJ97" s="23"/>
      <c r="ISK97" s="23"/>
      <c r="ISL97" s="23"/>
      <c r="ISM97" s="23"/>
      <c r="ISN97" s="23"/>
      <c r="ISO97" s="23"/>
      <c r="ISP97" s="23"/>
      <c r="ISQ97" s="23"/>
      <c r="ISR97" s="23"/>
      <c r="ISS97" s="23"/>
      <c r="IST97" s="23"/>
      <c r="ISU97" s="23"/>
      <c r="ISV97" s="23"/>
      <c r="ISW97" s="23"/>
      <c r="ISX97" s="23"/>
      <c r="ISY97" s="23"/>
      <c r="ISZ97" s="23"/>
      <c r="ITA97" s="23"/>
      <c r="ITB97" s="23"/>
      <c r="ITC97" s="23"/>
      <c r="ITD97" s="23"/>
      <c r="ITE97" s="23"/>
      <c r="ITF97" s="23"/>
      <c r="ITG97" s="23"/>
      <c r="ITH97" s="23"/>
      <c r="ITI97" s="23"/>
      <c r="ITJ97" s="23"/>
      <c r="ITK97" s="23"/>
      <c r="ITL97" s="23"/>
      <c r="ITM97" s="23"/>
      <c r="ITN97" s="23"/>
      <c r="ITO97" s="23"/>
      <c r="ITP97" s="23"/>
      <c r="ITQ97" s="23"/>
      <c r="ITR97" s="23"/>
      <c r="ITS97" s="23"/>
      <c r="ITT97" s="23"/>
      <c r="ITU97" s="23"/>
      <c r="ITV97" s="23"/>
      <c r="ITW97" s="23"/>
      <c r="ITX97" s="23"/>
      <c r="ITY97" s="23"/>
      <c r="ITZ97" s="23"/>
      <c r="IUA97" s="23"/>
      <c r="IUB97" s="23"/>
      <c r="IUC97" s="23"/>
      <c r="IUD97" s="23"/>
      <c r="IUE97" s="23"/>
      <c r="IUF97" s="23"/>
      <c r="IUG97" s="23"/>
      <c r="IUH97" s="23"/>
      <c r="IUI97" s="23"/>
      <c r="IUJ97" s="23"/>
      <c r="IUK97" s="23"/>
      <c r="IUL97" s="23"/>
      <c r="IUM97" s="23"/>
      <c r="IUN97" s="23"/>
      <c r="IUO97" s="23"/>
      <c r="IUP97" s="23"/>
      <c r="IUQ97" s="23"/>
      <c r="IUR97" s="23"/>
      <c r="IUS97" s="23"/>
      <c r="IUT97" s="23"/>
      <c r="IUU97" s="23"/>
      <c r="IUV97" s="23"/>
      <c r="IUW97" s="23"/>
      <c r="IUX97" s="23"/>
      <c r="IUY97" s="23"/>
      <c r="IUZ97" s="23"/>
      <c r="IVA97" s="23"/>
      <c r="IVB97" s="23"/>
      <c r="IVC97" s="23"/>
      <c r="IVD97" s="23"/>
      <c r="IVE97" s="23"/>
      <c r="IVF97" s="23"/>
      <c r="IVG97" s="23"/>
      <c r="IVH97" s="23"/>
      <c r="IVI97" s="23"/>
      <c r="IVJ97" s="23"/>
      <c r="IVK97" s="23"/>
      <c r="IVL97" s="23"/>
      <c r="IVM97" s="23"/>
      <c r="IVN97" s="23"/>
      <c r="IVO97" s="23"/>
      <c r="IVP97" s="23"/>
      <c r="IVQ97" s="23"/>
      <c r="IVR97" s="23"/>
      <c r="IVS97" s="23"/>
      <c r="IVT97" s="23"/>
      <c r="IVU97" s="23"/>
      <c r="IVV97" s="23"/>
      <c r="IVW97" s="23"/>
      <c r="IVX97" s="23"/>
      <c r="IVY97" s="23"/>
      <c r="IVZ97" s="23"/>
      <c r="IWA97" s="23"/>
      <c r="IWB97" s="23"/>
      <c r="IWC97" s="23"/>
      <c r="IWD97" s="23"/>
      <c r="IWE97" s="23"/>
      <c r="IWF97" s="23"/>
      <c r="IWG97" s="23"/>
      <c r="IWH97" s="23"/>
      <c r="IWI97" s="23"/>
      <c r="IWJ97" s="23"/>
      <c r="IWK97" s="23"/>
      <c r="IWL97" s="23"/>
      <c r="IWM97" s="23"/>
      <c r="IWN97" s="23"/>
      <c r="IWO97" s="23"/>
      <c r="IWP97" s="23"/>
      <c r="IWQ97" s="23"/>
      <c r="IWR97" s="23"/>
      <c r="IWS97" s="23"/>
      <c r="IWT97" s="23"/>
      <c r="IWU97" s="23"/>
      <c r="IWV97" s="23"/>
      <c r="IWW97" s="23"/>
      <c r="IWX97" s="23"/>
      <c r="IWY97" s="23"/>
      <c r="IWZ97" s="23"/>
      <c r="IXA97" s="23"/>
      <c r="IXB97" s="23"/>
      <c r="IXC97" s="23"/>
      <c r="IXD97" s="23"/>
      <c r="IXE97" s="23"/>
      <c r="IXF97" s="23"/>
      <c r="IXG97" s="23"/>
      <c r="IXH97" s="23"/>
      <c r="IXI97" s="23"/>
      <c r="IXJ97" s="23"/>
      <c r="IXK97" s="23"/>
      <c r="IXL97" s="23"/>
      <c r="IXM97" s="23"/>
      <c r="IXN97" s="23"/>
      <c r="IXO97" s="23"/>
      <c r="IXP97" s="23"/>
      <c r="IXQ97" s="23"/>
      <c r="IXR97" s="23"/>
      <c r="IXS97" s="23"/>
      <c r="IXT97" s="23"/>
      <c r="IXU97" s="23"/>
      <c r="IXV97" s="23"/>
      <c r="IXW97" s="23"/>
      <c r="IXX97" s="23"/>
      <c r="IXY97" s="23"/>
      <c r="IXZ97" s="23"/>
      <c r="IYA97" s="23"/>
      <c r="IYB97" s="23"/>
      <c r="IYC97" s="23"/>
      <c r="IYD97" s="23"/>
      <c r="IYE97" s="23"/>
      <c r="IYF97" s="23"/>
      <c r="IYG97" s="23"/>
      <c r="IYH97" s="23"/>
      <c r="IYI97" s="23"/>
      <c r="IYJ97" s="23"/>
      <c r="IYK97" s="23"/>
      <c r="IYL97" s="23"/>
      <c r="IYM97" s="23"/>
      <c r="IYN97" s="23"/>
      <c r="IYO97" s="23"/>
      <c r="IYP97" s="23"/>
      <c r="IYQ97" s="23"/>
      <c r="IYR97" s="23"/>
      <c r="IYS97" s="23"/>
      <c r="IYT97" s="23"/>
      <c r="IYU97" s="23"/>
      <c r="IYV97" s="23"/>
      <c r="IYW97" s="23"/>
      <c r="IYX97" s="23"/>
      <c r="IYY97" s="23"/>
      <c r="IYZ97" s="23"/>
      <c r="IZA97" s="23"/>
      <c r="IZB97" s="23"/>
      <c r="IZC97" s="23"/>
      <c r="IZD97" s="23"/>
      <c r="IZE97" s="23"/>
      <c r="IZF97" s="23"/>
      <c r="IZG97" s="23"/>
      <c r="IZH97" s="23"/>
      <c r="IZI97" s="23"/>
      <c r="IZJ97" s="23"/>
      <c r="IZK97" s="23"/>
      <c r="IZL97" s="23"/>
      <c r="IZM97" s="23"/>
      <c r="IZN97" s="23"/>
      <c r="IZO97" s="23"/>
      <c r="IZP97" s="23"/>
      <c r="IZQ97" s="23"/>
      <c r="IZR97" s="23"/>
      <c r="IZS97" s="23"/>
      <c r="IZT97" s="23"/>
      <c r="IZU97" s="23"/>
      <c r="IZV97" s="23"/>
      <c r="IZW97" s="23"/>
      <c r="IZX97" s="23"/>
      <c r="IZY97" s="23"/>
      <c r="IZZ97" s="23"/>
      <c r="JAA97" s="23"/>
      <c r="JAB97" s="23"/>
      <c r="JAC97" s="23"/>
      <c r="JAD97" s="23"/>
      <c r="JAE97" s="23"/>
      <c r="JAF97" s="23"/>
      <c r="JAG97" s="23"/>
      <c r="JAH97" s="23"/>
      <c r="JAI97" s="23"/>
      <c r="JAJ97" s="23"/>
      <c r="JAK97" s="23"/>
      <c r="JAL97" s="23"/>
      <c r="JAM97" s="23"/>
      <c r="JAN97" s="23"/>
      <c r="JAO97" s="23"/>
      <c r="JAP97" s="23"/>
      <c r="JAQ97" s="23"/>
      <c r="JAR97" s="23"/>
      <c r="JAS97" s="23"/>
      <c r="JAT97" s="23"/>
      <c r="JAU97" s="23"/>
      <c r="JAV97" s="23"/>
      <c r="JAW97" s="23"/>
      <c r="JAX97" s="23"/>
      <c r="JAY97" s="23"/>
      <c r="JAZ97" s="23"/>
      <c r="JBA97" s="23"/>
      <c r="JBB97" s="23"/>
      <c r="JBC97" s="23"/>
      <c r="JBD97" s="23"/>
      <c r="JBE97" s="23"/>
      <c r="JBF97" s="23"/>
      <c r="JBG97" s="23"/>
      <c r="JBH97" s="23"/>
      <c r="JBI97" s="23"/>
      <c r="JBJ97" s="23"/>
      <c r="JBK97" s="23"/>
      <c r="JBL97" s="23"/>
      <c r="JBM97" s="23"/>
      <c r="JBN97" s="23"/>
      <c r="JBO97" s="23"/>
      <c r="JBP97" s="23"/>
      <c r="JBQ97" s="23"/>
      <c r="JBR97" s="23"/>
      <c r="JBS97" s="23"/>
      <c r="JBT97" s="23"/>
      <c r="JBU97" s="23"/>
      <c r="JBV97" s="23"/>
      <c r="JBW97" s="23"/>
      <c r="JBX97" s="23"/>
      <c r="JBY97" s="23"/>
      <c r="JBZ97" s="23"/>
      <c r="JCA97" s="23"/>
      <c r="JCB97" s="23"/>
      <c r="JCC97" s="23"/>
      <c r="JCD97" s="23"/>
      <c r="JCE97" s="23"/>
      <c r="JCF97" s="23"/>
      <c r="JCG97" s="23"/>
      <c r="JCH97" s="23"/>
      <c r="JCI97" s="23"/>
      <c r="JCJ97" s="23"/>
      <c r="JCK97" s="23"/>
      <c r="JCL97" s="23"/>
      <c r="JCM97" s="23"/>
      <c r="JCN97" s="23"/>
      <c r="JCO97" s="23"/>
      <c r="JCP97" s="23"/>
      <c r="JCQ97" s="23"/>
      <c r="JCR97" s="23"/>
      <c r="JCS97" s="23"/>
      <c r="JCT97" s="23"/>
      <c r="JCU97" s="23"/>
      <c r="JCV97" s="23"/>
      <c r="JCW97" s="23"/>
      <c r="JCX97" s="23"/>
      <c r="JCY97" s="23"/>
      <c r="JCZ97" s="23"/>
      <c r="JDA97" s="23"/>
      <c r="JDB97" s="23"/>
      <c r="JDC97" s="23"/>
      <c r="JDD97" s="23"/>
      <c r="JDE97" s="23"/>
      <c r="JDF97" s="23"/>
      <c r="JDG97" s="23"/>
      <c r="JDH97" s="23"/>
      <c r="JDI97" s="23"/>
      <c r="JDJ97" s="23"/>
      <c r="JDK97" s="23"/>
      <c r="JDL97" s="23"/>
      <c r="JDM97" s="23"/>
      <c r="JDN97" s="23"/>
      <c r="JDO97" s="23"/>
      <c r="JDP97" s="23"/>
      <c r="JDQ97" s="23"/>
      <c r="JDR97" s="23"/>
      <c r="JDS97" s="23"/>
      <c r="JDT97" s="23"/>
      <c r="JDU97" s="23"/>
      <c r="JDV97" s="23"/>
      <c r="JDW97" s="23"/>
      <c r="JDX97" s="23"/>
      <c r="JDY97" s="23"/>
      <c r="JDZ97" s="23"/>
      <c r="JEA97" s="23"/>
      <c r="JEB97" s="23"/>
      <c r="JEC97" s="23"/>
      <c r="JED97" s="23"/>
      <c r="JEE97" s="23"/>
      <c r="JEF97" s="23"/>
      <c r="JEG97" s="23"/>
      <c r="JEH97" s="23"/>
      <c r="JEI97" s="23"/>
      <c r="JEJ97" s="23"/>
      <c r="JEK97" s="23"/>
      <c r="JEL97" s="23"/>
      <c r="JEM97" s="23"/>
      <c r="JEN97" s="23"/>
      <c r="JEO97" s="23"/>
      <c r="JEP97" s="23"/>
      <c r="JEQ97" s="23"/>
      <c r="JER97" s="23"/>
      <c r="JES97" s="23"/>
      <c r="JET97" s="23"/>
      <c r="JEU97" s="23"/>
      <c r="JEV97" s="23"/>
      <c r="JEW97" s="23"/>
      <c r="JEX97" s="23"/>
      <c r="JEY97" s="23"/>
      <c r="JEZ97" s="23"/>
      <c r="JFA97" s="23"/>
      <c r="JFB97" s="23"/>
      <c r="JFC97" s="23"/>
      <c r="JFD97" s="23"/>
      <c r="JFE97" s="23"/>
      <c r="JFF97" s="23"/>
      <c r="JFG97" s="23"/>
      <c r="JFH97" s="23"/>
      <c r="JFI97" s="23"/>
      <c r="JFJ97" s="23"/>
      <c r="JFK97" s="23"/>
      <c r="JFL97" s="23"/>
      <c r="JFM97" s="23"/>
      <c r="JFN97" s="23"/>
      <c r="JFO97" s="23"/>
      <c r="JFP97" s="23"/>
      <c r="JFQ97" s="23"/>
      <c r="JFR97" s="23"/>
      <c r="JFS97" s="23"/>
      <c r="JFT97" s="23"/>
      <c r="JFU97" s="23"/>
      <c r="JFV97" s="23"/>
      <c r="JFW97" s="23"/>
      <c r="JFX97" s="23"/>
      <c r="JFY97" s="23"/>
      <c r="JFZ97" s="23"/>
      <c r="JGA97" s="23"/>
      <c r="JGB97" s="23"/>
      <c r="JGC97" s="23"/>
      <c r="JGD97" s="23"/>
      <c r="JGE97" s="23"/>
      <c r="JGF97" s="23"/>
      <c r="JGG97" s="23"/>
      <c r="JGH97" s="23"/>
      <c r="JGI97" s="23"/>
      <c r="JGJ97" s="23"/>
      <c r="JGK97" s="23"/>
      <c r="JGL97" s="23"/>
      <c r="JGM97" s="23"/>
      <c r="JGN97" s="23"/>
      <c r="JGO97" s="23"/>
      <c r="JGP97" s="23"/>
      <c r="JGQ97" s="23"/>
      <c r="JGR97" s="23"/>
      <c r="JGS97" s="23"/>
      <c r="JGT97" s="23"/>
      <c r="JGU97" s="23"/>
      <c r="JGV97" s="23"/>
      <c r="JGW97" s="23"/>
      <c r="JGX97" s="23"/>
      <c r="JGY97" s="23"/>
      <c r="JGZ97" s="23"/>
      <c r="JHA97" s="23"/>
      <c r="JHB97" s="23"/>
      <c r="JHC97" s="23"/>
      <c r="JHD97" s="23"/>
      <c r="JHE97" s="23"/>
      <c r="JHF97" s="23"/>
      <c r="JHG97" s="23"/>
      <c r="JHH97" s="23"/>
      <c r="JHI97" s="23"/>
      <c r="JHJ97" s="23"/>
      <c r="JHK97" s="23"/>
      <c r="JHL97" s="23"/>
      <c r="JHM97" s="23"/>
      <c r="JHN97" s="23"/>
      <c r="JHO97" s="23"/>
      <c r="JHP97" s="23"/>
      <c r="JHQ97" s="23"/>
      <c r="JHR97" s="23"/>
      <c r="JHS97" s="23"/>
      <c r="JHT97" s="23"/>
      <c r="JHU97" s="23"/>
      <c r="JHV97" s="23"/>
      <c r="JHW97" s="23"/>
      <c r="JHX97" s="23"/>
      <c r="JHY97" s="23"/>
      <c r="JHZ97" s="23"/>
      <c r="JIA97" s="23"/>
      <c r="JIB97" s="23"/>
      <c r="JIC97" s="23"/>
      <c r="JID97" s="23"/>
      <c r="JIE97" s="23"/>
      <c r="JIF97" s="23"/>
      <c r="JIG97" s="23"/>
      <c r="JIH97" s="23"/>
      <c r="JII97" s="23"/>
      <c r="JIJ97" s="23"/>
      <c r="JIK97" s="23"/>
      <c r="JIL97" s="23"/>
      <c r="JIM97" s="23"/>
      <c r="JIN97" s="23"/>
      <c r="JIO97" s="23"/>
      <c r="JIP97" s="23"/>
      <c r="JIQ97" s="23"/>
      <c r="JIR97" s="23"/>
      <c r="JIS97" s="23"/>
      <c r="JIT97" s="23"/>
      <c r="JIU97" s="23"/>
      <c r="JIV97" s="23"/>
      <c r="JIW97" s="23"/>
      <c r="JIX97" s="23"/>
      <c r="JIY97" s="23"/>
      <c r="JIZ97" s="23"/>
      <c r="JJA97" s="23"/>
      <c r="JJB97" s="23"/>
      <c r="JJC97" s="23"/>
      <c r="JJD97" s="23"/>
      <c r="JJE97" s="23"/>
      <c r="JJF97" s="23"/>
      <c r="JJG97" s="23"/>
      <c r="JJH97" s="23"/>
      <c r="JJI97" s="23"/>
      <c r="JJJ97" s="23"/>
      <c r="JJK97" s="23"/>
      <c r="JJL97" s="23"/>
      <c r="JJM97" s="23"/>
      <c r="JJN97" s="23"/>
      <c r="JJO97" s="23"/>
      <c r="JJP97" s="23"/>
      <c r="JJQ97" s="23"/>
      <c r="JJR97" s="23"/>
      <c r="JJS97" s="23"/>
      <c r="JJT97" s="23"/>
      <c r="JJU97" s="23"/>
      <c r="JJV97" s="23"/>
      <c r="JJW97" s="23"/>
      <c r="JJX97" s="23"/>
      <c r="JJY97" s="23"/>
      <c r="JJZ97" s="23"/>
      <c r="JKA97" s="23"/>
      <c r="JKB97" s="23"/>
      <c r="JKC97" s="23"/>
      <c r="JKD97" s="23"/>
      <c r="JKE97" s="23"/>
      <c r="JKF97" s="23"/>
      <c r="JKG97" s="23"/>
      <c r="JKH97" s="23"/>
      <c r="JKI97" s="23"/>
      <c r="JKJ97" s="23"/>
      <c r="JKK97" s="23"/>
      <c r="JKL97" s="23"/>
      <c r="JKM97" s="23"/>
      <c r="JKN97" s="23"/>
      <c r="JKO97" s="23"/>
      <c r="JKP97" s="23"/>
      <c r="JKQ97" s="23"/>
      <c r="JKR97" s="23"/>
      <c r="JKS97" s="23"/>
      <c r="JKT97" s="23"/>
      <c r="JKU97" s="23"/>
      <c r="JKV97" s="23"/>
      <c r="JKW97" s="23"/>
      <c r="JKX97" s="23"/>
      <c r="JKY97" s="23"/>
      <c r="JKZ97" s="23"/>
      <c r="JLA97" s="23"/>
      <c r="JLB97" s="23"/>
      <c r="JLC97" s="23"/>
      <c r="JLD97" s="23"/>
      <c r="JLE97" s="23"/>
      <c r="JLF97" s="23"/>
      <c r="JLG97" s="23"/>
      <c r="JLH97" s="23"/>
      <c r="JLI97" s="23"/>
      <c r="JLJ97" s="23"/>
      <c r="JLK97" s="23"/>
      <c r="JLL97" s="23"/>
      <c r="JLM97" s="23"/>
      <c r="JLN97" s="23"/>
      <c r="JLO97" s="23"/>
      <c r="JLP97" s="23"/>
      <c r="JLQ97" s="23"/>
      <c r="JLR97" s="23"/>
      <c r="JLS97" s="23"/>
      <c r="JLT97" s="23"/>
      <c r="JLU97" s="23"/>
      <c r="JLV97" s="23"/>
      <c r="JLW97" s="23"/>
      <c r="JLX97" s="23"/>
      <c r="JLY97" s="23"/>
      <c r="JLZ97" s="23"/>
      <c r="JMA97" s="23"/>
      <c r="JMB97" s="23"/>
      <c r="JMC97" s="23"/>
      <c r="JMD97" s="23"/>
      <c r="JME97" s="23"/>
      <c r="JMF97" s="23"/>
      <c r="JMG97" s="23"/>
      <c r="JMH97" s="23"/>
      <c r="JMI97" s="23"/>
      <c r="JMJ97" s="23"/>
      <c r="JMK97" s="23"/>
      <c r="JML97" s="23"/>
      <c r="JMM97" s="23"/>
      <c r="JMN97" s="23"/>
      <c r="JMO97" s="23"/>
      <c r="JMP97" s="23"/>
      <c r="JMQ97" s="23"/>
      <c r="JMR97" s="23"/>
      <c r="JMS97" s="23"/>
      <c r="JMT97" s="23"/>
      <c r="JMU97" s="23"/>
      <c r="JMV97" s="23"/>
      <c r="JMW97" s="23"/>
      <c r="JMX97" s="23"/>
      <c r="JMY97" s="23"/>
      <c r="JMZ97" s="23"/>
      <c r="JNA97" s="23"/>
      <c r="JNB97" s="23"/>
      <c r="JNC97" s="23"/>
      <c r="JND97" s="23"/>
      <c r="JNE97" s="23"/>
      <c r="JNF97" s="23"/>
      <c r="JNG97" s="23"/>
      <c r="JNH97" s="23"/>
      <c r="JNI97" s="23"/>
      <c r="JNJ97" s="23"/>
      <c r="JNK97" s="23"/>
      <c r="JNL97" s="23"/>
      <c r="JNM97" s="23"/>
      <c r="JNN97" s="23"/>
      <c r="JNO97" s="23"/>
      <c r="JNP97" s="23"/>
      <c r="JNQ97" s="23"/>
      <c r="JNR97" s="23"/>
      <c r="JNS97" s="23"/>
      <c r="JNT97" s="23"/>
      <c r="JNU97" s="23"/>
      <c r="JNV97" s="23"/>
      <c r="JNW97" s="23"/>
      <c r="JNX97" s="23"/>
      <c r="JNY97" s="23"/>
      <c r="JNZ97" s="23"/>
      <c r="JOA97" s="23"/>
      <c r="JOB97" s="23"/>
      <c r="JOC97" s="23"/>
      <c r="JOD97" s="23"/>
      <c r="JOE97" s="23"/>
      <c r="JOF97" s="23"/>
      <c r="JOG97" s="23"/>
      <c r="JOH97" s="23"/>
      <c r="JOI97" s="23"/>
      <c r="JOJ97" s="23"/>
      <c r="JOK97" s="23"/>
      <c r="JOL97" s="23"/>
      <c r="JOM97" s="23"/>
      <c r="JON97" s="23"/>
      <c r="JOO97" s="23"/>
      <c r="JOP97" s="23"/>
      <c r="JOQ97" s="23"/>
      <c r="JOR97" s="23"/>
      <c r="JOS97" s="23"/>
      <c r="JOT97" s="23"/>
      <c r="JOU97" s="23"/>
      <c r="JOV97" s="23"/>
      <c r="JOW97" s="23"/>
      <c r="JOX97" s="23"/>
      <c r="JOY97" s="23"/>
      <c r="JOZ97" s="23"/>
      <c r="JPA97" s="23"/>
      <c r="JPB97" s="23"/>
      <c r="JPC97" s="23"/>
      <c r="JPD97" s="23"/>
      <c r="JPE97" s="23"/>
      <c r="JPF97" s="23"/>
      <c r="JPG97" s="23"/>
      <c r="JPH97" s="23"/>
      <c r="JPI97" s="23"/>
      <c r="JPJ97" s="23"/>
      <c r="JPK97" s="23"/>
      <c r="JPL97" s="23"/>
      <c r="JPM97" s="23"/>
      <c r="JPN97" s="23"/>
      <c r="JPO97" s="23"/>
      <c r="JPP97" s="23"/>
      <c r="JPQ97" s="23"/>
      <c r="JPR97" s="23"/>
      <c r="JPS97" s="23"/>
      <c r="JPT97" s="23"/>
      <c r="JPU97" s="23"/>
      <c r="JPV97" s="23"/>
      <c r="JPW97" s="23"/>
      <c r="JPX97" s="23"/>
      <c r="JPY97" s="23"/>
      <c r="JPZ97" s="23"/>
      <c r="JQA97" s="23"/>
      <c r="JQB97" s="23"/>
      <c r="JQC97" s="23"/>
      <c r="JQD97" s="23"/>
      <c r="JQE97" s="23"/>
      <c r="JQF97" s="23"/>
      <c r="JQG97" s="23"/>
      <c r="JQH97" s="23"/>
      <c r="JQI97" s="23"/>
      <c r="JQJ97" s="23"/>
      <c r="JQK97" s="23"/>
      <c r="JQL97" s="23"/>
      <c r="JQM97" s="23"/>
      <c r="JQN97" s="23"/>
      <c r="JQO97" s="23"/>
      <c r="JQP97" s="23"/>
      <c r="JQQ97" s="23"/>
      <c r="JQR97" s="23"/>
      <c r="JQS97" s="23"/>
      <c r="JQT97" s="23"/>
      <c r="JQU97" s="23"/>
      <c r="JQV97" s="23"/>
      <c r="JQW97" s="23"/>
      <c r="JQX97" s="23"/>
      <c r="JQY97" s="23"/>
      <c r="JQZ97" s="23"/>
      <c r="JRA97" s="23"/>
      <c r="JRB97" s="23"/>
      <c r="JRC97" s="23"/>
      <c r="JRD97" s="23"/>
      <c r="JRE97" s="23"/>
      <c r="JRF97" s="23"/>
      <c r="JRG97" s="23"/>
      <c r="JRH97" s="23"/>
      <c r="JRI97" s="23"/>
      <c r="JRJ97" s="23"/>
      <c r="JRK97" s="23"/>
      <c r="JRL97" s="23"/>
      <c r="JRM97" s="23"/>
      <c r="JRN97" s="23"/>
      <c r="JRO97" s="23"/>
      <c r="JRP97" s="23"/>
      <c r="JRQ97" s="23"/>
      <c r="JRR97" s="23"/>
      <c r="JRS97" s="23"/>
      <c r="JRT97" s="23"/>
      <c r="JRU97" s="23"/>
      <c r="JRV97" s="23"/>
      <c r="JRW97" s="23"/>
      <c r="JRX97" s="23"/>
      <c r="JRY97" s="23"/>
      <c r="JRZ97" s="23"/>
      <c r="JSA97" s="23"/>
      <c r="JSB97" s="23"/>
      <c r="JSC97" s="23"/>
      <c r="JSD97" s="23"/>
      <c r="JSE97" s="23"/>
      <c r="JSF97" s="23"/>
      <c r="JSG97" s="23"/>
      <c r="JSH97" s="23"/>
      <c r="JSI97" s="23"/>
      <c r="JSJ97" s="23"/>
      <c r="JSK97" s="23"/>
      <c r="JSL97" s="23"/>
      <c r="JSM97" s="23"/>
      <c r="JSN97" s="23"/>
      <c r="JSO97" s="23"/>
      <c r="JSP97" s="23"/>
      <c r="JSQ97" s="23"/>
      <c r="JSR97" s="23"/>
      <c r="JSS97" s="23"/>
      <c r="JST97" s="23"/>
      <c r="JSU97" s="23"/>
      <c r="JSV97" s="23"/>
      <c r="JSW97" s="23"/>
      <c r="JSX97" s="23"/>
      <c r="JSY97" s="23"/>
      <c r="JSZ97" s="23"/>
      <c r="JTA97" s="23"/>
      <c r="JTB97" s="23"/>
      <c r="JTC97" s="23"/>
      <c r="JTD97" s="23"/>
      <c r="JTE97" s="23"/>
      <c r="JTF97" s="23"/>
      <c r="JTG97" s="23"/>
      <c r="JTH97" s="23"/>
      <c r="JTI97" s="23"/>
      <c r="JTJ97" s="23"/>
      <c r="JTK97" s="23"/>
      <c r="JTL97" s="23"/>
      <c r="JTM97" s="23"/>
      <c r="JTN97" s="23"/>
      <c r="JTO97" s="23"/>
      <c r="JTP97" s="23"/>
      <c r="JTQ97" s="23"/>
      <c r="JTR97" s="23"/>
      <c r="JTS97" s="23"/>
      <c r="JTT97" s="23"/>
      <c r="JTU97" s="23"/>
      <c r="JTV97" s="23"/>
      <c r="JTW97" s="23"/>
      <c r="JTX97" s="23"/>
      <c r="JTY97" s="23"/>
      <c r="JTZ97" s="23"/>
      <c r="JUA97" s="23"/>
      <c r="JUB97" s="23"/>
      <c r="JUC97" s="23"/>
      <c r="JUD97" s="23"/>
      <c r="JUE97" s="23"/>
      <c r="JUF97" s="23"/>
      <c r="JUG97" s="23"/>
      <c r="JUH97" s="23"/>
      <c r="JUI97" s="23"/>
      <c r="JUJ97" s="23"/>
      <c r="JUK97" s="23"/>
      <c r="JUL97" s="23"/>
      <c r="JUM97" s="23"/>
      <c r="JUN97" s="23"/>
      <c r="JUO97" s="23"/>
      <c r="JUP97" s="23"/>
      <c r="JUQ97" s="23"/>
      <c r="JUR97" s="23"/>
      <c r="JUS97" s="23"/>
      <c r="JUT97" s="23"/>
      <c r="JUU97" s="23"/>
      <c r="JUV97" s="23"/>
      <c r="JUW97" s="23"/>
      <c r="JUX97" s="23"/>
      <c r="JUY97" s="23"/>
      <c r="JUZ97" s="23"/>
      <c r="JVA97" s="23"/>
      <c r="JVB97" s="23"/>
      <c r="JVC97" s="23"/>
      <c r="JVD97" s="23"/>
      <c r="JVE97" s="23"/>
      <c r="JVF97" s="23"/>
      <c r="JVG97" s="23"/>
      <c r="JVH97" s="23"/>
      <c r="JVI97" s="23"/>
      <c r="JVJ97" s="23"/>
      <c r="JVK97" s="23"/>
      <c r="JVL97" s="23"/>
      <c r="JVM97" s="23"/>
      <c r="JVN97" s="23"/>
      <c r="JVO97" s="23"/>
      <c r="JVP97" s="23"/>
      <c r="JVQ97" s="23"/>
      <c r="JVR97" s="23"/>
      <c r="JVS97" s="23"/>
      <c r="JVT97" s="23"/>
      <c r="JVU97" s="23"/>
      <c r="JVV97" s="23"/>
      <c r="JVW97" s="23"/>
      <c r="JVX97" s="23"/>
      <c r="JVY97" s="23"/>
      <c r="JVZ97" s="23"/>
      <c r="JWA97" s="23"/>
      <c r="JWB97" s="23"/>
      <c r="JWC97" s="23"/>
      <c r="JWD97" s="23"/>
      <c r="JWE97" s="23"/>
      <c r="JWF97" s="23"/>
      <c r="JWG97" s="23"/>
      <c r="JWH97" s="23"/>
      <c r="JWI97" s="23"/>
      <c r="JWJ97" s="23"/>
      <c r="JWK97" s="23"/>
      <c r="JWL97" s="23"/>
      <c r="JWM97" s="23"/>
      <c r="JWN97" s="23"/>
      <c r="JWO97" s="23"/>
      <c r="JWP97" s="23"/>
      <c r="JWQ97" s="23"/>
      <c r="JWR97" s="23"/>
      <c r="JWS97" s="23"/>
      <c r="JWT97" s="23"/>
      <c r="JWU97" s="23"/>
      <c r="JWV97" s="23"/>
      <c r="JWW97" s="23"/>
      <c r="JWX97" s="23"/>
      <c r="JWY97" s="23"/>
      <c r="JWZ97" s="23"/>
      <c r="JXA97" s="23"/>
      <c r="JXB97" s="23"/>
      <c r="JXC97" s="23"/>
      <c r="JXD97" s="23"/>
      <c r="JXE97" s="23"/>
      <c r="JXF97" s="23"/>
      <c r="JXG97" s="23"/>
      <c r="JXH97" s="23"/>
      <c r="JXI97" s="23"/>
      <c r="JXJ97" s="23"/>
      <c r="JXK97" s="23"/>
      <c r="JXL97" s="23"/>
      <c r="JXM97" s="23"/>
      <c r="JXN97" s="23"/>
      <c r="JXO97" s="23"/>
      <c r="JXP97" s="23"/>
      <c r="JXQ97" s="23"/>
      <c r="JXR97" s="23"/>
      <c r="JXS97" s="23"/>
      <c r="JXT97" s="23"/>
      <c r="JXU97" s="23"/>
      <c r="JXV97" s="23"/>
      <c r="JXW97" s="23"/>
      <c r="JXX97" s="23"/>
      <c r="JXY97" s="23"/>
      <c r="JXZ97" s="23"/>
      <c r="JYA97" s="23"/>
      <c r="JYB97" s="23"/>
      <c r="JYC97" s="23"/>
      <c r="JYD97" s="23"/>
      <c r="JYE97" s="23"/>
      <c r="JYF97" s="23"/>
      <c r="JYG97" s="23"/>
      <c r="JYH97" s="23"/>
      <c r="JYI97" s="23"/>
      <c r="JYJ97" s="23"/>
      <c r="JYK97" s="23"/>
      <c r="JYL97" s="23"/>
      <c r="JYM97" s="23"/>
      <c r="JYN97" s="23"/>
      <c r="JYO97" s="23"/>
      <c r="JYP97" s="23"/>
      <c r="JYQ97" s="23"/>
      <c r="JYR97" s="23"/>
      <c r="JYS97" s="23"/>
      <c r="JYT97" s="23"/>
      <c r="JYU97" s="23"/>
      <c r="JYV97" s="23"/>
      <c r="JYW97" s="23"/>
      <c r="JYX97" s="23"/>
      <c r="JYY97" s="23"/>
      <c r="JYZ97" s="23"/>
      <c r="JZA97" s="23"/>
      <c r="JZB97" s="23"/>
      <c r="JZC97" s="23"/>
      <c r="JZD97" s="23"/>
      <c r="JZE97" s="23"/>
      <c r="JZF97" s="23"/>
      <c r="JZG97" s="23"/>
      <c r="JZH97" s="23"/>
      <c r="JZI97" s="23"/>
      <c r="JZJ97" s="23"/>
      <c r="JZK97" s="23"/>
      <c r="JZL97" s="23"/>
      <c r="JZM97" s="23"/>
      <c r="JZN97" s="23"/>
      <c r="JZO97" s="23"/>
      <c r="JZP97" s="23"/>
      <c r="JZQ97" s="23"/>
      <c r="JZR97" s="23"/>
      <c r="JZS97" s="23"/>
      <c r="JZT97" s="23"/>
      <c r="JZU97" s="23"/>
      <c r="JZV97" s="23"/>
      <c r="JZW97" s="23"/>
      <c r="JZX97" s="23"/>
      <c r="JZY97" s="23"/>
      <c r="JZZ97" s="23"/>
      <c r="KAA97" s="23"/>
      <c r="KAB97" s="23"/>
      <c r="KAC97" s="23"/>
      <c r="KAD97" s="23"/>
      <c r="KAE97" s="23"/>
      <c r="KAF97" s="23"/>
      <c r="KAG97" s="23"/>
      <c r="KAH97" s="23"/>
      <c r="KAI97" s="23"/>
      <c r="KAJ97" s="23"/>
      <c r="KAK97" s="23"/>
      <c r="KAL97" s="23"/>
      <c r="KAM97" s="23"/>
      <c r="KAN97" s="23"/>
      <c r="KAO97" s="23"/>
      <c r="KAP97" s="23"/>
      <c r="KAQ97" s="23"/>
      <c r="KAR97" s="23"/>
      <c r="KAS97" s="23"/>
      <c r="KAT97" s="23"/>
      <c r="KAU97" s="23"/>
      <c r="KAV97" s="23"/>
      <c r="KAW97" s="23"/>
      <c r="KAX97" s="23"/>
      <c r="KAY97" s="23"/>
      <c r="KAZ97" s="23"/>
      <c r="KBA97" s="23"/>
      <c r="KBB97" s="23"/>
      <c r="KBC97" s="23"/>
      <c r="KBD97" s="23"/>
      <c r="KBE97" s="23"/>
      <c r="KBF97" s="23"/>
      <c r="KBG97" s="23"/>
      <c r="KBH97" s="23"/>
      <c r="KBI97" s="23"/>
      <c r="KBJ97" s="23"/>
      <c r="KBK97" s="23"/>
      <c r="KBL97" s="23"/>
      <c r="KBM97" s="23"/>
      <c r="KBN97" s="23"/>
      <c r="KBO97" s="23"/>
      <c r="KBP97" s="23"/>
      <c r="KBQ97" s="23"/>
      <c r="KBR97" s="23"/>
      <c r="KBS97" s="23"/>
      <c r="KBT97" s="23"/>
      <c r="KBU97" s="23"/>
      <c r="KBV97" s="23"/>
      <c r="KBW97" s="23"/>
      <c r="KBX97" s="23"/>
      <c r="KBY97" s="23"/>
      <c r="KBZ97" s="23"/>
      <c r="KCA97" s="23"/>
      <c r="KCB97" s="23"/>
      <c r="KCC97" s="23"/>
      <c r="KCD97" s="23"/>
      <c r="KCE97" s="23"/>
      <c r="KCF97" s="23"/>
      <c r="KCG97" s="23"/>
      <c r="KCH97" s="23"/>
      <c r="KCI97" s="23"/>
      <c r="KCJ97" s="23"/>
      <c r="KCK97" s="23"/>
      <c r="KCL97" s="23"/>
      <c r="KCM97" s="23"/>
      <c r="KCN97" s="23"/>
      <c r="KCO97" s="23"/>
      <c r="KCP97" s="23"/>
      <c r="KCQ97" s="23"/>
      <c r="KCR97" s="23"/>
      <c r="KCS97" s="23"/>
      <c r="KCT97" s="23"/>
      <c r="KCU97" s="23"/>
      <c r="KCV97" s="23"/>
      <c r="KCW97" s="23"/>
      <c r="KCX97" s="23"/>
      <c r="KCY97" s="23"/>
      <c r="KCZ97" s="23"/>
      <c r="KDA97" s="23"/>
      <c r="KDB97" s="23"/>
      <c r="KDC97" s="23"/>
      <c r="KDD97" s="23"/>
      <c r="KDE97" s="23"/>
      <c r="KDF97" s="23"/>
      <c r="KDG97" s="23"/>
      <c r="KDH97" s="23"/>
      <c r="KDI97" s="23"/>
      <c r="KDJ97" s="23"/>
      <c r="KDK97" s="23"/>
      <c r="KDL97" s="23"/>
      <c r="KDM97" s="23"/>
      <c r="KDN97" s="23"/>
      <c r="KDO97" s="23"/>
      <c r="KDP97" s="23"/>
      <c r="KDQ97" s="23"/>
      <c r="KDR97" s="23"/>
      <c r="KDS97" s="23"/>
      <c r="KDT97" s="23"/>
      <c r="KDU97" s="23"/>
      <c r="KDV97" s="23"/>
      <c r="KDW97" s="23"/>
      <c r="KDX97" s="23"/>
      <c r="KDY97" s="23"/>
      <c r="KDZ97" s="23"/>
      <c r="KEA97" s="23"/>
      <c r="KEB97" s="23"/>
      <c r="KEC97" s="23"/>
      <c r="KED97" s="23"/>
      <c r="KEE97" s="23"/>
      <c r="KEF97" s="23"/>
      <c r="KEG97" s="23"/>
      <c r="KEH97" s="23"/>
      <c r="KEI97" s="23"/>
      <c r="KEJ97" s="23"/>
      <c r="KEK97" s="23"/>
      <c r="KEL97" s="23"/>
      <c r="KEM97" s="23"/>
      <c r="KEN97" s="23"/>
      <c r="KEO97" s="23"/>
      <c r="KEP97" s="23"/>
      <c r="KEQ97" s="23"/>
      <c r="KER97" s="23"/>
      <c r="KES97" s="23"/>
      <c r="KET97" s="23"/>
      <c r="KEU97" s="23"/>
      <c r="KEV97" s="23"/>
      <c r="KEW97" s="23"/>
      <c r="KEX97" s="23"/>
      <c r="KEY97" s="23"/>
      <c r="KEZ97" s="23"/>
      <c r="KFA97" s="23"/>
      <c r="KFB97" s="23"/>
      <c r="KFC97" s="23"/>
      <c r="KFD97" s="23"/>
      <c r="KFE97" s="23"/>
      <c r="KFF97" s="23"/>
      <c r="KFG97" s="23"/>
      <c r="KFH97" s="23"/>
      <c r="KFI97" s="23"/>
      <c r="KFJ97" s="23"/>
      <c r="KFK97" s="23"/>
      <c r="KFL97" s="23"/>
      <c r="KFM97" s="23"/>
      <c r="KFN97" s="23"/>
      <c r="KFO97" s="23"/>
      <c r="KFP97" s="23"/>
      <c r="KFQ97" s="23"/>
      <c r="KFR97" s="23"/>
      <c r="KFS97" s="23"/>
      <c r="KFT97" s="23"/>
      <c r="KFU97" s="23"/>
      <c r="KFV97" s="23"/>
      <c r="KFW97" s="23"/>
      <c r="KFX97" s="23"/>
      <c r="KFY97" s="23"/>
      <c r="KFZ97" s="23"/>
      <c r="KGA97" s="23"/>
      <c r="KGB97" s="23"/>
      <c r="KGC97" s="23"/>
      <c r="KGD97" s="23"/>
      <c r="KGE97" s="23"/>
      <c r="KGF97" s="23"/>
      <c r="KGG97" s="23"/>
      <c r="KGH97" s="23"/>
      <c r="KGI97" s="23"/>
      <c r="KGJ97" s="23"/>
      <c r="KGK97" s="23"/>
      <c r="KGL97" s="23"/>
      <c r="KGM97" s="23"/>
      <c r="KGN97" s="23"/>
      <c r="KGO97" s="23"/>
      <c r="KGP97" s="23"/>
      <c r="KGQ97" s="23"/>
      <c r="KGR97" s="23"/>
      <c r="KGS97" s="23"/>
      <c r="KGT97" s="23"/>
      <c r="KGU97" s="23"/>
      <c r="KGV97" s="23"/>
      <c r="KGW97" s="23"/>
      <c r="KGX97" s="23"/>
      <c r="KGY97" s="23"/>
      <c r="KGZ97" s="23"/>
      <c r="KHA97" s="23"/>
      <c r="KHB97" s="23"/>
      <c r="KHC97" s="23"/>
      <c r="KHD97" s="23"/>
      <c r="KHE97" s="23"/>
      <c r="KHF97" s="23"/>
      <c r="KHG97" s="23"/>
      <c r="KHH97" s="23"/>
      <c r="KHI97" s="23"/>
      <c r="KHJ97" s="23"/>
      <c r="KHK97" s="23"/>
      <c r="KHL97" s="23"/>
      <c r="KHM97" s="23"/>
      <c r="KHN97" s="23"/>
      <c r="KHO97" s="23"/>
      <c r="KHP97" s="23"/>
      <c r="KHQ97" s="23"/>
      <c r="KHR97" s="23"/>
      <c r="KHS97" s="23"/>
      <c r="KHT97" s="23"/>
      <c r="KHU97" s="23"/>
      <c r="KHV97" s="23"/>
      <c r="KHW97" s="23"/>
      <c r="KHX97" s="23"/>
      <c r="KHY97" s="23"/>
      <c r="KHZ97" s="23"/>
      <c r="KIA97" s="23"/>
      <c r="KIB97" s="23"/>
      <c r="KIC97" s="23"/>
      <c r="KID97" s="23"/>
      <c r="KIE97" s="23"/>
      <c r="KIF97" s="23"/>
      <c r="KIG97" s="23"/>
      <c r="KIH97" s="23"/>
      <c r="KII97" s="23"/>
      <c r="KIJ97" s="23"/>
      <c r="KIK97" s="23"/>
      <c r="KIL97" s="23"/>
      <c r="KIM97" s="23"/>
      <c r="KIN97" s="23"/>
      <c r="KIO97" s="23"/>
      <c r="KIP97" s="23"/>
      <c r="KIQ97" s="23"/>
      <c r="KIR97" s="23"/>
      <c r="KIS97" s="23"/>
      <c r="KIT97" s="23"/>
      <c r="KIU97" s="23"/>
      <c r="KIV97" s="23"/>
      <c r="KIW97" s="23"/>
      <c r="KIX97" s="23"/>
      <c r="KIY97" s="23"/>
      <c r="KIZ97" s="23"/>
      <c r="KJA97" s="23"/>
      <c r="KJB97" s="23"/>
      <c r="KJC97" s="23"/>
      <c r="KJD97" s="23"/>
      <c r="KJE97" s="23"/>
      <c r="KJF97" s="23"/>
      <c r="KJG97" s="23"/>
      <c r="KJH97" s="23"/>
      <c r="KJI97" s="23"/>
      <c r="KJJ97" s="23"/>
      <c r="KJK97" s="23"/>
      <c r="KJL97" s="23"/>
      <c r="KJM97" s="23"/>
      <c r="KJN97" s="23"/>
      <c r="KJO97" s="23"/>
      <c r="KJP97" s="23"/>
      <c r="KJQ97" s="23"/>
      <c r="KJR97" s="23"/>
      <c r="KJS97" s="23"/>
      <c r="KJT97" s="23"/>
      <c r="KJU97" s="23"/>
      <c r="KJV97" s="23"/>
      <c r="KJW97" s="23"/>
      <c r="KJX97" s="23"/>
      <c r="KJY97" s="23"/>
      <c r="KJZ97" s="23"/>
      <c r="KKA97" s="23"/>
      <c r="KKB97" s="23"/>
      <c r="KKC97" s="23"/>
      <c r="KKD97" s="23"/>
      <c r="KKE97" s="23"/>
      <c r="KKF97" s="23"/>
      <c r="KKG97" s="23"/>
      <c r="KKH97" s="23"/>
      <c r="KKI97" s="23"/>
      <c r="KKJ97" s="23"/>
      <c r="KKK97" s="23"/>
      <c r="KKL97" s="23"/>
      <c r="KKM97" s="23"/>
      <c r="KKN97" s="23"/>
      <c r="KKO97" s="23"/>
      <c r="KKP97" s="23"/>
      <c r="KKQ97" s="23"/>
      <c r="KKR97" s="23"/>
      <c r="KKS97" s="23"/>
      <c r="KKT97" s="23"/>
      <c r="KKU97" s="23"/>
      <c r="KKV97" s="23"/>
      <c r="KKW97" s="23"/>
      <c r="KKX97" s="23"/>
      <c r="KKY97" s="23"/>
      <c r="KKZ97" s="23"/>
      <c r="KLA97" s="23"/>
      <c r="KLB97" s="23"/>
      <c r="KLC97" s="23"/>
      <c r="KLD97" s="23"/>
      <c r="KLE97" s="23"/>
      <c r="KLF97" s="23"/>
      <c r="KLG97" s="23"/>
      <c r="KLH97" s="23"/>
      <c r="KLI97" s="23"/>
      <c r="KLJ97" s="23"/>
      <c r="KLK97" s="23"/>
      <c r="KLL97" s="23"/>
      <c r="KLM97" s="23"/>
      <c r="KLN97" s="23"/>
      <c r="KLO97" s="23"/>
      <c r="KLP97" s="23"/>
      <c r="KLQ97" s="23"/>
      <c r="KLR97" s="23"/>
      <c r="KLS97" s="23"/>
      <c r="KLT97" s="23"/>
      <c r="KLU97" s="23"/>
      <c r="KLV97" s="23"/>
      <c r="KLW97" s="23"/>
      <c r="KLX97" s="23"/>
      <c r="KLY97" s="23"/>
      <c r="KLZ97" s="23"/>
      <c r="KMA97" s="23"/>
      <c r="KMB97" s="23"/>
      <c r="KMC97" s="23"/>
      <c r="KMD97" s="23"/>
      <c r="KME97" s="23"/>
      <c r="KMF97" s="23"/>
      <c r="KMG97" s="23"/>
      <c r="KMH97" s="23"/>
      <c r="KMI97" s="23"/>
      <c r="KMJ97" s="23"/>
      <c r="KMK97" s="23"/>
      <c r="KML97" s="23"/>
      <c r="KMM97" s="23"/>
      <c r="KMN97" s="23"/>
      <c r="KMO97" s="23"/>
      <c r="KMP97" s="23"/>
      <c r="KMQ97" s="23"/>
      <c r="KMR97" s="23"/>
      <c r="KMS97" s="23"/>
      <c r="KMT97" s="23"/>
      <c r="KMU97" s="23"/>
      <c r="KMV97" s="23"/>
      <c r="KMW97" s="23"/>
      <c r="KMX97" s="23"/>
      <c r="KMY97" s="23"/>
      <c r="KMZ97" s="23"/>
      <c r="KNA97" s="23"/>
      <c r="KNB97" s="23"/>
      <c r="KNC97" s="23"/>
      <c r="KND97" s="23"/>
      <c r="KNE97" s="23"/>
      <c r="KNF97" s="23"/>
      <c r="KNG97" s="23"/>
      <c r="KNH97" s="23"/>
      <c r="KNI97" s="23"/>
      <c r="KNJ97" s="23"/>
      <c r="KNK97" s="23"/>
      <c r="KNL97" s="23"/>
      <c r="KNM97" s="23"/>
      <c r="KNN97" s="23"/>
      <c r="KNO97" s="23"/>
      <c r="KNP97" s="23"/>
      <c r="KNQ97" s="23"/>
      <c r="KNR97" s="23"/>
      <c r="KNS97" s="23"/>
      <c r="KNT97" s="23"/>
      <c r="KNU97" s="23"/>
      <c r="KNV97" s="23"/>
      <c r="KNW97" s="23"/>
      <c r="KNX97" s="23"/>
      <c r="KNY97" s="23"/>
      <c r="KNZ97" s="23"/>
      <c r="KOA97" s="23"/>
      <c r="KOB97" s="23"/>
      <c r="KOC97" s="23"/>
      <c r="KOD97" s="23"/>
      <c r="KOE97" s="23"/>
      <c r="KOF97" s="23"/>
      <c r="KOG97" s="23"/>
      <c r="KOH97" s="23"/>
      <c r="KOI97" s="23"/>
      <c r="KOJ97" s="23"/>
      <c r="KOK97" s="23"/>
      <c r="KOL97" s="23"/>
      <c r="KOM97" s="23"/>
      <c r="KON97" s="23"/>
      <c r="KOO97" s="23"/>
      <c r="KOP97" s="23"/>
      <c r="KOQ97" s="23"/>
      <c r="KOR97" s="23"/>
      <c r="KOS97" s="23"/>
      <c r="KOT97" s="23"/>
      <c r="KOU97" s="23"/>
      <c r="KOV97" s="23"/>
      <c r="KOW97" s="23"/>
      <c r="KOX97" s="23"/>
      <c r="KOY97" s="23"/>
      <c r="KOZ97" s="23"/>
      <c r="KPA97" s="23"/>
      <c r="KPB97" s="23"/>
      <c r="KPC97" s="23"/>
      <c r="KPD97" s="23"/>
      <c r="KPE97" s="23"/>
      <c r="KPF97" s="23"/>
      <c r="KPG97" s="23"/>
      <c r="KPH97" s="23"/>
      <c r="KPI97" s="23"/>
      <c r="KPJ97" s="23"/>
      <c r="KPK97" s="23"/>
      <c r="KPL97" s="23"/>
      <c r="KPM97" s="23"/>
      <c r="KPN97" s="23"/>
      <c r="KPO97" s="23"/>
      <c r="KPP97" s="23"/>
      <c r="KPQ97" s="23"/>
      <c r="KPR97" s="23"/>
      <c r="KPS97" s="23"/>
      <c r="KPT97" s="23"/>
      <c r="KPU97" s="23"/>
      <c r="KPV97" s="23"/>
      <c r="KPW97" s="23"/>
      <c r="KPX97" s="23"/>
      <c r="KPY97" s="23"/>
      <c r="KPZ97" s="23"/>
      <c r="KQA97" s="23"/>
      <c r="KQB97" s="23"/>
      <c r="KQC97" s="23"/>
      <c r="KQD97" s="23"/>
      <c r="KQE97" s="23"/>
      <c r="KQF97" s="23"/>
      <c r="KQG97" s="23"/>
      <c r="KQH97" s="23"/>
      <c r="KQI97" s="23"/>
      <c r="KQJ97" s="23"/>
      <c r="KQK97" s="23"/>
      <c r="KQL97" s="23"/>
      <c r="KQM97" s="23"/>
      <c r="KQN97" s="23"/>
      <c r="KQO97" s="23"/>
      <c r="KQP97" s="23"/>
      <c r="KQQ97" s="23"/>
      <c r="KQR97" s="23"/>
      <c r="KQS97" s="23"/>
      <c r="KQT97" s="23"/>
      <c r="KQU97" s="23"/>
      <c r="KQV97" s="23"/>
      <c r="KQW97" s="23"/>
      <c r="KQX97" s="23"/>
      <c r="KQY97" s="23"/>
      <c r="KQZ97" s="23"/>
      <c r="KRA97" s="23"/>
      <c r="KRB97" s="23"/>
      <c r="KRC97" s="23"/>
      <c r="KRD97" s="23"/>
      <c r="KRE97" s="23"/>
      <c r="KRF97" s="23"/>
      <c r="KRG97" s="23"/>
      <c r="KRH97" s="23"/>
      <c r="KRI97" s="23"/>
      <c r="KRJ97" s="23"/>
      <c r="KRK97" s="23"/>
      <c r="KRL97" s="23"/>
      <c r="KRM97" s="23"/>
      <c r="KRN97" s="23"/>
      <c r="KRO97" s="23"/>
      <c r="KRP97" s="23"/>
      <c r="KRQ97" s="23"/>
      <c r="KRR97" s="23"/>
      <c r="KRS97" s="23"/>
      <c r="KRT97" s="23"/>
      <c r="KRU97" s="23"/>
      <c r="KRV97" s="23"/>
      <c r="KRW97" s="23"/>
      <c r="KRX97" s="23"/>
      <c r="KRY97" s="23"/>
      <c r="KRZ97" s="23"/>
      <c r="KSA97" s="23"/>
      <c r="KSB97" s="23"/>
      <c r="KSC97" s="23"/>
      <c r="KSD97" s="23"/>
      <c r="KSE97" s="23"/>
      <c r="KSF97" s="23"/>
      <c r="KSG97" s="23"/>
      <c r="KSH97" s="23"/>
      <c r="KSI97" s="23"/>
      <c r="KSJ97" s="23"/>
      <c r="KSK97" s="23"/>
      <c r="KSL97" s="23"/>
      <c r="KSM97" s="23"/>
      <c r="KSN97" s="23"/>
      <c r="KSO97" s="23"/>
      <c r="KSP97" s="23"/>
      <c r="KSQ97" s="23"/>
      <c r="KSR97" s="23"/>
      <c r="KSS97" s="23"/>
      <c r="KST97" s="23"/>
      <c r="KSU97" s="23"/>
      <c r="KSV97" s="23"/>
      <c r="KSW97" s="23"/>
      <c r="KSX97" s="23"/>
      <c r="KSY97" s="23"/>
      <c r="KSZ97" s="23"/>
      <c r="KTA97" s="23"/>
      <c r="KTB97" s="23"/>
      <c r="KTC97" s="23"/>
      <c r="KTD97" s="23"/>
      <c r="KTE97" s="23"/>
      <c r="KTF97" s="23"/>
      <c r="KTG97" s="23"/>
      <c r="KTH97" s="23"/>
      <c r="KTI97" s="23"/>
      <c r="KTJ97" s="23"/>
      <c r="KTK97" s="23"/>
      <c r="KTL97" s="23"/>
      <c r="KTM97" s="23"/>
      <c r="KTN97" s="23"/>
      <c r="KTO97" s="23"/>
      <c r="KTP97" s="23"/>
      <c r="KTQ97" s="23"/>
      <c r="KTR97" s="23"/>
      <c r="KTS97" s="23"/>
      <c r="KTT97" s="23"/>
      <c r="KTU97" s="23"/>
      <c r="KTV97" s="23"/>
      <c r="KTW97" s="23"/>
      <c r="KTX97" s="23"/>
      <c r="KTY97" s="23"/>
      <c r="KTZ97" s="23"/>
      <c r="KUA97" s="23"/>
      <c r="KUB97" s="23"/>
      <c r="KUC97" s="23"/>
      <c r="KUD97" s="23"/>
      <c r="KUE97" s="23"/>
      <c r="KUF97" s="23"/>
      <c r="KUG97" s="23"/>
      <c r="KUH97" s="23"/>
      <c r="KUI97" s="23"/>
      <c r="KUJ97" s="23"/>
      <c r="KUK97" s="23"/>
      <c r="KUL97" s="23"/>
      <c r="KUM97" s="23"/>
      <c r="KUN97" s="23"/>
      <c r="KUO97" s="23"/>
      <c r="KUP97" s="23"/>
      <c r="KUQ97" s="23"/>
      <c r="KUR97" s="23"/>
      <c r="KUS97" s="23"/>
      <c r="KUT97" s="23"/>
      <c r="KUU97" s="23"/>
      <c r="KUV97" s="23"/>
      <c r="KUW97" s="23"/>
      <c r="KUX97" s="23"/>
      <c r="KUY97" s="23"/>
      <c r="KUZ97" s="23"/>
      <c r="KVA97" s="23"/>
      <c r="KVB97" s="23"/>
      <c r="KVC97" s="23"/>
      <c r="KVD97" s="23"/>
      <c r="KVE97" s="23"/>
      <c r="KVF97" s="23"/>
      <c r="KVG97" s="23"/>
      <c r="KVH97" s="23"/>
      <c r="KVI97" s="23"/>
      <c r="KVJ97" s="23"/>
      <c r="KVK97" s="23"/>
      <c r="KVL97" s="23"/>
      <c r="KVM97" s="23"/>
      <c r="KVN97" s="23"/>
      <c r="KVO97" s="23"/>
      <c r="KVP97" s="23"/>
      <c r="KVQ97" s="23"/>
      <c r="KVR97" s="23"/>
      <c r="KVS97" s="23"/>
      <c r="KVT97" s="23"/>
      <c r="KVU97" s="23"/>
      <c r="KVV97" s="23"/>
      <c r="KVW97" s="23"/>
      <c r="KVX97" s="23"/>
      <c r="KVY97" s="23"/>
      <c r="KVZ97" s="23"/>
      <c r="KWA97" s="23"/>
      <c r="KWB97" s="23"/>
      <c r="KWC97" s="23"/>
      <c r="KWD97" s="23"/>
      <c r="KWE97" s="23"/>
      <c r="KWF97" s="23"/>
      <c r="KWG97" s="23"/>
      <c r="KWH97" s="23"/>
      <c r="KWI97" s="23"/>
      <c r="KWJ97" s="23"/>
      <c r="KWK97" s="23"/>
      <c r="KWL97" s="23"/>
      <c r="KWM97" s="23"/>
      <c r="KWN97" s="23"/>
      <c r="KWO97" s="23"/>
      <c r="KWP97" s="23"/>
      <c r="KWQ97" s="23"/>
      <c r="KWR97" s="23"/>
      <c r="KWS97" s="23"/>
      <c r="KWT97" s="23"/>
      <c r="KWU97" s="23"/>
      <c r="KWV97" s="23"/>
      <c r="KWW97" s="23"/>
      <c r="KWX97" s="23"/>
      <c r="KWY97" s="23"/>
      <c r="KWZ97" s="23"/>
      <c r="KXA97" s="23"/>
      <c r="KXB97" s="23"/>
      <c r="KXC97" s="23"/>
      <c r="KXD97" s="23"/>
      <c r="KXE97" s="23"/>
      <c r="KXF97" s="23"/>
      <c r="KXG97" s="23"/>
      <c r="KXH97" s="23"/>
      <c r="KXI97" s="23"/>
      <c r="KXJ97" s="23"/>
      <c r="KXK97" s="23"/>
      <c r="KXL97" s="23"/>
      <c r="KXM97" s="23"/>
      <c r="KXN97" s="23"/>
      <c r="KXO97" s="23"/>
      <c r="KXP97" s="23"/>
      <c r="KXQ97" s="23"/>
      <c r="KXR97" s="23"/>
      <c r="KXS97" s="23"/>
      <c r="KXT97" s="23"/>
      <c r="KXU97" s="23"/>
      <c r="KXV97" s="23"/>
      <c r="KXW97" s="23"/>
      <c r="KXX97" s="23"/>
      <c r="KXY97" s="23"/>
      <c r="KXZ97" s="23"/>
      <c r="KYA97" s="23"/>
      <c r="KYB97" s="23"/>
      <c r="KYC97" s="23"/>
      <c r="KYD97" s="23"/>
      <c r="KYE97" s="23"/>
      <c r="KYF97" s="23"/>
      <c r="KYG97" s="23"/>
      <c r="KYH97" s="23"/>
      <c r="KYI97" s="23"/>
      <c r="KYJ97" s="23"/>
      <c r="KYK97" s="23"/>
      <c r="KYL97" s="23"/>
      <c r="KYM97" s="23"/>
      <c r="KYN97" s="23"/>
      <c r="KYO97" s="23"/>
      <c r="KYP97" s="23"/>
      <c r="KYQ97" s="23"/>
      <c r="KYR97" s="23"/>
      <c r="KYS97" s="23"/>
      <c r="KYT97" s="23"/>
      <c r="KYU97" s="23"/>
      <c r="KYV97" s="23"/>
      <c r="KYW97" s="23"/>
      <c r="KYX97" s="23"/>
      <c r="KYY97" s="23"/>
      <c r="KYZ97" s="23"/>
      <c r="KZA97" s="23"/>
      <c r="KZB97" s="23"/>
      <c r="KZC97" s="23"/>
      <c r="KZD97" s="23"/>
      <c r="KZE97" s="23"/>
      <c r="KZF97" s="23"/>
      <c r="KZG97" s="23"/>
      <c r="KZH97" s="23"/>
      <c r="KZI97" s="23"/>
      <c r="KZJ97" s="23"/>
      <c r="KZK97" s="23"/>
      <c r="KZL97" s="23"/>
      <c r="KZM97" s="23"/>
      <c r="KZN97" s="23"/>
      <c r="KZO97" s="23"/>
      <c r="KZP97" s="23"/>
      <c r="KZQ97" s="23"/>
      <c r="KZR97" s="23"/>
      <c r="KZS97" s="23"/>
      <c r="KZT97" s="23"/>
      <c r="KZU97" s="23"/>
      <c r="KZV97" s="23"/>
      <c r="KZW97" s="23"/>
      <c r="KZX97" s="23"/>
      <c r="KZY97" s="23"/>
      <c r="KZZ97" s="23"/>
      <c r="LAA97" s="23"/>
      <c r="LAB97" s="23"/>
      <c r="LAC97" s="23"/>
      <c r="LAD97" s="23"/>
      <c r="LAE97" s="23"/>
      <c r="LAF97" s="23"/>
      <c r="LAG97" s="23"/>
      <c r="LAH97" s="23"/>
      <c r="LAI97" s="23"/>
      <c r="LAJ97" s="23"/>
      <c r="LAK97" s="23"/>
      <c r="LAL97" s="23"/>
      <c r="LAM97" s="23"/>
      <c r="LAN97" s="23"/>
      <c r="LAO97" s="23"/>
      <c r="LAP97" s="23"/>
      <c r="LAQ97" s="23"/>
      <c r="LAR97" s="23"/>
      <c r="LAS97" s="23"/>
      <c r="LAT97" s="23"/>
      <c r="LAU97" s="23"/>
      <c r="LAV97" s="23"/>
      <c r="LAW97" s="23"/>
      <c r="LAX97" s="23"/>
      <c r="LAY97" s="23"/>
      <c r="LAZ97" s="23"/>
      <c r="LBA97" s="23"/>
      <c r="LBB97" s="23"/>
      <c r="LBC97" s="23"/>
      <c r="LBD97" s="23"/>
      <c r="LBE97" s="23"/>
      <c r="LBF97" s="23"/>
      <c r="LBG97" s="23"/>
      <c r="LBH97" s="23"/>
      <c r="LBI97" s="23"/>
      <c r="LBJ97" s="23"/>
      <c r="LBK97" s="23"/>
      <c r="LBL97" s="23"/>
      <c r="LBM97" s="23"/>
      <c r="LBN97" s="23"/>
      <c r="LBO97" s="23"/>
      <c r="LBP97" s="23"/>
      <c r="LBQ97" s="23"/>
      <c r="LBR97" s="23"/>
      <c r="LBS97" s="23"/>
      <c r="LBT97" s="23"/>
      <c r="LBU97" s="23"/>
      <c r="LBV97" s="23"/>
      <c r="LBW97" s="23"/>
      <c r="LBX97" s="23"/>
      <c r="LBY97" s="23"/>
      <c r="LBZ97" s="23"/>
      <c r="LCA97" s="23"/>
      <c r="LCB97" s="23"/>
      <c r="LCC97" s="23"/>
      <c r="LCD97" s="23"/>
      <c r="LCE97" s="23"/>
      <c r="LCF97" s="23"/>
      <c r="LCG97" s="23"/>
      <c r="LCH97" s="23"/>
      <c r="LCI97" s="23"/>
      <c r="LCJ97" s="23"/>
      <c r="LCK97" s="23"/>
      <c r="LCL97" s="23"/>
      <c r="LCM97" s="23"/>
      <c r="LCN97" s="23"/>
      <c r="LCO97" s="23"/>
      <c r="LCP97" s="23"/>
      <c r="LCQ97" s="23"/>
      <c r="LCR97" s="23"/>
      <c r="LCS97" s="23"/>
      <c r="LCT97" s="23"/>
      <c r="LCU97" s="23"/>
      <c r="LCV97" s="23"/>
      <c r="LCW97" s="23"/>
      <c r="LCX97" s="23"/>
      <c r="LCY97" s="23"/>
      <c r="LCZ97" s="23"/>
      <c r="LDA97" s="23"/>
      <c r="LDB97" s="23"/>
      <c r="LDC97" s="23"/>
      <c r="LDD97" s="23"/>
      <c r="LDE97" s="23"/>
      <c r="LDF97" s="23"/>
      <c r="LDG97" s="23"/>
      <c r="LDH97" s="23"/>
      <c r="LDI97" s="23"/>
      <c r="LDJ97" s="23"/>
      <c r="LDK97" s="23"/>
      <c r="LDL97" s="23"/>
      <c r="LDM97" s="23"/>
      <c r="LDN97" s="23"/>
      <c r="LDO97" s="23"/>
      <c r="LDP97" s="23"/>
      <c r="LDQ97" s="23"/>
      <c r="LDR97" s="23"/>
      <c r="LDS97" s="23"/>
      <c r="LDT97" s="23"/>
      <c r="LDU97" s="23"/>
      <c r="LDV97" s="23"/>
      <c r="LDW97" s="23"/>
      <c r="LDX97" s="23"/>
      <c r="LDY97" s="23"/>
      <c r="LDZ97" s="23"/>
      <c r="LEA97" s="23"/>
      <c r="LEB97" s="23"/>
      <c r="LEC97" s="23"/>
      <c r="LED97" s="23"/>
      <c r="LEE97" s="23"/>
      <c r="LEF97" s="23"/>
      <c r="LEG97" s="23"/>
      <c r="LEH97" s="23"/>
      <c r="LEI97" s="23"/>
      <c r="LEJ97" s="23"/>
      <c r="LEK97" s="23"/>
      <c r="LEL97" s="23"/>
      <c r="LEM97" s="23"/>
      <c r="LEN97" s="23"/>
      <c r="LEO97" s="23"/>
      <c r="LEP97" s="23"/>
      <c r="LEQ97" s="23"/>
      <c r="LER97" s="23"/>
      <c r="LES97" s="23"/>
      <c r="LET97" s="23"/>
      <c r="LEU97" s="23"/>
      <c r="LEV97" s="23"/>
      <c r="LEW97" s="23"/>
      <c r="LEX97" s="23"/>
      <c r="LEY97" s="23"/>
      <c r="LEZ97" s="23"/>
      <c r="LFA97" s="23"/>
      <c r="LFB97" s="23"/>
      <c r="LFC97" s="23"/>
      <c r="LFD97" s="23"/>
      <c r="LFE97" s="23"/>
      <c r="LFF97" s="23"/>
      <c r="LFG97" s="23"/>
      <c r="LFH97" s="23"/>
      <c r="LFI97" s="23"/>
      <c r="LFJ97" s="23"/>
      <c r="LFK97" s="23"/>
      <c r="LFL97" s="23"/>
      <c r="LFM97" s="23"/>
      <c r="LFN97" s="23"/>
      <c r="LFO97" s="23"/>
      <c r="LFP97" s="23"/>
      <c r="LFQ97" s="23"/>
      <c r="LFR97" s="23"/>
      <c r="LFS97" s="23"/>
      <c r="LFT97" s="23"/>
      <c r="LFU97" s="23"/>
      <c r="LFV97" s="23"/>
      <c r="LFW97" s="23"/>
      <c r="LFX97" s="23"/>
      <c r="LFY97" s="23"/>
      <c r="LFZ97" s="23"/>
      <c r="LGA97" s="23"/>
      <c r="LGB97" s="23"/>
      <c r="LGC97" s="23"/>
      <c r="LGD97" s="23"/>
      <c r="LGE97" s="23"/>
      <c r="LGF97" s="23"/>
      <c r="LGG97" s="23"/>
      <c r="LGH97" s="23"/>
      <c r="LGI97" s="23"/>
      <c r="LGJ97" s="23"/>
      <c r="LGK97" s="23"/>
      <c r="LGL97" s="23"/>
      <c r="LGM97" s="23"/>
      <c r="LGN97" s="23"/>
      <c r="LGO97" s="23"/>
      <c r="LGP97" s="23"/>
      <c r="LGQ97" s="23"/>
      <c r="LGR97" s="23"/>
      <c r="LGS97" s="23"/>
      <c r="LGT97" s="23"/>
      <c r="LGU97" s="23"/>
      <c r="LGV97" s="23"/>
      <c r="LGW97" s="23"/>
      <c r="LGX97" s="23"/>
      <c r="LGY97" s="23"/>
      <c r="LGZ97" s="23"/>
      <c r="LHA97" s="23"/>
      <c r="LHB97" s="23"/>
      <c r="LHC97" s="23"/>
      <c r="LHD97" s="23"/>
      <c r="LHE97" s="23"/>
      <c r="LHF97" s="23"/>
      <c r="LHG97" s="23"/>
      <c r="LHH97" s="23"/>
      <c r="LHI97" s="23"/>
      <c r="LHJ97" s="23"/>
      <c r="LHK97" s="23"/>
      <c r="LHL97" s="23"/>
      <c r="LHM97" s="23"/>
      <c r="LHN97" s="23"/>
      <c r="LHO97" s="23"/>
      <c r="LHP97" s="23"/>
      <c r="LHQ97" s="23"/>
      <c r="LHR97" s="23"/>
      <c r="LHS97" s="23"/>
      <c r="LHT97" s="23"/>
      <c r="LHU97" s="23"/>
      <c r="LHV97" s="23"/>
      <c r="LHW97" s="23"/>
      <c r="LHX97" s="23"/>
      <c r="LHY97" s="23"/>
      <c r="LHZ97" s="23"/>
      <c r="LIA97" s="23"/>
      <c r="LIB97" s="23"/>
      <c r="LIC97" s="23"/>
      <c r="LID97" s="23"/>
      <c r="LIE97" s="23"/>
      <c r="LIF97" s="23"/>
      <c r="LIG97" s="23"/>
      <c r="LIH97" s="23"/>
      <c r="LII97" s="23"/>
      <c r="LIJ97" s="23"/>
      <c r="LIK97" s="23"/>
      <c r="LIL97" s="23"/>
      <c r="LIM97" s="23"/>
      <c r="LIN97" s="23"/>
      <c r="LIO97" s="23"/>
      <c r="LIP97" s="23"/>
      <c r="LIQ97" s="23"/>
      <c r="LIR97" s="23"/>
      <c r="LIS97" s="23"/>
      <c r="LIT97" s="23"/>
      <c r="LIU97" s="23"/>
      <c r="LIV97" s="23"/>
      <c r="LIW97" s="23"/>
      <c r="LIX97" s="23"/>
      <c r="LIY97" s="23"/>
      <c r="LIZ97" s="23"/>
      <c r="LJA97" s="23"/>
      <c r="LJB97" s="23"/>
      <c r="LJC97" s="23"/>
      <c r="LJD97" s="23"/>
      <c r="LJE97" s="23"/>
      <c r="LJF97" s="23"/>
      <c r="LJG97" s="23"/>
      <c r="LJH97" s="23"/>
      <c r="LJI97" s="23"/>
      <c r="LJJ97" s="23"/>
      <c r="LJK97" s="23"/>
      <c r="LJL97" s="23"/>
      <c r="LJM97" s="23"/>
      <c r="LJN97" s="23"/>
      <c r="LJO97" s="23"/>
      <c r="LJP97" s="23"/>
      <c r="LJQ97" s="23"/>
      <c r="LJR97" s="23"/>
      <c r="LJS97" s="23"/>
      <c r="LJT97" s="23"/>
      <c r="LJU97" s="23"/>
      <c r="LJV97" s="23"/>
      <c r="LJW97" s="23"/>
      <c r="LJX97" s="23"/>
      <c r="LJY97" s="23"/>
      <c r="LJZ97" s="23"/>
      <c r="LKA97" s="23"/>
      <c r="LKB97" s="23"/>
      <c r="LKC97" s="23"/>
      <c r="LKD97" s="23"/>
      <c r="LKE97" s="23"/>
      <c r="LKF97" s="23"/>
      <c r="LKG97" s="23"/>
      <c r="LKH97" s="23"/>
      <c r="LKI97" s="23"/>
      <c r="LKJ97" s="23"/>
      <c r="LKK97" s="23"/>
      <c r="LKL97" s="23"/>
      <c r="LKM97" s="23"/>
      <c r="LKN97" s="23"/>
      <c r="LKO97" s="23"/>
      <c r="LKP97" s="23"/>
      <c r="LKQ97" s="23"/>
      <c r="LKR97" s="23"/>
      <c r="LKS97" s="23"/>
      <c r="LKT97" s="23"/>
      <c r="LKU97" s="23"/>
      <c r="LKV97" s="23"/>
      <c r="LKW97" s="23"/>
      <c r="LKX97" s="23"/>
      <c r="LKY97" s="23"/>
      <c r="LKZ97" s="23"/>
      <c r="LLA97" s="23"/>
      <c r="LLB97" s="23"/>
      <c r="LLC97" s="23"/>
      <c r="LLD97" s="23"/>
      <c r="LLE97" s="23"/>
      <c r="LLF97" s="23"/>
      <c r="LLG97" s="23"/>
      <c r="LLH97" s="23"/>
      <c r="LLI97" s="23"/>
      <c r="LLJ97" s="23"/>
      <c r="LLK97" s="23"/>
      <c r="LLL97" s="23"/>
      <c r="LLM97" s="23"/>
      <c r="LLN97" s="23"/>
      <c r="LLO97" s="23"/>
      <c r="LLP97" s="23"/>
      <c r="LLQ97" s="23"/>
      <c r="LLR97" s="23"/>
      <c r="LLS97" s="23"/>
      <c r="LLT97" s="23"/>
      <c r="LLU97" s="23"/>
      <c r="LLV97" s="23"/>
      <c r="LLW97" s="23"/>
      <c r="LLX97" s="23"/>
      <c r="LLY97" s="23"/>
      <c r="LLZ97" s="23"/>
      <c r="LMA97" s="23"/>
      <c r="LMB97" s="23"/>
      <c r="LMC97" s="23"/>
      <c r="LMD97" s="23"/>
      <c r="LME97" s="23"/>
      <c r="LMF97" s="23"/>
      <c r="LMG97" s="23"/>
      <c r="LMH97" s="23"/>
      <c r="LMI97" s="23"/>
      <c r="LMJ97" s="23"/>
      <c r="LMK97" s="23"/>
      <c r="LML97" s="23"/>
      <c r="LMM97" s="23"/>
      <c r="LMN97" s="23"/>
      <c r="LMO97" s="23"/>
      <c r="LMP97" s="23"/>
      <c r="LMQ97" s="23"/>
      <c r="LMR97" s="23"/>
      <c r="LMS97" s="23"/>
      <c r="LMT97" s="23"/>
      <c r="LMU97" s="23"/>
      <c r="LMV97" s="23"/>
      <c r="LMW97" s="23"/>
      <c r="LMX97" s="23"/>
      <c r="LMY97" s="23"/>
      <c r="LMZ97" s="23"/>
      <c r="LNA97" s="23"/>
      <c r="LNB97" s="23"/>
      <c r="LNC97" s="23"/>
      <c r="LND97" s="23"/>
      <c r="LNE97" s="23"/>
      <c r="LNF97" s="23"/>
      <c r="LNG97" s="23"/>
      <c r="LNH97" s="23"/>
      <c r="LNI97" s="23"/>
      <c r="LNJ97" s="23"/>
      <c r="LNK97" s="23"/>
      <c r="LNL97" s="23"/>
      <c r="LNM97" s="23"/>
      <c r="LNN97" s="23"/>
      <c r="LNO97" s="23"/>
      <c r="LNP97" s="23"/>
      <c r="LNQ97" s="23"/>
      <c r="LNR97" s="23"/>
      <c r="LNS97" s="23"/>
      <c r="LNT97" s="23"/>
      <c r="LNU97" s="23"/>
      <c r="LNV97" s="23"/>
      <c r="LNW97" s="23"/>
      <c r="LNX97" s="23"/>
      <c r="LNY97" s="23"/>
      <c r="LNZ97" s="23"/>
      <c r="LOA97" s="23"/>
      <c r="LOB97" s="23"/>
      <c r="LOC97" s="23"/>
      <c r="LOD97" s="23"/>
      <c r="LOE97" s="23"/>
      <c r="LOF97" s="23"/>
      <c r="LOG97" s="23"/>
      <c r="LOH97" s="23"/>
      <c r="LOI97" s="23"/>
      <c r="LOJ97" s="23"/>
      <c r="LOK97" s="23"/>
      <c r="LOL97" s="23"/>
      <c r="LOM97" s="23"/>
      <c r="LON97" s="23"/>
      <c r="LOO97" s="23"/>
      <c r="LOP97" s="23"/>
      <c r="LOQ97" s="23"/>
      <c r="LOR97" s="23"/>
      <c r="LOS97" s="23"/>
      <c r="LOT97" s="23"/>
      <c r="LOU97" s="23"/>
      <c r="LOV97" s="23"/>
      <c r="LOW97" s="23"/>
      <c r="LOX97" s="23"/>
      <c r="LOY97" s="23"/>
      <c r="LOZ97" s="23"/>
      <c r="LPA97" s="23"/>
      <c r="LPB97" s="23"/>
      <c r="LPC97" s="23"/>
      <c r="LPD97" s="23"/>
      <c r="LPE97" s="23"/>
      <c r="LPF97" s="23"/>
      <c r="LPG97" s="23"/>
      <c r="LPH97" s="23"/>
      <c r="LPI97" s="23"/>
      <c r="LPJ97" s="23"/>
      <c r="LPK97" s="23"/>
      <c r="LPL97" s="23"/>
      <c r="LPM97" s="23"/>
      <c r="LPN97" s="23"/>
      <c r="LPO97" s="23"/>
      <c r="LPP97" s="23"/>
      <c r="LPQ97" s="23"/>
      <c r="LPR97" s="23"/>
      <c r="LPS97" s="23"/>
      <c r="LPT97" s="23"/>
      <c r="LPU97" s="23"/>
      <c r="LPV97" s="23"/>
      <c r="LPW97" s="23"/>
      <c r="LPX97" s="23"/>
      <c r="LPY97" s="23"/>
      <c r="LPZ97" s="23"/>
      <c r="LQA97" s="23"/>
      <c r="LQB97" s="23"/>
      <c r="LQC97" s="23"/>
      <c r="LQD97" s="23"/>
      <c r="LQE97" s="23"/>
      <c r="LQF97" s="23"/>
      <c r="LQG97" s="23"/>
      <c r="LQH97" s="23"/>
      <c r="LQI97" s="23"/>
      <c r="LQJ97" s="23"/>
      <c r="LQK97" s="23"/>
      <c r="LQL97" s="23"/>
      <c r="LQM97" s="23"/>
      <c r="LQN97" s="23"/>
      <c r="LQO97" s="23"/>
      <c r="LQP97" s="23"/>
      <c r="LQQ97" s="23"/>
      <c r="LQR97" s="23"/>
      <c r="LQS97" s="23"/>
      <c r="LQT97" s="23"/>
      <c r="LQU97" s="23"/>
      <c r="LQV97" s="23"/>
      <c r="LQW97" s="23"/>
      <c r="LQX97" s="23"/>
      <c r="LQY97" s="23"/>
      <c r="LQZ97" s="23"/>
      <c r="LRA97" s="23"/>
      <c r="LRB97" s="23"/>
      <c r="LRC97" s="23"/>
      <c r="LRD97" s="23"/>
      <c r="LRE97" s="23"/>
      <c r="LRF97" s="23"/>
      <c r="LRG97" s="23"/>
      <c r="LRH97" s="23"/>
      <c r="LRI97" s="23"/>
      <c r="LRJ97" s="23"/>
      <c r="LRK97" s="23"/>
      <c r="LRL97" s="23"/>
      <c r="LRM97" s="23"/>
      <c r="LRN97" s="23"/>
      <c r="LRO97" s="23"/>
      <c r="LRP97" s="23"/>
      <c r="LRQ97" s="23"/>
      <c r="LRR97" s="23"/>
      <c r="LRS97" s="23"/>
      <c r="LRT97" s="23"/>
      <c r="LRU97" s="23"/>
      <c r="LRV97" s="23"/>
      <c r="LRW97" s="23"/>
      <c r="LRX97" s="23"/>
      <c r="LRY97" s="23"/>
      <c r="LRZ97" s="23"/>
      <c r="LSA97" s="23"/>
      <c r="LSB97" s="23"/>
      <c r="LSC97" s="23"/>
      <c r="LSD97" s="23"/>
      <c r="LSE97" s="23"/>
      <c r="LSF97" s="23"/>
      <c r="LSG97" s="23"/>
      <c r="LSH97" s="23"/>
      <c r="LSI97" s="23"/>
      <c r="LSJ97" s="23"/>
      <c r="LSK97" s="23"/>
      <c r="LSL97" s="23"/>
      <c r="LSM97" s="23"/>
      <c r="LSN97" s="23"/>
      <c r="LSO97" s="23"/>
      <c r="LSP97" s="23"/>
      <c r="LSQ97" s="23"/>
      <c r="LSR97" s="23"/>
      <c r="LSS97" s="23"/>
      <c r="LST97" s="23"/>
      <c r="LSU97" s="23"/>
      <c r="LSV97" s="23"/>
      <c r="LSW97" s="23"/>
      <c r="LSX97" s="23"/>
      <c r="LSY97" s="23"/>
      <c r="LSZ97" s="23"/>
      <c r="LTA97" s="23"/>
      <c r="LTB97" s="23"/>
      <c r="LTC97" s="23"/>
      <c r="LTD97" s="23"/>
      <c r="LTE97" s="23"/>
      <c r="LTF97" s="23"/>
      <c r="LTG97" s="23"/>
      <c r="LTH97" s="23"/>
      <c r="LTI97" s="23"/>
      <c r="LTJ97" s="23"/>
      <c r="LTK97" s="23"/>
      <c r="LTL97" s="23"/>
      <c r="LTM97" s="23"/>
      <c r="LTN97" s="23"/>
      <c r="LTO97" s="23"/>
      <c r="LTP97" s="23"/>
      <c r="LTQ97" s="23"/>
      <c r="LTR97" s="23"/>
      <c r="LTS97" s="23"/>
      <c r="LTT97" s="23"/>
      <c r="LTU97" s="23"/>
      <c r="LTV97" s="23"/>
      <c r="LTW97" s="23"/>
      <c r="LTX97" s="23"/>
      <c r="LTY97" s="23"/>
      <c r="LTZ97" s="23"/>
      <c r="LUA97" s="23"/>
      <c r="LUB97" s="23"/>
      <c r="LUC97" s="23"/>
      <c r="LUD97" s="23"/>
      <c r="LUE97" s="23"/>
      <c r="LUF97" s="23"/>
      <c r="LUG97" s="23"/>
      <c r="LUH97" s="23"/>
      <c r="LUI97" s="23"/>
      <c r="LUJ97" s="23"/>
      <c r="LUK97" s="23"/>
      <c r="LUL97" s="23"/>
      <c r="LUM97" s="23"/>
      <c r="LUN97" s="23"/>
      <c r="LUO97" s="23"/>
      <c r="LUP97" s="23"/>
      <c r="LUQ97" s="23"/>
      <c r="LUR97" s="23"/>
      <c r="LUS97" s="23"/>
      <c r="LUT97" s="23"/>
      <c r="LUU97" s="23"/>
      <c r="LUV97" s="23"/>
      <c r="LUW97" s="23"/>
      <c r="LUX97" s="23"/>
      <c r="LUY97" s="23"/>
      <c r="LUZ97" s="23"/>
      <c r="LVA97" s="23"/>
      <c r="LVB97" s="23"/>
      <c r="LVC97" s="23"/>
      <c r="LVD97" s="23"/>
      <c r="LVE97" s="23"/>
      <c r="LVF97" s="23"/>
      <c r="LVG97" s="23"/>
      <c r="LVH97" s="23"/>
      <c r="LVI97" s="23"/>
      <c r="LVJ97" s="23"/>
      <c r="LVK97" s="23"/>
      <c r="LVL97" s="23"/>
      <c r="LVM97" s="23"/>
      <c r="LVN97" s="23"/>
      <c r="LVO97" s="23"/>
      <c r="LVP97" s="23"/>
      <c r="LVQ97" s="23"/>
      <c r="LVR97" s="23"/>
      <c r="LVS97" s="23"/>
      <c r="LVT97" s="23"/>
      <c r="LVU97" s="23"/>
      <c r="LVV97" s="23"/>
      <c r="LVW97" s="23"/>
      <c r="LVX97" s="23"/>
      <c r="LVY97" s="23"/>
      <c r="LVZ97" s="23"/>
      <c r="LWA97" s="23"/>
      <c r="LWB97" s="23"/>
      <c r="LWC97" s="23"/>
      <c r="LWD97" s="23"/>
      <c r="LWE97" s="23"/>
      <c r="LWF97" s="23"/>
      <c r="LWG97" s="23"/>
      <c r="LWH97" s="23"/>
      <c r="LWI97" s="23"/>
      <c r="LWJ97" s="23"/>
      <c r="LWK97" s="23"/>
      <c r="LWL97" s="23"/>
      <c r="LWM97" s="23"/>
      <c r="LWN97" s="23"/>
      <c r="LWO97" s="23"/>
      <c r="LWP97" s="23"/>
      <c r="LWQ97" s="23"/>
      <c r="LWR97" s="23"/>
      <c r="LWS97" s="23"/>
      <c r="LWT97" s="23"/>
      <c r="LWU97" s="23"/>
      <c r="LWV97" s="23"/>
      <c r="LWW97" s="23"/>
      <c r="LWX97" s="23"/>
      <c r="LWY97" s="23"/>
      <c r="LWZ97" s="23"/>
      <c r="LXA97" s="23"/>
      <c r="LXB97" s="23"/>
      <c r="LXC97" s="23"/>
      <c r="LXD97" s="23"/>
      <c r="LXE97" s="23"/>
      <c r="LXF97" s="23"/>
      <c r="LXG97" s="23"/>
      <c r="LXH97" s="23"/>
      <c r="LXI97" s="23"/>
      <c r="LXJ97" s="23"/>
      <c r="LXK97" s="23"/>
      <c r="LXL97" s="23"/>
      <c r="LXM97" s="23"/>
      <c r="LXN97" s="23"/>
      <c r="LXO97" s="23"/>
      <c r="LXP97" s="23"/>
      <c r="LXQ97" s="23"/>
      <c r="LXR97" s="23"/>
      <c r="LXS97" s="23"/>
      <c r="LXT97" s="23"/>
      <c r="LXU97" s="23"/>
      <c r="LXV97" s="23"/>
      <c r="LXW97" s="23"/>
      <c r="LXX97" s="23"/>
      <c r="LXY97" s="23"/>
      <c r="LXZ97" s="23"/>
      <c r="LYA97" s="23"/>
      <c r="LYB97" s="23"/>
      <c r="LYC97" s="23"/>
      <c r="LYD97" s="23"/>
      <c r="LYE97" s="23"/>
      <c r="LYF97" s="23"/>
      <c r="LYG97" s="23"/>
      <c r="LYH97" s="23"/>
      <c r="LYI97" s="23"/>
      <c r="LYJ97" s="23"/>
      <c r="LYK97" s="23"/>
      <c r="LYL97" s="23"/>
      <c r="LYM97" s="23"/>
      <c r="LYN97" s="23"/>
      <c r="LYO97" s="23"/>
      <c r="LYP97" s="23"/>
      <c r="LYQ97" s="23"/>
      <c r="LYR97" s="23"/>
      <c r="LYS97" s="23"/>
      <c r="LYT97" s="23"/>
      <c r="LYU97" s="23"/>
      <c r="LYV97" s="23"/>
      <c r="LYW97" s="23"/>
      <c r="LYX97" s="23"/>
      <c r="LYY97" s="23"/>
      <c r="LYZ97" s="23"/>
      <c r="LZA97" s="23"/>
      <c r="LZB97" s="23"/>
      <c r="LZC97" s="23"/>
      <c r="LZD97" s="23"/>
      <c r="LZE97" s="23"/>
      <c r="LZF97" s="23"/>
      <c r="LZG97" s="23"/>
      <c r="LZH97" s="23"/>
      <c r="LZI97" s="23"/>
      <c r="LZJ97" s="23"/>
      <c r="LZK97" s="23"/>
      <c r="LZL97" s="23"/>
      <c r="LZM97" s="23"/>
      <c r="LZN97" s="23"/>
      <c r="LZO97" s="23"/>
      <c r="LZP97" s="23"/>
      <c r="LZQ97" s="23"/>
      <c r="LZR97" s="23"/>
      <c r="LZS97" s="23"/>
      <c r="LZT97" s="23"/>
      <c r="LZU97" s="23"/>
      <c r="LZV97" s="23"/>
      <c r="LZW97" s="23"/>
      <c r="LZX97" s="23"/>
      <c r="LZY97" s="23"/>
      <c r="LZZ97" s="23"/>
      <c r="MAA97" s="23"/>
      <c r="MAB97" s="23"/>
      <c r="MAC97" s="23"/>
      <c r="MAD97" s="23"/>
      <c r="MAE97" s="23"/>
      <c r="MAF97" s="23"/>
      <c r="MAG97" s="23"/>
      <c r="MAH97" s="23"/>
      <c r="MAI97" s="23"/>
      <c r="MAJ97" s="23"/>
      <c r="MAK97" s="23"/>
      <c r="MAL97" s="23"/>
      <c r="MAM97" s="23"/>
      <c r="MAN97" s="23"/>
      <c r="MAO97" s="23"/>
      <c r="MAP97" s="23"/>
      <c r="MAQ97" s="23"/>
      <c r="MAR97" s="23"/>
      <c r="MAS97" s="23"/>
      <c r="MAT97" s="23"/>
      <c r="MAU97" s="23"/>
      <c r="MAV97" s="23"/>
      <c r="MAW97" s="23"/>
      <c r="MAX97" s="23"/>
      <c r="MAY97" s="23"/>
      <c r="MAZ97" s="23"/>
      <c r="MBA97" s="23"/>
      <c r="MBB97" s="23"/>
      <c r="MBC97" s="23"/>
      <c r="MBD97" s="23"/>
      <c r="MBE97" s="23"/>
      <c r="MBF97" s="23"/>
      <c r="MBG97" s="23"/>
      <c r="MBH97" s="23"/>
      <c r="MBI97" s="23"/>
      <c r="MBJ97" s="23"/>
      <c r="MBK97" s="23"/>
      <c r="MBL97" s="23"/>
      <c r="MBM97" s="23"/>
      <c r="MBN97" s="23"/>
      <c r="MBO97" s="23"/>
      <c r="MBP97" s="23"/>
      <c r="MBQ97" s="23"/>
      <c r="MBR97" s="23"/>
      <c r="MBS97" s="23"/>
      <c r="MBT97" s="23"/>
      <c r="MBU97" s="23"/>
      <c r="MBV97" s="23"/>
      <c r="MBW97" s="23"/>
      <c r="MBX97" s="23"/>
      <c r="MBY97" s="23"/>
      <c r="MBZ97" s="23"/>
      <c r="MCA97" s="23"/>
      <c r="MCB97" s="23"/>
      <c r="MCC97" s="23"/>
      <c r="MCD97" s="23"/>
      <c r="MCE97" s="23"/>
      <c r="MCF97" s="23"/>
      <c r="MCG97" s="23"/>
      <c r="MCH97" s="23"/>
      <c r="MCI97" s="23"/>
      <c r="MCJ97" s="23"/>
      <c r="MCK97" s="23"/>
      <c r="MCL97" s="23"/>
      <c r="MCM97" s="23"/>
      <c r="MCN97" s="23"/>
      <c r="MCO97" s="23"/>
      <c r="MCP97" s="23"/>
      <c r="MCQ97" s="23"/>
      <c r="MCR97" s="23"/>
      <c r="MCS97" s="23"/>
      <c r="MCT97" s="23"/>
      <c r="MCU97" s="23"/>
      <c r="MCV97" s="23"/>
      <c r="MCW97" s="23"/>
      <c r="MCX97" s="23"/>
      <c r="MCY97" s="23"/>
      <c r="MCZ97" s="23"/>
      <c r="MDA97" s="23"/>
      <c r="MDB97" s="23"/>
      <c r="MDC97" s="23"/>
      <c r="MDD97" s="23"/>
      <c r="MDE97" s="23"/>
      <c r="MDF97" s="23"/>
      <c r="MDG97" s="23"/>
      <c r="MDH97" s="23"/>
      <c r="MDI97" s="23"/>
      <c r="MDJ97" s="23"/>
      <c r="MDK97" s="23"/>
      <c r="MDL97" s="23"/>
      <c r="MDM97" s="23"/>
      <c r="MDN97" s="23"/>
      <c r="MDO97" s="23"/>
      <c r="MDP97" s="23"/>
      <c r="MDQ97" s="23"/>
      <c r="MDR97" s="23"/>
      <c r="MDS97" s="23"/>
      <c r="MDT97" s="23"/>
      <c r="MDU97" s="23"/>
      <c r="MDV97" s="23"/>
      <c r="MDW97" s="23"/>
      <c r="MDX97" s="23"/>
      <c r="MDY97" s="23"/>
      <c r="MDZ97" s="23"/>
      <c r="MEA97" s="23"/>
      <c r="MEB97" s="23"/>
      <c r="MEC97" s="23"/>
      <c r="MED97" s="23"/>
      <c r="MEE97" s="23"/>
      <c r="MEF97" s="23"/>
      <c r="MEG97" s="23"/>
      <c r="MEH97" s="23"/>
      <c r="MEI97" s="23"/>
      <c r="MEJ97" s="23"/>
      <c r="MEK97" s="23"/>
      <c r="MEL97" s="23"/>
      <c r="MEM97" s="23"/>
      <c r="MEN97" s="23"/>
      <c r="MEO97" s="23"/>
      <c r="MEP97" s="23"/>
      <c r="MEQ97" s="23"/>
      <c r="MER97" s="23"/>
      <c r="MES97" s="23"/>
      <c r="MET97" s="23"/>
      <c r="MEU97" s="23"/>
      <c r="MEV97" s="23"/>
      <c r="MEW97" s="23"/>
      <c r="MEX97" s="23"/>
      <c r="MEY97" s="23"/>
      <c r="MEZ97" s="23"/>
      <c r="MFA97" s="23"/>
      <c r="MFB97" s="23"/>
      <c r="MFC97" s="23"/>
      <c r="MFD97" s="23"/>
      <c r="MFE97" s="23"/>
      <c r="MFF97" s="23"/>
      <c r="MFG97" s="23"/>
      <c r="MFH97" s="23"/>
      <c r="MFI97" s="23"/>
      <c r="MFJ97" s="23"/>
      <c r="MFK97" s="23"/>
      <c r="MFL97" s="23"/>
      <c r="MFM97" s="23"/>
      <c r="MFN97" s="23"/>
      <c r="MFO97" s="23"/>
      <c r="MFP97" s="23"/>
      <c r="MFQ97" s="23"/>
      <c r="MFR97" s="23"/>
      <c r="MFS97" s="23"/>
      <c r="MFT97" s="23"/>
      <c r="MFU97" s="23"/>
      <c r="MFV97" s="23"/>
      <c r="MFW97" s="23"/>
      <c r="MFX97" s="23"/>
      <c r="MFY97" s="23"/>
      <c r="MFZ97" s="23"/>
      <c r="MGA97" s="23"/>
      <c r="MGB97" s="23"/>
      <c r="MGC97" s="23"/>
      <c r="MGD97" s="23"/>
      <c r="MGE97" s="23"/>
      <c r="MGF97" s="23"/>
      <c r="MGG97" s="23"/>
      <c r="MGH97" s="23"/>
      <c r="MGI97" s="23"/>
      <c r="MGJ97" s="23"/>
      <c r="MGK97" s="23"/>
      <c r="MGL97" s="23"/>
      <c r="MGM97" s="23"/>
      <c r="MGN97" s="23"/>
      <c r="MGO97" s="23"/>
      <c r="MGP97" s="23"/>
      <c r="MGQ97" s="23"/>
      <c r="MGR97" s="23"/>
      <c r="MGS97" s="23"/>
      <c r="MGT97" s="23"/>
      <c r="MGU97" s="23"/>
      <c r="MGV97" s="23"/>
      <c r="MGW97" s="23"/>
      <c r="MGX97" s="23"/>
      <c r="MGY97" s="23"/>
      <c r="MGZ97" s="23"/>
      <c r="MHA97" s="23"/>
      <c r="MHB97" s="23"/>
      <c r="MHC97" s="23"/>
      <c r="MHD97" s="23"/>
      <c r="MHE97" s="23"/>
      <c r="MHF97" s="23"/>
      <c r="MHG97" s="23"/>
      <c r="MHH97" s="23"/>
      <c r="MHI97" s="23"/>
      <c r="MHJ97" s="23"/>
      <c r="MHK97" s="23"/>
      <c r="MHL97" s="23"/>
      <c r="MHM97" s="23"/>
      <c r="MHN97" s="23"/>
      <c r="MHO97" s="23"/>
      <c r="MHP97" s="23"/>
      <c r="MHQ97" s="23"/>
      <c r="MHR97" s="23"/>
      <c r="MHS97" s="23"/>
      <c r="MHT97" s="23"/>
      <c r="MHU97" s="23"/>
      <c r="MHV97" s="23"/>
      <c r="MHW97" s="23"/>
      <c r="MHX97" s="23"/>
      <c r="MHY97" s="23"/>
      <c r="MHZ97" s="23"/>
      <c r="MIA97" s="23"/>
      <c r="MIB97" s="23"/>
      <c r="MIC97" s="23"/>
      <c r="MID97" s="23"/>
      <c r="MIE97" s="23"/>
      <c r="MIF97" s="23"/>
      <c r="MIG97" s="23"/>
      <c r="MIH97" s="23"/>
      <c r="MII97" s="23"/>
      <c r="MIJ97" s="23"/>
      <c r="MIK97" s="23"/>
      <c r="MIL97" s="23"/>
      <c r="MIM97" s="23"/>
      <c r="MIN97" s="23"/>
      <c r="MIO97" s="23"/>
      <c r="MIP97" s="23"/>
      <c r="MIQ97" s="23"/>
      <c r="MIR97" s="23"/>
      <c r="MIS97" s="23"/>
      <c r="MIT97" s="23"/>
      <c r="MIU97" s="23"/>
      <c r="MIV97" s="23"/>
      <c r="MIW97" s="23"/>
      <c r="MIX97" s="23"/>
      <c r="MIY97" s="23"/>
      <c r="MIZ97" s="23"/>
      <c r="MJA97" s="23"/>
      <c r="MJB97" s="23"/>
      <c r="MJC97" s="23"/>
      <c r="MJD97" s="23"/>
      <c r="MJE97" s="23"/>
      <c r="MJF97" s="23"/>
      <c r="MJG97" s="23"/>
      <c r="MJH97" s="23"/>
      <c r="MJI97" s="23"/>
      <c r="MJJ97" s="23"/>
      <c r="MJK97" s="23"/>
      <c r="MJL97" s="23"/>
      <c r="MJM97" s="23"/>
      <c r="MJN97" s="23"/>
      <c r="MJO97" s="23"/>
      <c r="MJP97" s="23"/>
      <c r="MJQ97" s="23"/>
      <c r="MJR97" s="23"/>
      <c r="MJS97" s="23"/>
      <c r="MJT97" s="23"/>
      <c r="MJU97" s="23"/>
      <c r="MJV97" s="23"/>
      <c r="MJW97" s="23"/>
      <c r="MJX97" s="23"/>
      <c r="MJY97" s="23"/>
      <c r="MJZ97" s="23"/>
      <c r="MKA97" s="23"/>
      <c r="MKB97" s="23"/>
      <c r="MKC97" s="23"/>
      <c r="MKD97" s="23"/>
      <c r="MKE97" s="23"/>
      <c r="MKF97" s="23"/>
      <c r="MKG97" s="23"/>
      <c r="MKH97" s="23"/>
      <c r="MKI97" s="23"/>
      <c r="MKJ97" s="23"/>
      <c r="MKK97" s="23"/>
      <c r="MKL97" s="23"/>
      <c r="MKM97" s="23"/>
      <c r="MKN97" s="23"/>
      <c r="MKO97" s="23"/>
      <c r="MKP97" s="23"/>
      <c r="MKQ97" s="23"/>
      <c r="MKR97" s="23"/>
      <c r="MKS97" s="23"/>
      <c r="MKT97" s="23"/>
      <c r="MKU97" s="23"/>
      <c r="MKV97" s="23"/>
      <c r="MKW97" s="23"/>
      <c r="MKX97" s="23"/>
      <c r="MKY97" s="23"/>
      <c r="MKZ97" s="23"/>
      <c r="MLA97" s="23"/>
      <c r="MLB97" s="23"/>
      <c r="MLC97" s="23"/>
      <c r="MLD97" s="23"/>
      <c r="MLE97" s="23"/>
      <c r="MLF97" s="23"/>
      <c r="MLG97" s="23"/>
      <c r="MLH97" s="23"/>
      <c r="MLI97" s="23"/>
      <c r="MLJ97" s="23"/>
      <c r="MLK97" s="23"/>
      <c r="MLL97" s="23"/>
      <c r="MLM97" s="23"/>
      <c r="MLN97" s="23"/>
      <c r="MLO97" s="23"/>
      <c r="MLP97" s="23"/>
      <c r="MLQ97" s="23"/>
      <c r="MLR97" s="23"/>
      <c r="MLS97" s="23"/>
      <c r="MLT97" s="23"/>
      <c r="MLU97" s="23"/>
      <c r="MLV97" s="23"/>
      <c r="MLW97" s="23"/>
      <c r="MLX97" s="23"/>
      <c r="MLY97" s="23"/>
      <c r="MLZ97" s="23"/>
      <c r="MMA97" s="23"/>
      <c r="MMB97" s="23"/>
      <c r="MMC97" s="23"/>
      <c r="MMD97" s="23"/>
      <c r="MME97" s="23"/>
      <c r="MMF97" s="23"/>
      <c r="MMG97" s="23"/>
      <c r="MMH97" s="23"/>
      <c r="MMI97" s="23"/>
      <c r="MMJ97" s="23"/>
      <c r="MMK97" s="23"/>
      <c r="MML97" s="23"/>
      <c r="MMM97" s="23"/>
      <c r="MMN97" s="23"/>
      <c r="MMO97" s="23"/>
      <c r="MMP97" s="23"/>
      <c r="MMQ97" s="23"/>
      <c r="MMR97" s="23"/>
      <c r="MMS97" s="23"/>
      <c r="MMT97" s="23"/>
      <c r="MMU97" s="23"/>
      <c r="MMV97" s="23"/>
      <c r="MMW97" s="23"/>
      <c r="MMX97" s="23"/>
      <c r="MMY97" s="23"/>
      <c r="MMZ97" s="23"/>
      <c r="MNA97" s="23"/>
      <c r="MNB97" s="23"/>
      <c r="MNC97" s="23"/>
      <c r="MND97" s="23"/>
      <c r="MNE97" s="23"/>
      <c r="MNF97" s="23"/>
      <c r="MNG97" s="23"/>
      <c r="MNH97" s="23"/>
      <c r="MNI97" s="23"/>
      <c r="MNJ97" s="23"/>
      <c r="MNK97" s="23"/>
      <c r="MNL97" s="23"/>
      <c r="MNM97" s="23"/>
      <c r="MNN97" s="23"/>
      <c r="MNO97" s="23"/>
      <c r="MNP97" s="23"/>
      <c r="MNQ97" s="23"/>
      <c r="MNR97" s="23"/>
      <c r="MNS97" s="23"/>
      <c r="MNT97" s="23"/>
      <c r="MNU97" s="23"/>
      <c r="MNV97" s="23"/>
      <c r="MNW97" s="23"/>
      <c r="MNX97" s="23"/>
      <c r="MNY97" s="23"/>
      <c r="MNZ97" s="23"/>
      <c r="MOA97" s="23"/>
      <c r="MOB97" s="23"/>
      <c r="MOC97" s="23"/>
      <c r="MOD97" s="23"/>
      <c r="MOE97" s="23"/>
      <c r="MOF97" s="23"/>
      <c r="MOG97" s="23"/>
      <c r="MOH97" s="23"/>
      <c r="MOI97" s="23"/>
      <c r="MOJ97" s="23"/>
      <c r="MOK97" s="23"/>
      <c r="MOL97" s="23"/>
      <c r="MOM97" s="23"/>
      <c r="MON97" s="23"/>
      <c r="MOO97" s="23"/>
      <c r="MOP97" s="23"/>
      <c r="MOQ97" s="23"/>
      <c r="MOR97" s="23"/>
      <c r="MOS97" s="23"/>
      <c r="MOT97" s="23"/>
      <c r="MOU97" s="23"/>
      <c r="MOV97" s="23"/>
      <c r="MOW97" s="23"/>
      <c r="MOX97" s="23"/>
      <c r="MOY97" s="23"/>
      <c r="MOZ97" s="23"/>
      <c r="MPA97" s="23"/>
      <c r="MPB97" s="23"/>
      <c r="MPC97" s="23"/>
      <c r="MPD97" s="23"/>
      <c r="MPE97" s="23"/>
      <c r="MPF97" s="23"/>
      <c r="MPG97" s="23"/>
      <c r="MPH97" s="23"/>
      <c r="MPI97" s="23"/>
      <c r="MPJ97" s="23"/>
      <c r="MPK97" s="23"/>
      <c r="MPL97" s="23"/>
      <c r="MPM97" s="23"/>
      <c r="MPN97" s="23"/>
      <c r="MPO97" s="23"/>
      <c r="MPP97" s="23"/>
      <c r="MPQ97" s="23"/>
      <c r="MPR97" s="23"/>
      <c r="MPS97" s="23"/>
      <c r="MPT97" s="23"/>
      <c r="MPU97" s="23"/>
      <c r="MPV97" s="23"/>
      <c r="MPW97" s="23"/>
      <c r="MPX97" s="23"/>
      <c r="MPY97" s="23"/>
      <c r="MPZ97" s="23"/>
      <c r="MQA97" s="23"/>
      <c r="MQB97" s="23"/>
      <c r="MQC97" s="23"/>
      <c r="MQD97" s="23"/>
      <c r="MQE97" s="23"/>
      <c r="MQF97" s="23"/>
      <c r="MQG97" s="23"/>
      <c r="MQH97" s="23"/>
      <c r="MQI97" s="23"/>
      <c r="MQJ97" s="23"/>
      <c r="MQK97" s="23"/>
      <c r="MQL97" s="23"/>
      <c r="MQM97" s="23"/>
      <c r="MQN97" s="23"/>
      <c r="MQO97" s="23"/>
      <c r="MQP97" s="23"/>
      <c r="MQQ97" s="23"/>
      <c r="MQR97" s="23"/>
      <c r="MQS97" s="23"/>
      <c r="MQT97" s="23"/>
      <c r="MQU97" s="23"/>
      <c r="MQV97" s="23"/>
      <c r="MQW97" s="23"/>
      <c r="MQX97" s="23"/>
      <c r="MQY97" s="23"/>
      <c r="MQZ97" s="23"/>
      <c r="MRA97" s="23"/>
      <c r="MRB97" s="23"/>
      <c r="MRC97" s="23"/>
      <c r="MRD97" s="23"/>
      <c r="MRE97" s="23"/>
      <c r="MRF97" s="23"/>
      <c r="MRG97" s="23"/>
      <c r="MRH97" s="23"/>
      <c r="MRI97" s="23"/>
      <c r="MRJ97" s="23"/>
      <c r="MRK97" s="23"/>
      <c r="MRL97" s="23"/>
      <c r="MRM97" s="23"/>
      <c r="MRN97" s="23"/>
      <c r="MRO97" s="23"/>
      <c r="MRP97" s="23"/>
      <c r="MRQ97" s="23"/>
      <c r="MRR97" s="23"/>
      <c r="MRS97" s="23"/>
      <c r="MRT97" s="23"/>
      <c r="MRU97" s="23"/>
      <c r="MRV97" s="23"/>
      <c r="MRW97" s="23"/>
      <c r="MRX97" s="23"/>
      <c r="MRY97" s="23"/>
      <c r="MRZ97" s="23"/>
      <c r="MSA97" s="23"/>
      <c r="MSB97" s="23"/>
      <c r="MSC97" s="23"/>
      <c r="MSD97" s="23"/>
      <c r="MSE97" s="23"/>
      <c r="MSF97" s="23"/>
      <c r="MSG97" s="23"/>
      <c r="MSH97" s="23"/>
      <c r="MSI97" s="23"/>
      <c r="MSJ97" s="23"/>
      <c r="MSK97" s="23"/>
      <c r="MSL97" s="23"/>
      <c r="MSM97" s="23"/>
      <c r="MSN97" s="23"/>
      <c r="MSO97" s="23"/>
      <c r="MSP97" s="23"/>
      <c r="MSQ97" s="23"/>
      <c r="MSR97" s="23"/>
      <c r="MSS97" s="23"/>
      <c r="MST97" s="23"/>
      <c r="MSU97" s="23"/>
      <c r="MSV97" s="23"/>
      <c r="MSW97" s="23"/>
      <c r="MSX97" s="23"/>
      <c r="MSY97" s="23"/>
      <c r="MSZ97" s="23"/>
      <c r="MTA97" s="23"/>
      <c r="MTB97" s="23"/>
      <c r="MTC97" s="23"/>
      <c r="MTD97" s="23"/>
      <c r="MTE97" s="23"/>
      <c r="MTF97" s="23"/>
      <c r="MTG97" s="23"/>
      <c r="MTH97" s="23"/>
      <c r="MTI97" s="23"/>
      <c r="MTJ97" s="23"/>
      <c r="MTK97" s="23"/>
      <c r="MTL97" s="23"/>
      <c r="MTM97" s="23"/>
      <c r="MTN97" s="23"/>
      <c r="MTO97" s="23"/>
      <c r="MTP97" s="23"/>
      <c r="MTQ97" s="23"/>
      <c r="MTR97" s="23"/>
      <c r="MTS97" s="23"/>
      <c r="MTT97" s="23"/>
      <c r="MTU97" s="23"/>
      <c r="MTV97" s="23"/>
      <c r="MTW97" s="23"/>
      <c r="MTX97" s="23"/>
      <c r="MTY97" s="23"/>
      <c r="MTZ97" s="23"/>
      <c r="MUA97" s="23"/>
      <c r="MUB97" s="23"/>
      <c r="MUC97" s="23"/>
      <c r="MUD97" s="23"/>
      <c r="MUE97" s="23"/>
      <c r="MUF97" s="23"/>
      <c r="MUG97" s="23"/>
      <c r="MUH97" s="23"/>
      <c r="MUI97" s="23"/>
      <c r="MUJ97" s="23"/>
      <c r="MUK97" s="23"/>
      <c r="MUL97" s="23"/>
      <c r="MUM97" s="23"/>
      <c r="MUN97" s="23"/>
      <c r="MUO97" s="23"/>
      <c r="MUP97" s="23"/>
      <c r="MUQ97" s="23"/>
      <c r="MUR97" s="23"/>
      <c r="MUS97" s="23"/>
      <c r="MUT97" s="23"/>
      <c r="MUU97" s="23"/>
      <c r="MUV97" s="23"/>
      <c r="MUW97" s="23"/>
      <c r="MUX97" s="23"/>
      <c r="MUY97" s="23"/>
      <c r="MUZ97" s="23"/>
      <c r="MVA97" s="23"/>
      <c r="MVB97" s="23"/>
      <c r="MVC97" s="23"/>
      <c r="MVD97" s="23"/>
      <c r="MVE97" s="23"/>
      <c r="MVF97" s="23"/>
      <c r="MVG97" s="23"/>
      <c r="MVH97" s="23"/>
      <c r="MVI97" s="23"/>
      <c r="MVJ97" s="23"/>
      <c r="MVK97" s="23"/>
      <c r="MVL97" s="23"/>
      <c r="MVM97" s="23"/>
      <c r="MVN97" s="23"/>
      <c r="MVO97" s="23"/>
      <c r="MVP97" s="23"/>
      <c r="MVQ97" s="23"/>
      <c r="MVR97" s="23"/>
      <c r="MVS97" s="23"/>
      <c r="MVT97" s="23"/>
      <c r="MVU97" s="23"/>
      <c r="MVV97" s="23"/>
      <c r="MVW97" s="23"/>
      <c r="MVX97" s="23"/>
      <c r="MVY97" s="23"/>
      <c r="MVZ97" s="23"/>
      <c r="MWA97" s="23"/>
      <c r="MWB97" s="23"/>
      <c r="MWC97" s="23"/>
      <c r="MWD97" s="23"/>
      <c r="MWE97" s="23"/>
      <c r="MWF97" s="23"/>
      <c r="MWG97" s="23"/>
      <c r="MWH97" s="23"/>
      <c r="MWI97" s="23"/>
      <c r="MWJ97" s="23"/>
      <c r="MWK97" s="23"/>
      <c r="MWL97" s="23"/>
      <c r="MWM97" s="23"/>
      <c r="MWN97" s="23"/>
      <c r="MWO97" s="23"/>
      <c r="MWP97" s="23"/>
      <c r="MWQ97" s="23"/>
      <c r="MWR97" s="23"/>
      <c r="MWS97" s="23"/>
      <c r="MWT97" s="23"/>
      <c r="MWU97" s="23"/>
      <c r="MWV97" s="23"/>
      <c r="MWW97" s="23"/>
      <c r="MWX97" s="23"/>
      <c r="MWY97" s="23"/>
      <c r="MWZ97" s="23"/>
      <c r="MXA97" s="23"/>
      <c r="MXB97" s="23"/>
      <c r="MXC97" s="23"/>
      <c r="MXD97" s="23"/>
      <c r="MXE97" s="23"/>
      <c r="MXF97" s="23"/>
      <c r="MXG97" s="23"/>
      <c r="MXH97" s="23"/>
      <c r="MXI97" s="23"/>
      <c r="MXJ97" s="23"/>
      <c r="MXK97" s="23"/>
      <c r="MXL97" s="23"/>
      <c r="MXM97" s="23"/>
      <c r="MXN97" s="23"/>
      <c r="MXO97" s="23"/>
      <c r="MXP97" s="23"/>
      <c r="MXQ97" s="23"/>
      <c r="MXR97" s="23"/>
      <c r="MXS97" s="23"/>
      <c r="MXT97" s="23"/>
      <c r="MXU97" s="23"/>
      <c r="MXV97" s="23"/>
      <c r="MXW97" s="23"/>
      <c r="MXX97" s="23"/>
      <c r="MXY97" s="23"/>
      <c r="MXZ97" s="23"/>
      <c r="MYA97" s="23"/>
      <c r="MYB97" s="23"/>
      <c r="MYC97" s="23"/>
      <c r="MYD97" s="23"/>
      <c r="MYE97" s="23"/>
      <c r="MYF97" s="23"/>
      <c r="MYG97" s="23"/>
      <c r="MYH97" s="23"/>
      <c r="MYI97" s="23"/>
      <c r="MYJ97" s="23"/>
      <c r="MYK97" s="23"/>
      <c r="MYL97" s="23"/>
      <c r="MYM97" s="23"/>
      <c r="MYN97" s="23"/>
      <c r="MYO97" s="23"/>
      <c r="MYP97" s="23"/>
      <c r="MYQ97" s="23"/>
      <c r="MYR97" s="23"/>
      <c r="MYS97" s="23"/>
      <c r="MYT97" s="23"/>
      <c r="MYU97" s="23"/>
      <c r="MYV97" s="23"/>
      <c r="MYW97" s="23"/>
      <c r="MYX97" s="23"/>
      <c r="MYY97" s="23"/>
      <c r="MYZ97" s="23"/>
      <c r="MZA97" s="23"/>
      <c r="MZB97" s="23"/>
      <c r="MZC97" s="23"/>
      <c r="MZD97" s="23"/>
      <c r="MZE97" s="23"/>
      <c r="MZF97" s="23"/>
      <c r="MZG97" s="23"/>
      <c r="MZH97" s="23"/>
      <c r="MZI97" s="23"/>
      <c r="MZJ97" s="23"/>
      <c r="MZK97" s="23"/>
      <c r="MZL97" s="23"/>
      <c r="MZM97" s="23"/>
      <c r="MZN97" s="23"/>
      <c r="MZO97" s="23"/>
      <c r="MZP97" s="23"/>
      <c r="MZQ97" s="23"/>
      <c r="MZR97" s="23"/>
      <c r="MZS97" s="23"/>
      <c r="MZT97" s="23"/>
      <c r="MZU97" s="23"/>
      <c r="MZV97" s="23"/>
      <c r="MZW97" s="23"/>
      <c r="MZX97" s="23"/>
      <c r="MZY97" s="23"/>
      <c r="MZZ97" s="23"/>
      <c r="NAA97" s="23"/>
      <c r="NAB97" s="23"/>
      <c r="NAC97" s="23"/>
      <c r="NAD97" s="23"/>
      <c r="NAE97" s="23"/>
      <c r="NAF97" s="23"/>
      <c r="NAG97" s="23"/>
      <c r="NAH97" s="23"/>
      <c r="NAI97" s="23"/>
      <c r="NAJ97" s="23"/>
      <c r="NAK97" s="23"/>
      <c r="NAL97" s="23"/>
      <c r="NAM97" s="23"/>
      <c r="NAN97" s="23"/>
      <c r="NAO97" s="23"/>
      <c r="NAP97" s="23"/>
      <c r="NAQ97" s="23"/>
      <c r="NAR97" s="23"/>
      <c r="NAS97" s="23"/>
      <c r="NAT97" s="23"/>
      <c r="NAU97" s="23"/>
      <c r="NAV97" s="23"/>
      <c r="NAW97" s="23"/>
      <c r="NAX97" s="23"/>
      <c r="NAY97" s="23"/>
      <c r="NAZ97" s="23"/>
      <c r="NBA97" s="23"/>
      <c r="NBB97" s="23"/>
      <c r="NBC97" s="23"/>
      <c r="NBD97" s="23"/>
      <c r="NBE97" s="23"/>
      <c r="NBF97" s="23"/>
      <c r="NBG97" s="23"/>
      <c r="NBH97" s="23"/>
      <c r="NBI97" s="23"/>
      <c r="NBJ97" s="23"/>
      <c r="NBK97" s="23"/>
      <c r="NBL97" s="23"/>
      <c r="NBM97" s="23"/>
      <c r="NBN97" s="23"/>
      <c r="NBO97" s="23"/>
      <c r="NBP97" s="23"/>
      <c r="NBQ97" s="23"/>
      <c r="NBR97" s="23"/>
      <c r="NBS97" s="23"/>
      <c r="NBT97" s="23"/>
      <c r="NBU97" s="23"/>
      <c r="NBV97" s="23"/>
      <c r="NBW97" s="23"/>
      <c r="NBX97" s="23"/>
      <c r="NBY97" s="23"/>
      <c r="NBZ97" s="23"/>
      <c r="NCA97" s="23"/>
      <c r="NCB97" s="23"/>
      <c r="NCC97" s="23"/>
      <c r="NCD97" s="23"/>
      <c r="NCE97" s="23"/>
      <c r="NCF97" s="23"/>
      <c r="NCG97" s="23"/>
      <c r="NCH97" s="23"/>
      <c r="NCI97" s="23"/>
      <c r="NCJ97" s="23"/>
      <c r="NCK97" s="23"/>
      <c r="NCL97" s="23"/>
      <c r="NCM97" s="23"/>
      <c r="NCN97" s="23"/>
      <c r="NCO97" s="23"/>
      <c r="NCP97" s="23"/>
      <c r="NCQ97" s="23"/>
      <c r="NCR97" s="23"/>
      <c r="NCS97" s="23"/>
      <c r="NCT97" s="23"/>
      <c r="NCU97" s="23"/>
      <c r="NCV97" s="23"/>
      <c r="NCW97" s="23"/>
      <c r="NCX97" s="23"/>
      <c r="NCY97" s="23"/>
      <c r="NCZ97" s="23"/>
      <c r="NDA97" s="23"/>
      <c r="NDB97" s="23"/>
      <c r="NDC97" s="23"/>
      <c r="NDD97" s="23"/>
      <c r="NDE97" s="23"/>
      <c r="NDF97" s="23"/>
      <c r="NDG97" s="23"/>
      <c r="NDH97" s="23"/>
      <c r="NDI97" s="23"/>
      <c r="NDJ97" s="23"/>
      <c r="NDK97" s="23"/>
      <c r="NDL97" s="23"/>
      <c r="NDM97" s="23"/>
      <c r="NDN97" s="23"/>
      <c r="NDO97" s="23"/>
      <c r="NDP97" s="23"/>
      <c r="NDQ97" s="23"/>
      <c r="NDR97" s="23"/>
      <c r="NDS97" s="23"/>
      <c r="NDT97" s="23"/>
      <c r="NDU97" s="23"/>
      <c r="NDV97" s="23"/>
      <c r="NDW97" s="23"/>
      <c r="NDX97" s="23"/>
      <c r="NDY97" s="23"/>
      <c r="NDZ97" s="23"/>
      <c r="NEA97" s="23"/>
      <c r="NEB97" s="23"/>
      <c r="NEC97" s="23"/>
      <c r="NED97" s="23"/>
      <c r="NEE97" s="23"/>
      <c r="NEF97" s="23"/>
      <c r="NEG97" s="23"/>
      <c r="NEH97" s="23"/>
      <c r="NEI97" s="23"/>
      <c r="NEJ97" s="23"/>
      <c r="NEK97" s="23"/>
      <c r="NEL97" s="23"/>
      <c r="NEM97" s="23"/>
      <c r="NEN97" s="23"/>
      <c r="NEO97" s="23"/>
      <c r="NEP97" s="23"/>
      <c r="NEQ97" s="23"/>
      <c r="NER97" s="23"/>
      <c r="NES97" s="23"/>
      <c r="NET97" s="23"/>
      <c r="NEU97" s="23"/>
      <c r="NEV97" s="23"/>
      <c r="NEW97" s="23"/>
      <c r="NEX97" s="23"/>
      <c r="NEY97" s="23"/>
      <c r="NEZ97" s="23"/>
      <c r="NFA97" s="23"/>
      <c r="NFB97" s="23"/>
      <c r="NFC97" s="23"/>
      <c r="NFD97" s="23"/>
      <c r="NFE97" s="23"/>
      <c r="NFF97" s="23"/>
      <c r="NFG97" s="23"/>
      <c r="NFH97" s="23"/>
      <c r="NFI97" s="23"/>
      <c r="NFJ97" s="23"/>
      <c r="NFK97" s="23"/>
      <c r="NFL97" s="23"/>
      <c r="NFM97" s="23"/>
      <c r="NFN97" s="23"/>
      <c r="NFO97" s="23"/>
      <c r="NFP97" s="23"/>
      <c r="NFQ97" s="23"/>
      <c r="NFR97" s="23"/>
      <c r="NFS97" s="23"/>
      <c r="NFT97" s="23"/>
      <c r="NFU97" s="23"/>
      <c r="NFV97" s="23"/>
      <c r="NFW97" s="23"/>
      <c r="NFX97" s="23"/>
      <c r="NFY97" s="23"/>
      <c r="NFZ97" s="23"/>
      <c r="NGA97" s="23"/>
      <c r="NGB97" s="23"/>
      <c r="NGC97" s="23"/>
      <c r="NGD97" s="23"/>
      <c r="NGE97" s="23"/>
      <c r="NGF97" s="23"/>
      <c r="NGG97" s="23"/>
      <c r="NGH97" s="23"/>
      <c r="NGI97" s="23"/>
      <c r="NGJ97" s="23"/>
      <c r="NGK97" s="23"/>
      <c r="NGL97" s="23"/>
      <c r="NGM97" s="23"/>
      <c r="NGN97" s="23"/>
      <c r="NGO97" s="23"/>
      <c r="NGP97" s="23"/>
      <c r="NGQ97" s="23"/>
      <c r="NGR97" s="23"/>
      <c r="NGS97" s="23"/>
      <c r="NGT97" s="23"/>
      <c r="NGU97" s="23"/>
      <c r="NGV97" s="23"/>
      <c r="NGW97" s="23"/>
      <c r="NGX97" s="23"/>
      <c r="NGY97" s="23"/>
      <c r="NGZ97" s="23"/>
      <c r="NHA97" s="23"/>
      <c r="NHB97" s="23"/>
      <c r="NHC97" s="23"/>
      <c r="NHD97" s="23"/>
      <c r="NHE97" s="23"/>
      <c r="NHF97" s="23"/>
      <c r="NHG97" s="23"/>
      <c r="NHH97" s="23"/>
      <c r="NHI97" s="23"/>
      <c r="NHJ97" s="23"/>
      <c r="NHK97" s="23"/>
      <c r="NHL97" s="23"/>
      <c r="NHM97" s="23"/>
      <c r="NHN97" s="23"/>
      <c r="NHO97" s="23"/>
      <c r="NHP97" s="23"/>
      <c r="NHQ97" s="23"/>
      <c r="NHR97" s="23"/>
      <c r="NHS97" s="23"/>
      <c r="NHT97" s="23"/>
      <c r="NHU97" s="23"/>
      <c r="NHV97" s="23"/>
      <c r="NHW97" s="23"/>
      <c r="NHX97" s="23"/>
      <c r="NHY97" s="23"/>
      <c r="NHZ97" s="23"/>
      <c r="NIA97" s="23"/>
      <c r="NIB97" s="23"/>
      <c r="NIC97" s="23"/>
      <c r="NID97" s="23"/>
      <c r="NIE97" s="23"/>
      <c r="NIF97" s="23"/>
      <c r="NIG97" s="23"/>
      <c r="NIH97" s="23"/>
      <c r="NII97" s="23"/>
      <c r="NIJ97" s="23"/>
      <c r="NIK97" s="23"/>
      <c r="NIL97" s="23"/>
      <c r="NIM97" s="23"/>
      <c r="NIN97" s="23"/>
      <c r="NIO97" s="23"/>
      <c r="NIP97" s="23"/>
      <c r="NIQ97" s="23"/>
      <c r="NIR97" s="23"/>
      <c r="NIS97" s="23"/>
      <c r="NIT97" s="23"/>
      <c r="NIU97" s="23"/>
      <c r="NIV97" s="23"/>
      <c r="NIW97" s="23"/>
      <c r="NIX97" s="23"/>
      <c r="NIY97" s="23"/>
      <c r="NIZ97" s="23"/>
      <c r="NJA97" s="23"/>
      <c r="NJB97" s="23"/>
      <c r="NJC97" s="23"/>
      <c r="NJD97" s="23"/>
      <c r="NJE97" s="23"/>
      <c r="NJF97" s="23"/>
      <c r="NJG97" s="23"/>
      <c r="NJH97" s="23"/>
      <c r="NJI97" s="23"/>
      <c r="NJJ97" s="23"/>
      <c r="NJK97" s="23"/>
      <c r="NJL97" s="23"/>
      <c r="NJM97" s="23"/>
      <c r="NJN97" s="23"/>
      <c r="NJO97" s="23"/>
      <c r="NJP97" s="23"/>
      <c r="NJQ97" s="23"/>
      <c r="NJR97" s="23"/>
      <c r="NJS97" s="23"/>
      <c r="NJT97" s="23"/>
      <c r="NJU97" s="23"/>
      <c r="NJV97" s="23"/>
      <c r="NJW97" s="23"/>
      <c r="NJX97" s="23"/>
      <c r="NJY97" s="23"/>
      <c r="NJZ97" s="23"/>
      <c r="NKA97" s="23"/>
      <c r="NKB97" s="23"/>
      <c r="NKC97" s="23"/>
      <c r="NKD97" s="23"/>
      <c r="NKE97" s="23"/>
      <c r="NKF97" s="23"/>
      <c r="NKG97" s="23"/>
      <c r="NKH97" s="23"/>
      <c r="NKI97" s="23"/>
      <c r="NKJ97" s="23"/>
      <c r="NKK97" s="23"/>
      <c r="NKL97" s="23"/>
      <c r="NKM97" s="23"/>
      <c r="NKN97" s="23"/>
      <c r="NKO97" s="23"/>
      <c r="NKP97" s="23"/>
      <c r="NKQ97" s="23"/>
      <c r="NKR97" s="23"/>
      <c r="NKS97" s="23"/>
      <c r="NKT97" s="23"/>
      <c r="NKU97" s="23"/>
      <c r="NKV97" s="23"/>
      <c r="NKW97" s="23"/>
      <c r="NKX97" s="23"/>
      <c r="NKY97" s="23"/>
      <c r="NKZ97" s="23"/>
      <c r="NLA97" s="23"/>
      <c r="NLB97" s="23"/>
      <c r="NLC97" s="23"/>
      <c r="NLD97" s="23"/>
      <c r="NLE97" s="23"/>
      <c r="NLF97" s="23"/>
      <c r="NLG97" s="23"/>
      <c r="NLH97" s="23"/>
      <c r="NLI97" s="23"/>
      <c r="NLJ97" s="23"/>
      <c r="NLK97" s="23"/>
      <c r="NLL97" s="23"/>
      <c r="NLM97" s="23"/>
      <c r="NLN97" s="23"/>
      <c r="NLO97" s="23"/>
      <c r="NLP97" s="23"/>
      <c r="NLQ97" s="23"/>
      <c r="NLR97" s="23"/>
      <c r="NLS97" s="23"/>
      <c r="NLT97" s="23"/>
      <c r="NLU97" s="23"/>
      <c r="NLV97" s="23"/>
      <c r="NLW97" s="23"/>
      <c r="NLX97" s="23"/>
      <c r="NLY97" s="23"/>
      <c r="NLZ97" s="23"/>
      <c r="NMA97" s="23"/>
      <c r="NMB97" s="23"/>
      <c r="NMC97" s="23"/>
      <c r="NMD97" s="23"/>
      <c r="NME97" s="23"/>
      <c r="NMF97" s="23"/>
      <c r="NMG97" s="23"/>
      <c r="NMH97" s="23"/>
      <c r="NMI97" s="23"/>
      <c r="NMJ97" s="23"/>
      <c r="NMK97" s="23"/>
      <c r="NML97" s="23"/>
      <c r="NMM97" s="23"/>
      <c r="NMN97" s="23"/>
      <c r="NMO97" s="23"/>
      <c r="NMP97" s="23"/>
      <c r="NMQ97" s="23"/>
      <c r="NMR97" s="23"/>
      <c r="NMS97" s="23"/>
      <c r="NMT97" s="23"/>
      <c r="NMU97" s="23"/>
      <c r="NMV97" s="23"/>
      <c r="NMW97" s="23"/>
      <c r="NMX97" s="23"/>
      <c r="NMY97" s="23"/>
      <c r="NMZ97" s="23"/>
      <c r="NNA97" s="23"/>
      <c r="NNB97" s="23"/>
      <c r="NNC97" s="23"/>
      <c r="NND97" s="23"/>
      <c r="NNE97" s="23"/>
      <c r="NNF97" s="23"/>
      <c r="NNG97" s="23"/>
      <c r="NNH97" s="23"/>
      <c r="NNI97" s="23"/>
      <c r="NNJ97" s="23"/>
      <c r="NNK97" s="23"/>
      <c r="NNL97" s="23"/>
      <c r="NNM97" s="23"/>
      <c r="NNN97" s="23"/>
      <c r="NNO97" s="23"/>
      <c r="NNP97" s="23"/>
      <c r="NNQ97" s="23"/>
      <c r="NNR97" s="23"/>
      <c r="NNS97" s="23"/>
      <c r="NNT97" s="23"/>
      <c r="NNU97" s="23"/>
      <c r="NNV97" s="23"/>
      <c r="NNW97" s="23"/>
      <c r="NNX97" s="23"/>
      <c r="NNY97" s="23"/>
      <c r="NNZ97" s="23"/>
      <c r="NOA97" s="23"/>
      <c r="NOB97" s="23"/>
      <c r="NOC97" s="23"/>
      <c r="NOD97" s="23"/>
      <c r="NOE97" s="23"/>
      <c r="NOF97" s="23"/>
      <c r="NOG97" s="23"/>
      <c r="NOH97" s="23"/>
      <c r="NOI97" s="23"/>
      <c r="NOJ97" s="23"/>
      <c r="NOK97" s="23"/>
      <c r="NOL97" s="23"/>
      <c r="NOM97" s="23"/>
      <c r="NON97" s="23"/>
      <c r="NOO97" s="23"/>
      <c r="NOP97" s="23"/>
      <c r="NOQ97" s="23"/>
      <c r="NOR97" s="23"/>
      <c r="NOS97" s="23"/>
      <c r="NOT97" s="23"/>
      <c r="NOU97" s="23"/>
      <c r="NOV97" s="23"/>
      <c r="NOW97" s="23"/>
      <c r="NOX97" s="23"/>
      <c r="NOY97" s="23"/>
      <c r="NOZ97" s="23"/>
      <c r="NPA97" s="23"/>
      <c r="NPB97" s="23"/>
      <c r="NPC97" s="23"/>
      <c r="NPD97" s="23"/>
      <c r="NPE97" s="23"/>
      <c r="NPF97" s="23"/>
      <c r="NPG97" s="23"/>
      <c r="NPH97" s="23"/>
      <c r="NPI97" s="23"/>
      <c r="NPJ97" s="23"/>
      <c r="NPK97" s="23"/>
      <c r="NPL97" s="23"/>
      <c r="NPM97" s="23"/>
      <c r="NPN97" s="23"/>
      <c r="NPO97" s="23"/>
      <c r="NPP97" s="23"/>
      <c r="NPQ97" s="23"/>
      <c r="NPR97" s="23"/>
      <c r="NPS97" s="23"/>
      <c r="NPT97" s="23"/>
      <c r="NPU97" s="23"/>
      <c r="NPV97" s="23"/>
      <c r="NPW97" s="23"/>
      <c r="NPX97" s="23"/>
      <c r="NPY97" s="23"/>
      <c r="NPZ97" s="23"/>
      <c r="NQA97" s="23"/>
      <c r="NQB97" s="23"/>
      <c r="NQC97" s="23"/>
      <c r="NQD97" s="23"/>
      <c r="NQE97" s="23"/>
      <c r="NQF97" s="23"/>
      <c r="NQG97" s="23"/>
      <c r="NQH97" s="23"/>
      <c r="NQI97" s="23"/>
      <c r="NQJ97" s="23"/>
      <c r="NQK97" s="23"/>
      <c r="NQL97" s="23"/>
      <c r="NQM97" s="23"/>
      <c r="NQN97" s="23"/>
      <c r="NQO97" s="23"/>
      <c r="NQP97" s="23"/>
      <c r="NQQ97" s="23"/>
      <c r="NQR97" s="23"/>
      <c r="NQS97" s="23"/>
      <c r="NQT97" s="23"/>
      <c r="NQU97" s="23"/>
      <c r="NQV97" s="23"/>
      <c r="NQW97" s="23"/>
      <c r="NQX97" s="23"/>
      <c r="NQY97" s="23"/>
      <c r="NQZ97" s="23"/>
      <c r="NRA97" s="23"/>
      <c r="NRB97" s="23"/>
      <c r="NRC97" s="23"/>
      <c r="NRD97" s="23"/>
      <c r="NRE97" s="23"/>
      <c r="NRF97" s="23"/>
      <c r="NRG97" s="23"/>
      <c r="NRH97" s="23"/>
      <c r="NRI97" s="23"/>
      <c r="NRJ97" s="23"/>
      <c r="NRK97" s="23"/>
      <c r="NRL97" s="23"/>
      <c r="NRM97" s="23"/>
      <c r="NRN97" s="23"/>
      <c r="NRO97" s="23"/>
      <c r="NRP97" s="23"/>
      <c r="NRQ97" s="23"/>
      <c r="NRR97" s="23"/>
      <c r="NRS97" s="23"/>
      <c r="NRT97" s="23"/>
      <c r="NRU97" s="23"/>
      <c r="NRV97" s="23"/>
      <c r="NRW97" s="23"/>
      <c r="NRX97" s="23"/>
      <c r="NRY97" s="23"/>
      <c r="NRZ97" s="23"/>
      <c r="NSA97" s="23"/>
      <c r="NSB97" s="23"/>
      <c r="NSC97" s="23"/>
      <c r="NSD97" s="23"/>
      <c r="NSE97" s="23"/>
      <c r="NSF97" s="23"/>
      <c r="NSG97" s="23"/>
      <c r="NSH97" s="23"/>
      <c r="NSI97" s="23"/>
      <c r="NSJ97" s="23"/>
      <c r="NSK97" s="23"/>
      <c r="NSL97" s="23"/>
      <c r="NSM97" s="23"/>
      <c r="NSN97" s="23"/>
      <c r="NSO97" s="23"/>
      <c r="NSP97" s="23"/>
      <c r="NSQ97" s="23"/>
      <c r="NSR97" s="23"/>
      <c r="NSS97" s="23"/>
      <c r="NST97" s="23"/>
      <c r="NSU97" s="23"/>
      <c r="NSV97" s="23"/>
      <c r="NSW97" s="23"/>
      <c r="NSX97" s="23"/>
      <c r="NSY97" s="23"/>
      <c r="NSZ97" s="23"/>
      <c r="NTA97" s="23"/>
      <c r="NTB97" s="23"/>
      <c r="NTC97" s="23"/>
      <c r="NTD97" s="23"/>
      <c r="NTE97" s="23"/>
      <c r="NTF97" s="23"/>
      <c r="NTG97" s="23"/>
      <c r="NTH97" s="23"/>
      <c r="NTI97" s="23"/>
      <c r="NTJ97" s="23"/>
      <c r="NTK97" s="23"/>
      <c r="NTL97" s="23"/>
      <c r="NTM97" s="23"/>
      <c r="NTN97" s="23"/>
      <c r="NTO97" s="23"/>
      <c r="NTP97" s="23"/>
      <c r="NTQ97" s="23"/>
      <c r="NTR97" s="23"/>
      <c r="NTS97" s="23"/>
      <c r="NTT97" s="23"/>
      <c r="NTU97" s="23"/>
      <c r="NTV97" s="23"/>
      <c r="NTW97" s="23"/>
      <c r="NTX97" s="23"/>
      <c r="NTY97" s="23"/>
      <c r="NTZ97" s="23"/>
      <c r="NUA97" s="23"/>
      <c r="NUB97" s="23"/>
      <c r="NUC97" s="23"/>
      <c r="NUD97" s="23"/>
      <c r="NUE97" s="23"/>
      <c r="NUF97" s="23"/>
      <c r="NUG97" s="23"/>
      <c r="NUH97" s="23"/>
      <c r="NUI97" s="23"/>
      <c r="NUJ97" s="23"/>
      <c r="NUK97" s="23"/>
      <c r="NUL97" s="23"/>
      <c r="NUM97" s="23"/>
      <c r="NUN97" s="23"/>
      <c r="NUO97" s="23"/>
      <c r="NUP97" s="23"/>
      <c r="NUQ97" s="23"/>
      <c r="NUR97" s="23"/>
      <c r="NUS97" s="23"/>
      <c r="NUT97" s="23"/>
      <c r="NUU97" s="23"/>
      <c r="NUV97" s="23"/>
      <c r="NUW97" s="23"/>
      <c r="NUX97" s="23"/>
      <c r="NUY97" s="23"/>
      <c r="NUZ97" s="23"/>
      <c r="NVA97" s="23"/>
      <c r="NVB97" s="23"/>
      <c r="NVC97" s="23"/>
      <c r="NVD97" s="23"/>
      <c r="NVE97" s="23"/>
      <c r="NVF97" s="23"/>
      <c r="NVG97" s="23"/>
      <c r="NVH97" s="23"/>
      <c r="NVI97" s="23"/>
      <c r="NVJ97" s="23"/>
      <c r="NVK97" s="23"/>
      <c r="NVL97" s="23"/>
      <c r="NVM97" s="23"/>
      <c r="NVN97" s="23"/>
      <c r="NVO97" s="23"/>
      <c r="NVP97" s="23"/>
      <c r="NVQ97" s="23"/>
      <c r="NVR97" s="23"/>
      <c r="NVS97" s="23"/>
      <c r="NVT97" s="23"/>
      <c r="NVU97" s="23"/>
      <c r="NVV97" s="23"/>
      <c r="NVW97" s="23"/>
      <c r="NVX97" s="23"/>
      <c r="NVY97" s="23"/>
      <c r="NVZ97" s="23"/>
      <c r="NWA97" s="23"/>
      <c r="NWB97" s="23"/>
      <c r="NWC97" s="23"/>
      <c r="NWD97" s="23"/>
      <c r="NWE97" s="23"/>
      <c r="NWF97" s="23"/>
      <c r="NWG97" s="23"/>
      <c r="NWH97" s="23"/>
      <c r="NWI97" s="23"/>
      <c r="NWJ97" s="23"/>
      <c r="NWK97" s="23"/>
      <c r="NWL97" s="23"/>
      <c r="NWM97" s="23"/>
      <c r="NWN97" s="23"/>
      <c r="NWO97" s="23"/>
      <c r="NWP97" s="23"/>
      <c r="NWQ97" s="23"/>
      <c r="NWR97" s="23"/>
      <c r="NWS97" s="23"/>
      <c r="NWT97" s="23"/>
      <c r="NWU97" s="23"/>
      <c r="NWV97" s="23"/>
      <c r="NWW97" s="23"/>
      <c r="NWX97" s="23"/>
      <c r="NWY97" s="23"/>
      <c r="NWZ97" s="23"/>
      <c r="NXA97" s="23"/>
      <c r="NXB97" s="23"/>
      <c r="NXC97" s="23"/>
      <c r="NXD97" s="23"/>
      <c r="NXE97" s="23"/>
      <c r="NXF97" s="23"/>
      <c r="NXG97" s="23"/>
      <c r="NXH97" s="23"/>
      <c r="NXI97" s="23"/>
      <c r="NXJ97" s="23"/>
      <c r="NXK97" s="23"/>
      <c r="NXL97" s="23"/>
      <c r="NXM97" s="23"/>
      <c r="NXN97" s="23"/>
      <c r="NXO97" s="23"/>
      <c r="NXP97" s="23"/>
      <c r="NXQ97" s="23"/>
      <c r="NXR97" s="23"/>
      <c r="NXS97" s="23"/>
      <c r="NXT97" s="23"/>
      <c r="NXU97" s="23"/>
      <c r="NXV97" s="23"/>
      <c r="NXW97" s="23"/>
      <c r="NXX97" s="23"/>
      <c r="NXY97" s="23"/>
      <c r="NXZ97" s="23"/>
      <c r="NYA97" s="23"/>
      <c r="NYB97" s="23"/>
      <c r="NYC97" s="23"/>
      <c r="NYD97" s="23"/>
      <c r="NYE97" s="23"/>
      <c r="NYF97" s="23"/>
      <c r="NYG97" s="23"/>
      <c r="NYH97" s="23"/>
      <c r="NYI97" s="23"/>
      <c r="NYJ97" s="23"/>
      <c r="NYK97" s="23"/>
      <c r="NYL97" s="23"/>
      <c r="NYM97" s="23"/>
      <c r="NYN97" s="23"/>
      <c r="NYO97" s="23"/>
      <c r="NYP97" s="23"/>
      <c r="NYQ97" s="23"/>
      <c r="NYR97" s="23"/>
      <c r="NYS97" s="23"/>
      <c r="NYT97" s="23"/>
      <c r="NYU97" s="23"/>
      <c r="NYV97" s="23"/>
      <c r="NYW97" s="23"/>
      <c r="NYX97" s="23"/>
      <c r="NYY97" s="23"/>
      <c r="NYZ97" s="23"/>
      <c r="NZA97" s="23"/>
      <c r="NZB97" s="23"/>
      <c r="NZC97" s="23"/>
      <c r="NZD97" s="23"/>
      <c r="NZE97" s="23"/>
      <c r="NZF97" s="23"/>
      <c r="NZG97" s="23"/>
      <c r="NZH97" s="23"/>
      <c r="NZI97" s="23"/>
      <c r="NZJ97" s="23"/>
      <c r="NZK97" s="23"/>
      <c r="NZL97" s="23"/>
      <c r="NZM97" s="23"/>
      <c r="NZN97" s="23"/>
      <c r="NZO97" s="23"/>
      <c r="NZP97" s="23"/>
      <c r="NZQ97" s="23"/>
      <c r="NZR97" s="23"/>
      <c r="NZS97" s="23"/>
      <c r="NZT97" s="23"/>
      <c r="NZU97" s="23"/>
      <c r="NZV97" s="23"/>
      <c r="NZW97" s="23"/>
      <c r="NZX97" s="23"/>
      <c r="NZY97" s="23"/>
      <c r="NZZ97" s="23"/>
      <c r="OAA97" s="23"/>
      <c r="OAB97" s="23"/>
      <c r="OAC97" s="23"/>
      <c r="OAD97" s="23"/>
      <c r="OAE97" s="23"/>
      <c r="OAF97" s="23"/>
      <c r="OAG97" s="23"/>
      <c r="OAH97" s="23"/>
      <c r="OAI97" s="23"/>
      <c r="OAJ97" s="23"/>
      <c r="OAK97" s="23"/>
      <c r="OAL97" s="23"/>
      <c r="OAM97" s="23"/>
      <c r="OAN97" s="23"/>
      <c r="OAO97" s="23"/>
      <c r="OAP97" s="23"/>
      <c r="OAQ97" s="23"/>
      <c r="OAR97" s="23"/>
      <c r="OAS97" s="23"/>
      <c r="OAT97" s="23"/>
      <c r="OAU97" s="23"/>
      <c r="OAV97" s="23"/>
      <c r="OAW97" s="23"/>
      <c r="OAX97" s="23"/>
      <c r="OAY97" s="23"/>
      <c r="OAZ97" s="23"/>
      <c r="OBA97" s="23"/>
      <c r="OBB97" s="23"/>
      <c r="OBC97" s="23"/>
      <c r="OBD97" s="23"/>
      <c r="OBE97" s="23"/>
      <c r="OBF97" s="23"/>
      <c r="OBG97" s="23"/>
      <c r="OBH97" s="23"/>
      <c r="OBI97" s="23"/>
      <c r="OBJ97" s="23"/>
      <c r="OBK97" s="23"/>
      <c r="OBL97" s="23"/>
      <c r="OBM97" s="23"/>
      <c r="OBN97" s="23"/>
      <c r="OBO97" s="23"/>
      <c r="OBP97" s="23"/>
      <c r="OBQ97" s="23"/>
      <c r="OBR97" s="23"/>
      <c r="OBS97" s="23"/>
      <c r="OBT97" s="23"/>
      <c r="OBU97" s="23"/>
      <c r="OBV97" s="23"/>
      <c r="OBW97" s="23"/>
      <c r="OBX97" s="23"/>
      <c r="OBY97" s="23"/>
      <c r="OBZ97" s="23"/>
      <c r="OCA97" s="23"/>
      <c r="OCB97" s="23"/>
      <c r="OCC97" s="23"/>
      <c r="OCD97" s="23"/>
      <c r="OCE97" s="23"/>
      <c r="OCF97" s="23"/>
      <c r="OCG97" s="23"/>
      <c r="OCH97" s="23"/>
      <c r="OCI97" s="23"/>
      <c r="OCJ97" s="23"/>
      <c r="OCK97" s="23"/>
      <c r="OCL97" s="23"/>
      <c r="OCM97" s="23"/>
      <c r="OCN97" s="23"/>
      <c r="OCO97" s="23"/>
      <c r="OCP97" s="23"/>
      <c r="OCQ97" s="23"/>
      <c r="OCR97" s="23"/>
      <c r="OCS97" s="23"/>
      <c r="OCT97" s="23"/>
      <c r="OCU97" s="23"/>
      <c r="OCV97" s="23"/>
      <c r="OCW97" s="23"/>
      <c r="OCX97" s="23"/>
      <c r="OCY97" s="23"/>
      <c r="OCZ97" s="23"/>
      <c r="ODA97" s="23"/>
      <c r="ODB97" s="23"/>
      <c r="ODC97" s="23"/>
      <c r="ODD97" s="23"/>
      <c r="ODE97" s="23"/>
      <c r="ODF97" s="23"/>
      <c r="ODG97" s="23"/>
      <c r="ODH97" s="23"/>
      <c r="ODI97" s="23"/>
      <c r="ODJ97" s="23"/>
      <c r="ODK97" s="23"/>
      <c r="ODL97" s="23"/>
      <c r="ODM97" s="23"/>
      <c r="ODN97" s="23"/>
      <c r="ODO97" s="23"/>
      <c r="ODP97" s="23"/>
      <c r="ODQ97" s="23"/>
      <c r="ODR97" s="23"/>
      <c r="ODS97" s="23"/>
      <c r="ODT97" s="23"/>
      <c r="ODU97" s="23"/>
      <c r="ODV97" s="23"/>
      <c r="ODW97" s="23"/>
      <c r="ODX97" s="23"/>
      <c r="ODY97" s="23"/>
      <c r="ODZ97" s="23"/>
      <c r="OEA97" s="23"/>
      <c r="OEB97" s="23"/>
      <c r="OEC97" s="23"/>
      <c r="OED97" s="23"/>
      <c r="OEE97" s="23"/>
      <c r="OEF97" s="23"/>
      <c r="OEG97" s="23"/>
      <c r="OEH97" s="23"/>
      <c r="OEI97" s="23"/>
      <c r="OEJ97" s="23"/>
      <c r="OEK97" s="23"/>
      <c r="OEL97" s="23"/>
      <c r="OEM97" s="23"/>
      <c r="OEN97" s="23"/>
      <c r="OEO97" s="23"/>
      <c r="OEP97" s="23"/>
      <c r="OEQ97" s="23"/>
      <c r="OER97" s="23"/>
      <c r="OES97" s="23"/>
      <c r="OET97" s="23"/>
      <c r="OEU97" s="23"/>
      <c r="OEV97" s="23"/>
      <c r="OEW97" s="23"/>
      <c r="OEX97" s="23"/>
      <c r="OEY97" s="23"/>
      <c r="OEZ97" s="23"/>
      <c r="OFA97" s="23"/>
      <c r="OFB97" s="23"/>
      <c r="OFC97" s="23"/>
      <c r="OFD97" s="23"/>
      <c r="OFE97" s="23"/>
      <c r="OFF97" s="23"/>
      <c r="OFG97" s="23"/>
      <c r="OFH97" s="23"/>
      <c r="OFI97" s="23"/>
      <c r="OFJ97" s="23"/>
      <c r="OFK97" s="23"/>
      <c r="OFL97" s="23"/>
      <c r="OFM97" s="23"/>
      <c r="OFN97" s="23"/>
      <c r="OFO97" s="23"/>
      <c r="OFP97" s="23"/>
      <c r="OFQ97" s="23"/>
      <c r="OFR97" s="23"/>
      <c r="OFS97" s="23"/>
      <c r="OFT97" s="23"/>
      <c r="OFU97" s="23"/>
      <c r="OFV97" s="23"/>
      <c r="OFW97" s="23"/>
      <c r="OFX97" s="23"/>
      <c r="OFY97" s="23"/>
      <c r="OFZ97" s="23"/>
      <c r="OGA97" s="23"/>
      <c r="OGB97" s="23"/>
      <c r="OGC97" s="23"/>
      <c r="OGD97" s="23"/>
      <c r="OGE97" s="23"/>
      <c r="OGF97" s="23"/>
      <c r="OGG97" s="23"/>
      <c r="OGH97" s="23"/>
      <c r="OGI97" s="23"/>
      <c r="OGJ97" s="23"/>
      <c r="OGK97" s="23"/>
      <c r="OGL97" s="23"/>
      <c r="OGM97" s="23"/>
      <c r="OGN97" s="23"/>
      <c r="OGO97" s="23"/>
      <c r="OGP97" s="23"/>
      <c r="OGQ97" s="23"/>
      <c r="OGR97" s="23"/>
      <c r="OGS97" s="23"/>
      <c r="OGT97" s="23"/>
      <c r="OGU97" s="23"/>
      <c r="OGV97" s="23"/>
      <c r="OGW97" s="23"/>
      <c r="OGX97" s="23"/>
      <c r="OGY97" s="23"/>
      <c r="OGZ97" s="23"/>
      <c r="OHA97" s="23"/>
      <c r="OHB97" s="23"/>
      <c r="OHC97" s="23"/>
      <c r="OHD97" s="23"/>
      <c r="OHE97" s="23"/>
      <c r="OHF97" s="23"/>
      <c r="OHG97" s="23"/>
      <c r="OHH97" s="23"/>
      <c r="OHI97" s="23"/>
      <c r="OHJ97" s="23"/>
      <c r="OHK97" s="23"/>
      <c r="OHL97" s="23"/>
      <c r="OHM97" s="23"/>
      <c r="OHN97" s="23"/>
      <c r="OHO97" s="23"/>
      <c r="OHP97" s="23"/>
      <c r="OHQ97" s="23"/>
      <c r="OHR97" s="23"/>
      <c r="OHS97" s="23"/>
      <c r="OHT97" s="23"/>
      <c r="OHU97" s="23"/>
      <c r="OHV97" s="23"/>
      <c r="OHW97" s="23"/>
      <c r="OHX97" s="23"/>
      <c r="OHY97" s="23"/>
      <c r="OHZ97" s="23"/>
      <c r="OIA97" s="23"/>
      <c r="OIB97" s="23"/>
      <c r="OIC97" s="23"/>
      <c r="OID97" s="23"/>
      <c r="OIE97" s="23"/>
      <c r="OIF97" s="23"/>
      <c r="OIG97" s="23"/>
      <c r="OIH97" s="23"/>
      <c r="OII97" s="23"/>
      <c r="OIJ97" s="23"/>
      <c r="OIK97" s="23"/>
      <c r="OIL97" s="23"/>
      <c r="OIM97" s="23"/>
      <c r="OIN97" s="23"/>
      <c r="OIO97" s="23"/>
      <c r="OIP97" s="23"/>
      <c r="OIQ97" s="23"/>
      <c r="OIR97" s="23"/>
      <c r="OIS97" s="23"/>
      <c r="OIT97" s="23"/>
      <c r="OIU97" s="23"/>
      <c r="OIV97" s="23"/>
      <c r="OIW97" s="23"/>
      <c r="OIX97" s="23"/>
      <c r="OIY97" s="23"/>
      <c r="OIZ97" s="23"/>
      <c r="OJA97" s="23"/>
      <c r="OJB97" s="23"/>
      <c r="OJC97" s="23"/>
      <c r="OJD97" s="23"/>
      <c r="OJE97" s="23"/>
      <c r="OJF97" s="23"/>
      <c r="OJG97" s="23"/>
      <c r="OJH97" s="23"/>
      <c r="OJI97" s="23"/>
      <c r="OJJ97" s="23"/>
      <c r="OJK97" s="23"/>
      <c r="OJL97" s="23"/>
      <c r="OJM97" s="23"/>
      <c r="OJN97" s="23"/>
      <c r="OJO97" s="23"/>
      <c r="OJP97" s="23"/>
      <c r="OJQ97" s="23"/>
      <c r="OJR97" s="23"/>
      <c r="OJS97" s="23"/>
      <c r="OJT97" s="23"/>
      <c r="OJU97" s="23"/>
      <c r="OJV97" s="23"/>
      <c r="OJW97" s="23"/>
      <c r="OJX97" s="23"/>
      <c r="OJY97" s="23"/>
      <c r="OJZ97" s="23"/>
      <c r="OKA97" s="23"/>
      <c r="OKB97" s="23"/>
      <c r="OKC97" s="23"/>
      <c r="OKD97" s="23"/>
      <c r="OKE97" s="23"/>
      <c r="OKF97" s="23"/>
      <c r="OKG97" s="23"/>
      <c r="OKH97" s="23"/>
      <c r="OKI97" s="23"/>
      <c r="OKJ97" s="23"/>
      <c r="OKK97" s="23"/>
      <c r="OKL97" s="23"/>
      <c r="OKM97" s="23"/>
      <c r="OKN97" s="23"/>
      <c r="OKO97" s="23"/>
      <c r="OKP97" s="23"/>
      <c r="OKQ97" s="23"/>
      <c r="OKR97" s="23"/>
      <c r="OKS97" s="23"/>
      <c r="OKT97" s="23"/>
      <c r="OKU97" s="23"/>
      <c r="OKV97" s="23"/>
      <c r="OKW97" s="23"/>
      <c r="OKX97" s="23"/>
      <c r="OKY97" s="23"/>
      <c r="OKZ97" s="23"/>
      <c r="OLA97" s="23"/>
      <c r="OLB97" s="23"/>
      <c r="OLC97" s="23"/>
      <c r="OLD97" s="23"/>
      <c r="OLE97" s="23"/>
      <c r="OLF97" s="23"/>
      <c r="OLG97" s="23"/>
      <c r="OLH97" s="23"/>
      <c r="OLI97" s="23"/>
      <c r="OLJ97" s="23"/>
      <c r="OLK97" s="23"/>
      <c r="OLL97" s="23"/>
      <c r="OLM97" s="23"/>
      <c r="OLN97" s="23"/>
      <c r="OLO97" s="23"/>
      <c r="OLP97" s="23"/>
      <c r="OLQ97" s="23"/>
      <c r="OLR97" s="23"/>
      <c r="OLS97" s="23"/>
      <c r="OLT97" s="23"/>
      <c r="OLU97" s="23"/>
      <c r="OLV97" s="23"/>
      <c r="OLW97" s="23"/>
      <c r="OLX97" s="23"/>
      <c r="OLY97" s="23"/>
      <c r="OLZ97" s="23"/>
      <c r="OMA97" s="23"/>
      <c r="OMB97" s="23"/>
      <c r="OMC97" s="23"/>
      <c r="OMD97" s="23"/>
      <c r="OME97" s="23"/>
      <c r="OMF97" s="23"/>
      <c r="OMG97" s="23"/>
      <c r="OMH97" s="23"/>
      <c r="OMI97" s="23"/>
      <c r="OMJ97" s="23"/>
      <c r="OMK97" s="23"/>
      <c r="OML97" s="23"/>
      <c r="OMM97" s="23"/>
      <c r="OMN97" s="23"/>
      <c r="OMO97" s="23"/>
      <c r="OMP97" s="23"/>
      <c r="OMQ97" s="23"/>
      <c r="OMR97" s="23"/>
      <c r="OMS97" s="23"/>
      <c r="OMT97" s="23"/>
      <c r="OMU97" s="23"/>
      <c r="OMV97" s="23"/>
      <c r="OMW97" s="23"/>
      <c r="OMX97" s="23"/>
      <c r="OMY97" s="23"/>
      <c r="OMZ97" s="23"/>
      <c r="ONA97" s="23"/>
      <c r="ONB97" s="23"/>
      <c r="ONC97" s="23"/>
      <c r="OND97" s="23"/>
      <c r="ONE97" s="23"/>
      <c r="ONF97" s="23"/>
      <c r="ONG97" s="23"/>
      <c r="ONH97" s="23"/>
      <c r="ONI97" s="23"/>
      <c r="ONJ97" s="23"/>
      <c r="ONK97" s="23"/>
      <c r="ONL97" s="23"/>
      <c r="ONM97" s="23"/>
      <c r="ONN97" s="23"/>
      <c r="ONO97" s="23"/>
      <c r="ONP97" s="23"/>
      <c r="ONQ97" s="23"/>
      <c r="ONR97" s="23"/>
      <c r="ONS97" s="23"/>
      <c r="ONT97" s="23"/>
      <c r="ONU97" s="23"/>
      <c r="ONV97" s="23"/>
      <c r="ONW97" s="23"/>
      <c r="ONX97" s="23"/>
      <c r="ONY97" s="23"/>
      <c r="ONZ97" s="23"/>
      <c r="OOA97" s="23"/>
      <c r="OOB97" s="23"/>
      <c r="OOC97" s="23"/>
      <c r="OOD97" s="23"/>
      <c r="OOE97" s="23"/>
      <c r="OOF97" s="23"/>
      <c r="OOG97" s="23"/>
      <c r="OOH97" s="23"/>
      <c r="OOI97" s="23"/>
      <c r="OOJ97" s="23"/>
      <c r="OOK97" s="23"/>
      <c r="OOL97" s="23"/>
      <c r="OOM97" s="23"/>
      <c r="OON97" s="23"/>
      <c r="OOO97" s="23"/>
      <c r="OOP97" s="23"/>
      <c r="OOQ97" s="23"/>
      <c r="OOR97" s="23"/>
      <c r="OOS97" s="23"/>
      <c r="OOT97" s="23"/>
      <c r="OOU97" s="23"/>
      <c r="OOV97" s="23"/>
      <c r="OOW97" s="23"/>
      <c r="OOX97" s="23"/>
      <c r="OOY97" s="23"/>
      <c r="OOZ97" s="23"/>
      <c r="OPA97" s="23"/>
      <c r="OPB97" s="23"/>
      <c r="OPC97" s="23"/>
      <c r="OPD97" s="23"/>
      <c r="OPE97" s="23"/>
      <c r="OPF97" s="23"/>
      <c r="OPG97" s="23"/>
      <c r="OPH97" s="23"/>
      <c r="OPI97" s="23"/>
      <c r="OPJ97" s="23"/>
      <c r="OPK97" s="23"/>
      <c r="OPL97" s="23"/>
      <c r="OPM97" s="23"/>
      <c r="OPN97" s="23"/>
      <c r="OPO97" s="23"/>
      <c r="OPP97" s="23"/>
      <c r="OPQ97" s="23"/>
      <c r="OPR97" s="23"/>
      <c r="OPS97" s="23"/>
      <c r="OPT97" s="23"/>
      <c r="OPU97" s="23"/>
      <c r="OPV97" s="23"/>
      <c r="OPW97" s="23"/>
      <c r="OPX97" s="23"/>
      <c r="OPY97" s="23"/>
      <c r="OPZ97" s="23"/>
      <c r="OQA97" s="23"/>
      <c r="OQB97" s="23"/>
      <c r="OQC97" s="23"/>
      <c r="OQD97" s="23"/>
      <c r="OQE97" s="23"/>
      <c r="OQF97" s="23"/>
      <c r="OQG97" s="23"/>
      <c r="OQH97" s="23"/>
      <c r="OQI97" s="23"/>
      <c r="OQJ97" s="23"/>
      <c r="OQK97" s="23"/>
      <c r="OQL97" s="23"/>
      <c r="OQM97" s="23"/>
      <c r="OQN97" s="23"/>
      <c r="OQO97" s="23"/>
      <c r="OQP97" s="23"/>
      <c r="OQQ97" s="23"/>
      <c r="OQR97" s="23"/>
      <c r="OQS97" s="23"/>
      <c r="OQT97" s="23"/>
      <c r="OQU97" s="23"/>
      <c r="OQV97" s="23"/>
      <c r="OQW97" s="23"/>
      <c r="OQX97" s="23"/>
      <c r="OQY97" s="23"/>
      <c r="OQZ97" s="23"/>
      <c r="ORA97" s="23"/>
      <c r="ORB97" s="23"/>
      <c r="ORC97" s="23"/>
      <c r="ORD97" s="23"/>
      <c r="ORE97" s="23"/>
      <c r="ORF97" s="23"/>
      <c r="ORG97" s="23"/>
      <c r="ORH97" s="23"/>
      <c r="ORI97" s="23"/>
      <c r="ORJ97" s="23"/>
      <c r="ORK97" s="23"/>
      <c r="ORL97" s="23"/>
      <c r="ORM97" s="23"/>
      <c r="ORN97" s="23"/>
      <c r="ORO97" s="23"/>
      <c r="ORP97" s="23"/>
      <c r="ORQ97" s="23"/>
      <c r="ORR97" s="23"/>
      <c r="ORS97" s="23"/>
      <c r="ORT97" s="23"/>
      <c r="ORU97" s="23"/>
      <c r="ORV97" s="23"/>
      <c r="ORW97" s="23"/>
      <c r="ORX97" s="23"/>
      <c r="ORY97" s="23"/>
      <c r="ORZ97" s="23"/>
      <c r="OSA97" s="23"/>
      <c r="OSB97" s="23"/>
      <c r="OSC97" s="23"/>
      <c r="OSD97" s="23"/>
      <c r="OSE97" s="23"/>
      <c r="OSF97" s="23"/>
      <c r="OSG97" s="23"/>
      <c r="OSH97" s="23"/>
      <c r="OSI97" s="23"/>
      <c r="OSJ97" s="23"/>
      <c r="OSK97" s="23"/>
      <c r="OSL97" s="23"/>
      <c r="OSM97" s="23"/>
      <c r="OSN97" s="23"/>
      <c r="OSO97" s="23"/>
      <c r="OSP97" s="23"/>
      <c r="OSQ97" s="23"/>
      <c r="OSR97" s="23"/>
      <c r="OSS97" s="23"/>
      <c r="OST97" s="23"/>
      <c r="OSU97" s="23"/>
      <c r="OSV97" s="23"/>
      <c r="OSW97" s="23"/>
      <c r="OSX97" s="23"/>
      <c r="OSY97" s="23"/>
      <c r="OSZ97" s="23"/>
      <c r="OTA97" s="23"/>
      <c r="OTB97" s="23"/>
      <c r="OTC97" s="23"/>
      <c r="OTD97" s="23"/>
      <c r="OTE97" s="23"/>
      <c r="OTF97" s="23"/>
      <c r="OTG97" s="23"/>
      <c r="OTH97" s="23"/>
      <c r="OTI97" s="23"/>
      <c r="OTJ97" s="23"/>
      <c r="OTK97" s="23"/>
      <c r="OTL97" s="23"/>
      <c r="OTM97" s="23"/>
      <c r="OTN97" s="23"/>
      <c r="OTO97" s="23"/>
      <c r="OTP97" s="23"/>
      <c r="OTQ97" s="23"/>
      <c r="OTR97" s="23"/>
      <c r="OTS97" s="23"/>
      <c r="OTT97" s="23"/>
      <c r="OTU97" s="23"/>
      <c r="OTV97" s="23"/>
      <c r="OTW97" s="23"/>
      <c r="OTX97" s="23"/>
      <c r="OTY97" s="23"/>
      <c r="OTZ97" s="23"/>
      <c r="OUA97" s="23"/>
      <c r="OUB97" s="23"/>
      <c r="OUC97" s="23"/>
      <c r="OUD97" s="23"/>
      <c r="OUE97" s="23"/>
      <c r="OUF97" s="23"/>
      <c r="OUG97" s="23"/>
      <c r="OUH97" s="23"/>
      <c r="OUI97" s="23"/>
      <c r="OUJ97" s="23"/>
      <c r="OUK97" s="23"/>
      <c r="OUL97" s="23"/>
      <c r="OUM97" s="23"/>
      <c r="OUN97" s="23"/>
      <c r="OUO97" s="23"/>
      <c r="OUP97" s="23"/>
      <c r="OUQ97" s="23"/>
      <c r="OUR97" s="23"/>
      <c r="OUS97" s="23"/>
      <c r="OUT97" s="23"/>
      <c r="OUU97" s="23"/>
      <c r="OUV97" s="23"/>
      <c r="OUW97" s="23"/>
      <c r="OUX97" s="23"/>
      <c r="OUY97" s="23"/>
      <c r="OUZ97" s="23"/>
      <c r="OVA97" s="23"/>
      <c r="OVB97" s="23"/>
      <c r="OVC97" s="23"/>
      <c r="OVD97" s="23"/>
      <c r="OVE97" s="23"/>
      <c r="OVF97" s="23"/>
      <c r="OVG97" s="23"/>
      <c r="OVH97" s="23"/>
      <c r="OVI97" s="23"/>
      <c r="OVJ97" s="23"/>
      <c r="OVK97" s="23"/>
      <c r="OVL97" s="23"/>
      <c r="OVM97" s="23"/>
      <c r="OVN97" s="23"/>
      <c r="OVO97" s="23"/>
      <c r="OVP97" s="23"/>
      <c r="OVQ97" s="23"/>
      <c r="OVR97" s="23"/>
      <c r="OVS97" s="23"/>
      <c r="OVT97" s="23"/>
      <c r="OVU97" s="23"/>
      <c r="OVV97" s="23"/>
      <c r="OVW97" s="23"/>
      <c r="OVX97" s="23"/>
      <c r="OVY97" s="23"/>
      <c r="OVZ97" s="23"/>
      <c r="OWA97" s="23"/>
      <c r="OWB97" s="23"/>
      <c r="OWC97" s="23"/>
      <c r="OWD97" s="23"/>
      <c r="OWE97" s="23"/>
      <c r="OWF97" s="23"/>
      <c r="OWG97" s="23"/>
      <c r="OWH97" s="23"/>
      <c r="OWI97" s="23"/>
      <c r="OWJ97" s="23"/>
      <c r="OWK97" s="23"/>
      <c r="OWL97" s="23"/>
      <c r="OWM97" s="23"/>
      <c r="OWN97" s="23"/>
      <c r="OWO97" s="23"/>
      <c r="OWP97" s="23"/>
      <c r="OWQ97" s="23"/>
      <c r="OWR97" s="23"/>
      <c r="OWS97" s="23"/>
      <c r="OWT97" s="23"/>
      <c r="OWU97" s="23"/>
      <c r="OWV97" s="23"/>
      <c r="OWW97" s="23"/>
      <c r="OWX97" s="23"/>
      <c r="OWY97" s="23"/>
      <c r="OWZ97" s="23"/>
      <c r="OXA97" s="23"/>
      <c r="OXB97" s="23"/>
      <c r="OXC97" s="23"/>
      <c r="OXD97" s="23"/>
      <c r="OXE97" s="23"/>
      <c r="OXF97" s="23"/>
      <c r="OXG97" s="23"/>
      <c r="OXH97" s="23"/>
      <c r="OXI97" s="23"/>
      <c r="OXJ97" s="23"/>
      <c r="OXK97" s="23"/>
      <c r="OXL97" s="23"/>
      <c r="OXM97" s="23"/>
      <c r="OXN97" s="23"/>
      <c r="OXO97" s="23"/>
      <c r="OXP97" s="23"/>
      <c r="OXQ97" s="23"/>
      <c r="OXR97" s="23"/>
      <c r="OXS97" s="23"/>
      <c r="OXT97" s="23"/>
      <c r="OXU97" s="23"/>
      <c r="OXV97" s="23"/>
      <c r="OXW97" s="23"/>
      <c r="OXX97" s="23"/>
      <c r="OXY97" s="23"/>
      <c r="OXZ97" s="23"/>
      <c r="OYA97" s="23"/>
      <c r="OYB97" s="23"/>
      <c r="OYC97" s="23"/>
      <c r="OYD97" s="23"/>
      <c r="OYE97" s="23"/>
      <c r="OYF97" s="23"/>
      <c r="OYG97" s="23"/>
      <c r="OYH97" s="23"/>
      <c r="OYI97" s="23"/>
      <c r="OYJ97" s="23"/>
      <c r="OYK97" s="23"/>
      <c r="OYL97" s="23"/>
      <c r="OYM97" s="23"/>
      <c r="OYN97" s="23"/>
      <c r="OYO97" s="23"/>
      <c r="OYP97" s="23"/>
      <c r="OYQ97" s="23"/>
      <c r="OYR97" s="23"/>
      <c r="OYS97" s="23"/>
      <c r="OYT97" s="23"/>
      <c r="OYU97" s="23"/>
      <c r="OYV97" s="23"/>
      <c r="OYW97" s="23"/>
      <c r="OYX97" s="23"/>
      <c r="OYY97" s="23"/>
      <c r="OYZ97" s="23"/>
      <c r="OZA97" s="23"/>
      <c r="OZB97" s="23"/>
      <c r="OZC97" s="23"/>
      <c r="OZD97" s="23"/>
      <c r="OZE97" s="23"/>
      <c r="OZF97" s="23"/>
      <c r="OZG97" s="23"/>
      <c r="OZH97" s="23"/>
      <c r="OZI97" s="23"/>
      <c r="OZJ97" s="23"/>
      <c r="OZK97" s="23"/>
      <c r="OZL97" s="23"/>
      <c r="OZM97" s="23"/>
      <c r="OZN97" s="23"/>
      <c r="OZO97" s="23"/>
      <c r="OZP97" s="23"/>
      <c r="OZQ97" s="23"/>
      <c r="OZR97" s="23"/>
      <c r="OZS97" s="23"/>
      <c r="OZT97" s="23"/>
      <c r="OZU97" s="23"/>
      <c r="OZV97" s="23"/>
      <c r="OZW97" s="23"/>
      <c r="OZX97" s="23"/>
      <c r="OZY97" s="23"/>
      <c r="OZZ97" s="23"/>
      <c r="PAA97" s="23"/>
      <c r="PAB97" s="23"/>
      <c r="PAC97" s="23"/>
      <c r="PAD97" s="23"/>
      <c r="PAE97" s="23"/>
      <c r="PAF97" s="23"/>
      <c r="PAG97" s="23"/>
      <c r="PAH97" s="23"/>
      <c r="PAI97" s="23"/>
      <c r="PAJ97" s="23"/>
      <c r="PAK97" s="23"/>
      <c r="PAL97" s="23"/>
      <c r="PAM97" s="23"/>
      <c r="PAN97" s="23"/>
      <c r="PAO97" s="23"/>
      <c r="PAP97" s="23"/>
      <c r="PAQ97" s="23"/>
      <c r="PAR97" s="23"/>
      <c r="PAS97" s="23"/>
      <c r="PAT97" s="23"/>
      <c r="PAU97" s="23"/>
      <c r="PAV97" s="23"/>
      <c r="PAW97" s="23"/>
      <c r="PAX97" s="23"/>
      <c r="PAY97" s="23"/>
      <c r="PAZ97" s="23"/>
      <c r="PBA97" s="23"/>
      <c r="PBB97" s="23"/>
      <c r="PBC97" s="23"/>
      <c r="PBD97" s="23"/>
      <c r="PBE97" s="23"/>
      <c r="PBF97" s="23"/>
      <c r="PBG97" s="23"/>
      <c r="PBH97" s="23"/>
      <c r="PBI97" s="23"/>
      <c r="PBJ97" s="23"/>
      <c r="PBK97" s="23"/>
      <c r="PBL97" s="23"/>
      <c r="PBM97" s="23"/>
      <c r="PBN97" s="23"/>
      <c r="PBO97" s="23"/>
      <c r="PBP97" s="23"/>
      <c r="PBQ97" s="23"/>
      <c r="PBR97" s="23"/>
      <c r="PBS97" s="23"/>
      <c r="PBT97" s="23"/>
      <c r="PBU97" s="23"/>
      <c r="PBV97" s="23"/>
      <c r="PBW97" s="23"/>
      <c r="PBX97" s="23"/>
      <c r="PBY97" s="23"/>
      <c r="PBZ97" s="23"/>
      <c r="PCA97" s="23"/>
      <c r="PCB97" s="23"/>
      <c r="PCC97" s="23"/>
      <c r="PCD97" s="23"/>
      <c r="PCE97" s="23"/>
      <c r="PCF97" s="23"/>
      <c r="PCG97" s="23"/>
      <c r="PCH97" s="23"/>
      <c r="PCI97" s="23"/>
      <c r="PCJ97" s="23"/>
      <c r="PCK97" s="23"/>
      <c r="PCL97" s="23"/>
      <c r="PCM97" s="23"/>
      <c r="PCN97" s="23"/>
      <c r="PCO97" s="23"/>
      <c r="PCP97" s="23"/>
      <c r="PCQ97" s="23"/>
      <c r="PCR97" s="23"/>
      <c r="PCS97" s="23"/>
      <c r="PCT97" s="23"/>
      <c r="PCU97" s="23"/>
      <c r="PCV97" s="23"/>
      <c r="PCW97" s="23"/>
      <c r="PCX97" s="23"/>
      <c r="PCY97" s="23"/>
      <c r="PCZ97" s="23"/>
      <c r="PDA97" s="23"/>
      <c r="PDB97" s="23"/>
      <c r="PDC97" s="23"/>
      <c r="PDD97" s="23"/>
      <c r="PDE97" s="23"/>
      <c r="PDF97" s="23"/>
      <c r="PDG97" s="23"/>
      <c r="PDH97" s="23"/>
      <c r="PDI97" s="23"/>
      <c r="PDJ97" s="23"/>
      <c r="PDK97" s="23"/>
      <c r="PDL97" s="23"/>
      <c r="PDM97" s="23"/>
      <c r="PDN97" s="23"/>
      <c r="PDO97" s="23"/>
      <c r="PDP97" s="23"/>
      <c r="PDQ97" s="23"/>
      <c r="PDR97" s="23"/>
      <c r="PDS97" s="23"/>
      <c r="PDT97" s="23"/>
      <c r="PDU97" s="23"/>
      <c r="PDV97" s="23"/>
      <c r="PDW97" s="23"/>
      <c r="PDX97" s="23"/>
      <c r="PDY97" s="23"/>
      <c r="PDZ97" s="23"/>
      <c r="PEA97" s="23"/>
      <c r="PEB97" s="23"/>
      <c r="PEC97" s="23"/>
      <c r="PED97" s="23"/>
      <c r="PEE97" s="23"/>
      <c r="PEF97" s="23"/>
      <c r="PEG97" s="23"/>
      <c r="PEH97" s="23"/>
      <c r="PEI97" s="23"/>
      <c r="PEJ97" s="23"/>
      <c r="PEK97" s="23"/>
      <c r="PEL97" s="23"/>
      <c r="PEM97" s="23"/>
      <c r="PEN97" s="23"/>
      <c r="PEO97" s="23"/>
      <c r="PEP97" s="23"/>
      <c r="PEQ97" s="23"/>
      <c r="PER97" s="23"/>
      <c r="PES97" s="23"/>
      <c r="PET97" s="23"/>
      <c r="PEU97" s="23"/>
      <c r="PEV97" s="23"/>
      <c r="PEW97" s="23"/>
      <c r="PEX97" s="23"/>
      <c r="PEY97" s="23"/>
      <c r="PEZ97" s="23"/>
      <c r="PFA97" s="23"/>
      <c r="PFB97" s="23"/>
      <c r="PFC97" s="23"/>
      <c r="PFD97" s="23"/>
      <c r="PFE97" s="23"/>
      <c r="PFF97" s="23"/>
      <c r="PFG97" s="23"/>
      <c r="PFH97" s="23"/>
      <c r="PFI97" s="23"/>
      <c r="PFJ97" s="23"/>
      <c r="PFK97" s="23"/>
      <c r="PFL97" s="23"/>
      <c r="PFM97" s="23"/>
      <c r="PFN97" s="23"/>
      <c r="PFO97" s="23"/>
      <c r="PFP97" s="23"/>
      <c r="PFQ97" s="23"/>
      <c r="PFR97" s="23"/>
      <c r="PFS97" s="23"/>
      <c r="PFT97" s="23"/>
      <c r="PFU97" s="23"/>
      <c r="PFV97" s="23"/>
      <c r="PFW97" s="23"/>
      <c r="PFX97" s="23"/>
      <c r="PFY97" s="23"/>
      <c r="PFZ97" s="23"/>
      <c r="PGA97" s="23"/>
      <c r="PGB97" s="23"/>
      <c r="PGC97" s="23"/>
      <c r="PGD97" s="23"/>
      <c r="PGE97" s="23"/>
      <c r="PGF97" s="23"/>
      <c r="PGG97" s="23"/>
      <c r="PGH97" s="23"/>
      <c r="PGI97" s="23"/>
      <c r="PGJ97" s="23"/>
      <c r="PGK97" s="23"/>
      <c r="PGL97" s="23"/>
      <c r="PGM97" s="23"/>
      <c r="PGN97" s="23"/>
      <c r="PGO97" s="23"/>
      <c r="PGP97" s="23"/>
      <c r="PGQ97" s="23"/>
      <c r="PGR97" s="23"/>
      <c r="PGS97" s="23"/>
      <c r="PGT97" s="23"/>
      <c r="PGU97" s="23"/>
      <c r="PGV97" s="23"/>
      <c r="PGW97" s="23"/>
      <c r="PGX97" s="23"/>
      <c r="PGY97" s="23"/>
      <c r="PGZ97" s="23"/>
      <c r="PHA97" s="23"/>
      <c r="PHB97" s="23"/>
      <c r="PHC97" s="23"/>
      <c r="PHD97" s="23"/>
      <c r="PHE97" s="23"/>
      <c r="PHF97" s="23"/>
      <c r="PHG97" s="23"/>
      <c r="PHH97" s="23"/>
      <c r="PHI97" s="23"/>
      <c r="PHJ97" s="23"/>
      <c r="PHK97" s="23"/>
      <c r="PHL97" s="23"/>
      <c r="PHM97" s="23"/>
      <c r="PHN97" s="23"/>
      <c r="PHO97" s="23"/>
      <c r="PHP97" s="23"/>
      <c r="PHQ97" s="23"/>
      <c r="PHR97" s="23"/>
      <c r="PHS97" s="23"/>
      <c r="PHT97" s="23"/>
      <c r="PHU97" s="23"/>
      <c r="PHV97" s="23"/>
      <c r="PHW97" s="23"/>
      <c r="PHX97" s="23"/>
      <c r="PHY97" s="23"/>
      <c r="PHZ97" s="23"/>
      <c r="PIA97" s="23"/>
      <c r="PIB97" s="23"/>
      <c r="PIC97" s="23"/>
      <c r="PID97" s="23"/>
      <c r="PIE97" s="23"/>
      <c r="PIF97" s="23"/>
      <c r="PIG97" s="23"/>
      <c r="PIH97" s="23"/>
      <c r="PII97" s="23"/>
      <c r="PIJ97" s="23"/>
      <c r="PIK97" s="23"/>
      <c r="PIL97" s="23"/>
      <c r="PIM97" s="23"/>
      <c r="PIN97" s="23"/>
      <c r="PIO97" s="23"/>
      <c r="PIP97" s="23"/>
      <c r="PIQ97" s="23"/>
      <c r="PIR97" s="23"/>
      <c r="PIS97" s="23"/>
      <c r="PIT97" s="23"/>
      <c r="PIU97" s="23"/>
      <c r="PIV97" s="23"/>
      <c r="PIW97" s="23"/>
      <c r="PIX97" s="23"/>
      <c r="PIY97" s="23"/>
      <c r="PIZ97" s="23"/>
      <c r="PJA97" s="23"/>
      <c r="PJB97" s="23"/>
      <c r="PJC97" s="23"/>
      <c r="PJD97" s="23"/>
      <c r="PJE97" s="23"/>
      <c r="PJF97" s="23"/>
      <c r="PJG97" s="23"/>
      <c r="PJH97" s="23"/>
      <c r="PJI97" s="23"/>
      <c r="PJJ97" s="23"/>
      <c r="PJK97" s="23"/>
      <c r="PJL97" s="23"/>
      <c r="PJM97" s="23"/>
      <c r="PJN97" s="23"/>
      <c r="PJO97" s="23"/>
      <c r="PJP97" s="23"/>
      <c r="PJQ97" s="23"/>
      <c r="PJR97" s="23"/>
      <c r="PJS97" s="23"/>
      <c r="PJT97" s="23"/>
      <c r="PJU97" s="23"/>
      <c r="PJV97" s="23"/>
      <c r="PJW97" s="23"/>
      <c r="PJX97" s="23"/>
      <c r="PJY97" s="23"/>
      <c r="PJZ97" s="23"/>
      <c r="PKA97" s="23"/>
      <c r="PKB97" s="23"/>
      <c r="PKC97" s="23"/>
      <c r="PKD97" s="23"/>
      <c r="PKE97" s="23"/>
      <c r="PKF97" s="23"/>
      <c r="PKG97" s="23"/>
      <c r="PKH97" s="23"/>
      <c r="PKI97" s="23"/>
      <c r="PKJ97" s="23"/>
      <c r="PKK97" s="23"/>
      <c r="PKL97" s="23"/>
      <c r="PKM97" s="23"/>
      <c r="PKN97" s="23"/>
      <c r="PKO97" s="23"/>
      <c r="PKP97" s="23"/>
      <c r="PKQ97" s="23"/>
      <c r="PKR97" s="23"/>
      <c r="PKS97" s="23"/>
      <c r="PKT97" s="23"/>
      <c r="PKU97" s="23"/>
      <c r="PKV97" s="23"/>
      <c r="PKW97" s="23"/>
      <c r="PKX97" s="23"/>
      <c r="PKY97" s="23"/>
      <c r="PKZ97" s="23"/>
      <c r="PLA97" s="23"/>
      <c r="PLB97" s="23"/>
      <c r="PLC97" s="23"/>
      <c r="PLD97" s="23"/>
      <c r="PLE97" s="23"/>
      <c r="PLF97" s="23"/>
      <c r="PLG97" s="23"/>
      <c r="PLH97" s="23"/>
      <c r="PLI97" s="23"/>
      <c r="PLJ97" s="23"/>
      <c r="PLK97" s="23"/>
      <c r="PLL97" s="23"/>
      <c r="PLM97" s="23"/>
      <c r="PLN97" s="23"/>
      <c r="PLO97" s="23"/>
      <c r="PLP97" s="23"/>
      <c r="PLQ97" s="23"/>
      <c r="PLR97" s="23"/>
      <c r="PLS97" s="23"/>
      <c r="PLT97" s="23"/>
      <c r="PLU97" s="23"/>
      <c r="PLV97" s="23"/>
      <c r="PLW97" s="23"/>
      <c r="PLX97" s="23"/>
      <c r="PLY97" s="23"/>
      <c r="PLZ97" s="23"/>
      <c r="PMA97" s="23"/>
      <c r="PMB97" s="23"/>
      <c r="PMC97" s="23"/>
      <c r="PMD97" s="23"/>
      <c r="PME97" s="23"/>
      <c r="PMF97" s="23"/>
      <c r="PMG97" s="23"/>
      <c r="PMH97" s="23"/>
      <c r="PMI97" s="23"/>
      <c r="PMJ97" s="23"/>
      <c r="PMK97" s="23"/>
      <c r="PML97" s="23"/>
      <c r="PMM97" s="23"/>
      <c r="PMN97" s="23"/>
      <c r="PMO97" s="23"/>
      <c r="PMP97" s="23"/>
      <c r="PMQ97" s="23"/>
      <c r="PMR97" s="23"/>
      <c r="PMS97" s="23"/>
      <c r="PMT97" s="23"/>
      <c r="PMU97" s="23"/>
      <c r="PMV97" s="23"/>
      <c r="PMW97" s="23"/>
      <c r="PMX97" s="23"/>
      <c r="PMY97" s="23"/>
      <c r="PMZ97" s="23"/>
      <c r="PNA97" s="23"/>
      <c r="PNB97" s="23"/>
      <c r="PNC97" s="23"/>
      <c r="PND97" s="23"/>
      <c r="PNE97" s="23"/>
      <c r="PNF97" s="23"/>
      <c r="PNG97" s="23"/>
      <c r="PNH97" s="23"/>
      <c r="PNI97" s="23"/>
      <c r="PNJ97" s="23"/>
      <c r="PNK97" s="23"/>
      <c r="PNL97" s="23"/>
      <c r="PNM97" s="23"/>
      <c r="PNN97" s="23"/>
      <c r="PNO97" s="23"/>
      <c r="PNP97" s="23"/>
      <c r="PNQ97" s="23"/>
      <c r="PNR97" s="23"/>
      <c r="PNS97" s="23"/>
      <c r="PNT97" s="23"/>
      <c r="PNU97" s="23"/>
      <c r="PNV97" s="23"/>
      <c r="PNW97" s="23"/>
      <c r="PNX97" s="23"/>
      <c r="PNY97" s="23"/>
      <c r="PNZ97" s="23"/>
      <c r="POA97" s="23"/>
      <c r="POB97" s="23"/>
      <c r="POC97" s="23"/>
      <c r="POD97" s="23"/>
      <c r="POE97" s="23"/>
      <c r="POF97" s="23"/>
      <c r="POG97" s="23"/>
      <c r="POH97" s="23"/>
      <c r="POI97" s="23"/>
      <c r="POJ97" s="23"/>
      <c r="POK97" s="23"/>
      <c r="POL97" s="23"/>
      <c r="POM97" s="23"/>
      <c r="PON97" s="23"/>
      <c r="POO97" s="23"/>
      <c r="POP97" s="23"/>
      <c r="POQ97" s="23"/>
      <c r="POR97" s="23"/>
      <c r="POS97" s="23"/>
      <c r="POT97" s="23"/>
      <c r="POU97" s="23"/>
      <c r="POV97" s="23"/>
      <c r="POW97" s="23"/>
      <c r="POX97" s="23"/>
      <c r="POY97" s="23"/>
      <c r="POZ97" s="23"/>
      <c r="PPA97" s="23"/>
      <c r="PPB97" s="23"/>
      <c r="PPC97" s="23"/>
      <c r="PPD97" s="23"/>
      <c r="PPE97" s="23"/>
      <c r="PPF97" s="23"/>
      <c r="PPG97" s="23"/>
      <c r="PPH97" s="23"/>
      <c r="PPI97" s="23"/>
      <c r="PPJ97" s="23"/>
      <c r="PPK97" s="23"/>
      <c r="PPL97" s="23"/>
      <c r="PPM97" s="23"/>
      <c r="PPN97" s="23"/>
      <c r="PPO97" s="23"/>
      <c r="PPP97" s="23"/>
      <c r="PPQ97" s="23"/>
      <c r="PPR97" s="23"/>
      <c r="PPS97" s="23"/>
      <c r="PPT97" s="23"/>
      <c r="PPU97" s="23"/>
      <c r="PPV97" s="23"/>
      <c r="PPW97" s="23"/>
      <c r="PPX97" s="23"/>
      <c r="PPY97" s="23"/>
      <c r="PPZ97" s="23"/>
      <c r="PQA97" s="23"/>
      <c r="PQB97" s="23"/>
      <c r="PQC97" s="23"/>
      <c r="PQD97" s="23"/>
      <c r="PQE97" s="23"/>
      <c r="PQF97" s="23"/>
      <c r="PQG97" s="23"/>
      <c r="PQH97" s="23"/>
      <c r="PQI97" s="23"/>
      <c r="PQJ97" s="23"/>
      <c r="PQK97" s="23"/>
      <c r="PQL97" s="23"/>
      <c r="PQM97" s="23"/>
      <c r="PQN97" s="23"/>
      <c r="PQO97" s="23"/>
      <c r="PQP97" s="23"/>
      <c r="PQQ97" s="23"/>
      <c r="PQR97" s="23"/>
      <c r="PQS97" s="23"/>
      <c r="PQT97" s="23"/>
      <c r="PQU97" s="23"/>
      <c r="PQV97" s="23"/>
      <c r="PQW97" s="23"/>
      <c r="PQX97" s="23"/>
      <c r="PQY97" s="23"/>
      <c r="PQZ97" s="23"/>
      <c r="PRA97" s="23"/>
      <c r="PRB97" s="23"/>
      <c r="PRC97" s="23"/>
      <c r="PRD97" s="23"/>
      <c r="PRE97" s="23"/>
      <c r="PRF97" s="23"/>
      <c r="PRG97" s="23"/>
      <c r="PRH97" s="23"/>
      <c r="PRI97" s="23"/>
      <c r="PRJ97" s="23"/>
      <c r="PRK97" s="23"/>
      <c r="PRL97" s="23"/>
      <c r="PRM97" s="23"/>
      <c r="PRN97" s="23"/>
      <c r="PRO97" s="23"/>
      <c r="PRP97" s="23"/>
      <c r="PRQ97" s="23"/>
      <c r="PRR97" s="23"/>
      <c r="PRS97" s="23"/>
      <c r="PRT97" s="23"/>
      <c r="PRU97" s="23"/>
      <c r="PRV97" s="23"/>
      <c r="PRW97" s="23"/>
      <c r="PRX97" s="23"/>
      <c r="PRY97" s="23"/>
      <c r="PRZ97" s="23"/>
      <c r="PSA97" s="23"/>
      <c r="PSB97" s="23"/>
      <c r="PSC97" s="23"/>
      <c r="PSD97" s="23"/>
      <c r="PSE97" s="23"/>
      <c r="PSF97" s="23"/>
      <c r="PSG97" s="23"/>
      <c r="PSH97" s="23"/>
      <c r="PSI97" s="23"/>
      <c r="PSJ97" s="23"/>
      <c r="PSK97" s="23"/>
      <c r="PSL97" s="23"/>
      <c r="PSM97" s="23"/>
      <c r="PSN97" s="23"/>
      <c r="PSO97" s="23"/>
      <c r="PSP97" s="23"/>
      <c r="PSQ97" s="23"/>
      <c r="PSR97" s="23"/>
      <c r="PSS97" s="23"/>
      <c r="PST97" s="23"/>
      <c r="PSU97" s="23"/>
      <c r="PSV97" s="23"/>
      <c r="PSW97" s="23"/>
      <c r="PSX97" s="23"/>
      <c r="PSY97" s="23"/>
      <c r="PSZ97" s="23"/>
      <c r="PTA97" s="23"/>
      <c r="PTB97" s="23"/>
      <c r="PTC97" s="23"/>
      <c r="PTD97" s="23"/>
      <c r="PTE97" s="23"/>
      <c r="PTF97" s="23"/>
      <c r="PTG97" s="23"/>
      <c r="PTH97" s="23"/>
      <c r="PTI97" s="23"/>
      <c r="PTJ97" s="23"/>
      <c r="PTK97" s="23"/>
      <c r="PTL97" s="23"/>
      <c r="PTM97" s="23"/>
      <c r="PTN97" s="23"/>
      <c r="PTO97" s="23"/>
      <c r="PTP97" s="23"/>
      <c r="PTQ97" s="23"/>
      <c r="PTR97" s="23"/>
      <c r="PTS97" s="23"/>
      <c r="PTT97" s="23"/>
      <c r="PTU97" s="23"/>
      <c r="PTV97" s="23"/>
      <c r="PTW97" s="23"/>
      <c r="PTX97" s="23"/>
      <c r="PTY97" s="23"/>
      <c r="PTZ97" s="23"/>
      <c r="PUA97" s="23"/>
      <c r="PUB97" s="23"/>
      <c r="PUC97" s="23"/>
      <c r="PUD97" s="23"/>
      <c r="PUE97" s="23"/>
      <c r="PUF97" s="23"/>
      <c r="PUG97" s="23"/>
      <c r="PUH97" s="23"/>
      <c r="PUI97" s="23"/>
      <c r="PUJ97" s="23"/>
      <c r="PUK97" s="23"/>
      <c r="PUL97" s="23"/>
      <c r="PUM97" s="23"/>
      <c r="PUN97" s="23"/>
      <c r="PUO97" s="23"/>
      <c r="PUP97" s="23"/>
      <c r="PUQ97" s="23"/>
      <c r="PUR97" s="23"/>
      <c r="PUS97" s="23"/>
      <c r="PUT97" s="23"/>
      <c r="PUU97" s="23"/>
      <c r="PUV97" s="23"/>
      <c r="PUW97" s="23"/>
      <c r="PUX97" s="23"/>
      <c r="PUY97" s="23"/>
      <c r="PUZ97" s="23"/>
      <c r="PVA97" s="23"/>
      <c r="PVB97" s="23"/>
      <c r="PVC97" s="23"/>
      <c r="PVD97" s="23"/>
      <c r="PVE97" s="23"/>
      <c r="PVF97" s="23"/>
      <c r="PVG97" s="23"/>
      <c r="PVH97" s="23"/>
      <c r="PVI97" s="23"/>
      <c r="PVJ97" s="23"/>
      <c r="PVK97" s="23"/>
      <c r="PVL97" s="23"/>
      <c r="PVM97" s="23"/>
      <c r="PVN97" s="23"/>
      <c r="PVO97" s="23"/>
      <c r="PVP97" s="23"/>
      <c r="PVQ97" s="23"/>
      <c r="PVR97" s="23"/>
      <c r="PVS97" s="23"/>
      <c r="PVT97" s="23"/>
      <c r="PVU97" s="23"/>
      <c r="PVV97" s="23"/>
      <c r="PVW97" s="23"/>
      <c r="PVX97" s="23"/>
      <c r="PVY97" s="23"/>
      <c r="PVZ97" s="23"/>
      <c r="PWA97" s="23"/>
      <c r="PWB97" s="23"/>
      <c r="PWC97" s="23"/>
      <c r="PWD97" s="23"/>
      <c r="PWE97" s="23"/>
      <c r="PWF97" s="23"/>
      <c r="PWG97" s="23"/>
      <c r="PWH97" s="23"/>
      <c r="PWI97" s="23"/>
      <c r="PWJ97" s="23"/>
      <c r="PWK97" s="23"/>
      <c r="PWL97" s="23"/>
      <c r="PWM97" s="23"/>
      <c r="PWN97" s="23"/>
      <c r="PWO97" s="23"/>
      <c r="PWP97" s="23"/>
      <c r="PWQ97" s="23"/>
      <c r="PWR97" s="23"/>
      <c r="PWS97" s="23"/>
      <c r="PWT97" s="23"/>
      <c r="PWU97" s="23"/>
      <c r="PWV97" s="23"/>
      <c r="PWW97" s="23"/>
      <c r="PWX97" s="23"/>
      <c r="PWY97" s="23"/>
      <c r="PWZ97" s="23"/>
      <c r="PXA97" s="23"/>
      <c r="PXB97" s="23"/>
      <c r="PXC97" s="23"/>
      <c r="PXD97" s="23"/>
      <c r="PXE97" s="23"/>
      <c r="PXF97" s="23"/>
      <c r="PXG97" s="23"/>
      <c r="PXH97" s="23"/>
      <c r="PXI97" s="23"/>
      <c r="PXJ97" s="23"/>
      <c r="PXK97" s="23"/>
      <c r="PXL97" s="23"/>
      <c r="PXM97" s="23"/>
      <c r="PXN97" s="23"/>
      <c r="PXO97" s="23"/>
      <c r="PXP97" s="23"/>
      <c r="PXQ97" s="23"/>
      <c r="PXR97" s="23"/>
      <c r="PXS97" s="23"/>
      <c r="PXT97" s="23"/>
      <c r="PXU97" s="23"/>
      <c r="PXV97" s="23"/>
      <c r="PXW97" s="23"/>
      <c r="PXX97" s="23"/>
      <c r="PXY97" s="23"/>
      <c r="PXZ97" s="23"/>
      <c r="PYA97" s="23"/>
      <c r="PYB97" s="23"/>
      <c r="PYC97" s="23"/>
      <c r="PYD97" s="23"/>
      <c r="PYE97" s="23"/>
      <c r="PYF97" s="23"/>
      <c r="PYG97" s="23"/>
      <c r="PYH97" s="23"/>
      <c r="PYI97" s="23"/>
      <c r="PYJ97" s="23"/>
      <c r="PYK97" s="23"/>
      <c r="PYL97" s="23"/>
      <c r="PYM97" s="23"/>
      <c r="PYN97" s="23"/>
      <c r="PYO97" s="23"/>
      <c r="PYP97" s="23"/>
      <c r="PYQ97" s="23"/>
      <c r="PYR97" s="23"/>
      <c r="PYS97" s="23"/>
      <c r="PYT97" s="23"/>
      <c r="PYU97" s="23"/>
      <c r="PYV97" s="23"/>
      <c r="PYW97" s="23"/>
      <c r="PYX97" s="23"/>
      <c r="PYY97" s="23"/>
      <c r="PYZ97" s="23"/>
      <c r="PZA97" s="23"/>
      <c r="PZB97" s="23"/>
      <c r="PZC97" s="23"/>
      <c r="PZD97" s="23"/>
      <c r="PZE97" s="23"/>
      <c r="PZF97" s="23"/>
      <c r="PZG97" s="23"/>
      <c r="PZH97" s="23"/>
      <c r="PZI97" s="23"/>
      <c r="PZJ97" s="23"/>
      <c r="PZK97" s="23"/>
      <c r="PZL97" s="23"/>
      <c r="PZM97" s="23"/>
      <c r="PZN97" s="23"/>
      <c r="PZO97" s="23"/>
      <c r="PZP97" s="23"/>
      <c r="PZQ97" s="23"/>
      <c r="PZR97" s="23"/>
      <c r="PZS97" s="23"/>
      <c r="PZT97" s="23"/>
      <c r="PZU97" s="23"/>
      <c r="PZV97" s="23"/>
      <c r="PZW97" s="23"/>
      <c r="PZX97" s="23"/>
      <c r="PZY97" s="23"/>
      <c r="PZZ97" s="23"/>
      <c r="QAA97" s="23"/>
      <c r="QAB97" s="23"/>
      <c r="QAC97" s="23"/>
      <c r="QAD97" s="23"/>
      <c r="QAE97" s="23"/>
      <c r="QAF97" s="23"/>
      <c r="QAG97" s="23"/>
      <c r="QAH97" s="23"/>
      <c r="QAI97" s="23"/>
      <c r="QAJ97" s="23"/>
      <c r="QAK97" s="23"/>
      <c r="QAL97" s="23"/>
      <c r="QAM97" s="23"/>
      <c r="QAN97" s="23"/>
      <c r="QAO97" s="23"/>
      <c r="QAP97" s="23"/>
      <c r="QAQ97" s="23"/>
      <c r="QAR97" s="23"/>
      <c r="QAS97" s="23"/>
      <c r="QAT97" s="23"/>
      <c r="QAU97" s="23"/>
      <c r="QAV97" s="23"/>
      <c r="QAW97" s="23"/>
      <c r="QAX97" s="23"/>
      <c r="QAY97" s="23"/>
      <c r="QAZ97" s="23"/>
      <c r="QBA97" s="23"/>
      <c r="QBB97" s="23"/>
      <c r="QBC97" s="23"/>
      <c r="QBD97" s="23"/>
      <c r="QBE97" s="23"/>
      <c r="QBF97" s="23"/>
      <c r="QBG97" s="23"/>
      <c r="QBH97" s="23"/>
      <c r="QBI97" s="23"/>
      <c r="QBJ97" s="23"/>
      <c r="QBK97" s="23"/>
      <c r="QBL97" s="23"/>
      <c r="QBM97" s="23"/>
      <c r="QBN97" s="23"/>
      <c r="QBO97" s="23"/>
      <c r="QBP97" s="23"/>
      <c r="QBQ97" s="23"/>
      <c r="QBR97" s="23"/>
      <c r="QBS97" s="23"/>
      <c r="QBT97" s="23"/>
      <c r="QBU97" s="23"/>
      <c r="QBV97" s="23"/>
      <c r="QBW97" s="23"/>
      <c r="QBX97" s="23"/>
      <c r="QBY97" s="23"/>
      <c r="QBZ97" s="23"/>
      <c r="QCA97" s="23"/>
      <c r="QCB97" s="23"/>
      <c r="QCC97" s="23"/>
      <c r="QCD97" s="23"/>
      <c r="QCE97" s="23"/>
      <c r="QCF97" s="23"/>
      <c r="QCG97" s="23"/>
      <c r="QCH97" s="23"/>
      <c r="QCI97" s="23"/>
      <c r="QCJ97" s="23"/>
      <c r="QCK97" s="23"/>
      <c r="QCL97" s="23"/>
      <c r="QCM97" s="23"/>
      <c r="QCN97" s="23"/>
      <c r="QCO97" s="23"/>
      <c r="QCP97" s="23"/>
      <c r="QCQ97" s="23"/>
      <c r="QCR97" s="23"/>
      <c r="QCS97" s="23"/>
      <c r="QCT97" s="23"/>
      <c r="QCU97" s="23"/>
      <c r="QCV97" s="23"/>
      <c r="QCW97" s="23"/>
      <c r="QCX97" s="23"/>
      <c r="QCY97" s="23"/>
      <c r="QCZ97" s="23"/>
      <c r="QDA97" s="23"/>
      <c r="QDB97" s="23"/>
      <c r="QDC97" s="23"/>
      <c r="QDD97" s="23"/>
      <c r="QDE97" s="23"/>
      <c r="QDF97" s="23"/>
      <c r="QDG97" s="23"/>
      <c r="QDH97" s="23"/>
      <c r="QDI97" s="23"/>
      <c r="QDJ97" s="23"/>
      <c r="QDK97" s="23"/>
      <c r="QDL97" s="23"/>
      <c r="QDM97" s="23"/>
      <c r="QDN97" s="23"/>
      <c r="QDO97" s="23"/>
      <c r="QDP97" s="23"/>
      <c r="QDQ97" s="23"/>
      <c r="QDR97" s="23"/>
      <c r="QDS97" s="23"/>
      <c r="QDT97" s="23"/>
      <c r="QDU97" s="23"/>
      <c r="QDV97" s="23"/>
      <c r="QDW97" s="23"/>
      <c r="QDX97" s="23"/>
      <c r="QDY97" s="23"/>
      <c r="QDZ97" s="23"/>
      <c r="QEA97" s="23"/>
      <c r="QEB97" s="23"/>
      <c r="QEC97" s="23"/>
      <c r="QED97" s="23"/>
      <c r="QEE97" s="23"/>
      <c r="QEF97" s="23"/>
      <c r="QEG97" s="23"/>
      <c r="QEH97" s="23"/>
      <c r="QEI97" s="23"/>
      <c r="QEJ97" s="23"/>
      <c r="QEK97" s="23"/>
      <c r="QEL97" s="23"/>
      <c r="QEM97" s="23"/>
      <c r="QEN97" s="23"/>
      <c r="QEO97" s="23"/>
      <c r="QEP97" s="23"/>
      <c r="QEQ97" s="23"/>
      <c r="QER97" s="23"/>
      <c r="QES97" s="23"/>
      <c r="QET97" s="23"/>
      <c r="QEU97" s="23"/>
      <c r="QEV97" s="23"/>
      <c r="QEW97" s="23"/>
      <c r="QEX97" s="23"/>
      <c r="QEY97" s="23"/>
      <c r="QEZ97" s="23"/>
      <c r="QFA97" s="23"/>
      <c r="QFB97" s="23"/>
      <c r="QFC97" s="23"/>
      <c r="QFD97" s="23"/>
      <c r="QFE97" s="23"/>
      <c r="QFF97" s="23"/>
      <c r="QFG97" s="23"/>
      <c r="QFH97" s="23"/>
      <c r="QFI97" s="23"/>
      <c r="QFJ97" s="23"/>
      <c r="QFK97" s="23"/>
      <c r="QFL97" s="23"/>
      <c r="QFM97" s="23"/>
      <c r="QFN97" s="23"/>
      <c r="QFO97" s="23"/>
      <c r="QFP97" s="23"/>
      <c r="QFQ97" s="23"/>
      <c r="QFR97" s="23"/>
      <c r="QFS97" s="23"/>
      <c r="QFT97" s="23"/>
      <c r="QFU97" s="23"/>
      <c r="QFV97" s="23"/>
      <c r="QFW97" s="23"/>
      <c r="QFX97" s="23"/>
      <c r="QFY97" s="23"/>
      <c r="QFZ97" s="23"/>
      <c r="QGA97" s="23"/>
      <c r="QGB97" s="23"/>
      <c r="QGC97" s="23"/>
      <c r="QGD97" s="23"/>
      <c r="QGE97" s="23"/>
      <c r="QGF97" s="23"/>
      <c r="QGG97" s="23"/>
      <c r="QGH97" s="23"/>
      <c r="QGI97" s="23"/>
      <c r="QGJ97" s="23"/>
      <c r="QGK97" s="23"/>
      <c r="QGL97" s="23"/>
      <c r="QGM97" s="23"/>
      <c r="QGN97" s="23"/>
      <c r="QGO97" s="23"/>
      <c r="QGP97" s="23"/>
      <c r="QGQ97" s="23"/>
      <c r="QGR97" s="23"/>
      <c r="QGS97" s="23"/>
      <c r="QGT97" s="23"/>
      <c r="QGU97" s="23"/>
      <c r="QGV97" s="23"/>
      <c r="QGW97" s="23"/>
      <c r="QGX97" s="23"/>
      <c r="QGY97" s="23"/>
      <c r="QGZ97" s="23"/>
      <c r="QHA97" s="23"/>
      <c r="QHB97" s="23"/>
      <c r="QHC97" s="23"/>
      <c r="QHD97" s="23"/>
      <c r="QHE97" s="23"/>
      <c r="QHF97" s="23"/>
      <c r="QHG97" s="23"/>
      <c r="QHH97" s="23"/>
      <c r="QHI97" s="23"/>
      <c r="QHJ97" s="23"/>
      <c r="QHK97" s="23"/>
      <c r="QHL97" s="23"/>
      <c r="QHM97" s="23"/>
      <c r="QHN97" s="23"/>
      <c r="QHO97" s="23"/>
      <c r="QHP97" s="23"/>
      <c r="QHQ97" s="23"/>
      <c r="QHR97" s="23"/>
      <c r="QHS97" s="23"/>
      <c r="QHT97" s="23"/>
      <c r="QHU97" s="23"/>
      <c r="QHV97" s="23"/>
      <c r="QHW97" s="23"/>
      <c r="QHX97" s="23"/>
      <c r="QHY97" s="23"/>
      <c r="QHZ97" s="23"/>
      <c r="QIA97" s="23"/>
      <c r="QIB97" s="23"/>
      <c r="QIC97" s="23"/>
      <c r="QID97" s="23"/>
      <c r="QIE97" s="23"/>
      <c r="QIF97" s="23"/>
      <c r="QIG97" s="23"/>
      <c r="QIH97" s="23"/>
      <c r="QII97" s="23"/>
      <c r="QIJ97" s="23"/>
      <c r="QIK97" s="23"/>
      <c r="QIL97" s="23"/>
      <c r="QIM97" s="23"/>
      <c r="QIN97" s="23"/>
      <c r="QIO97" s="23"/>
      <c r="QIP97" s="23"/>
      <c r="QIQ97" s="23"/>
      <c r="QIR97" s="23"/>
      <c r="QIS97" s="23"/>
      <c r="QIT97" s="23"/>
      <c r="QIU97" s="23"/>
      <c r="QIV97" s="23"/>
      <c r="QIW97" s="23"/>
      <c r="QIX97" s="23"/>
      <c r="QIY97" s="23"/>
      <c r="QIZ97" s="23"/>
      <c r="QJA97" s="23"/>
      <c r="QJB97" s="23"/>
      <c r="QJC97" s="23"/>
      <c r="QJD97" s="23"/>
      <c r="QJE97" s="23"/>
      <c r="QJF97" s="23"/>
      <c r="QJG97" s="23"/>
      <c r="QJH97" s="23"/>
      <c r="QJI97" s="23"/>
      <c r="QJJ97" s="23"/>
      <c r="QJK97" s="23"/>
      <c r="QJL97" s="23"/>
      <c r="QJM97" s="23"/>
      <c r="QJN97" s="23"/>
      <c r="QJO97" s="23"/>
      <c r="QJP97" s="23"/>
      <c r="QJQ97" s="23"/>
      <c r="QJR97" s="23"/>
      <c r="QJS97" s="23"/>
      <c r="QJT97" s="23"/>
      <c r="QJU97" s="23"/>
      <c r="QJV97" s="23"/>
      <c r="QJW97" s="23"/>
      <c r="QJX97" s="23"/>
      <c r="QJY97" s="23"/>
      <c r="QJZ97" s="23"/>
      <c r="QKA97" s="23"/>
      <c r="QKB97" s="23"/>
      <c r="QKC97" s="23"/>
      <c r="QKD97" s="23"/>
      <c r="QKE97" s="23"/>
      <c r="QKF97" s="23"/>
      <c r="QKG97" s="23"/>
      <c r="QKH97" s="23"/>
      <c r="QKI97" s="23"/>
      <c r="QKJ97" s="23"/>
      <c r="QKK97" s="23"/>
      <c r="QKL97" s="23"/>
      <c r="QKM97" s="23"/>
      <c r="QKN97" s="23"/>
      <c r="QKO97" s="23"/>
      <c r="QKP97" s="23"/>
      <c r="QKQ97" s="23"/>
      <c r="QKR97" s="23"/>
      <c r="QKS97" s="23"/>
      <c r="QKT97" s="23"/>
      <c r="QKU97" s="23"/>
      <c r="QKV97" s="23"/>
      <c r="QKW97" s="23"/>
      <c r="QKX97" s="23"/>
      <c r="QKY97" s="23"/>
      <c r="QKZ97" s="23"/>
      <c r="QLA97" s="23"/>
      <c r="QLB97" s="23"/>
      <c r="QLC97" s="23"/>
      <c r="QLD97" s="23"/>
      <c r="QLE97" s="23"/>
      <c r="QLF97" s="23"/>
      <c r="QLG97" s="23"/>
      <c r="QLH97" s="23"/>
      <c r="QLI97" s="23"/>
      <c r="QLJ97" s="23"/>
      <c r="QLK97" s="23"/>
      <c r="QLL97" s="23"/>
      <c r="QLM97" s="23"/>
      <c r="QLN97" s="23"/>
      <c r="QLO97" s="23"/>
      <c r="QLP97" s="23"/>
      <c r="QLQ97" s="23"/>
      <c r="QLR97" s="23"/>
      <c r="QLS97" s="23"/>
      <c r="QLT97" s="23"/>
      <c r="QLU97" s="23"/>
      <c r="QLV97" s="23"/>
      <c r="QLW97" s="23"/>
      <c r="QLX97" s="23"/>
      <c r="QLY97" s="23"/>
      <c r="QLZ97" s="23"/>
      <c r="QMA97" s="23"/>
      <c r="QMB97" s="23"/>
      <c r="QMC97" s="23"/>
      <c r="QMD97" s="23"/>
      <c r="QME97" s="23"/>
      <c r="QMF97" s="23"/>
      <c r="QMG97" s="23"/>
      <c r="QMH97" s="23"/>
      <c r="QMI97" s="23"/>
      <c r="QMJ97" s="23"/>
      <c r="QMK97" s="23"/>
      <c r="QML97" s="23"/>
      <c r="QMM97" s="23"/>
      <c r="QMN97" s="23"/>
      <c r="QMO97" s="23"/>
      <c r="QMP97" s="23"/>
      <c r="QMQ97" s="23"/>
      <c r="QMR97" s="23"/>
      <c r="QMS97" s="23"/>
      <c r="QMT97" s="23"/>
      <c r="QMU97" s="23"/>
      <c r="QMV97" s="23"/>
      <c r="QMW97" s="23"/>
      <c r="QMX97" s="23"/>
      <c r="QMY97" s="23"/>
      <c r="QMZ97" s="23"/>
      <c r="QNA97" s="23"/>
      <c r="QNB97" s="23"/>
      <c r="QNC97" s="23"/>
      <c r="QND97" s="23"/>
      <c r="QNE97" s="23"/>
      <c r="QNF97" s="23"/>
      <c r="QNG97" s="23"/>
      <c r="QNH97" s="23"/>
      <c r="QNI97" s="23"/>
      <c r="QNJ97" s="23"/>
      <c r="QNK97" s="23"/>
      <c r="QNL97" s="23"/>
      <c r="QNM97" s="23"/>
      <c r="QNN97" s="23"/>
      <c r="QNO97" s="23"/>
      <c r="QNP97" s="23"/>
      <c r="QNQ97" s="23"/>
      <c r="QNR97" s="23"/>
      <c r="QNS97" s="23"/>
      <c r="QNT97" s="23"/>
      <c r="QNU97" s="23"/>
      <c r="QNV97" s="23"/>
      <c r="QNW97" s="23"/>
      <c r="QNX97" s="23"/>
      <c r="QNY97" s="23"/>
      <c r="QNZ97" s="23"/>
      <c r="QOA97" s="23"/>
      <c r="QOB97" s="23"/>
      <c r="QOC97" s="23"/>
      <c r="QOD97" s="23"/>
      <c r="QOE97" s="23"/>
      <c r="QOF97" s="23"/>
      <c r="QOG97" s="23"/>
      <c r="QOH97" s="23"/>
      <c r="QOI97" s="23"/>
      <c r="QOJ97" s="23"/>
      <c r="QOK97" s="23"/>
      <c r="QOL97" s="23"/>
      <c r="QOM97" s="23"/>
      <c r="QON97" s="23"/>
      <c r="QOO97" s="23"/>
      <c r="QOP97" s="23"/>
      <c r="QOQ97" s="23"/>
      <c r="QOR97" s="23"/>
      <c r="QOS97" s="23"/>
      <c r="QOT97" s="23"/>
      <c r="QOU97" s="23"/>
      <c r="QOV97" s="23"/>
      <c r="QOW97" s="23"/>
      <c r="QOX97" s="23"/>
      <c r="QOY97" s="23"/>
      <c r="QOZ97" s="23"/>
      <c r="QPA97" s="23"/>
      <c r="QPB97" s="23"/>
      <c r="QPC97" s="23"/>
      <c r="QPD97" s="23"/>
      <c r="QPE97" s="23"/>
      <c r="QPF97" s="23"/>
      <c r="QPG97" s="23"/>
      <c r="QPH97" s="23"/>
      <c r="QPI97" s="23"/>
      <c r="QPJ97" s="23"/>
      <c r="QPK97" s="23"/>
      <c r="QPL97" s="23"/>
      <c r="QPM97" s="23"/>
      <c r="QPN97" s="23"/>
      <c r="QPO97" s="23"/>
      <c r="QPP97" s="23"/>
      <c r="QPQ97" s="23"/>
      <c r="QPR97" s="23"/>
      <c r="QPS97" s="23"/>
      <c r="QPT97" s="23"/>
      <c r="QPU97" s="23"/>
      <c r="QPV97" s="23"/>
      <c r="QPW97" s="23"/>
      <c r="QPX97" s="23"/>
      <c r="QPY97" s="23"/>
      <c r="QPZ97" s="23"/>
      <c r="QQA97" s="23"/>
      <c r="QQB97" s="23"/>
      <c r="QQC97" s="23"/>
      <c r="QQD97" s="23"/>
      <c r="QQE97" s="23"/>
      <c r="QQF97" s="23"/>
      <c r="QQG97" s="23"/>
      <c r="QQH97" s="23"/>
      <c r="QQI97" s="23"/>
      <c r="QQJ97" s="23"/>
      <c r="QQK97" s="23"/>
      <c r="QQL97" s="23"/>
      <c r="QQM97" s="23"/>
      <c r="QQN97" s="23"/>
      <c r="QQO97" s="23"/>
      <c r="QQP97" s="23"/>
      <c r="QQQ97" s="23"/>
      <c r="QQR97" s="23"/>
      <c r="QQS97" s="23"/>
      <c r="QQT97" s="23"/>
      <c r="QQU97" s="23"/>
      <c r="QQV97" s="23"/>
      <c r="QQW97" s="23"/>
      <c r="QQX97" s="23"/>
      <c r="QQY97" s="23"/>
      <c r="QQZ97" s="23"/>
      <c r="QRA97" s="23"/>
      <c r="QRB97" s="23"/>
      <c r="QRC97" s="23"/>
      <c r="QRD97" s="23"/>
      <c r="QRE97" s="23"/>
      <c r="QRF97" s="23"/>
      <c r="QRG97" s="23"/>
      <c r="QRH97" s="23"/>
      <c r="QRI97" s="23"/>
      <c r="QRJ97" s="23"/>
      <c r="QRK97" s="23"/>
      <c r="QRL97" s="23"/>
      <c r="QRM97" s="23"/>
      <c r="QRN97" s="23"/>
      <c r="QRO97" s="23"/>
      <c r="QRP97" s="23"/>
      <c r="QRQ97" s="23"/>
      <c r="QRR97" s="23"/>
      <c r="QRS97" s="23"/>
      <c r="QRT97" s="23"/>
      <c r="QRU97" s="23"/>
      <c r="QRV97" s="23"/>
      <c r="QRW97" s="23"/>
      <c r="QRX97" s="23"/>
      <c r="QRY97" s="23"/>
      <c r="QRZ97" s="23"/>
      <c r="QSA97" s="23"/>
      <c r="QSB97" s="23"/>
      <c r="QSC97" s="23"/>
      <c r="QSD97" s="23"/>
      <c r="QSE97" s="23"/>
      <c r="QSF97" s="23"/>
      <c r="QSG97" s="23"/>
      <c r="QSH97" s="23"/>
      <c r="QSI97" s="23"/>
      <c r="QSJ97" s="23"/>
      <c r="QSK97" s="23"/>
      <c r="QSL97" s="23"/>
      <c r="QSM97" s="23"/>
      <c r="QSN97" s="23"/>
      <c r="QSO97" s="23"/>
      <c r="QSP97" s="23"/>
      <c r="QSQ97" s="23"/>
      <c r="QSR97" s="23"/>
      <c r="QSS97" s="23"/>
      <c r="QST97" s="23"/>
      <c r="QSU97" s="23"/>
      <c r="QSV97" s="23"/>
      <c r="QSW97" s="23"/>
      <c r="QSX97" s="23"/>
      <c r="QSY97" s="23"/>
      <c r="QSZ97" s="23"/>
      <c r="QTA97" s="23"/>
      <c r="QTB97" s="23"/>
      <c r="QTC97" s="23"/>
      <c r="QTD97" s="23"/>
      <c r="QTE97" s="23"/>
      <c r="QTF97" s="23"/>
      <c r="QTG97" s="23"/>
      <c r="QTH97" s="23"/>
      <c r="QTI97" s="23"/>
      <c r="QTJ97" s="23"/>
      <c r="QTK97" s="23"/>
      <c r="QTL97" s="23"/>
      <c r="QTM97" s="23"/>
      <c r="QTN97" s="23"/>
      <c r="QTO97" s="23"/>
      <c r="QTP97" s="23"/>
      <c r="QTQ97" s="23"/>
      <c r="QTR97" s="23"/>
      <c r="QTS97" s="23"/>
      <c r="QTT97" s="23"/>
      <c r="QTU97" s="23"/>
      <c r="QTV97" s="23"/>
      <c r="QTW97" s="23"/>
      <c r="QTX97" s="23"/>
      <c r="QTY97" s="23"/>
      <c r="QTZ97" s="23"/>
      <c r="QUA97" s="23"/>
      <c r="QUB97" s="23"/>
      <c r="QUC97" s="23"/>
      <c r="QUD97" s="23"/>
      <c r="QUE97" s="23"/>
      <c r="QUF97" s="23"/>
      <c r="QUG97" s="23"/>
      <c r="QUH97" s="23"/>
      <c r="QUI97" s="23"/>
      <c r="QUJ97" s="23"/>
      <c r="QUK97" s="23"/>
      <c r="QUL97" s="23"/>
      <c r="QUM97" s="23"/>
      <c r="QUN97" s="23"/>
      <c r="QUO97" s="23"/>
      <c r="QUP97" s="23"/>
      <c r="QUQ97" s="23"/>
      <c r="QUR97" s="23"/>
      <c r="QUS97" s="23"/>
      <c r="QUT97" s="23"/>
      <c r="QUU97" s="23"/>
      <c r="QUV97" s="23"/>
      <c r="QUW97" s="23"/>
      <c r="QUX97" s="23"/>
      <c r="QUY97" s="23"/>
      <c r="QUZ97" s="23"/>
      <c r="QVA97" s="23"/>
      <c r="QVB97" s="23"/>
      <c r="QVC97" s="23"/>
      <c r="QVD97" s="23"/>
      <c r="QVE97" s="23"/>
      <c r="QVF97" s="23"/>
      <c r="QVG97" s="23"/>
      <c r="QVH97" s="23"/>
      <c r="QVI97" s="23"/>
      <c r="QVJ97" s="23"/>
      <c r="QVK97" s="23"/>
      <c r="QVL97" s="23"/>
      <c r="QVM97" s="23"/>
      <c r="QVN97" s="23"/>
      <c r="QVO97" s="23"/>
      <c r="QVP97" s="23"/>
      <c r="QVQ97" s="23"/>
      <c r="QVR97" s="23"/>
      <c r="QVS97" s="23"/>
      <c r="QVT97" s="23"/>
      <c r="QVU97" s="23"/>
      <c r="QVV97" s="23"/>
      <c r="QVW97" s="23"/>
      <c r="QVX97" s="23"/>
      <c r="QVY97" s="23"/>
      <c r="QVZ97" s="23"/>
      <c r="QWA97" s="23"/>
      <c r="QWB97" s="23"/>
      <c r="QWC97" s="23"/>
      <c r="QWD97" s="23"/>
      <c r="QWE97" s="23"/>
      <c r="QWF97" s="23"/>
      <c r="QWG97" s="23"/>
      <c r="QWH97" s="23"/>
      <c r="QWI97" s="23"/>
      <c r="QWJ97" s="23"/>
      <c r="QWK97" s="23"/>
      <c r="QWL97" s="23"/>
      <c r="QWM97" s="23"/>
      <c r="QWN97" s="23"/>
      <c r="QWO97" s="23"/>
      <c r="QWP97" s="23"/>
      <c r="QWQ97" s="23"/>
      <c r="QWR97" s="23"/>
      <c r="QWS97" s="23"/>
      <c r="QWT97" s="23"/>
      <c r="QWU97" s="23"/>
      <c r="QWV97" s="23"/>
      <c r="QWW97" s="23"/>
      <c r="QWX97" s="23"/>
      <c r="QWY97" s="23"/>
      <c r="QWZ97" s="23"/>
      <c r="QXA97" s="23"/>
      <c r="QXB97" s="23"/>
      <c r="QXC97" s="23"/>
      <c r="QXD97" s="23"/>
      <c r="QXE97" s="23"/>
      <c r="QXF97" s="23"/>
      <c r="QXG97" s="23"/>
      <c r="QXH97" s="23"/>
      <c r="QXI97" s="23"/>
      <c r="QXJ97" s="23"/>
      <c r="QXK97" s="23"/>
      <c r="QXL97" s="23"/>
      <c r="QXM97" s="23"/>
      <c r="QXN97" s="23"/>
      <c r="QXO97" s="23"/>
      <c r="QXP97" s="23"/>
      <c r="QXQ97" s="23"/>
      <c r="QXR97" s="23"/>
      <c r="QXS97" s="23"/>
      <c r="QXT97" s="23"/>
      <c r="QXU97" s="23"/>
      <c r="QXV97" s="23"/>
      <c r="QXW97" s="23"/>
      <c r="QXX97" s="23"/>
      <c r="QXY97" s="23"/>
      <c r="QXZ97" s="23"/>
      <c r="QYA97" s="23"/>
      <c r="QYB97" s="23"/>
      <c r="QYC97" s="23"/>
      <c r="QYD97" s="23"/>
      <c r="QYE97" s="23"/>
      <c r="QYF97" s="23"/>
      <c r="QYG97" s="23"/>
      <c r="QYH97" s="23"/>
      <c r="QYI97" s="23"/>
      <c r="QYJ97" s="23"/>
      <c r="QYK97" s="23"/>
      <c r="QYL97" s="23"/>
      <c r="QYM97" s="23"/>
      <c r="QYN97" s="23"/>
      <c r="QYO97" s="23"/>
      <c r="QYP97" s="23"/>
      <c r="QYQ97" s="23"/>
      <c r="QYR97" s="23"/>
      <c r="QYS97" s="23"/>
      <c r="QYT97" s="23"/>
      <c r="QYU97" s="23"/>
      <c r="QYV97" s="23"/>
      <c r="QYW97" s="23"/>
      <c r="QYX97" s="23"/>
      <c r="QYY97" s="23"/>
      <c r="QYZ97" s="23"/>
      <c r="QZA97" s="23"/>
      <c r="QZB97" s="23"/>
      <c r="QZC97" s="23"/>
      <c r="QZD97" s="23"/>
      <c r="QZE97" s="23"/>
      <c r="QZF97" s="23"/>
      <c r="QZG97" s="23"/>
      <c r="QZH97" s="23"/>
      <c r="QZI97" s="23"/>
      <c r="QZJ97" s="23"/>
      <c r="QZK97" s="23"/>
      <c r="QZL97" s="23"/>
      <c r="QZM97" s="23"/>
      <c r="QZN97" s="23"/>
      <c r="QZO97" s="23"/>
      <c r="QZP97" s="23"/>
      <c r="QZQ97" s="23"/>
      <c r="QZR97" s="23"/>
      <c r="QZS97" s="23"/>
      <c r="QZT97" s="23"/>
      <c r="QZU97" s="23"/>
      <c r="QZV97" s="23"/>
      <c r="QZW97" s="23"/>
      <c r="QZX97" s="23"/>
      <c r="QZY97" s="23"/>
      <c r="QZZ97" s="23"/>
      <c r="RAA97" s="23"/>
      <c r="RAB97" s="23"/>
      <c r="RAC97" s="23"/>
      <c r="RAD97" s="23"/>
      <c r="RAE97" s="23"/>
      <c r="RAF97" s="23"/>
      <c r="RAG97" s="23"/>
      <c r="RAH97" s="23"/>
      <c r="RAI97" s="23"/>
      <c r="RAJ97" s="23"/>
      <c r="RAK97" s="23"/>
      <c r="RAL97" s="23"/>
      <c r="RAM97" s="23"/>
      <c r="RAN97" s="23"/>
      <c r="RAO97" s="23"/>
      <c r="RAP97" s="23"/>
      <c r="RAQ97" s="23"/>
      <c r="RAR97" s="23"/>
      <c r="RAS97" s="23"/>
      <c r="RAT97" s="23"/>
      <c r="RAU97" s="23"/>
      <c r="RAV97" s="23"/>
      <c r="RAW97" s="23"/>
      <c r="RAX97" s="23"/>
      <c r="RAY97" s="23"/>
      <c r="RAZ97" s="23"/>
      <c r="RBA97" s="23"/>
      <c r="RBB97" s="23"/>
      <c r="RBC97" s="23"/>
      <c r="RBD97" s="23"/>
      <c r="RBE97" s="23"/>
      <c r="RBF97" s="23"/>
      <c r="RBG97" s="23"/>
      <c r="RBH97" s="23"/>
      <c r="RBI97" s="23"/>
      <c r="RBJ97" s="23"/>
      <c r="RBK97" s="23"/>
      <c r="RBL97" s="23"/>
      <c r="RBM97" s="23"/>
      <c r="RBN97" s="23"/>
      <c r="RBO97" s="23"/>
      <c r="RBP97" s="23"/>
      <c r="RBQ97" s="23"/>
      <c r="RBR97" s="23"/>
      <c r="RBS97" s="23"/>
      <c r="RBT97" s="23"/>
      <c r="RBU97" s="23"/>
      <c r="RBV97" s="23"/>
      <c r="RBW97" s="23"/>
      <c r="RBX97" s="23"/>
      <c r="RBY97" s="23"/>
      <c r="RBZ97" s="23"/>
      <c r="RCA97" s="23"/>
      <c r="RCB97" s="23"/>
      <c r="RCC97" s="23"/>
      <c r="RCD97" s="23"/>
      <c r="RCE97" s="23"/>
      <c r="RCF97" s="23"/>
      <c r="RCG97" s="23"/>
      <c r="RCH97" s="23"/>
      <c r="RCI97" s="23"/>
      <c r="RCJ97" s="23"/>
      <c r="RCK97" s="23"/>
      <c r="RCL97" s="23"/>
      <c r="RCM97" s="23"/>
      <c r="RCN97" s="23"/>
      <c r="RCO97" s="23"/>
      <c r="RCP97" s="23"/>
      <c r="RCQ97" s="23"/>
      <c r="RCR97" s="23"/>
      <c r="RCS97" s="23"/>
      <c r="RCT97" s="23"/>
      <c r="RCU97" s="23"/>
      <c r="RCV97" s="23"/>
      <c r="RCW97" s="23"/>
      <c r="RCX97" s="23"/>
      <c r="RCY97" s="23"/>
      <c r="RCZ97" s="23"/>
      <c r="RDA97" s="23"/>
      <c r="RDB97" s="23"/>
      <c r="RDC97" s="23"/>
      <c r="RDD97" s="23"/>
      <c r="RDE97" s="23"/>
      <c r="RDF97" s="23"/>
      <c r="RDG97" s="23"/>
      <c r="RDH97" s="23"/>
      <c r="RDI97" s="23"/>
      <c r="RDJ97" s="23"/>
      <c r="RDK97" s="23"/>
      <c r="RDL97" s="23"/>
      <c r="RDM97" s="23"/>
      <c r="RDN97" s="23"/>
      <c r="RDO97" s="23"/>
      <c r="RDP97" s="23"/>
      <c r="RDQ97" s="23"/>
      <c r="RDR97" s="23"/>
      <c r="RDS97" s="23"/>
      <c r="RDT97" s="23"/>
      <c r="RDU97" s="23"/>
      <c r="RDV97" s="23"/>
      <c r="RDW97" s="23"/>
      <c r="RDX97" s="23"/>
      <c r="RDY97" s="23"/>
      <c r="RDZ97" s="23"/>
      <c r="REA97" s="23"/>
      <c r="REB97" s="23"/>
      <c r="REC97" s="23"/>
      <c r="RED97" s="23"/>
      <c r="REE97" s="23"/>
      <c r="REF97" s="23"/>
      <c r="REG97" s="23"/>
      <c r="REH97" s="23"/>
      <c r="REI97" s="23"/>
      <c r="REJ97" s="23"/>
      <c r="REK97" s="23"/>
      <c r="REL97" s="23"/>
      <c r="REM97" s="23"/>
      <c r="REN97" s="23"/>
      <c r="REO97" s="23"/>
      <c r="REP97" s="23"/>
      <c r="REQ97" s="23"/>
      <c r="RER97" s="23"/>
      <c r="RES97" s="23"/>
      <c r="RET97" s="23"/>
      <c r="REU97" s="23"/>
      <c r="REV97" s="23"/>
      <c r="REW97" s="23"/>
      <c r="REX97" s="23"/>
      <c r="REY97" s="23"/>
      <c r="REZ97" s="23"/>
      <c r="RFA97" s="23"/>
      <c r="RFB97" s="23"/>
      <c r="RFC97" s="23"/>
      <c r="RFD97" s="23"/>
      <c r="RFE97" s="23"/>
      <c r="RFF97" s="23"/>
      <c r="RFG97" s="23"/>
      <c r="RFH97" s="23"/>
      <c r="RFI97" s="23"/>
      <c r="RFJ97" s="23"/>
      <c r="RFK97" s="23"/>
      <c r="RFL97" s="23"/>
      <c r="RFM97" s="23"/>
      <c r="RFN97" s="23"/>
      <c r="RFO97" s="23"/>
      <c r="RFP97" s="23"/>
      <c r="RFQ97" s="23"/>
      <c r="RFR97" s="23"/>
      <c r="RFS97" s="23"/>
      <c r="RFT97" s="23"/>
      <c r="RFU97" s="23"/>
      <c r="RFV97" s="23"/>
      <c r="RFW97" s="23"/>
      <c r="RFX97" s="23"/>
      <c r="RFY97" s="23"/>
      <c r="RFZ97" s="23"/>
      <c r="RGA97" s="23"/>
      <c r="RGB97" s="23"/>
      <c r="RGC97" s="23"/>
      <c r="RGD97" s="23"/>
      <c r="RGE97" s="23"/>
      <c r="RGF97" s="23"/>
      <c r="RGG97" s="23"/>
      <c r="RGH97" s="23"/>
      <c r="RGI97" s="23"/>
      <c r="RGJ97" s="23"/>
      <c r="RGK97" s="23"/>
      <c r="RGL97" s="23"/>
      <c r="RGM97" s="23"/>
      <c r="RGN97" s="23"/>
      <c r="RGO97" s="23"/>
      <c r="RGP97" s="23"/>
      <c r="RGQ97" s="23"/>
      <c r="RGR97" s="23"/>
      <c r="RGS97" s="23"/>
      <c r="RGT97" s="23"/>
      <c r="RGU97" s="23"/>
      <c r="RGV97" s="23"/>
      <c r="RGW97" s="23"/>
      <c r="RGX97" s="23"/>
      <c r="RGY97" s="23"/>
      <c r="RGZ97" s="23"/>
      <c r="RHA97" s="23"/>
      <c r="RHB97" s="23"/>
      <c r="RHC97" s="23"/>
      <c r="RHD97" s="23"/>
      <c r="RHE97" s="23"/>
      <c r="RHF97" s="23"/>
      <c r="RHG97" s="23"/>
      <c r="RHH97" s="23"/>
      <c r="RHI97" s="23"/>
      <c r="RHJ97" s="23"/>
      <c r="RHK97" s="23"/>
      <c r="RHL97" s="23"/>
      <c r="RHM97" s="23"/>
      <c r="RHN97" s="23"/>
      <c r="RHO97" s="23"/>
      <c r="RHP97" s="23"/>
      <c r="RHQ97" s="23"/>
      <c r="RHR97" s="23"/>
      <c r="RHS97" s="23"/>
      <c r="RHT97" s="23"/>
      <c r="RHU97" s="23"/>
      <c r="RHV97" s="23"/>
      <c r="RHW97" s="23"/>
      <c r="RHX97" s="23"/>
      <c r="RHY97" s="23"/>
      <c r="RHZ97" s="23"/>
      <c r="RIA97" s="23"/>
      <c r="RIB97" s="23"/>
      <c r="RIC97" s="23"/>
      <c r="RID97" s="23"/>
      <c r="RIE97" s="23"/>
      <c r="RIF97" s="23"/>
      <c r="RIG97" s="23"/>
      <c r="RIH97" s="23"/>
      <c r="RII97" s="23"/>
      <c r="RIJ97" s="23"/>
      <c r="RIK97" s="23"/>
      <c r="RIL97" s="23"/>
      <c r="RIM97" s="23"/>
      <c r="RIN97" s="23"/>
      <c r="RIO97" s="23"/>
      <c r="RIP97" s="23"/>
      <c r="RIQ97" s="23"/>
      <c r="RIR97" s="23"/>
      <c r="RIS97" s="23"/>
      <c r="RIT97" s="23"/>
      <c r="RIU97" s="23"/>
      <c r="RIV97" s="23"/>
      <c r="RIW97" s="23"/>
      <c r="RIX97" s="23"/>
      <c r="RIY97" s="23"/>
      <c r="RIZ97" s="23"/>
      <c r="RJA97" s="23"/>
      <c r="RJB97" s="23"/>
      <c r="RJC97" s="23"/>
      <c r="RJD97" s="23"/>
      <c r="RJE97" s="23"/>
      <c r="RJF97" s="23"/>
      <c r="RJG97" s="23"/>
      <c r="RJH97" s="23"/>
      <c r="RJI97" s="23"/>
      <c r="RJJ97" s="23"/>
      <c r="RJK97" s="23"/>
      <c r="RJL97" s="23"/>
      <c r="RJM97" s="23"/>
      <c r="RJN97" s="23"/>
      <c r="RJO97" s="23"/>
      <c r="RJP97" s="23"/>
      <c r="RJQ97" s="23"/>
      <c r="RJR97" s="23"/>
      <c r="RJS97" s="23"/>
      <c r="RJT97" s="23"/>
      <c r="RJU97" s="23"/>
      <c r="RJV97" s="23"/>
      <c r="RJW97" s="23"/>
      <c r="RJX97" s="23"/>
      <c r="RJY97" s="23"/>
      <c r="RJZ97" s="23"/>
      <c r="RKA97" s="23"/>
      <c r="RKB97" s="23"/>
      <c r="RKC97" s="23"/>
      <c r="RKD97" s="23"/>
      <c r="RKE97" s="23"/>
      <c r="RKF97" s="23"/>
      <c r="RKG97" s="23"/>
      <c r="RKH97" s="23"/>
      <c r="RKI97" s="23"/>
      <c r="RKJ97" s="23"/>
      <c r="RKK97" s="23"/>
      <c r="RKL97" s="23"/>
      <c r="RKM97" s="23"/>
      <c r="RKN97" s="23"/>
      <c r="RKO97" s="23"/>
      <c r="RKP97" s="23"/>
      <c r="RKQ97" s="23"/>
      <c r="RKR97" s="23"/>
      <c r="RKS97" s="23"/>
      <c r="RKT97" s="23"/>
      <c r="RKU97" s="23"/>
      <c r="RKV97" s="23"/>
      <c r="RKW97" s="23"/>
      <c r="RKX97" s="23"/>
      <c r="RKY97" s="23"/>
      <c r="RKZ97" s="23"/>
      <c r="RLA97" s="23"/>
      <c r="RLB97" s="23"/>
      <c r="RLC97" s="23"/>
      <c r="RLD97" s="23"/>
      <c r="RLE97" s="23"/>
      <c r="RLF97" s="23"/>
      <c r="RLG97" s="23"/>
      <c r="RLH97" s="23"/>
      <c r="RLI97" s="23"/>
      <c r="RLJ97" s="23"/>
      <c r="RLK97" s="23"/>
      <c r="RLL97" s="23"/>
      <c r="RLM97" s="23"/>
      <c r="RLN97" s="23"/>
      <c r="RLO97" s="23"/>
      <c r="RLP97" s="23"/>
      <c r="RLQ97" s="23"/>
      <c r="RLR97" s="23"/>
      <c r="RLS97" s="23"/>
      <c r="RLT97" s="23"/>
      <c r="RLU97" s="23"/>
      <c r="RLV97" s="23"/>
      <c r="RLW97" s="23"/>
      <c r="RLX97" s="23"/>
      <c r="RLY97" s="23"/>
      <c r="RLZ97" s="23"/>
      <c r="RMA97" s="23"/>
      <c r="RMB97" s="23"/>
      <c r="RMC97" s="23"/>
      <c r="RMD97" s="23"/>
      <c r="RME97" s="23"/>
      <c r="RMF97" s="23"/>
      <c r="RMG97" s="23"/>
      <c r="RMH97" s="23"/>
      <c r="RMI97" s="23"/>
      <c r="RMJ97" s="23"/>
      <c r="RMK97" s="23"/>
      <c r="RML97" s="23"/>
      <c r="RMM97" s="23"/>
      <c r="RMN97" s="23"/>
      <c r="RMO97" s="23"/>
      <c r="RMP97" s="23"/>
      <c r="RMQ97" s="23"/>
      <c r="RMR97" s="23"/>
      <c r="RMS97" s="23"/>
      <c r="RMT97" s="23"/>
      <c r="RMU97" s="23"/>
      <c r="RMV97" s="23"/>
      <c r="RMW97" s="23"/>
      <c r="RMX97" s="23"/>
      <c r="RMY97" s="23"/>
      <c r="RMZ97" s="23"/>
      <c r="RNA97" s="23"/>
      <c r="RNB97" s="23"/>
      <c r="RNC97" s="23"/>
      <c r="RND97" s="23"/>
      <c r="RNE97" s="23"/>
      <c r="RNF97" s="23"/>
      <c r="RNG97" s="23"/>
      <c r="RNH97" s="23"/>
      <c r="RNI97" s="23"/>
      <c r="RNJ97" s="23"/>
      <c r="RNK97" s="23"/>
      <c r="RNL97" s="23"/>
      <c r="RNM97" s="23"/>
      <c r="RNN97" s="23"/>
      <c r="RNO97" s="23"/>
      <c r="RNP97" s="23"/>
      <c r="RNQ97" s="23"/>
      <c r="RNR97" s="23"/>
      <c r="RNS97" s="23"/>
      <c r="RNT97" s="23"/>
      <c r="RNU97" s="23"/>
      <c r="RNV97" s="23"/>
      <c r="RNW97" s="23"/>
      <c r="RNX97" s="23"/>
      <c r="RNY97" s="23"/>
      <c r="RNZ97" s="23"/>
      <c r="ROA97" s="23"/>
      <c r="ROB97" s="23"/>
      <c r="ROC97" s="23"/>
      <c r="ROD97" s="23"/>
      <c r="ROE97" s="23"/>
      <c r="ROF97" s="23"/>
      <c r="ROG97" s="23"/>
      <c r="ROH97" s="23"/>
      <c r="ROI97" s="23"/>
      <c r="ROJ97" s="23"/>
      <c r="ROK97" s="23"/>
      <c r="ROL97" s="23"/>
      <c r="ROM97" s="23"/>
      <c r="RON97" s="23"/>
      <c r="ROO97" s="23"/>
      <c r="ROP97" s="23"/>
      <c r="ROQ97" s="23"/>
      <c r="ROR97" s="23"/>
      <c r="ROS97" s="23"/>
      <c r="ROT97" s="23"/>
      <c r="ROU97" s="23"/>
      <c r="ROV97" s="23"/>
      <c r="ROW97" s="23"/>
      <c r="ROX97" s="23"/>
      <c r="ROY97" s="23"/>
      <c r="ROZ97" s="23"/>
      <c r="RPA97" s="23"/>
      <c r="RPB97" s="23"/>
      <c r="RPC97" s="23"/>
      <c r="RPD97" s="23"/>
      <c r="RPE97" s="23"/>
      <c r="RPF97" s="23"/>
      <c r="RPG97" s="23"/>
      <c r="RPH97" s="23"/>
      <c r="RPI97" s="23"/>
      <c r="RPJ97" s="23"/>
      <c r="RPK97" s="23"/>
      <c r="RPL97" s="23"/>
      <c r="RPM97" s="23"/>
      <c r="RPN97" s="23"/>
      <c r="RPO97" s="23"/>
      <c r="RPP97" s="23"/>
      <c r="RPQ97" s="23"/>
      <c r="RPR97" s="23"/>
      <c r="RPS97" s="23"/>
      <c r="RPT97" s="23"/>
      <c r="RPU97" s="23"/>
      <c r="RPV97" s="23"/>
      <c r="RPW97" s="23"/>
      <c r="RPX97" s="23"/>
      <c r="RPY97" s="23"/>
      <c r="RPZ97" s="23"/>
      <c r="RQA97" s="23"/>
      <c r="RQB97" s="23"/>
      <c r="RQC97" s="23"/>
      <c r="RQD97" s="23"/>
      <c r="RQE97" s="23"/>
      <c r="RQF97" s="23"/>
      <c r="RQG97" s="23"/>
      <c r="RQH97" s="23"/>
      <c r="RQI97" s="23"/>
      <c r="RQJ97" s="23"/>
      <c r="RQK97" s="23"/>
      <c r="RQL97" s="23"/>
      <c r="RQM97" s="23"/>
      <c r="RQN97" s="23"/>
      <c r="RQO97" s="23"/>
      <c r="RQP97" s="23"/>
      <c r="RQQ97" s="23"/>
      <c r="RQR97" s="23"/>
      <c r="RQS97" s="23"/>
      <c r="RQT97" s="23"/>
      <c r="RQU97" s="23"/>
      <c r="RQV97" s="23"/>
      <c r="RQW97" s="23"/>
      <c r="RQX97" s="23"/>
      <c r="RQY97" s="23"/>
      <c r="RQZ97" s="23"/>
      <c r="RRA97" s="23"/>
      <c r="RRB97" s="23"/>
      <c r="RRC97" s="23"/>
      <c r="RRD97" s="23"/>
      <c r="RRE97" s="23"/>
      <c r="RRF97" s="23"/>
      <c r="RRG97" s="23"/>
      <c r="RRH97" s="23"/>
      <c r="RRI97" s="23"/>
      <c r="RRJ97" s="23"/>
      <c r="RRK97" s="23"/>
      <c r="RRL97" s="23"/>
      <c r="RRM97" s="23"/>
      <c r="RRN97" s="23"/>
      <c r="RRO97" s="23"/>
      <c r="RRP97" s="23"/>
      <c r="RRQ97" s="23"/>
      <c r="RRR97" s="23"/>
      <c r="RRS97" s="23"/>
      <c r="RRT97" s="23"/>
      <c r="RRU97" s="23"/>
      <c r="RRV97" s="23"/>
      <c r="RRW97" s="23"/>
      <c r="RRX97" s="23"/>
      <c r="RRY97" s="23"/>
      <c r="RRZ97" s="23"/>
      <c r="RSA97" s="23"/>
      <c r="RSB97" s="23"/>
      <c r="RSC97" s="23"/>
      <c r="RSD97" s="23"/>
      <c r="RSE97" s="23"/>
      <c r="RSF97" s="23"/>
      <c r="RSG97" s="23"/>
      <c r="RSH97" s="23"/>
      <c r="RSI97" s="23"/>
      <c r="RSJ97" s="23"/>
      <c r="RSK97" s="23"/>
      <c r="RSL97" s="23"/>
      <c r="RSM97" s="23"/>
      <c r="RSN97" s="23"/>
      <c r="RSO97" s="23"/>
      <c r="RSP97" s="23"/>
      <c r="RSQ97" s="23"/>
      <c r="RSR97" s="23"/>
      <c r="RSS97" s="23"/>
      <c r="RST97" s="23"/>
      <c r="RSU97" s="23"/>
      <c r="RSV97" s="23"/>
      <c r="RSW97" s="23"/>
      <c r="RSX97" s="23"/>
      <c r="RSY97" s="23"/>
      <c r="RSZ97" s="23"/>
      <c r="RTA97" s="23"/>
      <c r="RTB97" s="23"/>
      <c r="RTC97" s="23"/>
      <c r="RTD97" s="23"/>
      <c r="RTE97" s="23"/>
      <c r="RTF97" s="23"/>
      <c r="RTG97" s="23"/>
      <c r="RTH97" s="23"/>
      <c r="RTI97" s="23"/>
      <c r="RTJ97" s="23"/>
      <c r="RTK97" s="23"/>
      <c r="RTL97" s="23"/>
      <c r="RTM97" s="23"/>
      <c r="RTN97" s="23"/>
      <c r="RTO97" s="23"/>
      <c r="RTP97" s="23"/>
      <c r="RTQ97" s="23"/>
      <c r="RTR97" s="23"/>
      <c r="RTS97" s="23"/>
      <c r="RTT97" s="23"/>
      <c r="RTU97" s="23"/>
      <c r="RTV97" s="23"/>
      <c r="RTW97" s="23"/>
      <c r="RTX97" s="23"/>
      <c r="RTY97" s="23"/>
      <c r="RTZ97" s="23"/>
      <c r="RUA97" s="23"/>
      <c r="RUB97" s="23"/>
      <c r="RUC97" s="23"/>
      <c r="RUD97" s="23"/>
      <c r="RUE97" s="23"/>
      <c r="RUF97" s="23"/>
      <c r="RUG97" s="23"/>
      <c r="RUH97" s="23"/>
      <c r="RUI97" s="23"/>
      <c r="RUJ97" s="23"/>
      <c r="RUK97" s="23"/>
      <c r="RUL97" s="23"/>
      <c r="RUM97" s="23"/>
      <c r="RUN97" s="23"/>
      <c r="RUO97" s="23"/>
      <c r="RUP97" s="23"/>
      <c r="RUQ97" s="23"/>
      <c r="RUR97" s="23"/>
      <c r="RUS97" s="23"/>
      <c r="RUT97" s="23"/>
      <c r="RUU97" s="23"/>
      <c r="RUV97" s="23"/>
      <c r="RUW97" s="23"/>
      <c r="RUX97" s="23"/>
      <c r="RUY97" s="23"/>
      <c r="RUZ97" s="23"/>
      <c r="RVA97" s="23"/>
      <c r="RVB97" s="23"/>
      <c r="RVC97" s="23"/>
      <c r="RVD97" s="23"/>
      <c r="RVE97" s="23"/>
      <c r="RVF97" s="23"/>
      <c r="RVG97" s="23"/>
      <c r="RVH97" s="23"/>
      <c r="RVI97" s="23"/>
      <c r="RVJ97" s="23"/>
      <c r="RVK97" s="23"/>
      <c r="RVL97" s="23"/>
      <c r="RVM97" s="23"/>
      <c r="RVN97" s="23"/>
      <c r="RVO97" s="23"/>
      <c r="RVP97" s="23"/>
      <c r="RVQ97" s="23"/>
      <c r="RVR97" s="23"/>
      <c r="RVS97" s="23"/>
      <c r="RVT97" s="23"/>
      <c r="RVU97" s="23"/>
      <c r="RVV97" s="23"/>
      <c r="RVW97" s="23"/>
      <c r="RVX97" s="23"/>
      <c r="RVY97" s="23"/>
      <c r="RVZ97" s="23"/>
      <c r="RWA97" s="23"/>
      <c r="RWB97" s="23"/>
      <c r="RWC97" s="23"/>
      <c r="RWD97" s="23"/>
      <c r="RWE97" s="23"/>
      <c r="RWF97" s="23"/>
      <c r="RWG97" s="23"/>
      <c r="RWH97" s="23"/>
      <c r="RWI97" s="23"/>
      <c r="RWJ97" s="23"/>
      <c r="RWK97" s="23"/>
      <c r="RWL97" s="23"/>
      <c r="RWM97" s="23"/>
      <c r="RWN97" s="23"/>
      <c r="RWO97" s="23"/>
      <c r="RWP97" s="23"/>
      <c r="RWQ97" s="23"/>
      <c r="RWR97" s="23"/>
      <c r="RWS97" s="23"/>
      <c r="RWT97" s="23"/>
      <c r="RWU97" s="23"/>
      <c r="RWV97" s="23"/>
      <c r="RWW97" s="23"/>
      <c r="RWX97" s="23"/>
      <c r="RWY97" s="23"/>
      <c r="RWZ97" s="23"/>
      <c r="RXA97" s="23"/>
      <c r="RXB97" s="23"/>
      <c r="RXC97" s="23"/>
      <c r="RXD97" s="23"/>
      <c r="RXE97" s="23"/>
      <c r="RXF97" s="23"/>
      <c r="RXG97" s="23"/>
      <c r="RXH97" s="23"/>
      <c r="RXI97" s="23"/>
      <c r="RXJ97" s="23"/>
      <c r="RXK97" s="23"/>
      <c r="RXL97" s="23"/>
      <c r="RXM97" s="23"/>
      <c r="RXN97" s="23"/>
      <c r="RXO97" s="23"/>
      <c r="RXP97" s="23"/>
      <c r="RXQ97" s="23"/>
      <c r="RXR97" s="23"/>
      <c r="RXS97" s="23"/>
      <c r="RXT97" s="23"/>
      <c r="RXU97" s="23"/>
      <c r="RXV97" s="23"/>
      <c r="RXW97" s="23"/>
      <c r="RXX97" s="23"/>
      <c r="RXY97" s="23"/>
      <c r="RXZ97" s="23"/>
      <c r="RYA97" s="23"/>
      <c r="RYB97" s="23"/>
      <c r="RYC97" s="23"/>
      <c r="RYD97" s="23"/>
      <c r="RYE97" s="23"/>
      <c r="RYF97" s="23"/>
      <c r="RYG97" s="23"/>
      <c r="RYH97" s="23"/>
      <c r="RYI97" s="23"/>
      <c r="RYJ97" s="23"/>
      <c r="RYK97" s="23"/>
      <c r="RYL97" s="23"/>
      <c r="RYM97" s="23"/>
      <c r="RYN97" s="23"/>
      <c r="RYO97" s="23"/>
      <c r="RYP97" s="23"/>
      <c r="RYQ97" s="23"/>
      <c r="RYR97" s="23"/>
      <c r="RYS97" s="23"/>
      <c r="RYT97" s="23"/>
      <c r="RYU97" s="23"/>
      <c r="RYV97" s="23"/>
      <c r="RYW97" s="23"/>
      <c r="RYX97" s="23"/>
      <c r="RYY97" s="23"/>
      <c r="RYZ97" s="23"/>
      <c r="RZA97" s="23"/>
      <c r="RZB97" s="23"/>
      <c r="RZC97" s="23"/>
      <c r="RZD97" s="23"/>
      <c r="RZE97" s="23"/>
      <c r="RZF97" s="23"/>
      <c r="RZG97" s="23"/>
      <c r="RZH97" s="23"/>
      <c r="RZI97" s="23"/>
      <c r="RZJ97" s="23"/>
      <c r="RZK97" s="23"/>
      <c r="RZL97" s="23"/>
      <c r="RZM97" s="23"/>
      <c r="RZN97" s="23"/>
      <c r="RZO97" s="23"/>
      <c r="RZP97" s="23"/>
      <c r="RZQ97" s="23"/>
      <c r="RZR97" s="23"/>
      <c r="RZS97" s="23"/>
      <c r="RZT97" s="23"/>
      <c r="RZU97" s="23"/>
      <c r="RZV97" s="23"/>
      <c r="RZW97" s="23"/>
      <c r="RZX97" s="23"/>
      <c r="RZY97" s="23"/>
      <c r="RZZ97" s="23"/>
      <c r="SAA97" s="23"/>
      <c r="SAB97" s="23"/>
      <c r="SAC97" s="23"/>
      <c r="SAD97" s="23"/>
      <c r="SAE97" s="23"/>
      <c r="SAF97" s="23"/>
      <c r="SAG97" s="23"/>
      <c r="SAH97" s="23"/>
      <c r="SAI97" s="23"/>
      <c r="SAJ97" s="23"/>
      <c r="SAK97" s="23"/>
      <c r="SAL97" s="23"/>
      <c r="SAM97" s="23"/>
      <c r="SAN97" s="23"/>
      <c r="SAO97" s="23"/>
      <c r="SAP97" s="23"/>
      <c r="SAQ97" s="23"/>
      <c r="SAR97" s="23"/>
      <c r="SAS97" s="23"/>
      <c r="SAT97" s="23"/>
      <c r="SAU97" s="23"/>
      <c r="SAV97" s="23"/>
      <c r="SAW97" s="23"/>
      <c r="SAX97" s="23"/>
      <c r="SAY97" s="23"/>
      <c r="SAZ97" s="23"/>
      <c r="SBA97" s="23"/>
      <c r="SBB97" s="23"/>
      <c r="SBC97" s="23"/>
      <c r="SBD97" s="23"/>
      <c r="SBE97" s="23"/>
      <c r="SBF97" s="23"/>
      <c r="SBG97" s="23"/>
      <c r="SBH97" s="23"/>
      <c r="SBI97" s="23"/>
      <c r="SBJ97" s="23"/>
      <c r="SBK97" s="23"/>
      <c r="SBL97" s="23"/>
      <c r="SBM97" s="23"/>
      <c r="SBN97" s="23"/>
      <c r="SBO97" s="23"/>
      <c r="SBP97" s="23"/>
      <c r="SBQ97" s="23"/>
      <c r="SBR97" s="23"/>
      <c r="SBS97" s="23"/>
      <c r="SBT97" s="23"/>
      <c r="SBU97" s="23"/>
      <c r="SBV97" s="23"/>
      <c r="SBW97" s="23"/>
      <c r="SBX97" s="23"/>
      <c r="SBY97" s="23"/>
      <c r="SBZ97" s="23"/>
      <c r="SCA97" s="23"/>
      <c r="SCB97" s="23"/>
      <c r="SCC97" s="23"/>
      <c r="SCD97" s="23"/>
      <c r="SCE97" s="23"/>
      <c r="SCF97" s="23"/>
      <c r="SCG97" s="23"/>
      <c r="SCH97" s="23"/>
      <c r="SCI97" s="23"/>
      <c r="SCJ97" s="23"/>
      <c r="SCK97" s="23"/>
      <c r="SCL97" s="23"/>
      <c r="SCM97" s="23"/>
      <c r="SCN97" s="23"/>
      <c r="SCO97" s="23"/>
      <c r="SCP97" s="23"/>
      <c r="SCQ97" s="23"/>
      <c r="SCR97" s="23"/>
      <c r="SCS97" s="23"/>
      <c r="SCT97" s="23"/>
      <c r="SCU97" s="23"/>
      <c r="SCV97" s="23"/>
      <c r="SCW97" s="23"/>
      <c r="SCX97" s="23"/>
      <c r="SCY97" s="23"/>
      <c r="SCZ97" s="23"/>
      <c r="SDA97" s="23"/>
      <c r="SDB97" s="23"/>
      <c r="SDC97" s="23"/>
      <c r="SDD97" s="23"/>
      <c r="SDE97" s="23"/>
      <c r="SDF97" s="23"/>
      <c r="SDG97" s="23"/>
      <c r="SDH97" s="23"/>
      <c r="SDI97" s="23"/>
      <c r="SDJ97" s="23"/>
      <c r="SDK97" s="23"/>
      <c r="SDL97" s="23"/>
      <c r="SDM97" s="23"/>
      <c r="SDN97" s="23"/>
      <c r="SDO97" s="23"/>
      <c r="SDP97" s="23"/>
      <c r="SDQ97" s="23"/>
      <c r="SDR97" s="23"/>
      <c r="SDS97" s="23"/>
      <c r="SDT97" s="23"/>
      <c r="SDU97" s="23"/>
      <c r="SDV97" s="23"/>
      <c r="SDW97" s="23"/>
      <c r="SDX97" s="23"/>
      <c r="SDY97" s="23"/>
      <c r="SDZ97" s="23"/>
      <c r="SEA97" s="23"/>
      <c r="SEB97" s="23"/>
      <c r="SEC97" s="23"/>
      <c r="SED97" s="23"/>
      <c r="SEE97" s="23"/>
      <c r="SEF97" s="23"/>
      <c r="SEG97" s="23"/>
      <c r="SEH97" s="23"/>
      <c r="SEI97" s="23"/>
      <c r="SEJ97" s="23"/>
      <c r="SEK97" s="23"/>
      <c r="SEL97" s="23"/>
      <c r="SEM97" s="23"/>
      <c r="SEN97" s="23"/>
      <c r="SEO97" s="23"/>
      <c r="SEP97" s="23"/>
      <c r="SEQ97" s="23"/>
      <c r="SER97" s="23"/>
      <c r="SES97" s="23"/>
      <c r="SET97" s="23"/>
      <c r="SEU97" s="23"/>
      <c r="SEV97" s="23"/>
      <c r="SEW97" s="23"/>
      <c r="SEX97" s="23"/>
      <c r="SEY97" s="23"/>
      <c r="SEZ97" s="23"/>
      <c r="SFA97" s="23"/>
      <c r="SFB97" s="23"/>
      <c r="SFC97" s="23"/>
      <c r="SFD97" s="23"/>
      <c r="SFE97" s="23"/>
      <c r="SFF97" s="23"/>
      <c r="SFG97" s="23"/>
      <c r="SFH97" s="23"/>
      <c r="SFI97" s="23"/>
      <c r="SFJ97" s="23"/>
      <c r="SFK97" s="23"/>
      <c r="SFL97" s="23"/>
      <c r="SFM97" s="23"/>
      <c r="SFN97" s="23"/>
      <c r="SFO97" s="23"/>
      <c r="SFP97" s="23"/>
      <c r="SFQ97" s="23"/>
      <c r="SFR97" s="23"/>
      <c r="SFS97" s="23"/>
      <c r="SFT97" s="23"/>
      <c r="SFU97" s="23"/>
      <c r="SFV97" s="23"/>
      <c r="SFW97" s="23"/>
      <c r="SFX97" s="23"/>
      <c r="SFY97" s="23"/>
      <c r="SFZ97" s="23"/>
      <c r="SGA97" s="23"/>
      <c r="SGB97" s="23"/>
      <c r="SGC97" s="23"/>
      <c r="SGD97" s="23"/>
      <c r="SGE97" s="23"/>
      <c r="SGF97" s="23"/>
      <c r="SGG97" s="23"/>
      <c r="SGH97" s="23"/>
      <c r="SGI97" s="23"/>
      <c r="SGJ97" s="23"/>
      <c r="SGK97" s="23"/>
      <c r="SGL97" s="23"/>
      <c r="SGM97" s="23"/>
      <c r="SGN97" s="23"/>
      <c r="SGO97" s="23"/>
      <c r="SGP97" s="23"/>
      <c r="SGQ97" s="23"/>
      <c r="SGR97" s="23"/>
      <c r="SGS97" s="23"/>
      <c r="SGT97" s="23"/>
      <c r="SGU97" s="23"/>
      <c r="SGV97" s="23"/>
      <c r="SGW97" s="23"/>
      <c r="SGX97" s="23"/>
      <c r="SGY97" s="23"/>
      <c r="SGZ97" s="23"/>
      <c r="SHA97" s="23"/>
      <c r="SHB97" s="23"/>
      <c r="SHC97" s="23"/>
      <c r="SHD97" s="23"/>
      <c r="SHE97" s="23"/>
      <c r="SHF97" s="23"/>
      <c r="SHG97" s="23"/>
      <c r="SHH97" s="23"/>
      <c r="SHI97" s="23"/>
      <c r="SHJ97" s="23"/>
      <c r="SHK97" s="23"/>
      <c r="SHL97" s="23"/>
      <c r="SHM97" s="23"/>
      <c r="SHN97" s="23"/>
      <c r="SHO97" s="23"/>
      <c r="SHP97" s="23"/>
      <c r="SHQ97" s="23"/>
      <c r="SHR97" s="23"/>
      <c r="SHS97" s="23"/>
      <c r="SHT97" s="23"/>
      <c r="SHU97" s="23"/>
      <c r="SHV97" s="23"/>
      <c r="SHW97" s="23"/>
      <c r="SHX97" s="23"/>
      <c r="SHY97" s="23"/>
      <c r="SHZ97" s="23"/>
      <c r="SIA97" s="23"/>
      <c r="SIB97" s="23"/>
      <c r="SIC97" s="23"/>
      <c r="SID97" s="23"/>
      <c r="SIE97" s="23"/>
      <c r="SIF97" s="23"/>
      <c r="SIG97" s="23"/>
      <c r="SIH97" s="23"/>
      <c r="SII97" s="23"/>
      <c r="SIJ97" s="23"/>
      <c r="SIK97" s="23"/>
      <c r="SIL97" s="23"/>
      <c r="SIM97" s="23"/>
      <c r="SIN97" s="23"/>
      <c r="SIO97" s="23"/>
      <c r="SIP97" s="23"/>
      <c r="SIQ97" s="23"/>
      <c r="SIR97" s="23"/>
      <c r="SIS97" s="23"/>
      <c r="SIT97" s="23"/>
      <c r="SIU97" s="23"/>
      <c r="SIV97" s="23"/>
      <c r="SIW97" s="23"/>
      <c r="SIX97" s="23"/>
      <c r="SIY97" s="23"/>
      <c r="SIZ97" s="23"/>
      <c r="SJA97" s="23"/>
      <c r="SJB97" s="23"/>
      <c r="SJC97" s="23"/>
      <c r="SJD97" s="23"/>
      <c r="SJE97" s="23"/>
      <c r="SJF97" s="23"/>
      <c r="SJG97" s="23"/>
      <c r="SJH97" s="23"/>
      <c r="SJI97" s="23"/>
      <c r="SJJ97" s="23"/>
      <c r="SJK97" s="23"/>
      <c r="SJL97" s="23"/>
      <c r="SJM97" s="23"/>
      <c r="SJN97" s="23"/>
      <c r="SJO97" s="23"/>
      <c r="SJP97" s="23"/>
      <c r="SJQ97" s="23"/>
      <c r="SJR97" s="23"/>
      <c r="SJS97" s="23"/>
      <c r="SJT97" s="23"/>
      <c r="SJU97" s="23"/>
      <c r="SJV97" s="23"/>
      <c r="SJW97" s="23"/>
      <c r="SJX97" s="23"/>
      <c r="SJY97" s="23"/>
      <c r="SJZ97" s="23"/>
      <c r="SKA97" s="23"/>
      <c r="SKB97" s="23"/>
      <c r="SKC97" s="23"/>
      <c r="SKD97" s="23"/>
      <c r="SKE97" s="23"/>
      <c r="SKF97" s="23"/>
      <c r="SKG97" s="23"/>
      <c r="SKH97" s="23"/>
      <c r="SKI97" s="23"/>
      <c r="SKJ97" s="23"/>
      <c r="SKK97" s="23"/>
      <c r="SKL97" s="23"/>
      <c r="SKM97" s="23"/>
      <c r="SKN97" s="23"/>
      <c r="SKO97" s="23"/>
      <c r="SKP97" s="23"/>
      <c r="SKQ97" s="23"/>
      <c r="SKR97" s="23"/>
      <c r="SKS97" s="23"/>
      <c r="SKT97" s="23"/>
      <c r="SKU97" s="23"/>
      <c r="SKV97" s="23"/>
      <c r="SKW97" s="23"/>
      <c r="SKX97" s="23"/>
      <c r="SKY97" s="23"/>
      <c r="SKZ97" s="23"/>
      <c r="SLA97" s="23"/>
      <c r="SLB97" s="23"/>
      <c r="SLC97" s="23"/>
      <c r="SLD97" s="23"/>
      <c r="SLE97" s="23"/>
      <c r="SLF97" s="23"/>
      <c r="SLG97" s="23"/>
      <c r="SLH97" s="23"/>
      <c r="SLI97" s="23"/>
      <c r="SLJ97" s="23"/>
      <c r="SLK97" s="23"/>
      <c r="SLL97" s="23"/>
      <c r="SLM97" s="23"/>
      <c r="SLN97" s="23"/>
      <c r="SLO97" s="23"/>
      <c r="SLP97" s="23"/>
      <c r="SLQ97" s="23"/>
      <c r="SLR97" s="23"/>
      <c r="SLS97" s="23"/>
      <c r="SLT97" s="23"/>
      <c r="SLU97" s="23"/>
      <c r="SLV97" s="23"/>
      <c r="SLW97" s="23"/>
      <c r="SLX97" s="23"/>
      <c r="SLY97" s="23"/>
      <c r="SLZ97" s="23"/>
      <c r="SMA97" s="23"/>
      <c r="SMB97" s="23"/>
      <c r="SMC97" s="23"/>
      <c r="SMD97" s="23"/>
      <c r="SME97" s="23"/>
      <c r="SMF97" s="23"/>
      <c r="SMG97" s="23"/>
      <c r="SMH97" s="23"/>
      <c r="SMI97" s="23"/>
      <c r="SMJ97" s="23"/>
      <c r="SMK97" s="23"/>
      <c r="SML97" s="23"/>
      <c r="SMM97" s="23"/>
      <c r="SMN97" s="23"/>
      <c r="SMO97" s="23"/>
      <c r="SMP97" s="23"/>
      <c r="SMQ97" s="23"/>
      <c r="SMR97" s="23"/>
      <c r="SMS97" s="23"/>
      <c r="SMT97" s="23"/>
      <c r="SMU97" s="23"/>
      <c r="SMV97" s="23"/>
      <c r="SMW97" s="23"/>
      <c r="SMX97" s="23"/>
      <c r="SMY97" s="23"/>
      <c r="SMZ97" s="23"/>
      <c r="SNA97" s="23"/>
      <c r="SNB97" s="23"/>
      <c r="SNC97" s="23"/>
      <c r="SND97" s="23"/>
      <c r="SNE97" s="23"/>
      <c r="SNF97" s="23"/>
      <c r="SNG97" s="23"/>
      <c r="SNH97" s="23"/>
      <c r="SNI97" s="23"/>
      <c r="SNJ97" s="23"/>
      <c r="SNK97" s="23"/>
      <c r="SNL97" s="23"/>
      <c r="SNM97" s="23"/>
      <c r="SNN97" s="23"/>
      <c r="SNO97" s="23"/>
      <c r="SNP97" s="23"/>
      <c r="SNQ97" s="23"/>
      <c r="SNR97" s="23"/>
      <c r="SNS97" s="23"/>
      <c r="SNT97" s="23"/>
      <c r="SNU97" s="23"/>
      <c r="SNV97" s="23"/>
      <c r="SNW97" s="23"/>
      <c r="SNX97" s="23"/>
      <c r="SNY97" s="23"/>
      <c r="SNZ97" s="23"/>
      <c r="SOA97" s="23"/>
      <c r="SOB97" s="23"/>
      <c r="SOC97" s="23"/>
      <c r="SOD97" s="23"/>
      <c r="SOE97" s="23"/>
      <c r="SOF97" s="23"/>
      <c r="SOG97" s="23"/>
      <c r="SOH97" s="23"/>
      <c r="SOI97" s="23"/>
      <c r="SOJ97" s="23"/>
      <c r="SOK97" s="23"/>
      <c r="SOL97" s="23"/>
      <c r="SOM97" s="23"/>
      <c r="SON97" s="23"/>
      <c r="SOO97" s="23"/>
      <c r="SOP97" s="23"/>
      <c r="SOQ97" s="23"/>
      <c r="SOR97" s="23"/>
      <c r="SOS97" s="23"/>
      <c r="SOT97" s="23"/>
      <c r="SOU97" s="23"/>
      <c r="SOV97" s="23"/>
      <c r="SOW97" s="23"/>
      <c r="SOX97" s="23"/>
      <c r="SOY97" s="23"/>
      <c r="SOZ97" s="23"/>
      <c r="SPA97" s="23"/>
      <c r="SPB97" s="23"/>
      <c r="SPC97" s="23"/>
      <c r="SPD97" s="23"/>
      <c r="SPE97" s="23"/>
      <c r="SPF97" s="23"/>
      <c r="SPG97" s="23"/>
      <c r="SPH97" s="23"/>
      <c r="SPI97" s="23"/>
      <c r="SPJ97" s="23"/>
      <c r="SPK97" s="23"/>
      <c r="SPL97" s="23"/>
      <c r="SPM97" s="23"/>
      <c r="SPN97" s="23"/>
      <c r="SPO97" s="23"/>
      <c r="SPP97" s="23"/>
      <c r="SPQ97" s="23"/>
      <c r="SPR97" s="23"/>
      <c r="SPS97" s="23"/>
      <c r="SPT97" s="23"/>
      <c r="SPU97" s="23"/>
      <c r="SPV97" s="23"/>
      <c r="SPW97" s="23"/>
      <c r="SPX97" s="23"/>
      <c r="SPY97" s="23"/>
      <c r="SPZ97" s="23"/>
      <c r="SQA97" s="23"/>
      <c r="SQB97" s="23"/>
      <c r="SQC97" s="23"/>
      <c r="SQD97" s="23"/>
      <c r="SQE97" s="23"/>
      <c r="SQF97" s="23"/>
      <c r="SQG97" s="23"/>
      <c r="SQH97" s="23"/>
      <c r="SQI97" s="23"/>
      <c r="SQJ97" s="23"/>
      <c r="SQK97" s="23"/>
      <c r="SQL97" s="23"/>
      <c r="SQM97" s="23"/>
      <c r="SQN97" s="23"/>
      <c r="SQO97" s="23"/>
      <c r="SQP97" s="23"/>
      <c r="SQQ97" s="23"/>
      <c r="SQR97" s="23"/>
      <c r="SQS97" s="23"/>
      <c r="SQT97" s="23"/>
      <c r="SQU97" s="23"/>
      <c r="SQV97" s="23"/>
      <c r="SQW97" s="23"/>
      <c r="SQX97" s="23"/>
      <c r="SQY97" s="23"/>
      <c r="SQZ97" s="23"/>
      <c r="SRA97" s="23"/>
      <c r="SRB97" s="23"/>
      <c r="SRC97" s="23"/>
      <c r="SRD97" s="23"/>
      <c r="SRE97" s="23"/>
      <c r="SRF97" s="23"/>
      <c r="SRG97" s="23"/>
      <c r="SRH97" s="23"/>
      <c r="SRI97" s="23"/>
      <c r="SRJ97" s="23"/>
      <c r="SRK97" s="23"/>
      <c r="SRL97" s="23"/>
      <c r="SRM97" s="23"/>
      <c r="SRN97" s="23"/>
      <c r="SRO97" s="23"/>
      <c r="SRP97" s="23"/>
      <c r="SRQ97" s="23"/>
      <c r="SRR97" s="23"/>
      <c r="SRS97" s="23"/>
      <c r="SRT97" s="23"/>
      <c r="SRU97" s="23"/>
      <c r="SRV97" s="23"/>
      <c r="SRW97" s="23"/>
      <c r="SRX97" s="23"/>
      <c r="SRY97" s="23"/>
      <c r="SRZ97" s="23"/>
      <c r="SSA97" s="23"/>
      <c r="SSB97" s="23"/>
      <c r="SSC97" s="23"/>
      <c r="SSD97" s="23"/>
      <c r="SSE97" s="23"/>
      <c r="SSF97" s="23"/>
      <c r="SSG97" s="23"/>
      <c r="SSH97" s="23"/>
      <c r="SSI97" s="23"/>
      <c r="SSJ97" s="23"/>
      <c r="SSK97" s="23"/>
      <c r="SSL97" s="23"/>
      <c r="SSM97" s="23"/>
      <c r="SSN97" s="23"/>
      <c r="SSO97" s="23"/>
      <c r="SSP97" s="23"/>
      <c r="SSQ97" s="23"/>
      <c r="SSR97" s="23"/>
      <c r="SSS97" s="23"/>
      <c r="SST97" s="23"/>
      <c r="SSU97" s="23"/>
      <c r="SSV97" s="23"/>
      <c r="SSW97" s="23"/>
      <c r="SSX97" s="23"/>
      <c r="SSY97" s="23"/>
      <c r="SSZ97" s="23"/>
      <c r="STA97" s="23"/>
      <c r="STB97" s="23"/>
      <c r="STC97" s="23"/>
      <c r="STD97" s="23"/>
      <c r="STE97" s="23"/>
      <c r="STF97" s="23"/>
      <c r="STG97" s="23"/>
      <c r="STH97" s="23"/>
      <c r="STI97" s="23"/>
      <c r="STJ97" s="23"/>
      <c r="STK97" s="23"/>
      <c r="STL97" s="23"/>
      <c r="STM97" s="23"/>
      <c r="STN97" s="23"/>
      <c r="STO97" s="23"/>
      <c r="STP97" s="23"/>
      <c r="STQ97" s="23"/>
      <c r="STR97" s="23"/>
      <c r="STS97" s="23"/>
      <c r="STT97" s="23"/>
      <c r="STU97" s="23"/>
      <c r="STV97" s="23"/>
      <c r="STW97" s="23"/>
      <c r="STX97" s="23"/>
      <c r="STY97" s="23"/>
      <c r="STZ97" s="23"/>
      <c r="SUA97" s="23"/>
      <c r="SUB97" s="23"/>
      <c r="SUC97" s="23"/>
      <c r="SUD97" s="23"/>
      <c r="SUE97" s="23"/>
      <c r="SUF97" s="23"/>
      <c r="SUG97" s="23"/>
      <c r="SUH97" s="23"/>
      <c r="SUI97" s="23"/>
      <c r="SUJ97" s="23"/>
      <c r="SUK97" s="23"/>
      <c r="SUL97" s="23"/>
      <c r="SUM97" s="23"/>
      <c r="SUN97" s="23"/>
      <c r="SUO97" s="23"/>
      <c r="SUP97" s="23"/>
      <c r="SUQ97" s="23"/>
      <c r="SUR97" s="23"/>
      <c r="SUS97" s="23"/>
      <c r="SUT97" s="23"/>
      <c r="SUU97" s="23"/>
      <c r="SUV97" s="23"/>
      <c r="SUW97" s="23"/>
      <c r="SUX97" s="23"/>
      <c r="SUY97" s="23"/>
      <c r="SUZ97" s="23"/>
      <c r="SVA97" s="23"/>
      <c r="SVB97" s="23"/>
      <c r="SVC97" s="23"/>
      <c r="SVD97" s="23"/>
      <c r="SVE97" s="23"/>
      <c r="SVF97" s="23"/>
      <c r="SVG97" s="23"/>
      <c r="SVH97" s="23"/>
      <c r="SVI97" s="23"/>
      <c r="SVJ97" s="23"/>
      <c r="SVK97" s="23"/>
      <c r="SVL97" s="23"/>
      <c r="SVM97" s="23"/>
      <c r="SVN97" s="23"/>
      <c r="SVO97" s="23"/>
      <c r="SVP97" s="23"/>
      <c r="SVQ97" s="23"/>
      <c r="SVR97" s="23"/>
      <c r="SVS97" s="23"/>
      <c r="SVT97" s="23"/>
      <c r="SVU97" s="23"/>
      <c r="SVV97" s="23"/>
      <c r="SVW97" s="23"/>
      <c r="SVX97" s="23"/>
      <c r="SVY97" s="23"/>
      <c r="SVZ97" s="23"/>
      <c r="SWA97" s="23"/>
      <c r="SWB97" s="23"/>
      <c r="SWC97" s="23"/>
      <c r="SWD97" s="23"/>
      <c r="SWE97" s="23"/>
      <c r="SWF97" s="23"/>
      <c r="SWG97" s="23"/>
      <c r="SWH97" s="23"/>
      <c r="SWI97" s="23"/>
      <c r="SWJ97" s="23"/>
      <c r="SWK97" s="23"/>
      <c r="SWL97" s="23"/>
      <c r="SWM97" s="23"/>
      <c r="SWN97" s="23"/>
      <c r="SWO97" s="23"/>
      <c r="SWP97" s="23"/>
      <c r="SWQ97" s="23"/>
      <c r="SWR97" s="23"/>
      <c r="SWS97" s="23"/>
      <c r="SWT97" s="23"/>
      <c r="SWU97" s="23"/>
      <c r="SWV97" s="23"/>
      <c r="SWW97" s="23"/>
      <c r="SWX97" s="23"/>
      <c r="SWY97" s="23"/>
      <c r="SWZ97" s="23"/>
      <c r="SXA97" s="23"/>
      <c r="SXB97" s="23"/>
      <c r="SXC97" s="23"/>
      <c r="SXD97" s="23"/>
      <c r="SXE97" s="23"/>
      <c r="SXF97" s="23"/>
      <c r="SXG97" s="23"/>
      <c r="SXH97" s="23"/>
      <c r="SXI97" s="23"/>
      <c r="SXJ97" s="23"/>
      <c r="SXK97" s="23"/>
      <c r="SXL97" s="23"/>
      <c r="SXM97" s="23"/>
      <c r="SXN97" s="23"/>
      <c r="SXO97" s="23"/>
      <c r="SXP97" s="23"/>
      <c r="SXQ97" s="23"/>
      <c r="SXR97" s="23"/>
      <c r="SXS97" s="23"/>
      <c r="SXT97" s="23"/>
      <c r="SXU97" s="23"/>
      <c r="SXV97" s="23"/>
      <c r="SXW97" s="23"/>
      <c r="SXX97" s="23"/>
      <c r="SXY97" s="23"/>
      <c r="SXZ97" s="23"/>
      <c r="SYA97" s="23"/>
      <c r="SYB97" s="23"/>
      <c r="SYC97" s="23"/>
      <c r="SYD97" s="23"/>
      <c r="SYE97" s="23"/>
      <c r="SYF97" s="23"/>
      <c r="SYG97" s="23"/>
      <c r="SYH97" s="23"/>
      <c r="SYI97" s="23"/>
      <c r="SYJ97" s="23"/>
      <c r="SYK97" s="23"/>
      <c r="SYL97" s="23"/>
      <c r="SYM97" s="23"/>
      <c r="SYN97" s="23"/>
      <c r="SYO97" s="23"/>
      <c r="SYP97" s="23"/>
      <c r="SYQ97" s="23"/>
      <c r="SYR97" s="23"/>
      <c r="SYS97" s="23"/>
      <c r="SYT97" s="23"/>
      <c r="SYU97" s="23"/>
      <c r="SYV97" s="23"/>
      <c r="SYW97" s="23"/>
      <c r="SYX97" s="23"/>
      <c r="SYY97" s="23"/>
      <c r="SYZ97" s="23"/>
      <c r="SZA97" s="23"/>
      <c r="SZB97" s="23"/>
      <c r="SZC97" s="23"/>
      <c r="SZD97" s="23"/>
      <c r="SZE97" s="23"/>
      <c r="SZF97" s="23"/>
      <c r="SZG97" s="23"/>
      <c r="SZH97" s="23"/>
      <c r="SZI97" s="23"/>
      <c r="SZJ97" s="23"/>
      <c r="SZK97" s="23"/>
      <c r="SZL97" s="23"/>
      <c r="SZM97" s="23"/>
      <c r="SZN97" s="23"/>
      <c r="SZO97" s="23"/>
      <c r="SZP97" s="23"/>
      <c r="SZQ97" s="23"/>
      <c r="SZR97" s="23"/>
      <c r="SZS97" s="23"/>
      <c r="SZT97" s="23"/>
      <c r="SZU97" s="23"/>
      <c r="SZV97" s="23"/>
      <c r="SZW97" s="23"/>
      <c r="SZX97" s="23"/>
      <c r="SZY97" s="23"/>
      <c r="SZZ97" s="23"/>
      <c r="TAA97" s="23"/>
      <c r="TAB97" s="23"/>
      <c r="TAC97" s="23"/>
      <c r="TAD97" s="23"/>
      <c r="TAE97" s="23"/>
      <c r="TAF97" s="23"/>
      <c r="TAG97" s="23"/>
      <c r="TAH97" s="23"/>
      <c r="TAI97" s="23"/>
      <c r="TAJ97" s="23"/>
      <c r="TAK97" s="23"/>
      <c r="TAL97" s="23"/>
      <c r="TAM97" s="23"/>
      <c r="TAN97" s="23"/>
      <c r="TAO97" s="23"/>
      <c r="TAP97" s="23"/>
      <c r="TAQ97" s="23"/>
      <c r="TAR97" s="23"/>
      <c r="TAS97" s="23"/>
      <c r="TAT97" s="23"/>
      <c r="TAU97" s="23"/>
      <c r="TAV97" s="23"/>
      <c r="TAW97" s="23"/>
      <c r="TAX97" s="23"/>
      <c r="TAY97" s="23"/>
      <c r="TAZ97" s="23"/>
      <c r="TBA97" s="23"/>
      <c r="TBB97" s="23"/>
      <c r="TBC97" s="23"/>
      <c r="TBD97" s="23"/>
      <c r="TBE97" s="23"/>
      <c r="TBF97" s="23"/>
      <c r="TBG97" s="23"/>
      <c r="TBH97" s="23"/>
      <c r="TBI97" s="23"/>
      <c r="TBJ97" s="23"/>
      <c r="TBK97" s="23"/>
      <c r="TBL97" s="23"/>
      <c r="TBM97" s="23"/>
      <c r="TBN97" s="23"/>
      <c r="TBO97" s="23"/>
      <c r="TBP97" s="23"/>
      <c r="TBQ97" s="23"/>
      <c r="TBR97" s="23"/>
      <c r="TBS97" s="23"/>
      <c r="TBT97" s="23"/>
      <c r="TBU97" s="23"/>
      <c r="TBV97" s="23"/>
      <c r="TBW97" s="23"/>
      <c r="TBX97" s="23"/>
      <c r="TBY97" s="23"/>
      <c r="TBZ97" s="23"/>
      <c r="TCA97" s="23"/>
      <c r="TCB97" s="23"/>
      <c r="TCC97" s="23"/>
      <c r="TCD97" s="23"/>
      <c r="TCE97" s="23"/>
      <c r="TCF97" s="23"/>
      <c r="TCG97" s="23"/>
      <c r="TCH97" s="23"/>
      <c r="TCI97" s="23"/>
      <c r="TCJ97" s="23"/>
      <c r="TCK97" s="23"/>
      <c r="TCL97" s="23"/>
      <c r="TCM97" s="23"/>
      <c r="TCN97" s="23"/>
      <c r="TCO97" s="23"/>
      <c r="TCP97" s="23"/>
      <c r="TCQ97" s="23"/>
      <c r="TCR97" s="23"/>
      <c r="TCS97" s="23"/>
      <c r="TCT97" s="23"/>
      <c r="TCU97" s="23"/>
      <c r="TCV97" s="23"/>
      <c r="TCW97" s="23"/>
      <c r="TCX97" s="23"/>
      <c r="TCY97" s="23"/>
      <c r="TCZ97" s="23"/>
      <c r="TDA97" s="23"/>
      <c r="TDB97" s="23"/>
      <c r="TDC97" s="23"/>
      <c r="TDD97" s="23"/>
      <c r="TDE97" s="23"/>
      <c r="TDF97" s="23"/>
      <c r="TDG97" s="23"/>
      <c r="TDH97" s="23"/>
      <c r="TDI97" s="23"/>
      <c r="TDJ97" s="23"/>
      <c r="TDK97" s="23"/>
      <c r="TDL97" s="23"/>
      <c r="TDM97" s="23"/>
      <c r="TDN97" s="23"/>
      <c r="TDO97" s="23"/>
      <c r="TDP97" s="23"/>
      <c r="TDQ97" s="23"/>
      <c r="TDR97" s="23"/>
      <c r="TDS97" s="23"/>
      <c r="TDT97" s="23"/>
      <c r="TDU97" s="23"/>
      <c r="TDV97" s="23"/>
      <c r="TDW97" s="23"/>
      <c r="TDX97" s="23"/>
      <c r="TDY97" s="23"/>
      <c r="TDZ97" s="23"/>
      <c r="TEA97" s="23"/>
      <c r="TEB97" s="23"/>
      <c r="TEC97" s="23"/>
      <c r="TED97" s="23"/>
      <c r="TEE97" s="23"/>
      <c r="TEF97" s="23"/>
      <c r="TEG97" s="23"/>
      <c r="TEH97" s="23"/>
      <c r="TEI97" s="23"/>
      <c r="TEJ97" s="23"/>
      <c r="TEK97" s="23"/>
      <c r="TEL97" s="23"/>
      <c r="TEM97" s="23"/>
      <c r="TEN97" s="23"/>
      <c r="TEO97" s="23"/>
      <c r="TEP97" s="23"/>
      <c r="TEQ97" s="23"/>
      <c r="TER97" s="23"/>
      <c r="TES97" s="23"/>
      <c r="TET97" s="23"/>
      <c r="TEU97" s="23"/>
      <c r="TEV97" s="23"/>
      <c r="TEW97" s="23"/>
      <c r="TEX97" s="23"/>
      <c r="TEY97" s="23"/>
      <c r="TEZ97" s="23"/>
      <c r="TFA97" s="23"/>
      <c r="TFB97" s="23"/>
      <c r="TFC97" s="23"/>
      <c r="TFD97" s="23"/>
      <c r="TFE97" s="23"/>
      <c r="TFF97" s="23"/>
      <c r="TFG97" s="23"/>
      <c r="TFH97" s="23"/>
      <c r="TFI97" s="23"/>
      <c r="TFJ97" s="23"/>
      <c r="TFK97" s="23"/>
      <c r="TFL97" s="23"/>
      <c r="TFM97" s="23"/>
      <c r="TFN97" s="23"/>
      <c r="TFO97" s="23"/>
      <c r="TFP97" s="23"/>
      <c r="TFQ97" s="23"/>
      <c r="TFR97" s="23"/>
      <c r="TFS97" s="23"/>
      <c r="TFT97" s="23"/>
      <c r="TFU97" s="23"/>
      <c r="TFV97" s="23"/>
      <c r="TFW97" s="23"/>
      <c r="TFX97" s="23"/>
      <c r="TFY97" s="23"/>
      <c r="TFZ97" s="23"/>
      <c r="TGA97" s="23"/>
      <c r="TGB97" s="23"/>
      <c r="TGC97" s="23"/>
      <c r="TGD97" s="23"/>
      <c r="TGE97" s="23"/>
      <c r="TGF97" s="23"/>
      <c r="TGG97" s="23"/>
      <c r="TGH97" s="23"/>
      <c r="TGI97" s="23"/>
      <c r="TGJ97" s="23"/>
      <c r="TGK97" s="23"/>
      <c r="TGL97" s="23"/>
      <c r="TGM97" s="23"/>
      <c r="TGN97" s="23"/>
      <c r="TGO97" s="23"/>
      <c r="TGP97" s="23"/>
      <c r="TGQ97" s="23"/>
      <c r="TGR97" s="23"/>
      <c r="TGS97" s="23"/>
      <c r="TGT97" s="23"/>
      <c r="TGU97" s="23"/>
      <c r="TGV97" s="23"/>
      <c r="TGW97" s="23"/>
      <c r="TGX97" s="23"/>
      <c r="TGY97" s="23"/>
      <c r="TGZ97" s="23"/>
      <c r="THA97" s="23"/>
      <c r="THB97" s="23"/>
      <c r="THC97" s="23"/>
      <c r="THD97" s="23"/>
      <c r="THE97" s="23"/>
      <c r="THF97" s="23"/>
      <c r="THG97" s="23"/>
      <c r="THH97" s="23"/>
      <c r="THI97" s="23"/>
      <c r="THJ97" s="23"/>
      <c r="THK97" s="23"/>
      <c r="THL97" s="23"/>
      <c r="THM97" s="23"/>
      <c r="THN97" s="23"/>
      <c r="THO97" s="23"/>
      <c r="THP97" s="23"/>
      <c r="THQ97" s="23"/>
      <c r="THR97" s="23"/>
      <c r="THS97" s="23"/>
      <c r="THT97" s="23"/>
      <c r="THU97" s="23"/>
      <c r="THV97" s="23"/>
      <c r="THW97" s="23"/>
      <c r="THX97" s="23"/>
      <c r="THY97" s="23"/>
      <c r="THZ97" s="23"/>
      <c r="TIA97" s="23"/>
      <c r="TIB97" s="23"/>
      <c r="TIC97" s="23"/>
      <c r="TID97" s="23"/>
      <c r="TIE97" s="23"/>
      <c r="TIF97" s="23"/>
      <c r="TIG97" s="23"/>
      <c r="TIH97" s="23"/>
      <c r="TII97" s="23"/>
      <c r="TIJ97" s="23"/>
      <c r="TIK97" s="23"/>
      <c r="TIL97" s="23"/>
      <c r="TIM97" s="23"/>
      <c r="TIN97" s="23"/>
      <c r="TIO97" s="23"/>
      <c r="TIP97" s="23"/>
      <c r="TIQ97" s="23"/>
      <c r="TIR97" s="23"/>
      <c r="TIS97" s="23"/>
      <c r="TIT97" s="23"/>
      <c r="TIU97" s="23"/>
      <c r="TIV97" s="23"/>
      <c r="TIW97" s="23"/>
      <c r="TIX97" s="23"/>
      <c r="TIY97" s="23"/>
      <c r="TIZ97" s="23"/>
      <c r="TJA97" s="23"/>
      <c r="TJB97" s="23"/>
      <c r="TJC97" s="23"/>
      <c r="TJD97" s="23"/>
      <c r="TJE97" s="23"/>
      <c r="TJF97" s="23"/>
      <c r="TJG97" s="23"/>
      <c r="TJH97" s="23"/>
      <c r="TJI97" s="23"/>
      <c r="TJJ97" s="23"/>
      <c r="TJK97" s="23"/>
      <c r="TJL97" s="23"/>
      <c r="TJM97" s="23"/>
      <c r="TJN97" s="23"/>
      <c r="TJO97" s="23"/>
      <c r="TJP97" s="23"/>
      <c r="TJQ97" s="23"/>
      <c r="TJR97" s="23"/>
      <c r="TJS97" s="23"/>
      <c r="TJT97" s="23"/>
      <c r="TJU97" s="23"/>
      <c r="TJV97" s="23"/>
      <c r="TJW97" s="23"/>
      <c r="TJX97" s="23"/>
      <c r="TJY97" s="23"/>
      <c r="TJZ97" s="23"/>
      <c r="TKA97" s="23"/>
      <c r="TKB97" s="23"/>
      <c r="TKC97" s="23"/>
      <c r="TKD97" s="23"/>
      <c r="TKE97" s="23"/>
      <c r="TKF97" s="23"/>
      <c r="TKG97" s="23"/>
      <c r="TKH97" s="23"/>
      <c r="TKI97" s="23"/>
      <c r="TKJ97" s="23"/>
      <c r="TKK97" s="23"/>
      <c r="TKL97" s="23"/>
      <c r="TKM97" s="23"/>
      <c r="TKN97" s="23"/>
      <c r="TKO97" s="23"/>
      <c r="TKP97" s="23"/>
      <c r="TKQ97" s="23"/>
      <c r="TKR97" s="23"/>
      <c r="TKS97" s="23"/>
      <c r="TKT97" s="23"/>
      <c r="TKU97" s="23"/>
      <c r="TKV97" s="23"/>
      <c r="TKW97" s="23"/>
      <c r="TKX97" s="23"/>
      <c r="TKY97" s="23"/>
      <c r="TKZ97" s="23"/>
      <c r="TLA97" s="23"/>
      <c r="TLB97" s="23"/>
      <c r="TLC97" s="23"/>
      <c r="TLD97" s="23"/>
      <c r="TLE97" s="23"/>
      <c r="TLF97" s="23"/>
      <c r="TLG97" s="23"/>
      <c r="TLH97" s="23"/>
      <c r="TLI97" s="23"/>
      <c r="TLJ97" s="23"/>
      <c r="TLK97" s="23"/>
      <c r="TLL97" s="23"/>
      <c r="TLM97" s="23"/>
      <c r="TLN97" s="23"/>
      <c r="TLO97" s="23"/>
      <c r="TLP97" s="23"/>
      <c r="TLQ97" s="23"/>
      <c r="TLR97" s="23"/>
      <c r="TLS97" s="23"/>
      <c r="TLT97" s="23"/>
      <c r="TLU97" s="23"/>
      <c r="TLV97" s="23"/>
      <c r="TLW97" s="23"/>
      <c r="TLX97" s="23"/>
      <c r="TLY97" s="23"/>
      <c r="TLZ97" s="23"/>
      <c r="TMA97" s="23"/>
      <c r="TMB97" s="23"/>
      <c r="TMC97" s="23"/>
      <c r="TMD97" s="23"/>
      <c r="TME97" s="23"/>
      <c r="TMF97" s="23"/>
      <c r="TMG97" s="23"/>
      <c r="TMH97" s="23"/>
      <c r="TMI97" s="23"/>
      <c r="TMJ97" s="23"/>
      <c r="TMK97" s="23"/>
      <c r="TML97" s="23"/>
      <c r="TMM97" s="23"/>
      <c r="TMN97" s="23"/>
      <c r="TMO97" s="23"/>
      <c r="TMP97" s="23"/>
      <c r="TMQ97" s="23"/>
      <c r="TMR97" s="23"/>
      <c r="TMS97" s="23"/>
      <c r="TMT97" s="23"/>
      <c r="TMU97" s="23"/>
      <c r="TMV97" s="23"/>
      <c r="TMW97" s="23"/>
      <c r="TMX97" s="23"/>
      <c r="TMY97" s="23"/>
      <c r="TMZ97" s="23"/>
      <c r="TNA97" s="23"/>
      <c r="TNB97" s="23"/>
      <c r="TNC97" s="23"/>
      <c r="TND97" s="23"/>
      <c r="TNE97" s="23"/>
      <c r="TNF97" s="23"/>
      <c r="TNG97" s="23"/>
      <c r="TNH97" s="23"/>
      <c r="TNI97" s="23"/>
      <c r="TNJ97" s="23"/>
      <c r="TNK97" s="23"/>
      <c r="TNL97" s="23"/>
      <c r="TNM97" s="23"/>
      <c r="TNN97" s="23"/>
      <c r="TNO97" s="23"/>
      <c r="TNP97" s="23"/>
      <c r="TNQ97" s="23"/>
      <c r="TNR97" s="23"/>
      <c r="TNS97" s="23"/>
      <c r="TNT97" s="23"/>
      <c r="TNU97" s="23"/>
      <c r="TNV97" s="23"/>
      <c r="TNW97" s="23"/>
      <c r="TNX97" s="23"/>
      <c r="TNY97" s="23"/>
      <c r="TNZ97" s="23"/>
      <c r="TOA97" s="23"/>
      <c r="TOB97" s="23"/>
      <c r="TOC97" s="23"/>
      <c r="TOD97" s="23"/>
      <c r="TOE97" s="23"/>
      <c r="TOF97" s="23"/>
      <c r="TOG97" s="23"/>
      <c r="TOH97" s="23"/>
      <c r="TOI97" s="23"/>
      <c r="TOJ97" s="23"/>
      <c r="TOK97" s="23"/>
      <c r="TOL97" s="23"/>
      <c r="TOM97" s="23"/>
      <c r="TON97" s="23"/>
      <c r="TOO97" s="23"/>
      <c r="TOP97" s="23"/>
      <c r="TOQ97" s="23"/>
      <c r="TOR97" s="23"/>
      <c r="TOS97" s="23"/>
      <c r="TOT97" s="23"/>
      <c r="TOU97" s="23"/>
      <c r="TOV97" s="23"/>
      <c r="TOW97" s="23"/>
      <c r="TOX97" s="23"/>
      <c r="TOY97" s="23"/>
      <c r="TOZ97" s="23"/>
      <c r="TPA97" s="23"/>
      <c r="TPB97" s="23"/>
      <c r="TPC97" s="23"/>
      <c r="TPD97" s="23"/>
      <c r="TPE97" s="23"/>
      <c r="TPF97" s="23"/>
      <c r="TPG97" s="23"/>
      <c r="TPH97" s="23"/>
      <c r="TPI97" s="23"/>
      <c r="TPJ97" s="23"/>
      <c r="TPK97" s="23"/>
      <c r="TPL97" s="23"/>
      <c r="TPM97" s="23"/>
      <c r="TPN97" s="23"/>
      <c r="TPO97" s="23"/>
      <c r="TPP97" s="23"/>
      <c r="TPQ97" s="23"/>
      <c r="TPR97" s="23"/>
      <c r="TPS97" s="23"/>
      <c r="TPT97" s="23"/>
      <c r="TPU97" s="23"/>
      <c r="TPV97" s="23"/>
      <c r="TPW97" s="23"/>
      <c r="TPX97" s="23"/>
      <c r="TPY97" s="23"/>
      <c r="TPZ97" s="23"/>
      <c r="TQA97" s="23"/>
      <c r="TQB97" s="23"/>
      <c r="TQC97" s="23"/>
      <c r="TQD97" s="23"/>
      <c r="TQE97" s="23"/>
      <c r="TQF97" s="23"/>
      <c r="TQG97" s="23"/>
      <c r="TQH97" s="23"/>
      <c r="TQI97" s="23"/>
      <c r="TQJ97" s="23"/>
      <c r="TQK97" s="23"/>
      <c r="TQL97" s="23"/>
      <c r="TQM97" s="23"/>
      <c r="TQN97" s="23"/>
      <c r="TQO97" s="23"/>
      <c r="TQP97" s="23"/>
      <c r="TQQ97" s="23"/>
      <c r="TQR97" s="23"/>
      <c r="TQS97" s="23"/>
      <c r="TQT97" s="23"/>
      <c r="TQU97" s="23"/>
      <c r="TQV97" s="23"/>
      <c r="TQW97" s="23"/>
      <c r="TQX97" s="23"/>
      <c r="TQY97" s="23"/>
      <c r="TQZ97" s="23"/>
      <c r="TRA97" s="23"/>
      <c r="TRB97" s="23"/>
      <c r="TRC97" s="23"/>
      <c r="TRD97" s="23"/>
      <c r="TRE97" s="23"/>
      <c r="TRF97" s="23"/>
      <c r="TRG97" s="23"/>
      <c r="TRH97" s="23"/>
      <c r="TRI97" s="23"/>
      <c r="TRJ97" s="23"/>
      <c r="TRK97" s="23"/>
      <c r="TRL97" s="23"/>
      <c r="TRM97" s="23"/>
      <c r="TRN97" s="23"/>
      <c r="TRO97" s="23"/>
      <c r="TRP97" s="23"/>
      <c r="TRQ97" s="23"/>
      <c r="TRR97" s="23"/>
      <c r="TRS97" s="23"/>
      <c r="TRT97" s="23"/>
      <c r="TRU97" s="23"/>
      <c r="TRV97" s="23"/>
      <c r="TRW97" s="23"/>
      <c r="TRX97" s="23"/>
      <c r="TRY97" s="23"/>
      <c r="TRZ97" s="23"/>
      <c r="TSA97" s="23"/>
      <c r="TSB97" s="23"/>
      <c r="TSC97" s="23"/>
      <c r="TSD97" s="23"/>
      <c r="TSE97" s="23"/>
      <c r="TSF97" s="23"/>
      <c r="TSG97" s="23"/>
      <c r="TSH97" s="23"/>
      <c r="TSI97" s="23"/>
      <c r="TSJ97" s="23"/>
      <c r="TSK97" s="23"/>
      <c r="TSL97" s="23"/>
      <c r="TSM97" s="23"/>
      <c r="TSN97" s="23"/>
      <c r="TSO97" s="23"/>
      <c r="TSP97" s="23"/>
      <c r="TSQ97" s="23"/>
      <c r="TSR97" s="23"/>
      <c r="TSS97" s="23"/>
      <c r="TST97" s="23"/>
      <c r="TSU97" s="23"/>
      <c r="TSV97" s="23"/>
      <c r="TSW97" s="23"/>
      <c r="TSX97" s="23"/>
      <c r="TSY97" s="23"/>
      <c r="TSZ97" s="23"/>
      <c r="TTA97" s="23"/>
      <c r="TTB97" s="23"/>
      <c r="TTC97" s="23"/>
      <c r="TTD97" s="23"/>
      <c r="TTE97" s="23"/>
      <c r="TTF97" s="23"/>
      <c r="TTG97" s="23"/>
      <c r="TTH97" s="23"/>
      <c r="TTI97" s="23"/>
      <c r="TTJ97" s="23"/>
      <c r="TTK97" s="23"/>
      <c r="TTL97" s="23"/>
      <c r="TTM97" s="23"/>
      <c r="TTN97" s="23"/>
      <c r="TTO97" s="23"/>
      <c r="TTP97" s="23"/>
      <c r="TTQ97" s="23"/>
      <c r="TTR97" s="23"/>
      <c r="TTS97" s="23"/>
      <c r="TTT97" s="23"/>
      <c r="TTU97" s="23"/>
      <c r="TTV97" s="23"/>
      <c r="TTW97" s="23"/>
      <c r="TTX97" s="23"/>
      <c r="TTY97" s="23"/>
      <c r="TTZ97" s="23"/>
      <c r="TUA97" s="23"/>
      <c r="TUB97" s="23"/>
      <c r="TUC97" s="23"/>
      <c r="TUD97" s="23"/>
      <c r="TUE97" s="23"/>
      <c r="TUF97" s="23"/>
      <c r="TUG97" s="23"/>
      <c r="TUH97" s="23"/>
      <c r="TUI97" s="23"/>
      <c r="TUJ97" s="23"/>
      <c r="TUK97" s="23"/>
      <c r="TUL97" s="23"/>
      <c r="TUM97" s="23"/>
      <c r="TUN97" s="23"/>
      <c r="TUO97" s="23"/>
      <c r="TUP97" s="23"/>
      <c r="TUQ97" s="23"/>
      <c r="TUR97" s="23"/>
      <c r="TUS97" s="23"/>
      <c r="TUT97" s="23"/>
      <c r="TUU97" s="23"/>
      <c r="TUV97" s="23"/>
      <c r="TUW97" s="23"/>
      <c r="TUX97" s="23"/>
      <c r="TUY97" s="23"/>
      <c r="TUZ97" s="23"/>
      <c r="TVA97" s="23"/>
      <c r="TVB97" s="23"/>
      <c r="TVC97" s="23"/>
      <c r="TVD97" s="23"/>
      <c r="TVE97" s="23"/>
      <c r="TVF97" s="23"/>
      <c r="TVG97" s="23"/>
      <c r="TVH97" s="23"/>
      <c r="TVI97" s="23"/>
      <c r="TVJ97" s="23"/>
      <c r="TVK97" s="23"/>
      <c r="TVL97" s="23"/>
      <c r="TVM97" s="23"/>
      <c r="TVN97" s="23"/>
      <c r="TVO97" s="23"/>
      <c r="TVP97" s="23"/>
      <c r="TVQ97" s="23"/>
      <c r="TVR97" s="23"/>
      <c r="TVS97" s="23"/>
      <c r="TVT97" s="23"/>
      <c r="TVU97" s="23"/>
      <c r="TVV97" s="23"/>
      <c r="TVW97" s="23"/>
      <c r="TVX97" s="23"/>
      <c r="TVY97" s="23"/>
      <c r="TVZ97" s="23"/>
      <c r="TWA97" s="23"/>
      <c r="TWB97" s="23"/>
      <c r="TWC97" s="23"/>
      <c r="TWD97" s="23"/>
      <c r="TWE97" s="23"/>
      <c r="TWF97" s="23"/>
      <c r="TWG97" s="23"/>
      <c r="TWH97" s="23"/>
      <c r="TWI97" s="23"/>
      <c r="TWJ97" s="23"/>
      <c r="TWK97" s="23"/>
      <c r="TWL97" s="23"/>
      <c r="TWM97" s="23"/>
      <c r="TWN97" s="23"/>
      <c r="TWO97" s="23"/>
      <c r="TWP97" s="23"/>
      <c r="TWQ97" s="23"/>
      <c r="TWR97" s="23"/>
      <c r="TWS97" s="23"/>
      <c r="TWT97" s="23"/>
      <c r="TWU97" s="23"/>
      <c r="TWV97" s="23"/>
      <c r="TWW97" s="23"/>
      <c r="TWX97" s="23"/>
      <c r="TWY97" s="23"/>
      <c r="TWZ97" s="23"/>
      <c r="TXA97" s="23"/>
      <c r="TXB97" s="23"/>
      <c r="TXC97" s="23"/>
      <c r="TXD97" s="23"/>
      <c r="TXE97" s="23"/>
      <c r="TXF97" s="23"/>
      <c r="TXG97" s="23"/>
      <c r="TXH97" s="23"/>
      <c r="TXI97" s="23"/>
      <c r="TXJ97" s="23"/>
      <c r="TXK97" s="23"/>
      <c r="TXL97" s="23"/>
      <c r="TXM97" s="23"/>
      <c r="TXN97" s="23"/>
      <c r="TXO97" s="23"/>
      <c r="TXP97" s="23"/>
      <c r="TXQ97" s="23"/>
      <c r="TXR97" s="23"/>
      <c r="TXS97" s="23"/>
      <c r="TXT97" s="23"/>
      <c r="TXU97" s="23"/>
      <c r="TXV97" s="23"/>
      <c r="TXW97" s="23"/>
      <c r="TXX97" s="23"/>
      <c r="TXY97" s="23"/>
      <c r="TXZ97" s="23"/>
      <c r="TYA97" s="23"/>
      <c r="TYB97" s="23"/>
      <c r="TYC97" s="23"/>
      <c r="TYD97" s="23"/>
      <c r="TYE97" s="23"/>
      <c r="TYF97" s="23"/>
      <c r="TYG97" s="23"/>
      <c r="TYH97" s="23"/>
      <c r="TYI97" s="23"/>
      <c r="TYJ97" s="23"/>
      <c r="TYK97" s="23"/>
      <c r="TYL97" s="23"/>
      <c r="TYM97" s="23"/>
      <c r="TYN97" s="23"/>
      <c r="TYO97" s="23"/>
      <c r="TYP97" s="23"/>
      <c r="TYQ97" s="23"/>
      <c r="TYR97" s="23"/>
      <c r="TYS97" s="23"/>
      <c r="TYT97" s="23"/>
      <c r="TYU97" s="23"/>
      <c r="TYV97" s="23"/>
      <c r="TYW97" s="23"/>
      <c r="TYX97" s="23"/>
      <c r="TYY97" s="23"/>
      <c r="TYZ97" s="23"/>
      <c r="TZA97" s="23"/>
      <c r="TZB97" s="23"/>
      <c r="TZC97" s="23"/>
      <c r="TZD97" s="23"/>
      <c r="TZE97" s="23"/>
      <c r="TZF97" s="23"/>
      <c r="TZG97" s="23"/>
      <c r="TZH97" s="23"/>
      <c r="TZI97" s="23"/>
      <c r="TZJ97" s="23"/>
      <c r="TZK97" s="23"/>
      <c r="TZL97" s="23"/>
      <c r="TZM97" s="23"/>
      <c r="TZN97" s="23"/>
      <c r="TZO97" s="23"/>
      <c r="TZP97" s="23"/>
      <c r="TZQ97" s="23"/>
      <c r="TZR97" s="23"/>
      <c r="TZS97" s="23"/>
      <c r="TZT97" s="23"/>
      <c r="TZU97" s="23"/>
      <c r="TZV97" s="23"/>
      <c r="TZW97" s="23"/>
      <c r="TZX97" s="23"/>
      <c r="TZY97" s="23"/>
      <c r="TZZ97" s="23"/>
      <c r="UAA97" s="23"/>
      <c r="UAB97" s="23"/>
      <c r="UAC97" s="23"/>
      <c r="UAD97" s="23"/>
      <c r="UAE97" s="23"/>
      <c r="UAF97" s="23"/>
      <c r="UAG97" s="23"/>
      <c r="UAH97" s="23"/>
      <c r="UAI97" s="23"/>
      <c r="UAJ97" s="23"/>
      <c r="UAK97" s="23"/>
      <c r="UAL97" s="23"/>
      <c r="UAM97" s="23"/>
      <c r="UAN97" s="23"/>
      <c r="UAO97" s="23"/>
      <c r="UAP97" s="23"/>
      <c r="UAQ97" s="23"/>
      <c r="UAR97" s="23"/>
      <c r="UAS97" s="23"/>
      <c r="UAT97" s="23"/>
      <c r="UAU97" s="23"/>
      <c r="UAV97" s="23"/>
      <c r="UAW97" s="23"/>
      <c r="UAX97" s="23"/>
      <c r="UAY97" s="23"/>
      <c r="UAZ97" s="23"/>
      <c r="UBA97" s="23"/>
      <c r="UBB97" s="23"/>
      <c r="UBC97" s="23"/>
      <c r="UBD97" s="23"/>
      <c r="UBE97" s="23"/>
      <c r="UBF97" s="23"/>
      <c r="UBG97" s="23"/>
      <c r="UBH97" s="23"/>
      <c r="UBI97" s="23"/>
      <c r="UBJ97" s="23"/>
      <c r="UBK97" s="23"/>
      <c r="UBL97" s="23"/>
      <c r="UBM97" s="23"/>
      <c r="UBN97" s="23"/>
      <c r="UBO97" s="23"/>
      <c r="UBP97" s="23"/>
      <c r="UBQ97" s="23"/>
      <c r="UBR97" s="23"/>
      <c r="UBS97" s="23"/>
      <c r="UBT97" s="23"/>
      <c r="UBU97" s="23"/>
      <c r="UBV97" s="23"/>
      <c r="UBW97" s="23"/>
      <c r="UBX97" s="23"/>
      <c r="UBY97" s="23"/>
      <c r="UBZ97" s="23"/>
      <c r="UCA97" s="23"/>
      <c r="UCB97" s="23"/>
      <c r="UCC97" s="23"/>
      <c r="UCD97" s="23"/>
      <c r="UCE97" s="23"/>
      <c r="UCF97" s="23"/>
      <c r="UCG97" s="23"/>
      <c r="UCH97" s="23"/>
      <c r="UCI97" s="23"/>
      <c r="UCJ97" s="23"/>
      <c r="UCK97" s="23"/>
      <c r="UCL97" s="23"/>
      <c r="UCM97" s="23"/>
      <c r="UCN97" s="23"/>
      <c r="UCO97" s="23"/>
      <c r="UCP97" s="23"/>
      <c r="UCQ97" s="23"/>
      <c r="UCR97" s="23"/>
      <c r="UCS97" s="23"/>
      <c r="UCT97" s="23"/>
      <c r="UCU97" s="23"/>
      <c r="UCV97" s="23"/>
      <c r="UCW97" s="23"/>
      <c r="UCX97" s="23"/>
      <c r="UCY97" s="23"/>
      <c r="UCZ97" s="23"/>
      <c r="UDA97" s="23"/>
      <c r="UDB97" s="23"/>
      <c r="UDC97" s="23"/>
      <c r="UDD97" s="23"/>
      <c r="UDE97" s="23"/>
      <c r="UDF97" s="23"/>
      <c r="UDG97" s="23"/>
      <c r="UDH97" s="23"/>
      <c r="UDI97" s="23"/>
      <c r="UDJ97" s="23"/>
      <c r="UDK97" s="23"/>
      <c r="UDL97" s="23"/>
      <c r="UDM97" s="23"/>
      <c r="UDN97" s="23"/>
      <c r="UDO97" s="23"/>
      <c r="UDP97" s="23"/>
      <c r="UDQ97" s="23"/>
      <c r="UDR97" s="23"/>
      <c r="UDS97" s="23"/>
      <c r="UDT97" s="23"/>
      <c r="UDU97" s="23"/>
      <c r="UDV97" s="23"/>
      <c r="UDW97" s="23"/>
      <c r="UDX97" s="23"/>
      <c r="UDY97" s="23"/>
      <c r="UDZ97" s="23"/>
      <c r="UEA97" s="23"/>
      <c r="UEB97" s="23"/>
      <c r="UEC97" s="23"/>
      <c r="UED97" s="23"/>
      <c r="UEE97" s="23"/>
      <c r="UEF97" s="23"/>
      <c r="UEG97" s="23"/>
      <c r="UEH97" s="23"/>
      <c r="UEI97" s="23"/>
      <c r="UEJ97" s="23"/>
      <c r="UEK97" s="23"/>
      <c r="UEL97" s="23"/>
      <c r="UEM97" s="23"/>
      <c r="UEN97" s="23"/>
      <c r="UEO97" s="23"/>
      <c r="UEP97" s="23"/>
      <c r="UEQ97" s="23"/>
      <c r="UER97" s="23"/>
      <c r="UES97" s="23"/>
      <c r="UET97" s="23"/>
      <c r="UEU97" s="23"/>
      <c r="UEV97" s="23"/>
      <c r="UEW97" s="23"/>
      <c r="UEX97" s="23"/>
      <c r="UEY97" s="23"/>
      <c r="UEZ97" s="23"/>
      <c r="UFA97" s="23"/>
      <c r="UFB97" s="23"/>
      <c r="UFC97" s="23"/>
      <c r="UFD97" s="23"/>
      <c r="UFE97" s="23"/>
      <c r="UFF97" s="23"/>
      <c r="UFG97" s="23"/>
      <c r="UFH97" s="23"/>
      <c r="UFI97" s="23"/>
      <c r="UFJ97" s="23"/>
      <c r="UFK97" s="23"/>
      <c r="UFL97" s="23"/>
      <c r="UFM97" s="23"/>
      <c r="UFN97" s="23"/>
      <c r="UFO97" s="23"/>
      <c r="UFP97" s="23"/>
      <c r="UFQ97" s="23"/>
      <c r="UFR97" s="23"/>
      <c r="UFS97" s="23"/>
      <c r="UFT97" s="23"/>
      <c r="UFU97" s="23"/>
      <c r="UFV97" s="23"/>
      <c r="UFW97" s="23"/>
      <c r="UFX97" s="23"/>
      <c r="UFY97" s="23"/>
      <c r="UFZ97" s="23"/>
      <c r="UGA97" s="23"/>
      <c r="UGB97" s="23"/>
      <c r="UGC97" s="23"/>
      <c r="UGD97" s="23"/>
      <c r="UGE97" s="23"/>
      <c r="UGF97" s="23"/>
      <c r="UGG97" s="23"/>
      <c r="UGH97" s="23"/>
      <c r="UGI97" s="23"/>
      <c r="UGJ97" s="23"/>
      <c r="UGK97" s="23"/>
      <c r="UGL97" s="23"/>
      <c r="UGM97" s="23"/>
      <c r="UGN97" s="23"/>
      <c r="UGO97" s="23"/>
      <c r="UGP97" s="23"/>
      <c r="UGQ97" s="23"/>
      <c r="UGR97" s="23"/>
      <c r="UGS97" s="23"/>
      <c r="UGT97" s="23"/>
      <c r="UGU97" s="23"/>
      <c r="UGV97" s="23"/>
      <c r="UGW97" s="23"/>
      <c r="UGX97" s="23"/>
      <c r="UGY97" s="23"/>
      <c r="UGZ97" s="23"/>
      <c r="UHA97" s="23"/>
      <c r="UHB97" s="23"/>
      <c r="UHC97" s="23"/>
      <c r="UHD97" s="23"/>
      <c r="UHE97" s="23"/>
      <c r="UHF97" s="23"/>
      <c r="UHG97" s="23"/>
      <c r="UHH97" s="23"/>
      <c r="UHI97" s="23"/>
      <c r="UHJ97" s="23"/>
      <c r="UHK97" s="23"/>
      <c r="UHL97" s="23"/>
      <c r="UHM97" s="23"/>
      <c r="UHN97" s="23"/>
      <c r="UHO97" s="23"/>
      <c r="UHP97" s="23"/>
      <c r="UHQ97" s="23"/>
      <c r="UHR97" s="23"/>
      <c r="UHS97" s="23"/>
      <c r="UHT97" s="23"/>
      <c r="UHU97" s="23"/>
      <c r="UHV97" s="23"/>
      <c r="UHW97" s="23"/>
      <c r="UHX97" s="23"/>
      <c r="UHY97" s="23"/>
      <c r="UHZ97" s="23"/>
      <c r="UIA97" s="23"/>
      <c r="UIB97" s="23"/>
      <c r="UIC97" s="23"/>
      <c r="UID97" s="23"/>
      <c r="UIE97" s="23"/>
      <c r="UIF97" s="23"/>
      <c r="UIG97" s="23"/>
      <c r="UIH97" s="23"/>
      <c r="UII97" s="23"/>
      <c r="UIJ97" s="23"/>
      <c r="UIK97" s="23"/>
      <c r="UIL97" s="23"/>
      <c r="UIM97" s="23"/>
      <c r="UIN97" s="23"/>
      <c r="UIO97" s="23"/>
      <c r="UIP97" s="23"/>
      <c r="UIQ97" s="23"/>
      <c r="UIR97" s="23"/>
      <c r="UIS97" s="23"/>
      <c r="UIT97" s="23"/>
      <c r="UIU97" s="23"/>
      <c r="UIV97" s="23"/>
      <c r="UIW97" s="23"/>
      <c r="UIX97" s="23"/>
      <c r="UIY97" s="23"/>
      <c r="UIZ97" s="23"/>
      <c r="UJA97" s="23"/>
      <c r="UJB97" s="23"/>
      <c r="UJC97" s="23"/>
      <c r="UJD97" s="23"/>
      <c r="UJE97" s="23"/>
      <c r="UJF97" s="23"/>
      <c r="UJG97" s="23"/>
      <c r="UJH97" s="23"/>
      <c r="UJI97" s="23"/>
      <c r="UJJ97" s="23"/>
      <c r="UJK97" s="23"/>
      <c r="UJL97" s="23"/>
      <c r="UJM97" s="23"/>
      <c r="UJN97" s="23"/>
      <c r="UJO97" s="23"/>
      <c r="UJP97" s="23"/>
      <c r="UJQ97" s="23"/>
      <c r="UJR97" s="23"/>
      <c r="UJS97" s="23"/>
      <c r="UJT97" s="23"/>
      <c r="UJU97" s="23"/>
      <c r="UJV97" s="23"/>
      <c r="UJW97" s="23"/>
      <c r="UJX97" s="23"/>
      <c r="UJY97" s="23"/>
      <c r="UJZ97" s="23"/>
      <c r="UKA97" s="23"/>
      <c r="UKB97" s="23"/>
      <c r="UKC97" s="23"/>
      <c r="UKD97" s="23"/>
      <c r="UKE97" s="23"/>
      <c r="UKF97" s="23"/>
      <c r="UKG97" s="23"/>
      <c r="UKH97" s="23"/>
      <c r="UKI97" s="23"/>
      <c r="UKJ97" s="23"/>
      <c r="UKK97" s="23"/>
      <c r="UKL97" s="23"/>
      <c r="UKM97" s="23"/>
      <c r="UKN97" s="23"/>
      <c r="UKO97" s="23"/>
      <c r="UKP97" s="23"/>
      <c r="UKQ97" s="23"/>
      <c r="UKR97" s="23"/>
      <c r="UKS97" s="23"/>
      <c r="UKT97" s="23"/>
      <c r="UKU97" s="23"/>
      <c r="UKV97" s="23"/>
      <c r="UKW97" s="23"/>
      <c r="UKX97" s="23"/>
      <c r="UKY97" s="23"/>
      <c r="UKZ97" s="23"/>
      <c r="ULA97" s="23"/>
      <c r="ULB97" s="23"/>
      <c r="ULC97" s="23"/>
      <c r="ULD97" s="23"/>
      <c r="ULE97" s="23"/>
      <c r="ULF97" s="23"/>
      <c r="ULG97" s="23"/>
      <c r="ULH97" s="23"/>
      <c r="ULI97" s="23"/>
      <c r="ULJ97" s="23"/>
      <c r="ULK97" s="23"/>
      <c r="ULL97" s="23"/>
      <c r="ULM97" s="23"/>
      <c r="ULN97" s="23"/>
      <c r="ULO97" s="23"/>
      <c r="ULP97" s="23"/>
      <c r="ULQ97" s="23"/>
      <c r="ULR97" s="23"/>
      <c r="ULS97" s="23"/>
      <c r="ULT97" s="23"/>
      <c r="ULU97" s="23"/>
      <c r="ULV97" s="23"/>
      <c r="ULW97" s="23"/>
      <c r="ULX97" s="23"/>
      <c r="ULY97" s="23"/>
      <c r="ULZ97" s="23"/>
      <c r="UMA97" s="23"/>
      <c r="UMB97" s="23"/>
      <c r="UMC97" s="23"/>
      <c r="UMD97" s="23"/>
      <c r="UME97" s="23"/>
      <c r="UMF97" s="23"/>
      <c r="UMG97" s="23"/>
      <c r="UMH97" s="23"/>
      <c r="UMI97" s="23"/>
      <c r="UMJ97" s="23"/>
      <c r="UMK97" s="23"/>
      <c r="UML97" s="23"/>
      <c r="UMM97" s="23"/>
      <c r="UMN97" s="23"/>
      <c r="UMO97" s="23"/>
      <c r="UMP97" s="23"/>
      <c r="UMQ97" s="23"/>
      <c r="UMR97" s="23"/>
      <c r="UMS97" s="23"/>
      <c r="UMT97" s="23"/>
      <c r="UMU97" s="23"/>
      <c r="UMV97" s="23"/>
      <c r="UMW97" s="23"/>
      <c r="UMX97" s="23"/>
      <c r="UMY97" s="23"/>
      <c r="UMZ97" s="23"/>
      <c r="UNA97" s="23"/>
      <c r="UNB97" s="23"/>
      <c r="UNC97" s="23"/>
      <c r="UND97" s="23"/>
      <c r="UNE97" s="23"/>
      <c r="UNF97" s="23"/>
      <c r="UNG97" s="23"/>
      <c r="UNH97" s="23"/>
      <c r="UNI97" s="23"/>
      <c r="UNJ97" s="23"/>
      <c r="UNK97" s="23"/>
      <c r="UNL97" s="23"/>
      <c r="UNM97" s="23"/>
      <c r="UNN97" s="23"/>
      <c r="UNO97" s="23"/>
      <c r="UNP97" s="23"/>
      <c r="UNQ97" s="23"/>
      <c r="UNR97" s="23"/>
      <c r="UNS97" s="23"/>
      <c r="UNT97" s="23"/>
      <c r="UNU97" s="23"/>
      <c r="UNV97" s="23"/>
      <c r="UNW97" s="23"/>
      <c r="UNX97" s="23"/>
      <c r="UNY97" s="23"/>
      <c r="UNZ97" s="23"/>
      <c r="UOA97" s="23"/>
      <c r="UOB97" s="23"/>
      <c r="UOC97" s="23"/>
      <c r="UOD97" s="23"/>
      <c r="UOE97" s="23"/>
      <c r="UOF97" s="23"/>
      <c r="UOG97" s="23"/>
      <c r="UOH97" s="23"/>
      <c r="UOI97" s="23"/>
      <c r="UOJ97" s="23"/>
      <c r="UOK97" s="23"/>
      <c r="UOL97" s="23"/>
      <c r="UOM97" s="23"/>
      <c r="UON97" s="23"/>
      <c r="UOO97" s="23"/>
      <c r="UOP97" s="23"/>
      <c r="UOQ97" s="23"/>
      <c r="UOR97" s="23"/>
      <c r="UOS97" s="23"/>
      <c r="UOT97" s="23"/>
      <c r="UOU97" s="23"/>
      <c r="UOV97" s="23"/>
      <c r="UOW97" s="23"/>
      <c r="UOX97" s="23"/>
      <c r="UOY97" s="23"/>
      <c r="UOZ97" s="23"/>
      <c r="UPA97" s="23"/>
      <c r="UPB97" s="23"/>
      <c r="UPC97" s="23"/>
      <c r="UPD97" s="23"/>
      <c r="UPE97" s="23"/>
      <c r="UPF97" s="23"/>
      <c r="UPG97" s="23"/>
      <c r="UPH97" s="23"/>
      <c r="UPI97" s="23"/>
      <c r="UPJ97" s="23"/>
      <c r="UPK97" s="23"/>
      <c r="UPL97" s="23"/>
      <c r="UPM97" s="23"/>
      <c r="UPN97" s="23"/>
      <c r="UPO97" s="23"/>
      <c r="UPP97" s="23"/>
      <c r="UPQ97" s="23"/>
      <c r="UPR97" s="23"/>
      <c r="UPS97" s="23"/>
      <c r="UPT97" s="23"/>
      <c r="UPU97" s="23"/>
      <c r="UPV97" s="23"/>
      <c r="UPW97" s="23"/>
      <c r="UPX97" s="23"/>
      <c r="UPY97" s="23"/>
      <c r="UPZ97" s="23"/>
      <c r="UQA97" s="23"/>
      <c r="UQB97" s="23"/>
      <c r="UQC97" s="23"/>
      <c r="UQD97" s="23"/>
      <c r="UQE97" s="23"/>
      <c r="UQF97" s="23"/>
      <c r="UQG97" s="23"/>
      <c r="UQH97" s="23"/>
      <c r="UQI97" s="23"/>
      <c r="UQJ97" s="23"/>
      <c r="UQK97" s="23"/>
      <c r="UQL97" s="23"/>
      <c r="UQM97" s="23"/>
      <c r="UQN97" s="23"/>
      <c r="UQO97" s="23"/>
      <c r="UQP97" s="23"/>
      <c r="UQQ97" s="23"/>
      <c r="UQR97" s="23"/>
      <c r="UQS97" s="23"/>
      <c r="UQT97" s="23"/>
      <c r="UQU97" s="23"/>
      <c r="UQV97" s="23"/>
      <c r="UQW97" s="23"/>
      <c r="UQX97" s="23"/>
      <c r="UQY97" s="23"/>
      <c r="UQZ97" s="23"/>
      <c r="URA97" s="23"/>
      <c r="URB97" s="23"/>
      <c r="URC97" s="23"/>
      <c r="URD97" s="23"/>
      <c r="URE97" s="23"/>
      <c r="URF97" s="23"/>
      <c r="URG97" s="23"/>
      <c r="URH97" s="23"/>
      <c r="URI97" s="23"/>
      <c r="URJ97" s="23"/>
      <c r="URK97" s="23"/>
      <c r="URL97" s="23"/>
      <c r="URM97" s="23"/>
      <c r="URN97" s="23"/>
      <c r="URO97" s="23"/>
      <c r="URP97" s="23"/>
      <c r="URQ97" s="23"/>
      <c r="URR97" s="23"/>
      <c r="URS97" s="23"/>
      <c r="URT97" s="23"/>
      <c r="URU97" s="23"/>
      <c r="URV97" s="23"/>
      <c r="URW97" s="23"/>
      <c r="URX97" s="23"/>
      <c r="URY97" s="23"/>
      <c r="URZ97" s="23"/>
      <c r="USA97" s="23"/>
      <c r="USB97" s="23"/>
      <c r="USC97" s="23"/>
      <c r="USD97" s="23"/>
      <c r="USE97" s="23"/>
      <c r="USF97" s="23"/>
      <c r="USG97" s="23"/>
      <c r="USH97" s="23"/>
      <c r="USI97" s="23"/>
      <c r="USJ97" s="23"/>
      <c r="USK97" s="23"/>
      <c r="USL97" s="23"/>
      <c r="USM97" s="23"/>
      <c r="USN97" s="23"/>
      <c r="USO97" s="23"/>
      <c r="USP97" s="23"/>
      <c r="USQ97" s="23"/>
      <c r="USR97" s="23"/>
      <c r="USS97" s="23"/>
      <c r="UST97" s="23"/>
      <c r="USU97" s="23"/>
      <c r="USV97" s="23"/>
      <c r="USW97" s="23"/>
      <c r="USX97" s="23"/>
      <c r="USY97" s="23"/>
      <c r="USZ97" s="23"/>
      <c r="UTA97" s="23"/>
      <c r="UTB97" s="23"/>
      <c r="UTC97" s="23"/>
      <c r="UTD97" s="23"/>
      <c r="UTE97" s="23"/>
      <c r="UTF97" s="23"/>
      <c r="UTG97" s="23"/>
      <c r="UTH97" s="23"/>
      <c r="UTI97" s="23"/>
      <c r="UTJ97" s="23"/>
      <c r="UTK97" s="23"/>
      <c r="UTL97" s="23"/>
      <c r="UTM97" s="23"/>
      <c r="UTN97" s="23"/>
      <c r="UTO97" s="23"/>
      <c r="UTP97" s="23"/>
      <c r="UTQ97" s="23"/>
      <c r="UTR97" s="23"/>
      <c r="UTS97" s="23"/>
      <c r="UTT97" s="23"/>
      <c r="UTU97" s="23"/>
      <c r="UTV97" s="23"/>
      <c r="UTW97" s="23"/>
      <c r="UTX97" s="23"/>
      <c r="UTY97" s="23"/>
      <c r="UTZ97" s="23"/>
      <c r="UUA97" s="23"/>
      <c r="UUB97" s="23"/>
      <c r="UUC97" s="23"/>
      <c r="UUD97" s="23"/>
      <c r="UUE97" s="23"/>
      <c r="UUF97" s="23"/>
      <c r="UUG97" s="23"/>
      <c r="UUH97" s="23"/>
      <c r="UUI97" s="23"/>
      <c r="UUJ97" s="23"/>
      <c r="UUK97" s="23"/>
      <c r="UUL97" s="23"/>
      <c r="UUM97" s="23"/>
      <c r="UUN97" s="23"/>
      <c r="UUO97" s="23"/>
      <c r="UUP97" s="23"/>
      <c r="UUQ97" s="23"/>
      <c r="UUR97" s="23"/>
      <c r="UUS97" s="23"/>
      <c r="UUT97" s="23"/>
      <c r="UUU97" s="23"/>
      <c r="UUV97" s="23"/>
      <c r="UUW97" s="23"/>
      <c r="UUX97" s="23"/>
      <c r="UUY97" s="23"/>
      <c r="UUZ97" s="23"/>
      <c r="UVA97" s="23"/>
      <c r="UVB97" s="23"/>
      <c r="UVC97" s="23"/>
      <c r="UVD97" s="23"/>
      <c r="UVE97" s="23"/>
      <c r="UVF97" s="23"/>
      <c r="UVG97" s="23"/>
      <c r="UVH97" s="23"/>
      <c r="UVI97" s="23"/>
      <c r="UVJ97" s="23"/>
      <c r="UVK97" s="23"/>
      <c r="UVL97" s="23"/>
      <c r="UVM97" s="23"/>
      <c r="UVN97" s="23"/>
      <c r="UVO97" s="23"/>
      <c r="UVP97" s="23"/>
      <c r="UVQ97" s="23"/>
      <c r="UVR97" s="23"/>
      <c r="UVS97" s="23"/>
      <c r="UVT97" s="23"/>
      <c r="UVU97" s="23"/>
      <c r="UVV97" s="23"/>
      <c r="UVW97" s="23"/>
      <c r="UVX97" s="23"/>
      <c r="UVY97" s="23"/>
      <c r="UVZ97" s="23"/>
      <c r="UWA97" s="23"/>
      <c r="UWB97" s="23"/>
      <c r="UWC97" s="23"/>
      <c r="UWD97" s="23"/>
      <c r="UWE97" s="23"/>
      <c r="UWF97" s="23"/>
      <c r="UWG97" s="23"/>
      <c r="UWH97" s="23"/>
      <c r="UWI97" s="23"/>
      <c r="UWJ97" s="23"/>
      <c r="UWK97" s="23"/>
      <c r="UWL97" s="23"/>
      <c r="UWM97" s="23"/>
      <c r="UWN97" s="23"/>
      <c r="UWO97" s="23"/>
      <c r="UWP97" s="23"/>
      <c r="UWQ97" s="23"/>
      <c r="UWR97" s="23"/>
      <c r="UWS97" s="23"/>
      <c r="UWT97" s="23"/>
      <c r="UWU97" s="23"/>
      <c r="UWV97" s="23"/>
      <c r="UWW97" s="23"/>
      <c r="UWX97" s="23"/>
      <c r="UWY97" s="23"/>
      <c r="UWZ97" s="23"/>
      <c r="UXA97" s="23"/>
      <c r="UXB97" s="23"/>
      <c r="UXC97" s="23"/>
      <c r="UXD97" s="23"/>
      <c r="UXE97" s="23"/>
      <c r="UXF97" s="23"/>
      <c r="UXG97" s="23"/>
      <c r="UXH97" s="23"/>
      <c r="UXI97" s="23"/>
      <c r="UXJ97" s="23"/>
      <c r="UXK97" s="23"/>
      <c r="UXL97" s="23"/>
      <c r="UXM97" s="23"/>
      <c r="UXN97" s="23"/>
      <c r="UXO97" s="23"/>
      <c r="UXP97" s="23"/>
      <c r="UXQ97" s="23"/>
      <c r="UXR97" s="23"/>
      <c r="UXS97" s="23"/>
      <c r="UXT97" s="23"/>
      <c r="UXU97" s="23"/>
      <c r="UXV97" s="23"/>
      <c r="UXW97" s="23"/>
      <c r="UXX97" s="23"/>
      <c r="UXY97" s="23"/>
      <c r="UXZ97" s="23"/>
      <c r="UYA97" s="23"/>
      <c r="UYB97" s="23"/>
      <c r="UYC97" s="23"/>
      <c r="UYD97" s="23"/>
      <c r="UYE97" s="23"/>
      <c r="UYF97" s="23"/>
      <c r="UYG97" s="23"/>
      <c r="UYH97" s="23"/>
      <c r="UYI97" s="23"/>
      <c r="UYJ97" s="23"/>
      <c r="UYK97" s="23"/>
      <c r="UYL97" s="23"/>
      <c r="UYM97" s="23"/>
      <c r="UYN97" s="23"/>
      <c r="UYO97" s="23"/>
      <c r="UYP97" s="23"/>
      <c r="UYQ97" s="23"/>
      <c r="UYR97" s="23"/>
      <c r="UYS97" s="23"/>
      <c r="UYT97" s="23"/>
      <c r="UYU97" s="23"/>
      <c r="UYV97" s="23"/>
      <c r="UYW97" s="23"/>
      <c r="UYX97" s="23"/>
      <c r="UYY97" s="23"/>
      <c r="UYZ97" s="23"/>
      <c r="UZA97" s="23"/>
      <c r="UZB97" s="23"/>
      <c r="UZC97" s="23"/>
      <c r="UZD97" s="23"/>
      <c r="UZE97" s="23"/>
      <c r="UZF97" s="23"/>
      <c r="UZG97" s="23"/>
      <c r="UZH97" s="23"/>
      <c r="UZI97" s="23"/>
      <c r="UZJ97" s="23"/>
      <c r="UZK97" s="23"/>
      <c r="UZL97" s="23"/>
      <c r="UZM97" s="23"/>
      <c r="UZN97" s="23"/>
      <c r="UZO97" s="23"/>
      <c r="UZP97" s="23"/>
      <c r="UZQ97" s="23"/>
      <c r="UZR97" s="23"/>
      <c r="UZS97" s="23"/>
      <c r="UZT97" s="23"/>
      <c r="UZU97" s="23"/>
      <c r="UZV97" s="23"/>
      <c r="UZW97" s="23"/>
      <c r="UZX97" s="23"/>
      <c r="UZY97" s="23"/>
      <c r="UZZ97" s="23"/>
      <c r="VAA97" s="23"/>
      <c r="VAB97" s="23"/>
      <c r="VAC97" s="23"/>
      <c r="VAD97" s="23"/>
      <c r="VAE97" s="23"/>
      <c r="VAF97" s="23"/>
      <c r="VAG97" s="23"/>
      <c r="VAH97" s="23"/>
      <c r="VAI97" s="23"/>
      <c r="VAJ97" s="23"/>
      <c r="VAK97" s="23"/>
      <c r="VAL97" s="23"/>
      <c r="VAM97" s="23"/>
      <c r="VAN97" s="23"/>
      <c r="VAO97" s="23"/>
      <c r="VAP97" s="23"/>
      <c r="VAQ97" s="23"/>
      <c r="VAR97" s="23"/>
      <c r="VAS97" s="23"/>
      <c r="VAT97" s="23"/>
      <c r="VAU97" s="23"/>
      <c r="VAV97" s="23"/>
      <c r="VAW97" s="23"/>
      <c r="VAX97" s="23"/>
      <c r="VAY97" s="23"/>
      <c r="VAZ97" s="23"/>
      <c r="VBA97" s="23"/>
      <c r="VBB97" s="23"/>
      <c r="VBC97" s="23"/>
      <c r="VBD97" s="23"/>
      <c r="VBE97" s="23"/>
      <c r="VBF97" s="23"/>
      <c r="VBG97" s="23"/>
      <c r="VBH97" s="23"/>
      <c r="VBI97" s="23"/>
      <c r="VBJ97" s="23"/>
      <c r="VBK97" s="23"/>
      <c r="VBL97" s="23"/>
      <c r="VBM97" s="23"/>
      <c r="VBN97" s="23"/>
      <c r="VBO97" s="23"/>
      <c r="VBP97" s="23"/>
      <c r="VBQ97" s="23"/>
      <c r="VBR97" s="23"/>
      <c r="VBS97" s="23"/>
      <c r="VBT97" s="23"/>
      <c r="VBU97" s="23"/>
      <c r="VBV97" s="23"/>
      <c r="VBW97" s="23"/>
      <c r="VBX97" s="23"/>
      <c r="VBY97" s="23"/>
      <c r="VBZ97" s="23"/>
      <c r="VCA97" s="23"/>
      <c r="VCB97" s="23"/>
      <c r="VCC97" s="23"/>
      <c r="VCD97" s="23"/>
      <c r="VCE97" s="23"/>
      <c r="VCF97" s="23"/>
      <c r="VCG97" s="23"/>
      <c r="VCH97" s="23"/>
      <c r="VCI97" s="23"/>
      <c r="VCJ97" s="23"/>
      <c r="VCK97" s="23"/>
      <c r="VCL97" s="23"/>
      <c r="VCM97" s="23"/>
      <c r="VCN97" s="23"/>
      <c r="VCO97" s="23"/>
      <c r="VCP97" s="23"/>
      <c r="VCQ97" s="23"/>
      <c r="VCR97" s="23"/>
      <c r="VCS97" s="23"/>
      <c r="VCT97" s="23"/>
      <c r="VCU97" s="23"/>
      <c r="VCV97" s="23"/>
      <c r="VCW97" s="23"/>
      <c r="VCX97" s="23"/>
      <c r="VCY97" s="23"/>
      <c r="VCZ97" s="23"/>
      <c r="VDA97" s="23"/>
      <c r="VDB97" s="23"/>
      <c r="VDC97" s="23"/>
      <c r="VDD97" s="23"/>
      <c r="VDE97" s="23"/>
      <c r="VDF97" s="23"/>
      <c r="VDG97" s="23"/>
      <c r="VDH97" s="23"/>
      <c r="VDI97" s="23"/>
      <c r="VDJ97" s="23"/>
      <c r="VDK97" s="23"/>
      <c r="VDL97" s="23"/>
      <c r="VDM97" s="23"/>
      <c r="VDN97" s="23"/>
      <c r="VDO97" s="23"/>
      <c r="VDP97" s="23"/>
      <c r="VDQ97" s="23"/>
      <c r="VDR97" s="23"/>
      <c r="VDS97" s="23"/>
      <c r="VDT97" s="23"/>
      <c r="VDU97" s="23"/>
      <c r="VDV97" s="23"/>
      <c r="VDW97" s="23"/>
      <c r="VDX97" s="23"/>
      <c r="VDY97" s="23"/>
      <c r="VDZ97" s="23"/>
      <c r="VEA97" s="23"/>
      <c r="VEB97" s="23"/>
      <c r="VEC97" s="23"/>
      <c r="VED97" s="23"/>
      <c r="VEE97" s="23"/>
      <c r="VEF97" s="23"/>
      <c r="VEG97" s="23"/>
      <c r="VEH97" s="23"/>
      <c r="VEI97" s="23"/>
      <c r="VEJ97" s="23"/>
      <c r="VEK97" s="23"/>
      <c r="VEL97" s="23"/>
      <c r="VEM97" s="23"/>
      <c r="VEN97" s="23"/>
      <c r="VEO97" s="23"/>
      <c r="VEP97" s="23"/>
      <c r="VEQ97" s="23"/>
      <c r="VER97" s="23"/>
      <c r="VES97" s="23"/>
      <c r="VET97" s="23"/>
      <c r="VEU97" s="23"/>
      <c r="VEV97" s="23"/>
      <c r="VEW97" s="23"/>
      <c r="VEX97" s="23"/>
      <c r="VEY97" s="23"/>
      <c r="VEZ97" s="23"/>
      <c r="VFA97" s="23"/>
      <c r="VFB97" s="23"/>
      <c r="VFC97" s="23"/>
      <c r="VFD97" s="23"/>
      <c r="VFE97" s="23"/>
      <c r="VFF97" s="23"/>
      <c r="VFG97" s="23"/>
      <c r="VFH97" s="23"/>
      <c r="VFI97" s="23"/>
      <c r="VFJ97" s="23"/>
      <c r="VFK97" s="23"/>
      <c r="VFL97" s="23"/>
      <c r="VFM97" s="23"/>
      <c r="VFN97" s="23"/>
      <c r="VFO97" s="23"/>
      <c r="VFP97" s="23"/>
      <c r="VFQ97" s="23"/>
      <c r="VFR97" s="23"/>
      <c r="VFS97" s="23"/>
      <c r="VFT97" s="23"/>
      <c r="VFU97" s="23"/>
      <c r="VFV97" s="23"/>
      <c r="VFW97" s="23"/>
      <c r="VFX97" s="23"/>
      <c r="VFY97" s="23"/>
      <c r="VFZ97" s="23"/>
      <c r="VGA97" s="23"/>
      <c r="VGB97" s="23"/>
      <c r="VGC97" s="23"/>
      <c r="VGD97" s="23"/>
      <c r="VGE97" s="23"/>
      <c r="VGF97" s="23"/>
      <c r="VGG97" s="23"/>
      <c r="VGH97" s="23"/>
      <c r="VGI97" s="23"/>
      <c r="VGJ97" s="23"/>
      <c r="VGK97" s="23"/>
      <c r="VGL97" s="23"/>
      <c r="VGM97" s="23"/>
      <c r="VGN97" s="23"/>
      <c r="VGO97" s="23"/>
      <c r="VGP97" s="23"/>
      <c r="VGQ97" s="23"/>
      <c r="VGR97" s="23"/>
      <c r="VGS97" s="23"/>
      <c r="VGT97" s="23"/>
      <c r="VGU97" s="23"/>
      <c r="VGV97" s="23"/>
      <c r="VGW97" s="23"/>
      <c r="VGX97" s="23"/>
      <c r="VGY97" s="23"/>
      <c r="VGZ97" s="23"/>
      <c r="VHA97" s="23"/>
      <c r="VHB97" s="23"/>
      <c r="VHC97" s="23"/>
      <c r="VHD97" s="23"/>
      <c r="VHE97" s="23"/>
      <c r="VHF97" s="23"/>
      <c r="VHG97" s="23"/>
      <c r="VHH97" s="23"/>
      <c r="VHI97" s="23"/>
      <c r="VHJ97" s="23"/>
      <c r="VHK97" s="23"/>
      <c r="VHL97" s="23"/>
      <c r="VHM97" s="23"/>
      <c r="VHN97" s="23"/>
      <c r="VHO97" s="23"/>
      <c r="VHP97" s="23"/>
      <c r="VHQ97" s="23"/>
      <c r="VHR97" s="23"/>
      <c r="VHS97" s="23"/>
      <c r="VHT97" s="23"/>
      <c r="VHU97" s="23"/>
      <c r="VHV97" s="23"/>
      <c r="VHW97" s="23"/>
      <c r="VHX97" s="23"/>
      <c r="VHY97" s="23"/>
      <c r="VHZ97" s="23"/>
      <c r="VIA97" s="23"/>
      <c r="VIB97" s="23"/>
      <c r="VIC97" s="23"/>
      <c r="VID97" s="23"/>
      <c r="VIE97" s="23"/>
      <c r="VIF97" s="23"/>
      <c r="VIG97" s="23"/>
      <c r="VIH97" s="23"/>
      <c r="VII97" s="23"/>
      <c r="VIJ97" s="23"/>
      <c r="VIK97" s="23"/>
      <c r="VIL97" s="23"/>
      <c r="VIM97" s="23"/>
      <c r="VIN97" s="23"/>
      <c r="VIO97" s="23"/>
      <c r="VIP97" s="23"/>
      <c r="VIQ97" s="23"/>
      <c r="VIR97" s="23"/>
      <c r="VIS97" s="23"/>
      <c r="VIT97" s="23"/>
      <c r="VIU97" s="23"/>
      <c r="VIV97" s="23"/>
      <c r="VIW97" s="23"/>
      <c r="VIX97" s="23"/>
      <c r="VIY97" s="23"/>
      <c r="VIZ97" s="23"/>
      <c r="VJA97" s="23"/>
      <c r="VJB97" s="23"/>
      <c r="VJC97" s="23"/>
      <c r="VJD97" s="23"/>
      <c r="VJE97" s="23"/>
      <c r="VJF97" s="23"/>
      <c r="VJG97" s="23"/>
      <c r="VJH97" s="23"/>
      <c r="VJI97" s="23"/>
      <c r="VJJ97" s="23"/>
      <c r="VJK97" s="23"/>
      <c r="VJL97" s="23"/>
      <c r="VJM97" s="23"/>
      <c r="VJN97" s="23"/>
      <c r="VJO97" s="23"/>
      <c r="VJP97" s="23"/>
      <c r="VJQ97" s="23"/>
      <c r="VJR97" s="23"/>
      <c r="VJS97" s="23"/>
      <c r="VJT97" s="23"/>
      <c r="VJU97" s="23"/>
      <c r="VJV97" s="23"/>
      <c r="VJW97" s="23"/>
      <c r="VJX97" s="23"/>
      <c r="VJY97" s="23"/>
      <c r="VJZ97" s="23"/>
      <c r="VKA97" s="23"/>
      <c r="VKB97" s="23"/>
      <c r="VKC97" s="23"/>
      <c r="VKD97" s="23"/>
      <c r="VKE97" s="23"/>
      <c r="VKF97" s="23"/>
      <c r="VKG97" s="23"/>
      <c r="VKH97" s="23"/>
      <c r="VKI97" s="23"/>
      <c r="VKJ97" s="23"/>
      <c r="VKK97" s="23"/>
      <c r="VKL97" s="23"/>
      <c r="VKM97" s="23"/>
      <c r="VKN97" s="23"/>
      <c r="VKO97" s="23"/>
      <c r="VKP97" s="23"/>
      <c r="VKQ97" s="23"/>
      <c r="VKR97" s="23"/>
      <c r="VKS97" s="23"/>
      <c r="VKT97" s="23"/>
      <c r="VKU97" s="23"/>
      <c r="VKV97" s="23"/>
      <c r="VKW97" s="23"/>
      <c r="VKX97" s="23"/>
      <c r="VKY97" s="23"/>
      <c r="VKZ97" s="23"/>
      <c r="VLA97" s="23"/>
      <c r="VLB97" s="23"/>
      <c r="VLC97" s="23"/>
      <c r="VLD97" s="23"/>
      <c r="VLE97" s="23"/>
      <c r="VLF97" s="23"/>
      <c r="VLG97" s="23"/>
      <c r="VLH97" s="23"/>
      <c r="VLI97" s="23"/>
      <c r="VLJ97" s="23"/>
      <c r="VLK97" s="23"/>
      <c r="VLL97" s="23"/>
      <c r="VLM97" s="23"/>
      <c r="VLN97" s="23"/>
      <c r="VLO97" s="23"/>
      <c r="VLP97" s="23"/>
      <c r="VLQ97" s="23"/>
      <c r="VLR97" s="23"/>
      <c r="VLS97" s="23"/>
      <c r="VLT97" s="23"/>
      <c r="VLU97" s="23"/>
      <c r="VLV97" s="23"/>
      <c r="VLW97" s="23"/>
      <c r="VLX97" s="23"/>
      <c r="VLY97" s="23"/>
      <c r="VLZ97" s="23"/>
      <c r="VMA97" s="23"/>
      <c r="VMB97" s="23"/>
      <c r="VMC97" s="23"/>
      <c r="VMD97" s="23"/>
      <c r="VME97" s="23"/>
      <c r="VMF97" s="23"/>
      <c r="VMG97" s="23"/>
      <c r="VMH97" s="23"/>
      <c r="VMI97" s="23"/>
      <c r="VMJ97" s="23"/>
      <c r="VMK97" s="23"/>
      <c r="VML97" s="23"/>
      <c r="VMM97" s="23"/>
      <c r="VMN97" s="23"/>
      <c r="VMO97" s="23"/>
      <c r="VMP97" s="23"/>
      <c r="VMQ97" s="23"/>
      <c r="VMR97" s="23"/>
      <c r="VMS97" s="23"/>
      <c r="VMT97" s="23"/>
      <c r="VMU97" s="23"/>
      <c r="VMV97" s="23"/>
      <c r="VMW97" s="23"/>
      <c r="VMX97" s="23"/>
      <c r="VMY97" s="23"/>
      <c r="VMZ97" s="23"/>
      <c r="VNA97" s="23"/>
      <c r="VNB97" s="23"/>
      <c r="VNC97" s="23"/>
      <c r="VND97" s="23"/>
      <c r="VNE97" s="23"/>
      <c r="VNF97" s="23"/>
      <c r="VNG97" s="23"/>
      <c r="VNH97" s="23"/>
      <c r="VNI97" s="23"/>
      <c r="VNJ97" s="23"/>
      <c r="VNK97" s="23"/>
      <c r="VNL97" s="23"/>
      <c r="VNM97" s="23"/>
      <c r="VNN97" s="23"/>
      <c r="VNO97" s="23"/>
      <c r="VNP97" s="23"/>
      <c r="VNQ97" s="23"/>
      <c r="VNR97" s="23"/>
      <c r="VNS97" s="23"/>
      <c r="VNT97" s="23"/>
      <c r="VNU97" s="23"/>
      <c r="VNV97" s="23"/>
      <c r="VNW97" s="23"/>
      <c r="VNX97" s="23"/>
      <c r="VNY97" s="23"/>
      <c r="VNZ97" s="23"/>
      <c r="VOA97" s="23"/>
      <c r="VOB97" s="23"/>
      <c r="VOC97" s="23"/>
      <c r="VOD97" s="23"/>
      <c r="VOE97" s="23"/>
      <c r="VOF97" s="23"/>
      <c r="VOG97" s="23"/>
      <c r="VOH97" s="23"/>
      <c r="VOI97" s="23"/>
      <c r="VOJ97" s="23"/>
      <c r="VOK97" s="23"/>
      <c r="VOL97" s="23"/>
      <c r="VOM97" s="23"/>
      <c r="VON97" s="23"/>
      <c r="VOO97" s="23"/>
      <c r="VOP97" s="23"/>
      <c r="VOQ97" s="23"/>
      <c r="VOR97" s="23"/>
      <c r="VOS97" s="23"/>
      <c r="VOT97" s="23"/>
      <c r="VOU97" s="23"/>
      <c r="VOV97" s="23"/>
      <c r="VOW97" s="23"/>
      <c r="VOX97" s="23"/>
      <c r="VOY97" s="23"/>
      <c r="VOZ97" s="23"/>
      <c r="VPA97" s="23"/>
      <c r="VPB97" s="23"/>
      <c r="VPC97" s="23"/>
      <c r="VPD97" s="23"/>
      <c r="VPE97" s="23"/>
      <c r="VPF97" s="23"/>
      <c r="VPG97" s="23"/>
      <c r="VPH97" s="23"/>
      <c r="VPI97" s="23"/>
      <c r="VPJ97" s="23"/>
      <c r="VPK97" s="23"/>
      <c r="VPL97" s="23"/>
      <c r="VPM97" s="23"/>
      <c r="VPN97" s="23"/>
      <c r="VPO97" s="23"/>
      <c r="VPP97" s="23"/>
      <c r="VPQ97" s="23"/>
      <c r="VPR97" s="23"/>
      <c r="VPS97" s="23"/>
      <c r="VPT97" s="23"/>
      <c r="VPU97" s="23"/>
      <c r="VPV97" s="23"/>
      <c r="VPW97" s="23"/>
      <c r="VPX97" s="23"/>
      <c r="VPY97" s="23"/>
      <c r="VPZ97" s="23"/>
      <c r="VQA97" s="23"/>
      <c r="VQB97" s="23"/>
      <c r="VQC97" s="23"/>
      <c r="VQD97" s="23"/>
      <c r="VQE97" s="23"/>
      <c r="VQF97" s="23"/>
      <c r="VQG97" s="23"/>
      <c r="VQH97" s="23"/>
      <c r="VQI97" s="23"/>
      <c r="VQJ97" s="23"/>
      <c r="VQK97" s="23"/>
      <c r="VQL97" s="23"/>
      <c r="VQM97" s="23"/>
      <c r="VQN97" s="23"/>
      <c r="VQO97" s="23"/>
      <c r="VQP97" s="23"/>
      <c r="VQQ97" s="23"/>
      <c r="VQR97" s="23"/>
      <c r="VQS97" s="23"/>
      <c r="VQT97" s="23"/>
      <c r="VQU97" s="23"/>
      <c r="VQV97" s="23"/>
      <c r="VQW97" s="23"/>
      <c r="VQX97" s="23"/>
      <c r="VQY97" s="23"/>
      <c r="VQZ97" s="23"/>
      <c r="VRA97" s="23"/>
      <c r="VRB97" s="23"/>
      <c r="VRC97" s="23"/>
      <c r="VRD97" s="23"/>
      <c r="VRE97" s="23"/>
      <c r="VRF97" s="23"/>
      <c r="VRG97" s="23"/>
      <c r="VRH97" s="23"/>
      <c r="VRI97" s="23"/>
      <c r="VRJ97" s="23"/>
      <c r="VRK97" s="23"/>
      <c r="VRL97" s="23"/>
      <c r="VRM97" s="23"/>
      <c r="VRN97" s="23"/>
      <c r="VRO97" s="23"/>
      <c r="VRP97" s="23"/>
      <c r="VRQ97" s="23"/>
      <c r="VRR97" s="23"/>
      <c r="VRS97" s="23"/>
      <c r="VRT97" s="23"/>
      <c r="VRU97" s="23"/>
      <c r="VRV97" s="23"/>
      <c r="VRW97" s="23"/>
      <c r="VRX97" s="23"/>
      <c r="VRY97" s="23"/>
      <c r="VRZ97" s="23"/>
      <c r="VSA97" s="23"/>
      <c r="VSB97" s="23"/>
      <c r="VSC97" s="23"/>
      <c r="VSD97" s="23"/>
      <c r="VSE97" s="23"/>
      <c r="VSF97" s="23"/>
      <c r="VSG97" s="23"/>
      <c r="VSH97" s="23"/>
      <c r="VSI97" s="23"/>
      <c r="VSJ97" s="23"/>
      <c r="VSK97" s="23"/>
      <c r="VSL97" s="23"/>
      <c r="VSM97" s="23"/>
      <c r="VSN97" s="23"/>
      <c r="VSO97" s="23"/>
      <c r="VSP97" s="23"/>
      <c r="VSQ97" s="23"/>
      <c r="VSR97" s="23"/>
      <c r="VSS97" s="23"/>
      <c r="VST97" s="23"/>
      <c r="VSU97" s="23"/>
      <c r="VSV97" s="23"/>
      <c r="VSW97" s="23"/>
      <c r="VSX97" s="23"/>
      <c r="VSY97" s="23"/>
      <c r="VSZ97" s="23"/>
      <c r="VTA97" s="23"/>
      <c r="VTB97" s="23"/>
      <c r="VTC97" s="23"/>
      <c r="VTD97" s="23"/>
      <c r="VTE97" s="23"/>
      <c r="VTF97" s="23"/>
      <c r="VTG97" s="23"/>
      <c r="VTH97" s="23"/>
      <c r="VTI97" s="23"/>
      <c r="VTJ97" s="23"/>
      <c r="VTK97" s="23"/>
      <c r="VTL97" s="23"/>
      <c r="VTM97" s="23"/>
      <c r="VTN97" s="23"/>
      <c r="VTO97" s="23"/>
      <c r="VTP97" s="23"/>
      <c r="VTQ97" s="23"/>
      <c r="VTR97" s="23"/>
      <c r="VTS97" s="23"/>
      <c r="VTT97" s="23"/>
      <c r="VTU97" s="23"/>
      <c r="VTV97" s="23"/>
      <c r="VTW97" s="23"/>
      <c r="VTX97" s="23"/>
      <c r="VTY97" s="23"/>
      <c r="VTZ97" s="23"/>
      <c r="VUA97" s="23"/>
      <c r="VUB97" s="23"/>
      <c r="VUC97" s="23"/>
      <c r="VUD97" s="23"/>
      <c r="VUE97" s="23"/>
      <c r="VUF97" s="23"/>
      <c r="VUG97" s="23"/>
      <c r="VUH97" s="23"/>
      <c r="VUI97" s="23"/>
      <c r="VUJ97" s="23"/>
      <c r="VUK97" s="23"/>
      <c r="VUL97" s="23"/>
      <c r="VUM97" s="23"/>
      <c r="VUN97" s="23"/>
      <c r="VUO97" s="23"/>
      <c r="VUP97" s="23"/>
      <c r="VUQ97" s="23"/>
      <c r="VUR97" s="23"/>
      <c r="VUS97" s="23"/>
      <c r="VUT97" s="23"/>
      <c r="VUU97" s="23"/>
      <c r="VUV97" s="23"/>
      <c r="VUW97" s="23"/>
      <c r="VUX97" s="23"/>
      <c r="VUY97" s="23"/>
      <c r="VUZ97" s="23"/>
      <c r="VVA97" s="23"/>
      <c r="VVB97" s="23"/>
      <c r="VVC97" s="23"/>
      <c r="VVD97" s="23"/>
      <c r="VVE97" s="23"/>
      <c r="VVF97" s="23"/>
      <c r="VVG97" s="23"/>
      <c r="VVH97" s="23"/>
      <c r="VVI97" s="23"/>
      <c r="VVJ97" s="23"/>
      <c r="VVK97" s="23"/>
      <c r="VVL97" s="23"/>
      <c r="VVM97" s="23"/>
      <c r="VVN97" s="23"/>
      <c r="VVO97" s="23"/>
      <c r="VVP97" s="23"/>
      <c r="VVQ97" s="23"/>
      <c r="VVR97" s="23"/>
      <c r="VVS97" s="23"/>
      <c r="VVT97" s="23"/>
      <c r="VVU97" s="23"/>
      <c r="VVV97" s="23"/>
      <c r="VVW97" s="23"/>
      <c r="VVX97" s="23"/>
      <c r="VVY97" s="23"/>
      <c r="VVZ97" s="23"/>
      <c r="VWA97" s="23"/>
      <c r="VWB97" s="23"/>
      <c r="VWC97" s="23"/>
      <c r="VWD97" s="23"/>
      <c r="VWE97" s="23"/>
      <c r="VWF97" s="23"/>
      <c r="VWG97" s="23"/>
      <c r="VWH97" s="23"/>
      <c r="VWI97" s="23"/>
      <c r="VWJ97" s="23"/>
      <c r="VWK97" s="23"/>
      <c r="VWL97" s="23"/>
      <c r="VWM97" s="23"/>
      <c r="VWN97" s="23"/>
      <c r="VWO97" s="23"/>
      <c r="VWP97" s="23"/>
      <c r="VWQ97" s="23"/>
      <c r="VWR97" s="23"/>
      <c r="VWS97" s="23"/>
      <c r="VWT97" s="23"/>
      <c r="VWU97" s="23"/>
      <c r="VWV97" s="23"/>
      <c r="VWW97" s="23"/>
      <c r="VWX97" s="23"/>
      <c r="VWY97" s="23"/>
      <c r="VWZ97" s="23"/>
      <c r="VXA97" s="23"/>
      <c r="VXB97" s="23"/>
      <c r="VXC97" s="23"/>
      <c r="VXD97" s="23"/>
      <c r="VXE97" s="23"/>
      <c r="VXF97" s="23"/>
      <c r="VXG97" s="23"/>
      <c r="VXH97" s="23"/>
      <c r="VXI97" s="23"/>
      <c r="VXJ97" s="23"/>
      <c r="VXK97" s="23"/>
      <c r="VXL97" s="23"/>
      <c r="VXM97" s="23"/>
      <c r="VXN97" s="23"/>
      <c r="VXO97" s="23"/>
      <c r="VXP97" s="23"/>
      <c r="VXQ97" s="23"/>
      <c r="VXR97" s="23"/>
      <c r="VXS97" s="23"/>
      <c r="VXT97" s="23"/>
      <c r="VXU97" s="23"/>
      <c r="VXV97" s="23"/>
      <c r="VXW97" s="23"/>
      <c r="VXX97" s="23"/>
      <c r="VXY97" s="23"/>
      <c r="VXZ97" s="23"/>
      <c r="VYA97" s="23"/>
      <c r="VYB97" s="23"/>
      <c r="VYC97" s="23"/>
      <c r="VYD97" s="23"/>
      <c r="VYE97" s="23"/>
      <c r="VYF97" s="23"/>
      <c r="VYG97" s="23"/>
      <c r="VYH97" s="23"/>
      <c r="VYI97" s="23"/>
      <c r="VYJ97" s="23"/>
      <c r="VYK97" s="23"/>
      <c r="VYL97" s="23"/>
      <c r="VYM97" s="23"/>
      <c r="VYN97" s="23"/>
      <c r="VYO97" s="23"/>
      <c r="VYP97" s="23"/>
      <c r="VYQ97" s="23"/>
      <c r="VYR97" s="23"/>
      <c r="VYS97" s="23"/>
      <c r="VYT97" s="23"/>
      <c r="VYU97" s="23"/>
      <c r="VYV97" s="23"/>
      <c r="VYW97" s="23"/>
      <c r="VYX97" s="23"/>
      <c r="VYY97" s="23"/>
      <c r="VYZ97" s="23"/>
      <c r="VZA97" s="23"/>
      <c r="VZB97" s="23"/>
      <c r="VZC97" s="23"/>
      <c r="VZD97" s="23"/>
      <c r="VZE97" s="23"/>
      <c r="VZF97" s="23"/>
      <c r="VZG97" s="23"/>
      <c r="VZH97" s="23"/>
      <c r="VZI97" s="23"/>
      <c r="VZJ97" s="23"/>
      <c r="VZK97" s="23"/>
      <c r="VZL97" s="23"/>
      <c r="VZM97" s="23"/>
      <c r="VZN97" s="23"/>
      <c r="VZO97" s="23"/>
      <c r="VZP97" s="23"/>
      <c r="VZQ97" s="23"/>
      <c r="VZR97" s="23"/>
      <c r="VZS97" s="23"/>
      <c r="VZT97" s="23"/>
      <c r="VZU97" s="23"/>
      <c r="VZV97" s="23"/>
      <c r="VZW97" s="23"/>
      <c r="VZX97" s="23"/>
      <c r="VZY97" s="23"/>
      <c r="VZZ97" s="23"/>
      <c r="WAA97" s="23"/>
      <c r="WAB97" s="23"/>
      <c r="WAC97" s="23"/>
      <c r="WAD97" s="23"/>
      <c r="WAE97" s="23"/>
      <c r="WAF97" s="23"/>
      <c r="WAG97" s="23"/>
      <c r="WAH97" s="23"/>
      <c r="WAI97" s="23"/>
      <c r="WAJ97" s="23"/>
      <c r="WAK97" s="23"/>
      <c r="WAL97" s="23"/>
      <c r="WAM97" s="23"/>
      <c r="WAN97" s="23"/>
      <c r="WAO97" s="23"/>
      <c r="WAP97" s="23"/>
      <c r="WAQ97" s="23"/>
      <c r="WAR97" s="23"/>
      <c r="WAS97" s="23"/>
      <c r="WAT97" s="23"/>
      <c r="WAU97" s="23"/>
      <c r="WAV97" s="23"/>
      <c r="WAW97" s="23"/>
      <c r="WAX97" s="23"/>
      <c r="WAY97" s="23"/>
      <c r="WAZ97" s="23"/>
      <c r="WBA97" s="23"/>
      <c r="WBB97" s="23"/>
      <c r="WBC97" s="23"/>
      <c r="WBD97" s="23"/>
      <c r="WBE97" s="23"/>
      <c r="WBF97" s="23"/>
      <c r="WBG97" s="23"/>
      <c r="WBH97" s="23"/>
      <c r="WBI97" s="23"/>
      <c r="WBJ97" s="23"/>
      <c r="WBK97" s="23"/>
      <c r="WBL97" s="23"/>
      <c r="WBM97" s="23"/>
      <c r="WBN97" s="23"/>
      <c r="WBO97" s="23"/>
      <c r="WBP97" s="23"/>
      <c r="WBQ97" s="23"/>
      <c r="WBR97" s="23"/>
      <c r="WBS97" s="23"/>
      <c r="WBT97" s="23"/>
      <c r="WBU97" s="23"/>
      <c r="WBV97" s="23"/>
      <c r="WBW97" s="23"/>
      <c r="WBX97" s="23"/>
      <c r="WBY97" s="23"/>
      <c r="WBZ97" s="23"/>
      <c r="WCA97" s="23"/>
      <c r="WCB97" s="23"/>
      <c r="WCC97" s="23"/>
      <c r="WCD97" s="23"/>
      <c r="WCE97" s="23"/>
      <c r="WCF97" s="23"/>
      <c r="WCG97" s="23"/>
      <c r="WCH97" s="23"/>
      <c r="WCI97" s="23"/>
      <c r="WCJ97" s="23"/>
      <c r="WCK97" s="23"/>
      <c r="WCL97" s="23"/>
      <c r="WCM97" s="23"/>
      <c r="WCN97" s="23"/>
      <c r="WCO97" s="23"/>
      <c r="WCP97" s="23"/>
      <c r="WCQ97" s="23"/>
      <c r="WCR97" s="23"/>
      <c r="WCS97" s="23"/>
      <c r="WCT97" s="23"/>
      <c r="WCU97" s="23"/>
      <c r="WCV97" s="23"/>
      <c r="WCW97" s="23"/>
      <c r="WCX97" s="23"/>
      <c r="WCY97" s="23"/>
      <c r="WCZ97" s="23"/>
      <c r="WDA97" s="23"/>
      <c r="WDB97" s="23"/>
      <c r="WDC97" s="23"/>
      <c r="WDD97" s="23"/>
      <c r="WDE97" s="23"/>
      <c r="WDF97" s="23"/>
      <c r="WDG97" s="23"/>
      <c r="WDH97" s="23"/>
      <c r="WDI97" s="23"/>
      <c r="WDJ97" s="23"/>
      <c r="WDK97" s="23"/>
      <c r="WDL97" s="23"/>
      <c r="WDM97" s="23"/>
      <c r="WDN97" s="23"/>
      <c r="WDO97" s="23"/>
      <c r="WDP97" s="23"/>
      <c r="WDQ97" s="23"/>
      <c r="WDR97" s="23"/>
      <c r="WDS97" s="23"/>
      <c r="WDT97" s="23"/>
      <c r="WDU97" s="23"/>
      <c r="WDV97" s="23"/>
      <c r="WDW97" s="23"/>
      <c r="WDX97" s="23"/>
      <c r="WDY97" s="23"/>
      <c r="WDZ97" s="23"/>
      <c r="WEA97" s="23"/>
      <c r="WEB97" s="23"/>
      <c r="WEC97" s="23"/>
      <c r="WED97" s="23"/>
      <c r="WEE97" s="23"/>
      <c r="WEF97" s="23"/>
      <c r="WEG97" s="23"/>
      <c r="WEH97" s="23"/>
      <c r="WEI97" s="23"/>
      <c r="WEJ97" s="23"/>
      <c r="WEK97" s="23"/>
      <c r="WEL97" s="23"/>
      <c r="WEM97" s="23"/>
      <c r="WEN97" s="23"/>
      <c r="WEO97" s="23"/>
      <c r="WEP97" s="23"/>
      <c r="WEQ97" s="23"/>
      <c r="WER97" s="23"/>
      <c r="WES97" s="23"/>
      <c r="WET97" s="23"/>
      <c r="WEU97" s="23"/>
      <c r="WEV97" s="23"/>
      <c r="WEW97" s="23"/>
      <c r="WEX97" s="23"/>
      <c r="WEY97" s="23"/>
      <c r="WEZ97" s="23"/>
      <c r="WFA97" s="23"/>
      <c r="WFB97" s="23"/>
      <c r="WFC97" s="23"/>
      <c r="WFD97" s="23"/>
      <c r="WFE97" s="23"/>
      <c r="WFF97" s="23"/>
      <c r="WFG97" s="23"/>
      <c r="WFH97" s="23"/>
      <c r="WFI97" s="23"/>
      <c r="WFJ97" s="23"/>
      <c r="WFK97" s="23"/>
      <c r="WFL97" s="23"/>
      <c r="WFM97" s="23"/>
      <c r="WFN97" s="23"/>
      <c r="WFO97" s="23"/>
      <c r="WFP97" s="23"/>
      <c r="WFQ97" s="23"/>
      <c r="WFR97" s="23"/>
      <c r="WFS97" s="23"/>
      <c r="WFT97" s="23"/>
      <c r="WFU97" s="23"/>
      <c r="WFV97" s="23"/>
      <c r="WFW97" s="23"/>
      <c r="WFX97" s="23"/>
      <c r="WFY97" s="23"/>
      <c r="WFZ97" s="23"/>
      <c r="WGA97" s="23"/>
      <c r="WGB97" s="23"/>
      <c r="WGC97" s="23"/>
      <c r="WGD97" s="23"/>
      <c r="WGE97" s="23"/>
      <c r="WGF97" s="23"/>
      <c r="WGG97" s="23"/>
      <c r="WGH97" s="23"/>
      <c r="WGI97" s="23"/>
      <c r="WGJ97" s="23"/>
      <c r="WGK97" s="23"/>
      <c r="WGL97" s="23"/>
      <c r="WGM97" s="23"/>
      <c r="WGN97" s="23"/>
      <c r="WGO97" s="23"/>
      <c r="WGP97" s="23"/>
      <c r="WGQ97" s="23"/>
      <c r="WGR97" s="23"/>
      <c r="WGS97" s="23"/>
      <c r="WGT97" s="23"/>
      <c r="WGU97" s="23"/>
      <c r="WGV97" s="23"/>
      <c r="WGW97" s="23"/>
      <c r="WGX97" s="23"/>
      <c r="WGY97" s="23"/>
      <c r="WGZ97" s="23"/>
      <c r="WHA97" s="23"/>
      <c r="WHB97" s="23"/>
      <c r="WHC97" s="23"/>
      <c r="WHD97" s="23"/>
      <c r="WHE97" s="23"/>
      <c r="WHF97" s="23"/>
      <c r="WHG97" s="23"/>
      <c r="WHH97" s="23"/>
      <c r="WHI97" s="23"/>
      <c r="WHJ97" s="23"/>
      <c r="WHK97" s="23"/>
      <c r="WHL97" s="23"/>
      <c r="WHM97" s="23"/>
      <c r="WHN97" s="23"/>
      <c r="WHO97" s="23"/>
      <c r="WHP97" s="23"/>
      <c r="WHQ97" s="23"/>
      <c r="WHR97" s="23"/>
      <c r="WHS97" s="23"/>
      <c r="WHT97" s="23"/>
      <c r="WHU97" s="23"/>
      <c r="WHV97" s="23"/>
      <c r="WHW97" s="23"/>
      <c r="WHX97" s="23"/>
      <c r="WHY97" s="23"/>
      <c r="WHZ97" s="23"/>
      <c r="WIA97" s="23"/>
      <c r="WIB97" s="23"/>
      <c r="WIC97" s="23"/>
      <c r="WID97" s="23"/>
      <c r="WIE97" s="23"/>
      <c r="WIF97" s="23"/>
      <c r="WIG97" s="23"/>
      <c r="WIH97" s="23"/>
      <c r="WII97" s="23"/>
      <c r="WIJ97" s="23"/>
      <c r="WIK97" s="23"/>
      <c r="WIL97" s="23"/>
      <c r="WIM97" s="23"/>
      <c r="WIN97" s="23"/>
      <c r="WIO97" s="23"/>
      <c r="WIP97" s="23"/>
      <c r="WIQ97" s="23"/>
      <c r="WIR97" s="23"/>
      <c r="WIS97" s="23"/>
      <c r="WIT97" s="23"/>
      <c r="WIU97" s="23"/>
      <c r="WIV97" s="23"/>
      <c r="WIW97" s="23"/>
      <c r="WIX97" s="23"/>
      <c r="WIY97" s="23"/>
      <c r="WIZ97" s="23"/>
      <c r="WJA97" s="23"/>
      <c r="WJB97" s="23"/>
      <c r="WJC97" s="23"/>
      <c r="WJD97" s="23"/>
      <c r="WJE97" s="23"/>
      <c r="WJF97" s="23"/>
      <c r="WJG97" s="23"/>
      <c r="WJH97" s="23"/>
      <c r="WJI97" s="23"/>
      <c r="WJJ97" s="23"/>
      <c r="WJK97" s="23"/>
      <c r="WJL97" s="23"/>
      <c r="WJM97" s="23"/>
      <c r="WJN97" s="23"/>
      <c r="WJO97" s="23"/>
      <c r="WJP97" s="23"/>
      <c r="WJQ97" s="23"/>
      <c r="WJR97" s="23"/>
      <c r="WJS97" s="23"/>
      <c r="WJT97" s="23"/>
      <c r="WJU97" s="23"/>
      <c r="WJV97" s="23"/>
      <c r="WJW97" s="23"/>
      <c r="WJX97" s="23"/>
      <c r="WJY97" s="23"/>
      <c r="WJZ97" s="23"/>
      <c r="WKA97" s="23"/>
      <c r="WKB97" s="23"/>
      <c r="WKC97" s="23"/>
      <c r="WKD97" s="23"/>
      <c r="WKE97" s="23"/>
      <c r="WKF97" s="23"/>
      <c r="WKG97" s="23"/>
      <c r="WKH97" s="23"/>
      <c r="WKI97" s="23"/>
      <c r="WKJ97" s="23"/>
      <c r="WKK97" s="23"/>
      <c r="WKL97" s="23"/>
      <c r="WKM97" s="23"/>
      <c r="WKN97" s="23"/>
      <c r="WKO97" s="23"/>
      <c r="WKP97" s="23"/>
      <c r="WKQ97" s="23"/>
      <c r="WKR97" s="23"/>
      <c r="WKS97" s="23"/>
      <c r="WKT97" s="23"/>
      <c r="WKU97" s="23"/>
      <c r="WKV97" s="23"/>
      <c r="WKW97" s="23"/>
      <c r="WKX97" s="23"/>
      <c r="WKY97" s="23"/>
      <c r="WKZ97" s="23"/>
      <c r="WLA97" s="23"/>
      <c r="WLB97" s="23"/>
      <c r="WLC97" s="23"/>
      <c r="WLD97" s="23"/>
      <c r="WLE97" s="23"/>
      <c r="WLF97" s="23"/>
      <c r="WLG97" s="23"/>
      <c r="WLH97" s="23"/>
      <c r="WLI97" s="23"/>
      <c r="WLJ97" s="23"/>
      <c r="WLK97" s="23"/>
      <c r="WLL97" s="23"/>
      <c r="WLM97" s="23"/>
      <c r="WLN97" s="23"/>
      <c r="WLO97" s="23"/>
      <c r="WLP97" s="23"/>
      <c r="WLQ97" s="23"/>
      <c r="WLR97" s="23"/>
      <c r="WLS97" s="23"/>
      <c r="WLT97" s="23"/>
      <c r="WLU97" s="23"/>
      <c r="WLV97" s="23"/>
      <c r="WLW97" s="23"/>
      <c r="WLX97" s="23"/>
      <c r="WLY97" s="23"/>
      <c r="WLZ97" s="23"/>
      <c r="WMA97" s="23"/>
      <c r="WMB97" s="23"/>
      <c r="WMC97" s="23"/>
      <c r="WMD97" s="23"/>
      <c r="WME97" s="23"/>
      <c r="WMF97" s="23"/>
      <c r="WMG97" s="23"/>
      <c r="WMH97" s="23"/>
      <c r="WMI97" s="23"/>
      <c r="WMJ97" s="23"/>
      <c r="WMK97" s="23"/>
      <c r="WML97" s="23"/>
      <c r="WMM97" s="23"/>
      <c r="WMN97" s="23"/>
      <c r="WMO97" s="23"/>
      <c r="WMP97" s="23"/>
      <c r="WMQ97" s="23"/>
      <c r="WMR97" s="23"/>
      <c r="WMS97" s="23"/>
      <c r="WMT97" s="23"/>
      <c r="WMU97" s="23"/>
      <c r="WMV97" s="23"/>
      <c r="WMW97" s="23"/>
      <c r="WMX97" s="23"/>
      <c r="WMY97" s="23"/>
      <c r="WMZ97" s="23"/>
      <c r="WNA97" s="23"/>
      <c r="WNB97" s="23"/>
      <c r="WNC97" s="23"/>
      <c r="WND97" s="23"/>
      <c r="WNE97" s="23"/>
      <c r="WNF97" s="23"/>
      <c r="WNG97" s="23"/>
      <c r="WNH97" s="23"/>
      <c r="WNI97" s="23"/>
      <c r="WNJ97" s="23"/>
      <c r="WNK97" s="23"/>
      <c r="WNL97" s="23"/>
      <c r="WNM97" s="23"/>
      <c r="WNN97" s="23"/>
      <c r="WNO97" s="23"/>
      <c r="WNP97" s="23"/>
      <c r="WNQ97" s="23"/>
      <c r="WNR97" s="23"/>
      <c r="WNS97" s="23"/>
      <c r="WNT97" s="23"/>
      <c r="WNU97" s="23"/>
      <c r="WNV97" s="23"/>
      <c r="WNW97" s="23"/>
      <c r="WNX97" s="23"/>
      <c r="WNY97" s="23"/>
      <c r="WNZ97" s="23"/>
      <c r="WOA97" s="23"/>
      <c r="WOB97" s="23"/>
      <c r="WOC97" s="23"/>
      <c r="WOD97" s="23"/>
      <c r="WOE97" s="23"/>
      <c r="WOF97" s="23"/>
      <c r="WOG97" s="23"/>
      <c r="WOH97" s="23"/>
      <c r="WOI97" s="23"/>
      <c r="WOJ97" s="23"/>
      <c r="WOK97" s="23"/>
      <c r="WOL97" s="23"/>
      <c r="WOM97" s="23"/>
      <c r="WON97" s="23"/>
      <c r="WOO97" s="23"/>
      <c r="WOP97" s="23"/>
      <c r="WOQ97" s="23"/>
      <c r="WOR97" s="23"/>
      <c r="WOS97" s="23"/>
      <c r="WOT97" s="23"/>
      <c r="WOU97" s="23"/>
      <c r="WOV97" s="23"/>
      <c r="WOW97" s="23"/>
      <c r="WOX97" s="23"/>
      <c r="WOY97" s="23"/>
      <c r="WOZ97" s="23"/>
      <c r="WPA97" s="23"/>
      <c r="WPB97" s="23"/>
      <c r="WPC97" s="23"/>
      <c r="WPD97" s="23"/>
      <c r="WPE97" s="23"/>
      <c r="WPF97" s="23"/>
      <c r="WPG97" s="23"/>
      <c r="WPH97" s="23"/>
      <c r="WPI97" s="23"/>
      <c r="WPJ97" s="23"/>
      <c r="WPK97" s="23"/>
      <c r="WPL97" s="23"/>
      <c r="WPM97" s="23"/>
      <c r="WPN97" s="23"/>
      <c r="WPO97" s="23"/>
      <c r="WPP97" s="23"/>
      <c r="WPQ97" s="23"/>
      <c r="WPR97" s="23"/>
      <c r="WPS97" s="23"/>
      <c r="WPT97" s="23"/>
      <c r="WPU97" s="23"/>
      <c r="WPV97" s="23"/>
      <c r="WPW97" s="23"/>
      <c r="WPX97" s="23"/>
      <c r="WPY97" s="23"/>
      <c r="WPZ97" s="23"/>
      <c r="WQA97" s="23"/>
      <c r="WQB97" s="23"/>
      <c r="WQC97" s="23"/>
      <c r="WQD97" s="23"/>
      <c r="WQE97" s="23"/>
      <c r="WQF97" s="23"/>
      <c r="WQG97" s="23"/>
      <c r="WQH97" s="23"/>
      <c r="WQI97" s="23"/>
      <c r="WQJ97" s="23"/>
      <c r="WQK97" s="23"/>
      <c r="WQL97" s="23"/>
      <c r="WQM97" s="23"/>
      <c r="WQN97" s="23"/>
      <c r="WQO97" s="23"/>
      <c r="WQP97" s="23"/>
      <c r="WQQ97" s="23"/>
      <c r="WQR97" s="23"/>
      <c r="WQS97" s="23"/>
      <c r="WQT97" s="23"/>
      <c r="WQU97" s="23"/>
      <c r="WQV97" s="23"/>
      <c r="WQW97" s="23"/>
      <c r="WQX97" s="23"/>
      <c r="WQY97" s="23"/>
      <c r="WQZ97" s="23"/>
      <c r="WRA97" s="23"/>
      <c r="WRB97" s="23"/>
      <c r="WRC97" s="23"/>
      <c r="WRD97" s="23"/>
      <c r="WRE97" s="23"/>
      <c r="WRF97" s="23"/>
      <c r="WRG97" s="23"/>
      <c r="WRH97" s="23"/>
      <c r="WRI97" s="23"/>
      <c r="WRJ97" s="23"/>
      <c r="WRK97" s="23"/>
      <c r="WRL97" s="23"/>
      <c r="WRM97" s="23"/>
      <c r="WRN97" s="23"/>
      <c r="WRO97" s="23"/>
      <c r="WRP97" s="23"/>
      <c r="WRQ97" s="23"/>
      <c r="WRR97" s="23"/>
      <c r="WRS97" s="23"/>
      <c r="WRT97" s="23"/>
      <c r="WRU97" s="23"/>
      <c r="WRV97" s="23"/>
      <c r="WRW97" s="23"/>
      <c r="WRX97" s="23"/>
      <c r="WRY97" s="23"/>
      <c r="WRZ97" s="23"/>
      <c r="WSA97" s="23"/>
      <c r="WSB97" s="23"/>
      <c r="WSC97" s="23"/>
      <c r="WSD97" s="23"/>
      <c r="WSE97" s="23"/>
      <c r="WSF97" s="23"/>
      <c r="WSG97" s="23"/>
      <c r="WSH97" s="23"/>
      <c r="WSI97" s="23"/>
      <c r="WSJ97" s="23"/>
      <c r="WSK97" s="23"/>
      <c r="WSL97" s="23"/>
      <c r="WSM97" s="23"/>
      <c r="WSN97" s="23"/>
      <c r="WSO97" s="23"/>
      <c r="WSP97" s="23"/>
      <c r="WSQ97" s="23"/>
      <c r="WSR97" s="23"/>
      <c r="WSS97" s="23"/>
      <c r="WST97" s="23"/>
      <c r="WSU97" s="23"/>
      <c r="WSV97" s="23"/>
      <c r="WSW97" s="23"/>
      <c r="WSX97" s="23"/>
      <c r="WSY97" s="23"/>
      <c r="WSZ97" s="23"/>
      <c r="WTA97" s="23"/>
      <c r="WTB97" s="23"/>
      <c r="WTC97" s="23"/>
      <c r="WTD97" s="23"/>
      <c r="WTE97" s="23"/>
      <c r="WTF97" s="23"/>
      <c r="WTG97" s="23"/>
      <c r="WTH97" s="23"/>
      <c r="WTI97" s="23"/>
      <c r="WTJ97" s="23"/>
      <c r="WTK97" s="23"/>
      <c r="WTL97" s="23"/>
      <c r="WTM97" s="23"/>
      <c r="WTN97" s="23"/>
      <c r="WTO97" s="23"/>
      <c r="WTP97" s="23"/>
      <c r="WTQ97" s="23"/>
      <c r="WTR97" s="23"/>
      <c r="WTS97" s="23"/>
      <c r="WTT97" s="23"/>
      <c r="WTU97" s="23"/>
      <c r="WTV97" s="23"/>
      <c r="WTW97" s="23"/>
      <c r="WTX97" s="23"/>
      <c r="WTY97" s="23"/>
      <c r="WTZ97" s="23"/>
      <c r="WUA97" s="23"/>
      <c r="WUB97" s="23"/>
      <c r="WUC97" s="23"/>
      <c r="WUD97" s="23"/>
      <c r="WUE97" s="23"/>
      <c r="WUF97" s="23"/>
      <c r="WUG97" s="23"/>
      <c r="WUH97" s="23"/>
      <c r="WUI97" s="23"/>
      <c r="WUJ97" s="23"/>
      <c r="WUK97" s="23"/>
      <c r="WUL97" s="23"/>
      <c r="WUM97" s="23"/>
      <c r="WUN97" s="23"/>
      <c r="WUO97" s="23"/>
      <c r="WUP97" s="23"/>
      <c r="WUQ97" s="23"/>
      <c r="WUR97" s="23"/>
      <c r="WUS97" s="23"/>
      <c r="WUT97" s="23"/>
      <c r="WUU97" s="23"/>
      <c r="WUV97" s="23"/>
      <c r="WUW97" s="23"/>
      <c r="WUX97" s="23"/>
      <c r="WUY97" s="23"/>
      <c r="WUZ97" s="23"/>
      <c r="WVA97" s="23"/>
      <c r="WVB97" s="23"/>
      <c r="WVC97" s="23"/>
      <c r="WVD97" s="23"/>
      <c r="WVE97" s="23"/>
      <c r="WVF97" s="23"/>
      <c r="WVG97" s="23"/>
      <c r="WVH97" s="23"/>
      <c r="WVI97" s="23"/>
      <c r="WVJ97" s="23"/>
      <c r="WVK97" s="23"/>
      <c r="WVL97" s="23"/>
      <c r="WVM97" s="23"/>
      <c r="WVN97" s="23"/>
      <c r="WVO97" s="23"/>
      <c r="WVP97" s="23"/>
      <c r="WVQ97" s="23"/>
      <c r="WVR97" s="23"/>
    </row>
  </sheetData>
  <mergeCells count="14">
    <mergeCell ref="A1:K1"/>
    <mergeCell ref="A2:K2"/>
    <mergeCell ref="A3:K3"/>
    <mergeCell ref="K5:M5"/>
    <mergeCell ref="A89:C89"/>
    <mergeCell ref="H89:K89"/>
    <mergeCell ref="A42:C42"/>
    <mergeCell ref="H42:K42"/>
    <mergeCell ref="A44:K44"/>
    <mergeCell ref="A45:K45"/>
    <mergeCell ref="A43:K43"/>
    <mergeCell ref="K47:M47"/>
    <mergeCell ref="G5:I5"/>
    <mergeCell ref="G47:I47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</vt:lpstr>
      <vt:lpstr>Company</vt:lpstr>
      <vt:lpstr>cashflow</vt:lpstr>
      <vt:lpstr>BS!Print_Area</vt:lpstr>
      <vt:lpstr>cashflow!Print_Area</vt:lpstr>
      <vt:lpstr>Company!Print_Area</vt:lpstr>
      <vt:lpstr>Consolidate!Print_Area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Aranya Ruenyan</cp:lastModifiedBy>
  <cp:lastPrinted>2023-02-15T03:54:06Z</cp:lastPrinted>
  <dcterms:created xsi:type="dcterms:W3CDTF">2012-01-09T09:04:08Z</dcterms:created>
  <dcterms:modified xsi:type="dcterms:W3CDTF">2023-02-21T08:04:55Z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  <property fmtid="{D5CDD505-2E9C-101B-9397-08002B2CF9AE}" pid="3" name="Jet Reports Drill Button Active">
    <vt:bool>false</vt:bool>
  </property>
</Properties>
</file>