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2\YE12'2022\Convert\"/>
    </mc:Choice>
  </mc:AlternateContent>
  <xr:revisionPtr revIDLastSave="0" documentId="13_ncr:1_{896858FE-4445-47C5-A015-4BDE255AD34C}" xr6:coauthVersionLast="47" xr6:coauthVersionMax="47" xr10:uidLastSave="{00000000-0000-0000-0000-000000000000}"/>
  <bookViews>
    <workbookView xWindow="1815" yWindow="300" windowWidth="13530" windowHeight="15300" xr2:uid="{00000000-000D-0000-FFFF-FFFF00000000}"/>
  </bookViews>
  <sheets>
    <sheet name="BS" sheetId="1" r:id="rId1"/>
    <sheet name="PL" sheetId="5" r:id="rId2"/>
    <sheet name="Consolidated" sheetId="2" r:id="rId3"/>
    <sheet name="Company" sheetId="3" r:id="rId4"/>
    <sheet name="cashflow" sheetId="4" r:id="rId5"/>
  </sheets>
  <definedNames>
    <definedName name="_xlnm.Print_Area" localSheetId="0">BS!$A$1:$N$100</definedName>
    <definedName name="_xlnm.Print_Area" localSheetId="4">cashflow!$A$1:$M$92</definedName>
    <definedName name="_xlnm.Print_Area" localSheetId="3">Company!$A$1:$O$28</definedName>
    <definedName name="_xlnm.Print_Area" localSheetId="2">Consolidated!$A$1:$S$33</definedName>
    <definedName name="_xlnm.Print_Area" localSheetId="1">PL!$A$1:$M$57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0" i="4" l="1"/>
  <c r="M60" i="4"/>
  <c r="K70" i="4"/>
  <c r="I70" i="4"/>
  <c r="G70" i="4"/>
  <c r="K60" i="4"/>
  <c r="I60" i="4"/>
  <c r="G60" i="4"/>
  <c r="O25" i="2"/>
  <c r="K21" i="5"/>
  <c r="K22" i="5" s="1"/>
  <c r="K26" i="5" s="1"/>
  <c r="K28" i="5" s="1"/>
  <c r="I21" i="5"/>
  <c r="I22" i="5" s="1"/>
  <c r="I26" i="5" s="1"/>
  <c r="I28" i="5" s="1"/>
  <c r="G21" i="5"/>
  <c r="G22" i="5" s="1"/>
  <c r="G26" i="5" s="1"/>
  <c r="G28" i="5" s="1"/>
  <c r="K14" i="5"/>
  <c r="I14" i="5"/>
  <c r="G14" i="5"/>
  <c r="K90" i="1"/>
  <c r="K92" i="1" s="1"/>
  <c r="I90" i="1"/>
  <c r="I92" i="1" s="1"/>
  <c r="G90" i="1"/>
  <c r="G92" i="1" s="1"/>
  <c r="K64" i="1"/>
  <c r="K65" i="1" s="1"/>
  <c r="I64" i="1"/>
  <c r="G64" i="1"/>
  <c r="K54" i="1"/>
  <c r="I54" i="1"/>
  <c r="G54" i="1"/>
  <c r="K28" i="1"/>
  <c r="I28" i="1"/>
  <c r="G28" i="1"/>
  <c r="K15" i="1"/>
  <c r="K29" i="1" s="1"/>
  <c r="I15" i="1"/>
  <c r="G15" i="1"/>
  <c r="K16" i="2"/>
  <c r="I16" i="2"/>
  <c r="G16" i="2"/>
  <c r="O9" i="3"/>
  <c r="O9" i="2"/>
  <c r="G29" i="1" l="1"/>
  <c r="I29" i="1"/>
  <c r="K93" i="1"/>
  <c r="K94" i="1" s="1"/>
  <c r="I65" i="1"/>
  <c r="I93" i="1" s="1"/>
  <c r="I94" i="1" s="1"/>
  <c r="G65" i="1"/>
  <c r="G93" i="1" s="1"/>
  <c r="G94" i="1" s="1"/>
  <c r="M34" i="5"/>
  <c r="M21" i="5"/>
  <c r="M14" i="5"/>
  <c r="I34" i="5"/>
  <c r="M90" i="1"/>
  <c r="M92" i="1" s="1"/>
  <c r="M64" i="1"/>
  <c r="M54" i="1"/>
  <c r="M28" i="1"/>
  <c r="M15" i="1"/>
  <c r="Q10" i="2"/>
  <c r="Q12" i="2" s="1"/>
  <c r="Q16" i="2" s="1"/>
  <c r="O15" i="2"/>
  <c r="S15" i="2" s="1"/>
  <c r="O14" i="2"/>
  <c r="S14" i="2" s="1"/>
  <c r="O11" i="2"/>
  <c r="S11" i="2" s="1"/>
  <c r="S9" i="2"/>
  <c r="S25" i="2"/>
  <c r="K34" i="5"/>
  <c r="G34" i="5"/>
  <c r="M22" i="5" l="1"/>
  <c r="M26" i="5" s="1"/>
  <c r="M28" i="5" s="1"/>
  <c r="I8" i="4"/>
  <c r="M8" i="4"/>
  <c r="M29" i="1"/>
  <c r="M65" i="1"/>
  <c r="M93" i="1" s="1"/>
  <c r="K36" i="5"/>
  <c r="K44" i="5" s="1"/>
  <c r="G39" i="5"/>
  <c r="M39" i="5"/>
  <c r="M36" i="5"/>
  <c r="M44" i="5" s="1"/>
  <c r="M51" i="5"/>
  <c r="I39" i="5"/>
  <c r="I36" i="5"/>
  <c r="I44" i="5" s="1"/>
  <c r="I46" i="5" s="1"/>
  <c r="K51" i="5"/>
  <c r="M94" i="1" l="1"/>
  <c r="M21" i="4"/>
  <c r="M34" i="4" s="1"/>
  <c r="M36" i="4" s="1"/>
  <c r="I21" i="4"/>
  <c r="I34" i="4" s="1"/>
  <c r="I36" i="4" s="1"/>
  <c r="K39" i="5"/>
  <c r="G36" i="5"/>
  <c r="G44" i="5" s="1"/>
  <c r="G46" i="5" s="1"/>
  <c r="I41" i="5"/>
  <c r="I51" i="5"/>
  <c r="M10" i="2"/>
  <c r="G51" i="5"/>
  <c r="G41" i="5"/>
  <c r="I71" i="4" l="1"/>
  <c r="I73" i="4" s="1"/>
  <c r="I74" i="4" s="1"/>
  <c r="M71" i="4"/>
  <c r="M73" i="4" s="1"/>
  <c r="M74" i="4" s="1"/>
  <c r="O10" i="2"/>
  <c r="M12" i="2"/>
  <c r="M16" i="2" s="1"/>
  <c r="M19" i="2" s="1"/>
  <c r="Q27" i="2"/>
  <c r="K27" i="2"/>
  <c r="I27" i="2"/>
  <c r="G19" i="2"/>
  <c r="S10" i="2" l="1"/>
  <c r="S12" i="2" s="1"/>
  <c r="O12" i="2"/>
  <c r="Q19" i="2"/>
  <c r="I19" i="2"/>
  <c r="K19" i="2"/>
  <c r="G27" i="2"/>
  <c r="M27" i="2"/>
  <c r="O16" i="2" l="1"/>
  <c r="O19" i="2" s="1"/>
  <c r="S16" i="2"/>
  <c r="S27" i="2" s="1"/>
  <c r="S19" i="2" l="1"/>
  <c r="O27" i="2"/>
  <c r="G8" i="4"/>
  <c r="G21" i="4" l="1"/>
  <c r="G34" i="4" s="1"/>
  <c r="G36" i="4" s="1"/>
  <c r="O24" i="2"/>
  <c r="G71" i="4" l="1"/>
  <c r="G73" i="4" s="1"/>
  <c r="G74" i="4" s="1"/>
  <c r="S24" i="2"/>
  <c r="Q20" i="2"/>
  <c r="Q22" i="2" l="1"/>
  <c r="Q26" i="2" s="1"/>
  <c r="Q28" i="2" l="1"/>
  <c r="M20" i="2" l="1"/>
  <c r="G19" i="3" l="1"/>
  <c r="I19" i="3"/>
  <c r="K19" i="3"/>
  <c r="M18" i="3"/>
  <c r="O18" i="3" s="1"/>
  <c r="G12" i="3"/>
  <c r="I12" i="3"/>
  <c r="K12" i="3"/>
  <c r="M11" i="3"/>
  <c r="O11" i="3" s="1"/>
  <c r="M10" i="3"/>
  <c r="O10" i="3" s="1"/>
  <c r="G22" i="2"/>
  <c r="G26" i="2" s="1"/>
  <c r="I22" i="2"/>
  <c r="I26" i="2" s="1"/>
  <c r="K22" i="2"/>
  <c r="K26" i="2" s="1"/>
  <c r="M21" i="2"/>
  <c r="G14" i="3" l="1"/>
  <c r="G22" i="3" s="1"/>
  <c r="I14" i="3"/>
  <c r="I22" i="3" s="1"/>
  <c r="K14" i="3"/>
  <c r="K22" i="3" s="1"/>
  <c r="M17" i="3"/>
  <c r="M19" i="3" s="1"/>
  <c r="M12" i="3"/>
  <c r="O12" i="3"/>
  <c r="O21" i="2"/>
  <c r="S21" i="2" s="1"/>
  <c r="M14" i="3" l="1"/>
  <c r="M22" i="3" s="1"/>
  <c r="O17" i="3"/>
  <c r="O19" i="3" s="1"/>
  <c r="O20" i="3" l="1"/>
  <c r="O13" i="3"/>
  <c r="O14" i="3" s="1"/>
  <c r="G28" i="2"/>
  <c r="K28" i="2" l="1"/>
  <c r="O20" i="2"/>
  <c r="M22" i="2"/>
  <c r="M26" i="2" s="1"/>
  <c r="O22" i="3"/>
  <c r="G16" i="3"/>
  <c r="G21" i="3" s="1"/>
  <c r="I28" i="2"/>
  <c r="I16" i="3"/>
  <c r="I21" i="3" s="1"/>
  <c r="K16" i="3"/>
  <c r="K21" i="3" s="1"/>
  <c r="O22" i="2" l="1"/>
  <c r="O26" i="2" s="1"/>
  <c r="S20" i="2"/>
  <c r="S22" i="2" s="1"/>
  <c r="S26" i="2" s="1"/>
  <c r="K23" i="3"/>
  <c r="G23" i="3"/>
  <c r="I23" i="3"/>
  <c r="M16" i="3" l="1"/>
  <c r="M21" i="3" s="1"/>
  <c r="M28" i="2" l="1"/>
  <c r="M23" i="3"/>
  <c r="O16" i="3"/>
  <c r="O21" i="3" s="1"/>
  <c r="K8" i="4"/>
  <c r="K21" i="4" l="1"/>
  <c r="K34" i="4" s="1"/>
  <c r="K36" i="4" s="1"/>
  <c r="O28" i="2"/>
  <c r="O23" i="3"/>
  <c r="K71" i="4" l="1"/>
  <c r="K73" i="4" s="1"/>
  <c r="K74" i="4" s="1"/>
  <c r="S28" i="2"/>
</calcChain>
</file>

<file path=xl/sharedStrings.xml><?xml version="1.0" encoding="utf-8"?>
<sst xmlns="http://schemas.openxmlformats.org/spreadsheetml/2006/main" count="337" uniqueCount="209">
  <si>
    <t>(Unit: Baht)</t>
  </si>
  <si>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</si>
  <si>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</si>
  <si>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</si>
  <si>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</si>
  <si>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</si>
  <si>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</si>
  <si>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</si>
  <si>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</si>
  <si>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</si>
  <si>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</si>
  <si>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</si>
  <si>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</si>
  <si>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</si>
  <si>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</si>
  <si>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</si>
  <si>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</si>
  <si>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</si>
  <si>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</si>
  <si>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</si>
  <si>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</si>
  <si>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</si>
  <si>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</si>
  <si>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</si>
  <si>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</si>
  <si>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</si>
  <si>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</si>
  <si>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</si>
  <si>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</si>
  <si>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</si>
  <si>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</si>
  <si>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</si>
  <si>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</si>
  <si>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</si>
  <si>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</si>
  <si>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</si>
  <si>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</si>
  <si>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</si>
  <si>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</si>
  <si>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</si>
  <si>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</si>
  <si>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</si>
  <si>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</si>
  <si>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</si>
  <si>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</si>
  <si>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</si>
  <si>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</si>
  <si>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</si>
  <si>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</si>
  <si>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</si>
  <si>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</si>
  <si>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 statements (continued)</t>
  </si>
  <si>
    <t>Cash flows from investing activities</t>
  </si>
  <si>
    <t>Cash flows from financing activities</t>
  </si>
  <si>
    <t>Cash and cash equivalents at beginning of year</t>
  </si>
  <si>
    <t xml:space="preserve">Supplemental cash flow information: </t>
  </si>
  <si>
    <t>Non-cash transactions</t>
  </si>
  <si>
    <t xml:space="preserve">Issued and 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</si>
  <si>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</si>
  <si>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</si>
  <si>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</si>
  <si>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</si>
  <si>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</si>
  <si>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</si>
  <si>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</si>
  <si>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</si>
  <si>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</si>
  <si>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</si>
  <si>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</si>
  <si>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Total comprehensive income for the year</t>
  </si>
  <si>
    <t>Revenues</t>
  </si>
  <si>
    <t>Other service income</t>
  </si>
  <si>
    <t>Other comprehensive income:</t>
  </si>
  <si>
    <t xml:space="preserve">Earnings per share </t>
  </si>
  <si>
    <t>Profit for the year</t>
  </si>
  <si>
    <t xml:space="preserve">Adjustments to reconcile profit before tax to net cash </t>
  </si>
  <si>
    <t xml:space="preserve">Profit from operating activities before change in </t>
  </si>
  <si>
    <t xml:space="preserve">   operating assets and liabilities</t>
  </si>
  <si>
    <t>Net cash flows from operating activities</t>
  </si>
  <si>
    <t>Appropriated -</t>
  </si>
  <si>
    <t>Total sharehlders'</t>
  </si>
  <si>
    <t>equity</t>
  </si>
  <si>
    <t xml:space="preserve">Security deposits </t>
  </si>
  <si>
    <t xml:space="preserve">   Security deposits </t>
  </si>
  <si>
    <t>Profit or loss:</t>
  </si>
  <si>
    <t>Statements of changes in shareholders' equity (continued)</t>
  </si>
  <si>
    <t xml:space="preserve">Statements of changes in shareholders' equity </t>
  </si>
  <si>
    <t>Income tax payable</t>
  </si>
  <si>
    <t>Profit before income tax expense</t>
  </si>
  <si>
    <t xml:space="preserve">   Long-term employee benefit expense</t>
  </si>
  <si>
    <t>Provision for decommissioning costs</t>
  </si>
  <si>
    <t>Separate financial statements</t>
  </si>
  <si>
    <t>Deferred tax assets</t>
  </si>
  <si>
    <t>Share premium</t>
  </si>
  <si>
    <t>Director</t>
  </si>
  <si>
    <t>(Theparak Leungsuwan)</t>
  </si>
  <si>
    <t>(Pimkarn Leungsuwan)</t>
  </si>
  <si>
    <t>Right under port service concession agreement</t>
  </si>
  <si>
    <t xml:space="preserve">Provision for port remuneration under concession </t>
  </si>
  <si>
    <t xml:space="preserve">   agreement - net of current portion</t>
  </si>
  <si>
    <t>Other comprehensive income for the year</t>
  </si>
  <si>
    <t>Net cash used in financing activities</t>
  </si>
  <si>
    <t>Selling expenses</t>
  </si>
  <si>
    <t>Cash paid for purchase of intangible assets</t>
  </si>
  <si>
    <t>Net increase (decrease) in cash and cash equivalents</t>
  </si>
  <si>
    <t xml:space="preserve">      1,240,000,000 ordinary shares of Baht 0.50 each</t>
  </si>
  <si>
    <t>Other comprehensive income not to be reclassified</t>
  </si>
  <si>
    <t xml:space="preserve">   to profit or loss in subsequent period</t>
  </si>
  <si>
    <t>Investments in associates</t>
  </si>
  <si>
    <t>fully paid capital</t>
  </si>
  <si>
    <t>Namyong Terminal Public Company Limited and its subsidiary</t>
  </si>
  <si>
    <t>Other non-current financial assets</t>
  </si>
  <si>
    <t>Investments in subsidiary</t>
  </si>
  <si>
    <t>Right-of-use assets</t>
  </si>
  <si>
    <t>Current portion of lease liabilities</t>
  </si>
  <si>
    <t>Lease liabilities - net of current portion</t>
  </si>
  <si>
    <t>Other non-current liabilities</t>
  </si>
  <si>
    <t>Equity attribute to owners of the Company</t>
  </si>
  <si>
    <t>Non-controlling interests of the subsidiary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</si>
  <si>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</si>
  <si>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</si>
  <si>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</si>
  <si>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</t>
  </si>
  <si>
    <t>Land, leasehold improvements, buildings</t>
  </si>
  <si>
    <t xml:space="preserve">   and equipment</t>
  </si>
  <si>
    <t xml:space="preserve">Namyong Terminal Public Company Limited and its subsidiary </t>
  </si>
  <si>
    <t>Total equity</t>
  </si>
  <si>
    <t>Equity attributable</t>
  </si>
  <si>
    <t>Total</t>
  </si>
  <si>
    <t>fully paid</t>
  </si>
  <si>
    <t>Share</t>
  </si>
  <si>
    <t xml:space="preserve">attributable to owners   </t>
  </si>
  <si>
    <t xml:space="preserve"> to non-controlling </t>
  </si>
  <si>
    <t>sharehlders'</t>
  </si>
  <si>
    <t>share capital</t>
  </si>
  <si>
    <t>premium</t>
  </si>
  <si>
    <t>of the Company</t>
  </si>
  <si>
    <t>interest of subsidiary</t>
  </si>
  <si>
    <t xml:space="preserve">Namyong Terminal Public Company Limited and its subsidiary  </t>
  </si>
  <si>
    <t>Cash received from interest income</t>
  </si>
  <si>
    <t>Current portion of long-term loans</t>
  </si>
  <si>
    <t xml:space="preserve">   Finance income</t>
  </si>
  <si>
    <t xml:space="preserve">   Finance cost</t>
  </si>
  <si>
    <t xml:space="preserve">   Inventories</t>
  </si>
  <si>
    <t>Repayments of lease payables</t>
  </si>
  <si>
    <t>Proceeds from non-controlling interests of subsidiary</t>
  </si>
  <si>
    <t>Long-term loans - net of current portion</t>
  </si>
  <si>
    <t>Gain from investments</t>
  </si>
  <si>
    <t>Loss from investments</t>
  </si>
  <si>
    <t>Inventories</t>
  </si>
  <si>
    <t>Other current financial assets</t>
  </si>
  <si>
    <t>Finance income</t>
  </si>
  <si>
    <t xml:space="preserve">Dividend paid </t>
  </si>
  <si>
    <t>Interest paid</t>
  </si>
  <si>
    <t xml:space="preserve">   Cash paid for long-term employee benefits</t>
  </si>
  <si>
    <t>Profit before income tax expenses</t>
  </si>
  <si>
    <t>Income tax expenses</t>
  </si>
  <si>
    <t xml:space="preserve">   Loss (gain) on fair value adjustments of financial assets </t>
  </si>
  <si>
    <t>Balance as at 1 January 2021</t>
  </si>
  <si>
    <t>Balance as at 31 December 2021</t>
  </si>
  <si>
    <t>2021</t>
  </si>
  <si>
    <t>Proceeds from disposal of equipment</t>
  </si>
  <si>
    <t xml:space="preserve">   Increase in lease liabilities</t>
  </si>
  <si>
    <t xml:space="preserve">   Interest expenses recorded as cost of project</t>
  </si>
  <si>
    <t xml:space="preserve">   Increase in provision for port remuneration under </t>
  </si>
  <si>
    <t xml:space="preserve">      concession agreement</t>
  </si>
  <si>
    <t>Consolidated financial statements</t>
  </si>
  <si>
    <t>Cash and cash equivalents at end of year (Note 7)</t>
  </si>
  <si>
    <t>Impairment loss from investment in associate</t>
  </si>
  <si>
    <t>Actuarial loss - net of income tax</t>
  </si>
  <si>
    <t xml:space="preserve">   Gain on sale/write-off of equipment and intangible assets</t>
  </si>
  <si>
    <t>Increase in short-term loans from financial institution</t>
  </si>
  <si>
    <t xml:space="preserve">   Actuarial loss</t>
  </si>
  <si>
    <t>6, 8</t>
  </si>
  <si>
    <t>Operating profit</t>
  </si>
  <si>
    <t>Share of loss form investments in associate</t>
  </si>
  <si>
    <t xml:space="preserve">   Share of loss from investments in associate</t>
  </si>
  <si>
    <t xml:space="preserve">   Impairment loss from investments in associate</t>
  </si>
  <si>
    <t>Cash receipt from long term loan</t>
  </si>
  <si>
    <t xml:space="preserve">   Transfer assets under installation to intangible assets</t>
  </si>
  <si>
    <t xml:space="preserve">   Payables for constructions on port remuneration under </t>
  </si>
  <si>
    <t>Acquisition of land, leasehold improvements, buildings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</si>
  <si>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</si>
  <si>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</si>
  <si>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</si>
  <si>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</si>
  <si>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</si>
  <si>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Short-term loans from related party</t>
  </si>
  <si>
    <t>21, 22</t>
  </si>
  <si>
    <t>6, 20</t>
  </si>
  <si>
    <t>6, 16</t>
  </si>
  <si>
    <t xml:space="preserve">   Transfer of land, leasehold improvements, buildings</t>
  </si>
  <si>
    <t xml:space="preserve">      and equipment to investment properties</t>
  </si>
  <si>
    <t>Share subscription received of</t>
  </si>
  <si>
    <t xml:space="preserve">   non-controlling interests of the subsidiary</t>
  </si>
  <si>
    <t>Dividend income</t>
  </si>
  <si>
    <t>Short-term loans from financial institution</t>
  </si>
  <si>
    <t xml:space="preserve">   Dividend income</t>
  </si>
  <si>
    <t>Cash paid for purchase of investment properties</t>
  </si>
  <si>
    <t>Increase in short-term loans from related party</t>
  </si>
  <si>
    <t>Cash paid for front-end fee</t>
  </si>
  <si>
    <t>Investment properties</t>
  </si>
  <si>
    <t>Dividends paid (Note 34)</t>
  </si>
  <si>
    <t xml:space="preserve">   Payables for constructions </t>
  </si>
  <si>
    <t xml:space="preserve">Increase in other current financial assets </t>
  </si>
  <si>
    <t>Increase in other non-current financial assets</t>
  </si>
  <si>
    <t>Cash received from dividend income</t>
  </si>
  <si>
    <t>Net cash used in investing activities</t>
  </si>
  <si>
    <t>Cash paid for purchase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</si>
</sst>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[Black]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_);_(* \(#,##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pFont"/>
      <charset val="222"/>
    </font>
    <font>
      <i/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6"/>
      <color indexed="8"/>
      <name val="Angsana New"/>
      <family val="1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4" fontId="13" fillId="0" borderId="0" applyFont="0" applyFill="0" applyBorder="0" applyAlignment="0" applyProtection="0"/>
    <xf numFmtId="166" fontId="18" fillId="0" borderId="0"/>
    <xf numFmtId="167" fontId="18" fillId="0" borderId="0"/>
    <xf numFmtId="168" fontId="18" fillId="0" borderId="0"/>
    <xf numFmtId="38" fontId="19" fillId="2" borderId="0" applyNumberFormat="0" applyBorder="0" applyAlignment="0" applyProtection="0"/>
    <xf numFmtId="10" fontId="19" fillId="3" borderId="8" applyNumberFormat="0" applyBorder="0" applyAlignment="0" applyProtection="0"/>
    <xf numFmtId="37" fontId="20" fillId="0" borderId="0"/>
    <xf numFmtId="169" fontId="21" fillId="0" borderId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</cellStyleXfs>
  <cellXfs count="147">
    <xf numFmtId="0" fontId="0" fillId="0" borderId="0" xfId="0"/>
    <xf numFmtId="37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 vertical="center"/>
    </xf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3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37" fontId="14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41" fontId="16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4" fillId="0" borderId="0" xfId="7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15" fillId="0" borderId="0" xfId="3" applyNumberFormat="1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23" fillId="0" borderId="0" xfId="0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70" fontId="10" fillId="0" borderId="5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24" fillId="0" borderId="0" xfId="0" applyNumberFormat="1" applyFont="1" applyFill="1" applyAlignment="1">
      <alignment horizontal="center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0" fontId="24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1" fontId="4" fillId="0" borderId="6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7" fontId="4" fillId="0" borderId="0" xfId="5" applyNumberFormat="1" applyFont="1" applyAlignment="1">
      <alignment vertical="center"/>
    </xf>
    <xf numFmtId="41" fontId="4" fillId="0" borderId="2" xfId="7" applyNumberFormat="1" applyFont="1" applyBorder="1" applyAlignment="1">
      <alignment vertical="center"/>
    </xf>
    <xf numFmtId="41" fontId="4" fillId="0" borderId="0" xfId="7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vertical="center"/>
    </xf>
    <xf numFmtId="41" fontId="12" fillId="0" borderId="2" xfId="0" applyNumberFormat="1" applyFont="1" applyFill="1" applyBorder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37" fontId="10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</cellXfs>
  <cellStyles count="20">
    <cellStyle name="Comma" xfId="1" builtinId="3"/>
    <cellStyle name="Comma 2" xfId="10" xr:uid="{99A89AE6-428B-4C4A-9021-5B3BD452ED2E}"/>
    <cellStyle name="comma zerodec" xfId="11" xr:uid="{7E9B349C-F1CA-461A-A9FE-FC1FC40C4783}"/>
    <cellStyle name="Currency1" xfId="12" xr:uid="{C9F1C133-EADD-404C-B56F-AA7A13F85503}"/>
    <cellStyle name="Dollar (zero dec)" xfId="13" xr:uid="{618D817A-D674-44B0-8E39-74FE64569650}"/>
    <cellStyle name="Grey" xfId="14" xr:uid="{6168FA2F-CD22-4FA6-9D76-BF52F7BC6881}"/>
    <cellStyle name="Input [yellow]" xfId="15" xr:uid="{F493806B-B29C-4A67-B788-218D6824D551}"/>
    <cellStyle name="no dec" xfId="16" xr:uid="{9C0662CE-5E7E-4E72-818B-FD05215D0115}"/>
    <cellStyle name="Normal" xfId="0" builtinId="0"/>
    <cellStyle name="Normal - Style1" xfId="17" xr:uid="{77CCF62A-5667-4344-BC87-AAC4F0A6815F}"/>
    <cellStyle name="Normal 2" xfId="4" xr:uid="{A20E4DDE-D1A3-4A82-A920-B817270DDE02}"/>
    <cellStyle name="Normal 2 2" xfId="8" xr:uid="{B4C5E4C0-90BC-43FC-B7A3-A35FAEB09E67}"/>
    <cellStyle name="Normal 3" xfId="5" xr:uid="{65C51CCC-3D6D-40BC-96EC-10D066A8E185}"/>
    <cellStyle name="Normal 3 2" xfId="2" xr:uid="{00000000-0005-0000-0000-000002000000}"/>
    <cellStyle name="Normal 3 2 2" xfId="9" xr:uid="{76FE55A8-E4EE-48A6-A53A-18E7A6243F32}"/>
    <cellStyle name="Normal 3 3" xfId="7" xr:uid="{E9D7A006-D42E-4C88-A9AD-F2407DF04331}"/>
    <cellStyle name="Percent [2]" xfId="18" xr:uid="{83B20020-CF7B-432F-A7FE-42B5AC5E5C56}"/>
    <cellStyle name="Quantity" xfId="19" xr:uid="{46EF9243-5577-49BB-AC7E-F09D04471245}"/>
    <cellStyle name="ปกติ 4" xfId="6" xr:uid="{E149414D-7AA6-450D-BD5E-6D0CF82E3392}"/>
    <cellStyle name="ปกติ_USCT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showGridLines="0" tabSelected="1" view="pageBreakPreview" zoomScale="85" zoomScaleNormal="70" zoomScaleSheetLayoutView="85" workbookViewId="0">
      <selection activeCell="K15" sqref="K15"/>
    </sheetView>
  </sheetViews>
  <sheetFormatPr defaultColWidth="10.7109375" defaultRowHeight="21.95" customHeight="1"/>
  <cols>
    <col min="1" max="1" width="12.7109375" style="1" customWidth="1"/>
    <col min="2" max="3" width="10.7109375" style="1" customWidth="1"/>
    <col min="4" max="4" width="14" style="1" customWidth="1"/>
    <col min="5" max="5" width="6.85546875" style="1" customWidth="1"/>
    <col min="6" max="6" width="1.42578125" style="1" customWidth="1"/>
    <col min="7" max="7" width="17.42578125" style="1" customWidth="1"/>
    <col min="8" max="8" width="1.7109375" style="1" customWidth="1"/>
    <col min="9" max="9" width="17.42578125" style="1" customWidth="1"/>
    <col min="10" max="10" width="1.7109375" style="1" customWidth="1"/>
    <col min="11" max="11" width="17" style="1" customWidth="1"/>
    <col min="12" max="12" width="1.7109375" style="1" customWidth="1"/>
    <col min="13" max="13" width="17" style="1" customWidth="1"/>
    <col min="14" max="14" width="1.42578125" style="1" customWidth="1"/>
    <col min="15" max="16384" width="10.7109375" style="1"/>
  </cols>
  <sheetData>
    <row r="1" spans="1:14" ht="21.95" customHeight="1">
      <c r="A1" s="138" t="s">
        <v>110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4" ht="21.95" customHeight="1">
      <c r="A2" s="138" t="s">
        <v>60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4" ht="21.95" customHeight="1">
      <c r="A3" s="138" t="s">
        <v>185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4" ht="21.95" customHeight="1">
      <c r="C4" s="47"/>
      <c r="M4" s="3" t="s">
        <v>0</v>
      </c>
    </row>
    <row r="5" spans="1:14" ht="21.95" customHeight="1">
      <c r="C5" s="47"/>
      <c r="G5" s="140" t="s">
        <v>166</v>
      </c>
      <c r="H5" s="140"/>
      <c r="I5" s="140"/>
      <c r="K5" s="139" t="s">
        <v>91</v>
      </c>
      <c r="L5" s="139"/>
      <c r="M5" s="139"/>
    </row>
    <row r="6" spans="1:14" ht="21.95" customHeight="1">
      <c r="E6" s="4" t="s">
        <v>1</v>
      </c>
      <c r="F6" s="4"/>
      <c r="G6" s="32" t="s">
        <v>186</v>
      </c>
      <c r="H6" s="4"/>
      <c r="I6" s="32" t="s">
        <v>160</v>
      </c>
      <c r="J6" s="6"/>
      <c r="K6" s="32" t="s">
        <v>186</v>
      </c>
      <c r="L6" s="4"/>
      <c r="M6" s="32" t="s">
        <v>160</v>
      </c>
      <c r="N6" s="4"/>
    </row>
    <row r="7" spans="1:14" ht="21.95" customHeight="1">
      <c r="A7" s="7" t="s">
        <v>2</v>
      </c>
    </row>
    <row r="8" spans="1:14" ht="21.95" customHeight="1">
      <c r="A8" s="7" t="s">
        <v>3</v>
      </c>
      <c r="B8" s="7"/>
      <c r="D8" s="47"/>
    </row>
    <row r="9" spans="1:14" ht="21.95" customHeight="1">
      <c r="A9" s="1" t="s">
        <v>4</v>
      </c>
      <c r="D9" s="47"/>
      <c r="E9" s="90">
        <v>7</v>
      </c>
      <c r="F9" s="91"/>
      <c r="G9" s="91">
        <v>211533045</v>
      </c>
      <c r="H9" s="94"/>
      <c r="I9" s="91">
        <v>117038212</v>
      </c>
      <c r="J9" s="94"/>
      <c r="K9" s="91">
        <v>210682795</v>
      </c>
      <c r="L9" s="69"/>
      <c r="M9" s="1">
        <v>115043558</v>
      </c>
    </row>
    <row r="10" spans="1:14" ht="21.95" customHeight="1">
      <c r="A10" s="1" t="s">
        <v>62</v>
      </c>
      <c r="D10" s="47"/>
      <c r="E10" s="90" t="s">
        <v>173</v>
      </c>
      <c r="F10" s="91"/>
      <c r="G10" s="91">
        <v>146301120</v>
      </c>
      <c r="H10" s="94"/>
      <c r="I10" s="91">
        <v>116915173</v>
      </c>
      <c r="J10" s="94"/>
      <c r="K10" s="91">
        <v>147531253</v>
      </c>
      <c r="L10" s="69"/>
      <c r="M10" s="1">
        <v>116930564</v>
      </c>
    </row>
    <row r="11" spans="1:14" ht="21.95" customHeight="1">
      <c r="A11" s="1" t="s">
        <v>149</v>
      </c>
      <c r="D11" s="47"/>
      <c r="E11" s="90"/>
      <c r="F11" s="91"/>
      <c r="G11" s="91">
        <v>2363332</v>
      </c>
      <c r="H11" s="94"/>
      <c r="I11" s="91">
        <v>4010895</v>
      </c>
      <c r="J11" s="94"/>
      <c r="K11" s="92">
        <v>0</v>
      </c>
      <c r="L11" s="69"/>
      <c r="M11" s="9">
        <v>0</v>
      </c>
    </row>
    <row r="12" spans="1:14" ht="21.95" customHeight="1">
      <c r="A12" s="1" t="s">
        <v>5</v>
      </c>
      <c r="D12" s="47"/>
      <c r="E12" s="91"/>
      <c r="F12" s="91"/>
      <c r="G12" s="91">
        <v>19002628</v>
      </c>
      <c r="H12" s="94"/>
      <c r="I12" s="91">
        <v>21406513</v>
      </c>
      <c r="J12" s="94"/>
      <c r="K12" s="91">
        <v>12752514</v>
      </c>
      <c r="L12" s="69"/>
      <c r="M12" s="1">
        <v>15423534</v>
      </c>
    </row>
    <row r="13" spans="1:14" ht="21.95" customHeight="1">
      <c r="A13" s="1" t="s">
        <v>150</v>
      </c>
      <c r="D13" s="47"/>
      <c r="E13" s="90">
        <v>9</v>
      </c>
      <c r="F13" s="91"/>
      <c r="G13" s="91">
        <v>1238206168</v>
      </c>
      <c r="H13" s="94"/>
      <c r="I13" s="91">
        <v>1202497671</v>
      </c>
      <c r="J13" s="126"/>
      <c r="K13" s="91">
        <v>1238206168</v>
      </c>
      <c r="L13" s="47"/>
      <c r="M13" s="1">
        <v>1202497671</v>
      </c>
    </row>
    <row r="14" spans="1:14" ht="21.95" customHeight="1">
      <c r="A14" s="1" t="s">
        <v>6</v>
      </c>
      <c r="E14" s="126"/>
      <c r="F14" s="126"/>
      <c r="G14" s="91">
        <v>5221790</v>
      </c>
      <c r="H14" s="126"/>
      <c r="I14" s="91">
        <v>3465158</v>
      </c>
      <c r="J14" s="126"/>
      <c r="K14" s="91">
        <v>5160830</v>
      </c>
      <c r="L14" s="47"/>
      <c r="M14" s="1">
        <v>3391251</v>
      </c>
    </row>
    <row r="15" spans="1:14" ht="21.95" customHeight="1">
      <c r="A15" s="7" t="s">
        <v>7</v>
      </c>
      <c r="E15" s="126"/>
      <c r="F15" s="126"/>
      <c r="G15" s="127">
        <f>SUM(G9:G14)</f>
        <v>1622628083</v>
      </c>
      <c r="H15" s="126"/>
      <c r="I15" s="127">
        <f>SUM(I9:I14)</f>
        <v>1465333622</v>
      </c>
      <c r="J15" s="126"/>
      <c r="K15" s="127">
        <f>SUM(K9:K14)</f>
        <v>1614333560</v>
      </c>
      <c r="L15" s="47"/>
      <c r="M15" s="112">
        <f>SUM(M9:M14)</f>
        <v>1453286578</v>
      </c>
    </row>
    <row r="16" spans="1:14" ht="21.95" customHeight="1">
      <c r="A16" s="7" t="s">
        <v>8</v>
      </c>
      <c r="E16" s="126"/>
      <c r="F16" s="126"/>
      <c r="G16" s="126"/>
      <c r="H16" s="126"/>
      <c r="I16" s="126"/>
      <c r="J16" s="126"/>
      <c r="K16" s="126"/>
      <c r="L16" s="47"/>
      <c r="M16" s="47"/>
    </row>
    <row r="17" spans="1:13" ht="21.95" customHeight="1">
      <c r="A17" s="1" t="s">
        <v>111</v>
      </c>
      <c r="E17" s="90">
        <v>10</v>
      </c>
      <c r="F17" s="126"/>
      <c r="G17" s="92">
        <v>234905969</v>
      </c>
      <c r="H17" s="126"/>
      <c r="I17" s="92">
        <v>235715693</v>
      </c>
      <c r="J17" s="126"/>
      <c r="K17" s="92">
        <v>232772661</v>
      </c>
      <c r="L17" s="47"/>
      <c r="M17" s="9">
        <v>233588385</v>
      </c>
    </row>
    <row r="18" spans="1:13" ht="21.95" customHeight="1">
      <c r="A18" s="1" t="s">
        <v>112</v>
      </c>
      <c r="E18" s="90">
        <v>11</v>
      </c>
      <c r="F18" s="126"/>
      <c r="G18" s="92">
        <v>0</v>
      </c>
      <c r="H18" s="126"/>
      <c r="I18" s="92">
        <v>0</v>
      </c>
      <c r="J18" s="126"/>
      <c r="K18" s="92">
        <v>76500000</v>
      </c>
      <c r="L18" s="47"/>
      <c r="M18" s="9">
        <v>76500000</v>
      </c>
    </row>
    <row r="19" spans="1:13" ht="21.95" customHeight="1">
      <c r="A19" s="1" t="s">
        <v>108</v>
      </c>
      <c r="E19" s="90">
        <v>12</v>
      </c>
      <c r="F19" s="126"/>
      <c r="G19" s="91">
        <v>986109010</v>
      </c>
      <c r="H19" s="126"/>
      <c r="I19" s="91">
        <v>1046653411</v>
      </c>
      <c r="J19" s="126"/>
      <c r="K19" s="91">
        <v>1066905138</v>
      </c>
      <c r="L19" s="47"/>
      <c r="M19" s="1">
        <v>1136905138</v>
      </c>
    </row>
    <row r="20" spans="1:13" ht="21.95" customHeight="1">
      <c r="A20" s="1" t="s">
        <v>97</v>
      </c>
      <c r="E20" s="90">
        <v>13</v>
      </c>
      <c r="F20" s="126"/>
      <c r="G20" s="91">
        <v>255038548</v>
      </c>
      <c r="H20" s="126"/>
      <c r="I20" s="91">
        <v>331543193</v>
      </c>
      <c r="J20" s="126"/>
      <c r="K20" s="91">
        <v>255038548</v>
      </c>
      <c r="L20" s="47"/>
      <c r="M20" s="1">
        <v>331543193</v>
      </c>
    </row>
    <row r="21" spans="1:13" ht="21.95" customHeight="1">
      <c r="A21" s="1" t="s">
        <v>201</v>
      </c>
      <c r="E21" s="90">
        <v>14</v>
      </c>
      <c r="F21" s="126"/>
      <c r="G21" s="91">
        <v>662962059</v>
      </c>
      <c r="H21" s="126"/>
      <c r="I21" s="92">
        <v>0</v>
      </c>
      <c r="J21" s="126"/>
      <c r="K21" s="91">
        <v>662962059</v>
      </c>
      <c r="L21" s="47"/>
      <c r="M21" s="92">
        <v>0</v>
      </c>
    </row>
    <row r="22" spans="1:13" ht="21.95" customHeight="1">
      <c r="A22" s="1" t="s">
        <v>123</v>
      </c>
    </row>
    <row r="23" spans="1:13" ht="21.95" customHeight="1">
      <c r="A23" s="1" t="s">
        <v>124</v>
      </c>
      <c r="E23" s="90">
        <v>15</v>
      </c>
      <c r="F23" s="126"/>
      <c r="G23" s="91">
        <v>993908929</v>
      </c>
      <c r="H23" s="126"/>
      <c r="I23" s="91">
        <v>1274179746</v>
      </c>
      <c r="J23" s="126"/>
      <c r="K23" s="91">
        <v>756506297</v>
      </c>
      <c r="L23" s="47"/>
      <c r="M23" s="1">
        <v>1033244204</v>
      </c>
    </row>
    <row r="24" spans="1:13" ht="21.95" customHeight="1">
      <c r="A24" s="1" t="s">
        <v>68</v>
      </c>
      <c r="E24" s="90"/>
      <c r="F24" s="126"/>
      <c r="G24" s="91">
        <v>5421316</v>
      </c>
      <c r="H24" s="126"/>
      <c r="I24" s="91">
        <v>4667601</v>
      </c>
      <c r="J24" s="126"/>
      <c r="K24" s="91">
        <v>3346700</v>
      </c>
      <c r="L24" s="47"/>
      <c r="M24" s="1">
        <v>2307361</v>
      </c>
    </row>
    <row r="25" spans="1:13" ht="21.95" customHeight="1">
      <c r="A25" s="1" t="s">
        <v>113</v>
      </c>
      <c r="E25" s="90">
        <v>16</v>
      </c>
      <c r="F25" s="126"/>
      <c r="G25" s="91">
        <v>1920987125</v>
      </c>
      <c r="H25" s="126"/>
      <c r="I25" s="91">
        <v>2208816288</v>
      </c>
      <c r="J25" s="126"/>
      <c r="K25" s="91">
        <v>1920987125</v>
      </c>
      <c r="L25" s="47"/>
      <c r="M25" s="1">
        <v>2208816288</v>
      </c>
    </row>
    <row r="26" spans="1:13" ht="21.95" customHeight="1">
      <c r="A26" s="1" t="s">
        <v>92</v>
      </c>
      <c r="E26" s="90">
        <v>29</v>
      </c>
      <c r="F26" s="126"/>
      <c r="G26" s="91">
        <v>101449741</v>
      </c>
      <c r="H26" s="126"/>
      <c r="I26" s="91">
        <v>86534118</v>
      </c>
      <c r="J26" s="126"/>
      <c r="K26" s="91">
        <v>101449741</v>
      </c>
      <c r="L26" s="47"/>
      <c r="M26" s="1">
        <v>86534118</v>
      </c>
    </row>
    <row r="27" spans="1:13" ht="21.95" customHeight="1">
      <c r="A27" s="1" t="s">
        <v>9</v>
      </c>
      <c r="E27" s="90">
        <v>6</v>
      </c>
      <c r="F27" s="126"/>
      <c r="G27" s="128">
        <v>1272678</v>
      </c>
      <c r="H27" s="126"/>
      <c r="I27" s="128">
        <v>1642967</v>
      </c>
      <c r="J27" s="126"/>
      <c r="K27" s="128">
        <v>772678</v>
      </c>
      <c r="L27" s="47"/>
      <c r="M27" s="11">
        <v>1642967</v>
      </c>
    </row>
    <row r="28" spans="1:13" ht="21.95" customHeight="1">
      <c r="A28" s="7" t="s">
        <v>10</v>
      </c>
      <c r="D28" s="47"/>
      <c r="E28" s="91"/>
      <c r="F28" s="91"/>
      <c r="G28" s="128">
        <f>SUM(G17:G27)</f>
        <v>5162055375</v>
      </c>
      <c r="H28" s="91"/>
      <c r="I28" s="128">
        <f>SUM(I17:I27)</f>
        <v>5189753017</v>
      </c>
      <c r="J28" s="91"/>
      <c r="K28" s="128">
        <f>SUM(K17:K27)</f>
        <v>5077240947</v>
      </c>
      <c r="M28" s="11">
        <f>SUM(M17:M27)</f>
        <v>5111081654</v>
      </c>
    </row>
    <row r="29" spans="1:13" ht="21.95" customHeight="1" thickBot="1">
      <c r="A29" s="7" t="s">
        <v>11</v>
      </c>
      <c r="D29" s="47"/>
      <c r="E29" s="91"/>
      <c r="F29" s="91"/>
      <c r="G29" s="129">
        <f>SUM(G15,G28)</f>
        <v>6784683458</v>
      </c>
      <c r="H29" s="91"/>
      <c r="I29" s="129">
        <f>SUM(I15,I28)</f>
        <v>6655086639</v>
      </c>
      <c r="J29" s="91"/>
      <c r="K29" s="129">
        <f>SUM(K15,K28)</f>
        <v>6691574507</v>
      </c>
      <c r="M29" s="12">
        <f>SUM(M15,M28)</f>
        <v>6564368232</v>
      </c>
    </row>
    <row r="30" spans="1:13" ht="21.95" customHeight="1" thickTop="1">
      <c r="D30" s="47"/>
    </row>
    <row r="31" spans="1:13" ht="21.95" customHeight="1">
      <c r="D31" s="47"/>
    </row>
    <row r="32" spans="1:13" ht="21.95" customHeight="1">
      <c r="A32" s="1" t="s">
        <v>12</v>
      </c>
      <c r="D32" s="47"/>
    </row>
    <row r="33" spans="1:15" ht="21.95" customHeight="1">
      <c r="D33" s="47"/>
    </row>
    <row r="34" spans="1:15" ht="21.95" customHeight="1">
      <c r="D34" s="47"/>
    </row>
    <row r="35" spans="1:15" s="36" customFormat="1" ht="21.95" customHeight="1">
      <c r="A35" s="33"/>
      <c r="B35" s="33"/>
      <c r="C35" s="33"/>
      <c r="D35" s="34" t="s">
        <v>94</v>
      </c>
      <c r="E35" s="34"/>
      <c r="F35" s="35"/>
      <c r="I35" s="33"/>
      <c r="J35" s="33"/>
      <c r="K35" s="33"/>
      <c r="L35" s="34" t="s">
        <v>94</v>
      </c>
      <c r="N35" s="53"/>
      <c r="O35" s="38"/>
    </row>
    <row r="36" spans="1:15" s="36" customFormat="1" ht="21.95" customHeight="1">
      <c r="A36" s="137" t="s">
        <v>95</v>
      </c>
      <c r="B36" s="137"/>
      <c r="C36" s="137"/>
      <c r="D36" s="37"/>
      <c r="E36" s="37"/>
      <c r="I36" s="137" t="s">
        <v>96</v>
      </c>
      <c r="J36" s="137"/>
      <c r="K36" s="137"/>
      <c r="L36" s="37"/>
      <c r="M36" s="37"/>
      <c r="O36" s="38"/>
    </row>
    <row r="37" spans="1:15" ht="21.95" customHeight="1">
      <c r="A37" s="138" t="s">
        <v>110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5" ht="21.95" customHeight="1">
      <c r="A38" s="138" t="s">
        <v>61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5" ht="21.95" customHeight="1">
      <c r="A39" s="138" t="s">
        <v>185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5" ht="21.95" customHeight="1">
      <c r="C40" s="47"/>
      <c r="M40" s="3" t="s">
        <v>0</v>
      </c>
    </row>
    <row r="41" spans="1:15" ht="21.95" customHeight="1">
      <c r="C41" s="47"/>
      <c r="G41" s="140" t="s">
        <v>166</v>
      </c>
      <c r="H41" s="140"/>
      <c r="I41" s="140"/>
      <c r="K41" s="139" t="s">
        <v>91</v>
      </c>
      <c r="L41" s="139"/>
      <c r="M41" s="139"/>
    </row>
    <row r="42" spans="1:15" ht="21.95" customHeight="1">
      <c r="E42" s="4" t="s">
        <v>1</v>
      </c>
      <c r="F42" s="4"/>
      <c r="G42" s="32" t="s">
        <v>186</v>
      </c>
      <c r="H42" s="4"/>
      <c r="I42" s="32" t="s">
        <v>160</v>
      </c>
      <c r="J42" s="6"/>
      <c r="K42" s="32" t="s">
        <v>186</v>
      </c>
      <c r="L42" s="4"/>
      <c r="M42" s="32" t="s">
        <v>160</v>
      </c>
      <c r="N42" s="4"/>
    </row>
    <row r="43" spans="1:15" ht="21.95" customHeight="1">
      <c r="A43" s="7" t="s">
        <v>13</v>
      </c>
      <c r="J43" s="47"/>
      <c r="K43" s="47"/>
      <c r="L43" s="47"/>
      <c r="M43" s="47"/>
      <c r="N43" s="47"/>
    </row>
    <row r="44" spans="1:15" ht="21.95" customHeight="1">
      <c r="A44" s="7" t="s">
        <v>14</v>
      </c>
      <c r="D44" s="47"/>
    </row>
    <row r="45" spans="1:15" ht="21.95" customHeight="1">
      <c r="A45" s="1" t="s">
        <v>196</v>
      </c>
      <c r="D45" s="47"/>
      <c r="E45" s="90">
        <v>17</v>
      </c>
      <c r="F45" s="91"/>
      <c r="G45" s="91">
        <v>25000000</v>
      </c>
      <c r="H45" s="94"/>
      <c r="I45" s="91">
        <v>25000000</v>
      </c>
      <c r="J45" s="94"/>
      <c r="K45" s="92">
        <v>0</v>
      </c>
      <c r="M45" s="9">
        <v>0</v>
      </c>
    </row>
    <row r="46" spans="1:15" ht="21.95" customHeight="1">
      <c r="A46" s="1" t="s">
        <v>63</v>
      </c>
      <c r="D46" s="47"/>
      <c r="E46" s="90">
        <v>18</v>
      </c>
      <c r="F46" s="90"/>
      <c r="G46" s="130">
        <v>83936878</v>
      </c>
      <c r="H46" s="90"/>
      <c r="I46" s="130">
        <v>37193936</v>
      </c>
      <c r="J46" s="90"/>
      <c r="K46" s="130">
        <v>76616851</v>
      </c>
      <c r="L46" s="8"/>
      <c r="M46" s="3">
        <v>22600610</v>
      </c>
    </row>
    <row r="47" spans="1:15" ht="21.95" customHeight="1">
      <c r="A47" s="1" t="s">
        <v>187</v>
      </c>
      <c r="D47" s="47"/>
      <c r="E47" s="90">
        <v>6</v>
      </c>
      <c r="F47" s="90"/>
      <c r="G47" s="130">
        <v>82500000</v>
      </c>
      <c r="H47" s="90"/>
      <c r="I47" s="92">
        <v>0</v>
      </c>
      <c r="J47" s="131"/>
      <c r="K47" s="92">
        <v>0</v>
      </c>
      <c r="L47" s="8"/>
      <c r="M47" s="9">
        <v>0</v>
      </c>
    </row>
    <row r="48" spans="1:15" ht="21.95" customHeight="1">
      <c r="A48" s="1" t="s">
        <v>140</v>
      </c>
      <c r="D48" s="47"/>
      <c r="E48" s="90">
        <v>19</v>
      </c>
      <c r="F48" s="90"/>
      <c r="G48" s="130">
        <v>60425228</v>
      </c>
      <c r="H48" s="90"/>
      <c r="I48" s="130">
        <v>6543439</v>
      </c>
      <c r="J48" s="90"/>
      <c r="K48" s="92">
        <v>41345228</v>
      </c>
      <c r="L48" s="8"/>
      <c r="M48" s="9">
        <v>0</v>
      </c>
    </row>
    <row r="49" spans="1:13" ht="21.95" customHeight="1">
      <c r="A49" s="1" t="s">
        <v>114</v>
      </c>
      <c r="D49" s="47"/>
      <c r="E49" s="90">
        <v>16</v>
      </c>
      <c r="F49" s="90"/>
      <c r="G49" s="130">
        <v>296735034</v>
      </c>
      <c r="H49" s="90"/>
      <c r="I49" s="130">
        <v>278510664</v>
      </c>
      <c r="J49" s="90"/>
      <c r="K49" s="130">
        <v>296735034</v>
      </c>
      <c r="L49" s="8"/>
      <c r="M49" s="3">
        <v>278510664</v>
      </c>
    </row>
    <row r="50" spans="1:13" ht="21.95" customHeight="1">
      <c r="A50" s="1" t="s">
        <v>82</v>
      </c>
      <c r="D50" s="47"/>
      <c r="E50" s="90">
        <v>20</v>
      </c>
      <c r="F50" s="90"/>
      <c r="G50" s="130">
        <v>34131282</v>
      </c>
      <c r="H50" s="90"/>
      <c r="I50" s="130">
        <v>19116414</v>
      </c>
      <c r="J50" s="90"/>
      <c r="K50" s="130">
        <v>34131282</v>
      </c>
      <c r="L50" s="8"/>
      <c r="M50" s="3">
        <v>19116414</v>
      </c>
    </row>
    <row r="51" spans="1:13" ht="21.95" customHeight="1">
      <c r="A51" s="1" t="s">
        <v>15</v>
      </c>
      <c r="D51" s="47"/>
      <c r="E51" s="90" t="s">
        <v>188</v>
      </c>
      <c r="F51" s="90"/>
      <c r="G51" s="130">
        <v>210754666</v>
      </c>
      <c r="H51" s="90"/>
      <c r="I51" s="130">
        <v>196665318</v>
      </c>
      <c r="J51" s="90"/>
      <c r="K51" s="130">
        <v>207035520</v>
      </c>
      <c r="L51" s="8"/>
      <c r="M51" s="3">
        <v>194656424</v>
      </c>
    </row>
    <row r="52" spans="1:13" ht="21.95" customHeight="1">
      <c r="A52" s="1" t="s">
        <v>87</v>
      </c>
      <c r="D52" s="47"/>
      <c r="E52" s="90"/>
      <c r="F52" s="90"/>
      <c r="G52" s="130">
        <v>30864617</v>
      </c>
      <c r="H52" s="90"/>
      <c r="I52" s="130">
        <v>22521659</v>
      </c>
      <c r="J52" s="90"/>
      <c r="K52" s="130">
        <v>30864617</v>
      </c>
      <c r="L52" s="8"/>
      <c r="M52" s="3">
        <v>22521659</v>
      </c>
    </row>
    <row r="53" spans="1:13" ht="21.95" customHeight="1">
      <c r="A53" s="1" t="s">
        <v>16</v>
      </c>
      <c r="D53" s="47"/>
      <c r="E53" s="90"/>
      <c r="F53" s="91"/>
      <c r="G53" s="130">
        <v>21243280</v>
      </c>
      <c r="H53" s="94"/>
      <c r="I53" s="130">
        <v>18203595</v>
      </c>
      <c r="J53" s="94"/>
      <c r="K53" s="130">
        <v>20223656</v>
      </c>
      <c r="L53" s="69"/>
      <c r="M53" s="3">
        <v>17019782</v>
      </c>
    </row>
    <row r="54" spans="1:13" ht="21.95" customHeight="1">
      <c r="A54" s="7" t="s">
        <v>17</v>
      </c>
      <c r="D54" s="47"/>
      <c r="E54" s="91"/>
      <c r="F54" s="91"/>
      <c r="G54" s="132">
        <f>SUM(G45:G53)</f>
        <v>845590985</v>
      </c>
      <c r="H54" s="91"/>
      <c r="I54" s="132">
        <f>SUM(I45:I53)</f>
        <v>603755025</v>
      </c>
      <c r="J54" s="91"/>
      <c r="K54" s="132">
        <f>SUM(K45:K53)</f>
        <v>706952188</v>
      </c>
      <c r="M54" s="113">
        <f>SUM(M45:M53)</f>
        <v>554425553</v>
      </c>
    </row>
    <row r="55" spans="1:13" ht="21.95" customHeight="1">
      <c r="A55" s="7" t="s">
        <v>18</v>
      </c>
      <c r="D55" s="47"/>
      <c r="E55" s="91"/>
      <c r="F55" s="91"/>
      <c r="G55" s="91"/>
      <c r="H55" s="91"/>
      <c r="I55" s="91"/>
      <c r="J55" s="91"/>
      <c r="K55" s="91"/>
    </row>
    <row r="56" spans="1:13" ht="21.95" customHeight="1">
      <c r="A56" s="1" t="s">
        <v>146</v>
      </c>
      <c r="D56" s="47"/>
      <c r="E56" s="90">
        <v>19</v>
      </c>
      <c r="F56" s="91"/>
      <c r="G56" s="91">
        <v>349718152</v>
      </c>
      <c r="H56" s="94"/>
      <c r="I56" s="91">
        <v>156456561</v>
      </c>
      <c r="J56" s="90"/>
      <c r="K56" s="92">
        <v>205798152</v>
      </c>
      <c r="L56" s="8"/>
      <c r="M56" s="9">
        <v>0</v>
      </c>
    </row>
    <row r="57" spans="1:13" ht="21.95" customHeight="1">
      <c r="A57" s="1" t="s">
        <v>98</v>
      </c>
      <c r="D57" s="47"/>
      <c r="E57" s="90"/>
      <c r="F57" s="91"/>
      <c r="G57" s="92"/>
      <c r="H57" s="94"/>
      <c r="I57" s="92"/>
      <c r="J57" s="94"/>
      <c r="K57" s="92"/>
      <c r="L57" s="69"/>
      <c r="M57" s="9"/>
    </row>
    <row r="58" spans="1:13" ht="21.95" customHeight="1">
      <c r="A58" s="1" t="s">
        <v>99</v>
      </c>
      <c r="D58" s="47"/>
      <c r="E58" s="90">
        <v>21</v>
      </c>
      <c r="F58" s="91"/>
      <c r="G58" s="92">
        <v>173640741</v>
      </c>
      <c r="H58" s="94"/>
      <c r="I58" s="92">
        <v>241085248</v>
      </c>
      <c r="J58" s="94"/>
      <c r="K58" s="92">
        <v>173640741</v>
      </c>
      <c r="L58" s="69"/>
      <c r="M58" s="9">
        <v>241085248</v>
      </c>
    </row>
    <row r="59" spans="1:13" ht="21.95" customHeight="1">
      <c r="A59" s="1" t="s">
        <v>115</v>
      </c>
      <c r="D59" s="47"/>
      <c r="E59" s="90" t="s">
        <v>190</v>
      </c>
      <c r="F59" s="91"/>
      <c r="G59" s="91">
        <v>1946769888</v>
      </c>
      <c r="H59" s="94"/>
      <c r="I59" s="91">
        <v>2186862558</v>
      </c>
      <c r="J59" s="94"/>
      <c r="K59" s="91">
        <v>1946769888</v>
      </c>
      <c r="L59" s="69"/>
      <c r="M59" s="1">
        <v>2186862558</v>
      </c>
    </row>
    <row r="60" spans="1:13" ht="21.95" customHeight="1">
      <c r="A60" s="1" t="s">
        <v>82</v>
      </c>
      <c r="D60" s="47"/>
      <c r="E60" s="90" t="s">
        <v>189</v>
      </c>
      <c r="F60" s="91"/>
      <c r="G60" s="91">
        <v>94454606</v>
      </c>
      <c r="H60" s="94"/>
      <c r="I60" s="91">
        <v>109117930</v>
      </c>
      <c r="J60" s="94"/>
      <c r="K60" s="91">
        <v>94454606</v>
      </c>
      <c r="L60" s="69"/>
      <c r="M60" s="1">
        <v>109117930</v>
      </c>
    </row>
    <row r="61" spans="1:13" ht="21.95" customHeight="1">
      <c r="A61" s="1" t="s">
        <v>90</v>
      </c>
      <c r="D61" s="47"/>
      <c r="E61" s="90">
        <v>23</v>
      </c>
      <c r="F61" s="91"/>
      <c r="G61" s="91">
        <v>32197788</v>
      </c>
      <c r="H61" s="94"/>
      <c r="I61" s="91">
        <v>31200559</v>
      </c>
      <c r="J61" s="94"/>
      <c r="K61" s="91">
        <v>32197788</v>
      </c>
      <c r="L61" s="69"/>
      <c r="M61" s="1">
        <v>31200559</v>
      </c>
    </row>
    <row r="62" spans="1:13" ht="21.95" customHeight="1">
      <c r="A62" s="1" t="s">
        <v>64</v>
      </c>
      <c r="D62" s="47"/>
      <c r="E62" s="90">
        <v>24</v>
      </c>
      <c r="F62" s="91"/>
      <c r="G62" s="133">
        <v>50348010</v>
      </c>
      <c r="H62" s="91"/>
      <c r="I62" s="133">
        <v>42215627</v>
      </c>
      <c r="J62" s="91"/>
      <c r="K62" s="133">
        <v>49391000</v>
      </c>
      <c r="L62" s="69"/>
      <c r="M62" s="114">
        <v>41252041</v>
      </c>
    </row>
    <row r="63" spans="1:13" ht="21.95" customHeight="1">
      <c r="A63" s="1" t="s">
        <v>116</v>
      </c>
      <c r="D63" s="47"/>
      <c r="E63" s="90"/>
      <c r="F63" s="91"/>
      <c r="G63" s="134">
        <v>10973886</v>
      </c>
      <c r="H63" s="94"/>
      <c r="I63" s="134">
        <v>12729707</v>
      </c>
      <c r="J63" s="94"/>
      <c r="K63" s="134">
        <v>10973886</v>
      </c>
      <c r="L63" s="10"/>
      <c r="M63" s="115">
        <v>12729707</v>
      </c>
    </row>
    <row r="64" spans="1:13" ht="21.95" customHeight="1">
      <c r="A64" s="7" t="s">
        <v>19</v>
      </c>
      <c r="D64" s="47"/>
      <c r="E64" s="91"/>
      <c r="F64" s="91"/>
      <c r="G64" s="128">
        <f>SUM(G56:G63)</f>
        <v>2658103071</v>
      </c>
      <c r="H64" s="91"/>
      <c r="I64" s="128">
        <f>SUM(I56:I63)</f>
        <v>2779668190</v>
      </c>
      <c r="J64" s="91"/>
      <c r="K64" s="128">
        <f>SUM(K56:K63)</f>
        <v>2513226061</v>
      </c>
      <c r="L64" s="69"/>
      <c r="M64" s="11">
        <f>SUM(M56:M63)</f>
        <v>2622248043</v>
      </c>
    </row>
    <row r="65" spans="1:15" ht="21.95" customHeight="1">
      <c r="A65" s="7" t="s">
        <v>20</v>
      </c>
      <c r="D65" s="47"/>
      <c r="E65" s="91"/>
      <c r="F65" s="91"/>
      <c r="G65" s="132">
        <f>SUM(G54,G64)</f>
        <v>3503694056</v>
      </c>
      <c r="H65" s="91"/>
      <c r="I65" s="132">
        <f>SUM(I54,I64)</f>
        <v>3383423215</v>
      </c>
      <c r="J65" s="91"/>
      <c r="K65" s="132">
        <f>SUM(K54,K64)</f>
        <v>3220178249</v>
      </c>
      <c r="M65" s="113">
        <f>SUM(M54,M64)</f>
        <v>3176673596</v>
      </c>
    </row>
    <row r="66" spans="1:15" ht="21.95" customHeight="1">
      <c r="D66" s="47"/>
    </row>
    <row r="67" spans="1:15" ht="21.95" customHeight="1">
      <c r="D67" s="47"/>
    </row>
    <row r="68" spans="1:15" ht="21.95" customHeight="1">
      <c r="A68" s="1" t="s">
        <v>12</v>
      </c>
      <c r="D68" s="47"/>
    </row>
    <row r="69" spans="1:15" ht="21.95" customHeight="1">
      <c r="D69" s="47"/>
    </row>
    <row r="70" spans="1:15" ht="21.95" customHeight="1">
      <c r="D70" s="47"/>
    </row>
    <row r="71" spans="1:15" s="36" customFormat="1" ht="21.95" customHeight="1">
      <c r="A71" s="33"/>
      <c r="B71" s="33"/>
      <c r="C71" s="33"/>
      <c r="D71" s="34" t="s">
        <v>94</v>
      </c>
      <c r="E71" s="34"/>
      <c r="F71" s="35"/>
      <c r="I71" s="33"/>
      <c r="J71" s="33"/>
      <c r="K71" s="33"/>
      <c r="L71" s="34" t="s">
        <v>94</v>
      </c>
      <c r="M71" s="38"/>
    </row>
    <row r="72" spans="1:15" s="36" customFormat="1" ht="21.95" customHeight="1">
      <c r="A72" s="137" t="s">
        <v>95</v>
      </c>
      <c r="B72" s="137"/>
      <c r="C72" s="137"/>
      <c r="D72" s="37"/>
      <c r="E72" s="37"/>
      <c r="H72" s="137" t="s">
        <v>96</v>
      </c>
      <c r="I72" s="137"/>
      <c r="J72" s="137"/>
      <c r="K72" s="137"/>
      <c r="L72" s="37"/>
      <c r="M72" s="37"/>
      <c r="O72" s="38"/>
    </row>
    <row r="73" spans="1:15" ht="21.95" customHeight="1">
      <c r="D73" s="47"/>
    </row>
    <row r="74" spans="1:15" ht="21.95" customHeight="1">
      <c r="A74" s="138" t="s">
        <v>110</v>
      </c>
      <c r="B74" s="138"/>
      <c r="C74" s="138"/>
      <c r="D74" s="138"/>
      <c r="E74" s="138"/>
      <c r="F74" s="138"/>
      <c r="G74" s="138"/>
      <c r="H74" s="138"/>
      <c r="I74" s="138"/>
      <c r="J74" s="138"/>
      <c r="K74" s="138"/>
    </row>
    <row r="75" spans="1:15" ht="21.95" customHeight="1">
      <c r="A75" s="138" t="s">
        <v>61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</row>
    <row r="76" spans="1:15" ht="21.95" customHeight="1">
      <c r="A76" s="138" t="s">
        <v>185</v>
      </c>
      <c r="B76" s="138"/>
      <c r="C76" s="138"/>
      <c r="D76" s="138"/>
      <c r="E76" s="138"/>
      <c r="F76" s="138"/>
      <c r="G76" s="138"/>
      <c r="H76" s="138"/>
      <c r="I76" s="138"/>
      <c r="J76" s="138"/>
      <c r="K76" s="138"/>
    </row>
    <row r="77" spans="1:15" ht="21.95" customHeight="1">
      <c r="C77" s="47"/>
      <c r="M77" s="3" t="s">
        <v>0</v>
      </c>
    </row>
    <row r="78" spans="1:15" ht="21.95" customHeight="1">
      <c r="C78" s="47"/>
      <c r="G78" s="140" t="s">
        <v>166</v>
      </c>
      <c r="H78" s="140"/>
      <c r="I78" s="140"/>
      <c r="K78" s="139" t="s">
        <v>91</v>
      </c>
      <c r="L78" s="139"/>
      <c r="M78" s="139"/>
    </row>
    <row r="79" spans="1:15" ht="21.95" customHeight="1">
      <c r="E79" s="4" t="s">
        <v>1</v>
      </c>
      <c r="F79" s="4"/>
      <c r="G79" s="32" t="s">
        <v>186</v>
      </c>
      <c r="H79" s="4"/>
      <c r="I79" s="32" t="s">
        <v>160</v>
      </c>
      <c r="J79" s="6"/>
      <c r="K79" s="32" t="s">
        <v>186</v>
      </c>
      <c r="L79" s="4"/>
      <c r="M79" s="32" t="s">
        <v>160</v>
      </c>
      <c r="N79" s="4"/>
    </row>
    <row r="80" spans="1:15" ht="21.95" customHeight="1">
      <c r="A80" s="7" t="s">
        <v>21</v>
      </c>
      <c r="D80" s="47"/>
    </row>
    <row r="81" spans="1:14" ht="21.95" customHeight="1">
      <c r="A81" s="1" t="s">
        <v>22</v>
      </c>
      <c r="D81" s="47"/>
      <c r="E81" s="8"/>
    </row>
    <row r="82" spans="1:14" ht="21.95" customHeight="1">
      <c r="A82" s="1" t="s">
        <v>23</v>
      </c>
      <c r="D82" s="47"/>
      <c r="J82" s="10"/>
      <c r="K82" s="10"/>
      <c r="L82" s="10"/>
      <c r="M82" s="10"/>
      <c r="N82" s="10"/>
    </row>
    <row r="83" spans="1:14" ht="21.95" customHeight="1" thickBot="1">
      <c r="A83" s="1" t="s">
        <v>105</v>
      </c>
      <c r="D83" s="47"/>
      <c r="G83" s="129">
        <v>620000000</v>
      </c>
      <c r="H83" s="94"/>
      <c r="I83" s="129">
        <v>620000000</v>
      </c>
      <c r="J83" s="94"/>
      <c r="K83" s="129">
        <v>620000000</v>
      </c>
      <c r="M83" s="12">
        <v>620000000</v>
      </c>
      <c r="N83" s="10"/>
    </row>
    <row r="84" spans="1:14" ht="21.95" customHeight="1" thickTop="1">
      <c r="A84" s="1" t="s">
        <v>24</v>
      </c>
      <c r="D84" s="47"/>
      <c r="G84" s="94"/>
      <c r="H84" s="94"/>
      <c r="I84" s="94"/>
      <c r="J84" s="94"/>
      <c r="K84" s="94"/>
      <c r="M84" s="69"/>
    </row>
    <row r="85" spans="1:14" ht="21.95" customHeight="1">
      <c r="A85" s="1" t="s">
        <v>105</v>
      </c>
      <c r="D85" s="47"/>
      <c r="G85" s="91">
        <v>620000000</v>
      </c>
      <c r="H85" s="94"/>
      <c r="I85" s="91">
        <v>620000000</v>
      </c>
      <c r="J85" s="94"/>
      <c r="K85" s="91">
        <v>620000000</v>
      </c>
      <c r="M85" s="1">
        <v>620000000</v>
      </c>
    </row>
    <row r="86" spans="1:14" ht="21.95" customHeight="1">
      <c r="A86" s="1" t="s">
        <v>93</v>
      </c>
      <c r="D86" s="47"/>
      <c r="G86" s="91">
        <v>2178409444</v>
      </c>
      <c r="H86" s="94"/>
      <c r="I86" s="91">
        <v>2178409444</v>
      </c>
      <c r="J86" s="94"/>
      <c r="K86" s="91">
        <v>2178409444</v>
      </c>
      <c r="M86" s="1">
        <v>2178409444</v>
      </c>
    </row>
    <row r="87" spans="1:14" ht="21.95" customHeight="1">
      <c r="A87" s="1" t="s">
        <v>25</v>
      </c>
      <c r="D87" s="47"/>
      <c r="G87" s="94"/>
      <c r="H87" s="94"/>
      <c r="I87" s="94"/>
      <c r="J87" s="94"/>
      <c r="K87" s="94"/>
      <c r="M87" s="69"/>
    </row>
    <row r="88" spans="1:14" ht="21.95" customHeight="1">
      <c r="A88" s="1" t="s">
        <v>26</v>
      </c>
      <c r="D88" s="47"/>
      <c r="E88" s="8">
        <v>25</v>
      </c>
      <c r="G88" s="91">
        <v>62000000</v>
      </c>
      <c r="H88" s="94"/>
      <c r="I88" s="91">
        <v>62000000</v>
      </c>
      <c r="J88" s="94"/>
      <c r="K88" s="91">
        <v>62000000</v>
      </c>
      <c r="M88" s="1">
        <v>62000000</v>
      </c>
    </row>
    <row r="89" spans="1:14" ht="21.95" customHeight="1">
      <c r="A89" s="1" t="s">
        <v>27</v>
      </c>
      <c r="D89" s="47"/>
      <c r="G89" s="128">
        <v>436804215</v>
      </c>
      <c r="H89" s="91"/>
      <c r="I89" s="128">
        <v>387930928</v>
      </c>
      <c r="J89" s="91"/>
      <c r="K89" s="128">
        <v>610986814</v>
      </c>
      <c r="L89" s="10"/>
      <c r="M89" s="11">
        <v>527285192</v>
      </c>
      <c r="N89" s="10"/>
    </row>
    <row r="90" spans="1:14" s="36" customFormat="1" ht="21.95" customHeight="1">
      <c r="A90" s="1" t="s">
        <v>117</v>
      </c>
      <c r="D90" s="38"/>
      <c r="E90" s="8"/>
      <c r="G90" s="91">
        <f>SUM(G85:G89)</f>
        <v>3297213659</v>
      </c>
      <c r="H90" s="91"/>
      <c r="I90" s="91">
        <f>SUM(I85:I89)</f>
        <v>3248340372</v>
      </c>
      <c r="J90" s="91"/>
      <c r="K90" s="91">
        <f t="shared" ref="K90" si="0">SUM(K85:K89)</f>
        <v>3471396258</v>
      </c>
      <c r="L90" s="1"/>
      <c r="M90" s="1">
        <f>SUM(M85:M89)</f>
        <v>3387694636</v>
      </c>
    </row>
    <row r="91" spans="1:14" s="36" customFormat="1" ht="21.95" customHeight="1">
      <c r="A91" s="1" t="s">
        <v>118</v>
      </c>
      <c r="D91" s="38"/>
      <c r="E91" s="75">
        <v>11.2</v>
      </c>
      <c r="G91" s="93">
        <v>-16224257</v>
      </c>
      <c r="H91" s="91"/>
      <c r="I91" s="93">
        <v>23323052</v>
      </c>
      <c r="J91" s="91"/>
      <c r="K91" s="93">
        <v>0</v>
      </c>
      <c r="L91" s="9"/>
      <c r="M91" s="116">
        <v>0</v>
      </c>
    </row>
    <row r="92" spans="1:14" ht="21.95" customHeight="1">
      <c r="A92" s="7" t="s">
        <v>28</v>
      </c>
      <c r="D92" s="47"/>
      <c r="G92" s="128">
        <f>SUM(G90:G91)</f>
        <v>3280989402</v>
      </c>
      <c r="H92" s="91"/>
      <c r="I92" s="128">
        <f>SUM(I90:I91)</f>
        <v>3271663424</v>
      </c>
      <c r="J92" s="91"/>
      <c r="K92" s="128">
        <f>SUM(K90:K91)</f>
        <v>3471396258</v>
      </c>
      <c r="M92" s="11">
        <f>SUM(M90:M91)</f>
        <v>3387694636</v>
      </c>
    </row>
    <row r="93" spans="1:14" ht="21.95" customHeight="1" thickBot="1">
      <c r="A93" s="7" t="s">
        <v>29</v>
      </c>
      <c r="D93" s="47"/>
      <c r="G93" s="12">
        <f>SUM(G65,G92)</f>
        <v>6784683458</v>
      </c>
      <c r="H93" s="91"/>
      <c r="I93" s="12">
        <f>SUM(I65,I92)</f>
        <v>6655086639</v>
      </c>
      <c r="J93" s="91"/>
      <c r="K93" s="12">
        <f>SUM(K65,K92)</f>
        <v>6691574507</v>
      </c>
      <c r="M93" s="12">
        <f>SUM(M65,M92)</f>
        <v>6564368232</v>
      </c>
    </row>
    <row r="94" spans="1:14" ht="21.95" customHeight="1" thickTop="1">
      <c r="D94" s="47"/>
      <c r="G94" s="9">
        <f>SUM(G29-G93)</f>
        <v>0</v>
      </c>
      <c r="I94" s="9">
        <f>SUM(I29-I93)</f>
        <v>0</v>
      </c>
      <c r="K94" s="9">
        <f>SUM(K29-K93)</f>
        <v>0</v>
      </c>
      <c r="L94" s="9"/>
      <c r="M94" s="9">
        <f>SUM(M29-M93)</f>
        <v>0</v>
      </c>
      <c r="N94" s="9"/>
    </row>
    <row r="95" spans="1:14" ht="21.95" customHeight="1">
      <c r="D95" s="47"/>
    </row>
    <row r="96" spans="1:14" ht="21.95" customHeight="1">
      <c r="A96" s="1" t="s">
        <v>12</v>
      </c>
      <c r="D96" s="47"/>
    </row>
    <row r="97" spans="1:13" ht="21.95" customHeight="1">
      <c r="D97" s="47"/>
    </row>
    <row r="98" spans="1:13" ht="21.95" customHeight="1">
      <c r="D98" s="47"/>
    </row>
    <row r="99" spans="1:13" s="36" customFormat="1" ht="21.95" customHeight="1">
      <c r="A99" s="33"/>
      <c r="B99" s="33"/>
      <c r="C99" s="33"/>
      <c r="D99" s="34" t="s">
        <v>94</v>
      </c>
      <c r="E99" s="34"/>
      <c r="F99" s="35"/>
      <c r="I99" s="33"/>
      <c r="J99" s="33"/>
      <c r="K99" s="33"/>
      <c r="L99" s="34" t="s">
        <v>94</v>
      </c>
      <c r="M99" s="38"/>
    </row>
    <row r="100" spans="1:13" s="36" customFormat="1" ht="21.95" customHeight="1">
      <c r="A100" s="137" t="s">
        <v>95</v>
      </c>
      <c r="B100" s="137"/>
      <c r="C100" s="137"/>
      <c r="D100" s="37"/>
      <c r="E100" s="37"/>
      <c r="I100" s="137" t="s">
        <v>96</v>
      </c>
      <c r="J100" s="137"/>
      <c r="K100" s="137"/>
      <c r="L100" s="37"/>
      <c r="M100" s="38"/>
    </row>
  </sheetData>
  <mergeCells count="21">
    <mergeCell ref="A1:K1"/>
    <mergeCell ref="A2:K2"/>
    <mergeCell ref="A3:K3"/>
    <mergeCell ref="A37:K37"/>
    <mergeCell ref="A38:K38"/>
    <mergeCell ref="A36:C36"/>
    <mergeCell ref="I36:K36"/>
    <mergeCell ref="K5:M5"/>
    <mergeCell ref="G5:I5"/>
    <mergeCell ref="A100:C100"/>
    <mergeCell ref="A39:K39"/>
    <mergeCell ref="A74:K74"/>
    <mergeCell ref="A75:K75"/>
    <mergeCell ref="A76:K76"/>
    <mergeCell ref="A72:C72"/>
    <mergeCell ref="I100:K100"/>
    <mergeCell ref="H72:K72"/>
    <mergeCell ref="K41:M41"/>
    <mergeCell ref="K78:M78"/>
    <mergeCell ref="G41:I41"/>
    <mergeCell ref="G78:I78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"/>
  <sheetViews>
    <sheetView showGridLines="0" topLeftCell="A4" zoomScaleNormal="100" zoomScaleSheetLayoutView="85" workbookViewId="0">
      <selection activeCell="E41" sqref="E41"/>
    </sheetView>
  </sheetViews>
  <sheetFormatPr defaultColWidth="10.7109375" defaultRowHeight="18.75" customHeight="1"/>
  <cols>
    <col min="1" max="1" width="12.7109375" style="1" customWidth="1"/>
    <col min="2" max="2" width="10.7109375" style="1" customWidth="1"/>
    <col min="3" max="3" width="12.28515625" style="1" customWidth="1"/>
    <col min="4" max="4" width="14.140625" style="1" customWidth="1"/>
    <col min="5" max="5" width="6.85546875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1" customWidth="1"/>
    <col min="11" max="11" width="17" style="1" customWidth="1"/>
    <col min="12" max="12" width="0.85546875" style="1" customWidth="1"/>
    <col min="13" max="13" width="17" style="1" customWidth="1"/>
    <col min="14" max="16384" width="10.7109375" style="1"/>
  </cols>
  <sheetData>
    <row r="1" spans="1:13" ht="18.600000000000001" customHeight="1">
      <c r="A1" s="138" t="s">
        <v>110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8.600000000000001" customHeight="1">
      <c r="A2" s="138" t="s">
        <v>65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3" ht="18.600000000000001" customHeight="1">
      <c r="A3" s="138" t="s">
        <v>182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3" ht="18.600000000000001" customHeight="1">
      <c r="C4" s="47"/>
      <c r="M4" s="3" t="s">
        <v>0</v>
      </c>
    </row>
    <row r="5" spans="1:13" ht="18.600000000000001" customHeight="1">
      <c r="C5" s="47"/>
      <c r="G5" s="140" t="s">
        <v>166</v>
      </c>
      <c r="H5" s="140"/>
      <c r="I5" s="140"/>
      <c r="K5" s="139" t="s">
        <v>91</v>
      </c>
      <c r="L5" s="139"/>
      <c r="M5" s="139"/>
    </row>
    <row r="6" spans="1:13" ht="18.600000000000001" customHeight="1">
      <c r="E6" s="4" t="s">
        <v>1</v>
      </c>
      <c r="F6" s="4"/>
      <c r="G6" s="5" t="s">
        <v>186</v>
      </c>
      <c r="H6" s="4"/>
      <c r="I6" s="5" t="s">
        <v>160</v>
      </c>
      <c r="J6" s="6"/>
      <c r="K6" s="5" t="s">
        <v>186</v>
      </c>
      <c r="M6" s="5" t="s">
        <v>160</v>
      </c>
    </row>
    <row r="7" spans="1:13" ht="18.600000000000001" customHeight="1">
      <c r="A7" s="7" t="s">
        <v>84</v>
      </c>
      <c r="E7" s="4"/>
      <c r="F7" s="4"/>
      <c r="G7" s="5"/>
      <c r="H7" s="4"/>
      <c r="J7" s="6"/>
      <c r="K7" s="5"/>
      <c r="M7" s="5"/>
    </row>
    <row r="8" spans="1:13" ht="18.600000000000001" customHeight="1">
      <c r="A8" s="7" t="s">
        <v>70</v>
      </c>
      <c r="E8" s="4"/>
      <c r="F8" s="4"/>
      <c r="G8" s="4"/>
      <c r="H8" s="4"/>
      <c r="J8" s="6"/>
      <c r="K8" s="5"/>
      <c r="M8" s="5"/>
    </row>
    <row r="9" spans="1:13" ht="18.600000000000001" customHeight="1">
      <c r="A9" s="1" t="s">
        <v>30</v>
      </c>
      <c r="D9" s="47"/>
      <c r="E9" s="90">
        <v>6</v>
      </c>
      <c r="F9" s="91"/>
      <c r="G9" s="91">
        <v>1117036173</v>
      </c>
      <c r="H9" s="94"/>
      <c r="I9" s="91">
        <v>1009135776</v>
      </c>
      <c r="J9" s="94"/>
      <c r="K9" s="91">
        <v>1110352878</v>
      </c>
      <c r="L9" s="9"/>
      <c r="M9" s="91">
        <v>1006398066</v>
      </c>
    </row>
    <row r="10" spans="1:13" ht="18.600000000000001" customHeight="1">
      <c r="A10" s="1" t="s">
        <v>71</v>
      </c>
      <c r="D10" s="47"/>
      <c r="E10" s="90"/>
      <c r="F10" s="91"/>
      <c r="G10" s="91">
        <v>332916746</v>
      </c>
      <c r="H10" s="94"/>
      <c r="I10" s="91">
        <v>324545155</v>
      </c>
      <c r="J10" s="94"/>
      <c r="K10" s="91">
        <v>332916746</v>
      </c>
      <c r="L10" s="9"/>
      <c r="M10" s="91">
        <v>324545155</v>
      </c>
    </row>
    <row r="11" spans="1:13" ht="18.600000000000001" customHeight="1">
      <c r="A11" s="1" t="s">
        <v>195</v>
      </c>
      <c r="D11" s="47"/>
      <c r="E11" s="90">
        <v>6</v>
      </c>
      <c r="F11" s="91"/>
      <c r="G11" s="92">
        <v>0</v>
      </c>
      <c r="H11" s="94"/>
      <c r="I11" s="92">
        <v>0</v>
      </c>
      <c r="J11" s="94"/>
      <c r="K11" s="91">
        <v>39546709</v>
      </c>
      <c r="L11" s="9"/>
      <c r="M11" s="92">
        <v>0</v>
      </c>
    </row>
    <row r="12" spans="1:13" ht="18.600000000000001" customHeight="1">
      <c r="A12" s="1" t="s">
        <v>147</v>
      </c>
      <c r="D12" s="47"/>
      <c r="E12" s="95"/>
      <c r="F12" s="91"/>
      <c r="G12" s="92">
        <v>0</v>
      </c>
      <c r="H12" s="94"/>
      <c r="I12" s="92">
        <v>14228453</v>
      </c>
      <c r="J12" s="94"/>
      <c r="K12" s="92">
        <v>0</v>
      </c>
      <c r="L12" s="9"/>
      <c r="M12" s="92">
        <v>14228453</v>
      </c>
    </row>
    <row r="13" spans="1:13" ht="18.600000000000001" customHeight="1">
      <c r="A13" s="1" t="s">
        <v>31</v>
      </c>
      <c r="D13" s="47"/>
      <c r="E13" s="90">
        <v>6</v>
      </c>
      <c r="F13" s="91"/>
      <c r="G13" s="93">
        <v>6197337</v>
      </c>
      <c r="H13" s="94"/>
      <c r="I13" s="93">
        <v>4761844</v>
      </c>
      <c r="J13" s="94"/>
      <c r="K13" s="93">
        <v>6871851</v>
      </c>
      <c r="L13" s="9"/>
      <c r="M13" s="93">
        <v>5386817</v>
      </c>
    </row>
    <row r="14" spans="1:13" ht="18.600000000000001" customHeight="1">
      <c r="A14" s="7" t="s">
        <v>32</v>
      </c>
      <c r="D14" s="47"/>
      <c r="E14" s="91"/>
      <c r="F14" s="91"/>
      <c r="G14" s="93">
        <f>SUM(G9:G13)</f>
        <v>1456150256</v>
      </c>
      <c r="H14" s="91"/>
      <c r="I14" s="93">
        <f>SUM(I9:I13)</f>
        <v>1352671228</v>
      </c>
      <c r="J14" s="91"/>
      <c r="K14" s="93">
        <f>SUM(K9:K13)</f>
        <v>1489688184</v>
      </c>
      <c r="L14" s="9"/>
      <c r="M14" s="93">
        <f>SUM(M9:M13)</f>
        <v>1350558491</v>
      </c>
    </row>
    <row r="15" spans="1:13" ht="18.600000000000001" customHeight="1">
      <c r="A15" s="7" t="s">
        <v>33</v>
      </c>
      <c r="D15" s="47"/>
      <c r="E15" s="91"/>
      <c r="F15" s="91"/>
      <c r="G15" s="92"/>
      <c r="H15" s="91"/>
      <c r="I15" s="92"/>
      <c r="J15" s="91"/>
      <c r="K15" s="92"/>
      <c r="L15" s="9"/>
      <c r="M15" s="92"/>
    </row>
    <row r="16" spans="1:13" ht="18.600000000000001" customHeight="1">
      <c r="A16" s="1" t="s">
        <v>34</v>
      </c>
      <c r="D16" s="47"/>
      <c r="E16" s="90">
        <v>6</v>
      </c>
      <c r="F16" s="91"/>
      <c r="G16" s="92">
        <v>904244340</v>
      </c>
      <c r="H16" s="94"/>
      <c r="I16" s="92">
        <v>779875115</v>
      </c>
      <c r="J16" s="94"/>
      <c r="K16" s="92">
        <v>834046902</v>
      </c>
      <c r="L16" s="9"/>
      <c r="M16" s="92">
        <v>761344856</v>
      </c>
    </row>
    <row r="17" spans="1:13" ht="18.600000000000001" customHeight="1">
      <c r="A17" s="1" t="s">
        <v>102</v>
      </c>
      <c r="D17" s="47"/>
      <c r="E17" s="91"/>
      <c r="F17" s="91"/>
      <c r="G17" s="92">
        <v>2823395</v>
      </c>
      <c r="H17" s="94"/>
      <c r="I17" s="92">
        <v>2301618</v>
      </c>
      <c r="J17" s="94"/>
      <c r="K17" s="92">
        <v>2691250</v>
      </c>
      <c r="L17" s="9"/>
      <c r="M17" s="92">
        <v>1660583</v>
      </c>
    </row>
    <row r="18" spans="1:13" ht="18.600000000000001" customHeight="1">
      <c r="A18" s="1" t="s">
        <v>35</v>
      </c>
      <c r="D18" s="47"/>
      <c r="E18" s="90">
        <v>6</v>
      </c>
      <c r="F18" s="91"/>
      <c r="G18" s="92">
        <v>152085844</v>
      </c>
      <c r="H18" s="91"/>
      <c r="I18" s="92">
        <v>185550271</v>
      </c>
      <c r="J18" s="91"/>
      <c r="K18" s="92">
        <v>137736913</v>
      </c>
      <c r="L18" s="9"/>
      <c r="M18" s="92">
        <v>129221750</v>
      </c>
    </row>
    <row r="19" spans="1:13" ht="18.600000000000001" customHeight="1">
      <c r="A19" s="1" t="s">
        <v>148</v>
      </c>
      <c r="D19" s="47"/>
      <c r="E19" s="90"/>
      <c r="F19" s="91"/>
      <c r="G19" s="92">
        <v>3887648</v>
      </c>
      <c r="H19" s="91"/>
      <c r="I19" s="92">
        <v>0</v>
      </c>
      <c r="J19" s="91"/>
      <c r="K19" s="92">
        <v>3887648</v>
      </c>
      <c r="L19" s="9"/>
      <c r="M19" s="92">
        <v>0</v>
      </c>
    </row>
    <row r="20" spans="1:13" ht="18.600000000000001" customHeight="1">
      <c r="A20" s="1" t="s">
        <v>168</v>
      </c>
      <c r="D20" s="47"/>
      <c r="E20" s="95">
        <v>12.1</v>
      </c>
      <c r="F20" s="91"/>
      <c r="G20" s="93">
        <v>0</v>
      </c>
      <c r="H20" s="91"/>
      <c r="I20" s="93">
        <v>0</v>
      </c>
      <c r="J20" s="91"/>
      <c r="K20" s="93">
        <v>70000000</v>
      </c>
      <c r="L20" s="9"/>
      <c r="M20" s="93">
        <v>104000000</v>
      </c>
    </row>
    <row r="21" spans="1:13" ht="18.600000000000001" customHeight="1">
      <c r="A21" s="7" t="s">
        <v>36</v>
      </c>
      <c r="D21" s="47"/>
      <c r="E21" s="91"/>
      <c r="F21" s="91"/>
      <c r="G21" s="93">
        <f>SUM(G16:G20)</f>
        <v>1063041227</v>
      </c>
      <c r="H21" s="91"/>
      <c r="I21" s="93">
        <f>SUM(I16:I20)</f>
        <v>967727004</v>
      </c>
      <c r="J21" s="91"/>
      <c r="K21" s="93">
        <f>SUM(K16:K20)</f>
        <v>1048362713</v>
      </c>
      <c r="L21" s="9"/>
      <c r="M21" s="93">
        <f>SUM(M16:M20)</f>
        <v>996227189</v>
      </c>
    </row>
    <row r="22" spans="1:13" ht="18.600000000000001" customHeight="1">
      <c r="A22" s="7" t="s">
        <v>174</v>
      </c>
      <c r="D22" s="47"/>
      <c r="E22" s="91"/>
      <c r="F22" s="91"/>
      <c r="G22" s="92">
        <f>SUM(G14-G21)</f>
        <v>393109029</v>
      </c>
      <c r="H22" s="91"/>
      <c r="I22" s="92">
        <f>SUM(I14-I21)</f>
        <v>384944224</v>
      </c>
      <c r="J22" s="91"/>
      <c r="K22" s="92">
        <f>SUM(K14-K21)</f>
        <v>441325471</v>
      </c>
      <c r="L22" s="13"/>
      <c r="M22" s="92">
        <f>SUM(M14-M21)</f>
        <v>354331302</v>
      </c>
    </row>
    <row r="23" spans="1:13" ht="18.600000000000001" customHeight="1">
      <c r="A23" s="1" t="s">
        <v>175</v>
      </c>
      <c r="D23" s="47"/>
      <c r="E23" s="95">
        <v>12.2</v>
      </c>
      <c r="F23" s="91"/>
      <c r="G23" s="92">
        <v>-20997692</v>
      </c>
      <c r="H23" s="94"/>
      <c r="I23" s="92">
        <v>-25210861</v>
      </c>
      <c r="J23" s="94"/>
      <c r="K23" s="92">
        <v>0</v>
      </c>
      <c r="L23" s="9"/>
      <c r="M23" s="92">
        <v>0</v>
      </c>
    </row>
    <row r="24" spans="1:13" ht="18.600000000000001" customHeight="1">
      <c r="A24" s="1" t="s">
        <v>151</v>
      </c>
      <c r="D24" s="47"/>
      <c r="E24" s="90">
        <v>26</v>
      </c>
      <c r="F24" s="91"/>
      <c r="G24" s="91">
        <v>16745166</v>
      </c>
      <c r="H24" s="94"/>
      <c r="I24" s="91">
        <v>17261005</v>
      </c>
      <c r="J24" s="94"/>
      <c r="K24" s="91">
        <v>16744499</v>
      </c>
      <c r="L24" s="9"/>
      <c r="M24" s="91">
        <v>17257618</v>
      </c>
    </row>
    <row r="25" spans="1:13" ht="18.600000000000001" customHeight="1">
      <c r="A25" s="1" t="s">
        <v>37</v>
      </c>
      <c r="D25" s="47"/>
      <c r="E25" s="90">
        <v>27</v>
      </c>
      <c r="F25" s="91"/>
      <c r="G25" s="92">
        <v>-101298951</v>
      </c>
      <c r="H25" s="91"/>
      <c r="I25" s="92">
        <v>-93609557</v>
      </c>
      <c r="J25" s="91"/>
      <c r="K25" s="92">
        <v>-93136774</v>
      </c>
      <c r="L25" s="13"/>
      <c r="M25" s="92">
        <v>-89704079</v>
      </c>
    </row>
    <row r="26" spans="1:13" ht="18.600000000000001" customHeight="1">
      <c r="A26" s="7" t="s">
        <v>155</v>
      </c>
      <c r="D26" s="47"/>
      <c r="E26" s="90"/>
      <c r="F26" s="91"/>
      <c r="G26" s="96">
        <f>SUM(G22:G25)</f>
        <v>287557552</v>
      </c>
      <c r="H26" s="97"/>
      <c r="I26" s="96">
        <f>SUM(I22:I25)</f>
        <v>283384811</v>
      </c>
      <c r="J26" s="91"/>
      <c r="K26" s="96">
        <f>SUM(K22:K25)</f>
        <v>364933196</v>
      </c>
      <c r="L26" s="9"/>
      <c r="M26" s="96">
        <f>SUM(M22:M25)</f>
        <v>281884841</v>
      </c>
    </row>
    <row r="27" spans="1:13" ht="18.600000000000001" customHeight="1">
      <c r="A27" s="1" t="s">
        <v>156</v>
      </c>
      <c r="D27" s="47"/>
      <c r="E27" s="90">
        <v>29</v>
      </c>
      <c r="F27" s="91"/>
      <c r="G27" s="92">
        <v>-78982266</v>
      </c>
      <c r="H27" s="94"/>
      <c r="I27" s="92">
        <v>-80214892</v>
      </c>
      <c r="J27" s="94"/>
      <c r="K27" s="92">
        <v>-78982266</v>
      </c>
      <c r="L27" s="9"/>
      <c r="M27" s="92">
        <v>-76947362</v>
      </c>
    </row>
    <row r="28" spans="1:13" ht="18.600000000000001" customHeight="1">
      <c r="A28" s="7" t="s">
        <v>74</v>
      </c>
      <c r="D28" s="47"/>
      <c r="E28" s="90"/>
      <c r="F28" s="91"/>
      <c r="G28" s="98">
        <f>SUM(G26:G27)</f>
        <v>208575286</v>
      </c>
      <c r="H28" s="91"/>
      <c r="I28" s="98">
        <f>SUM(I26:I27)</f>
        <v>203169919</v>
      </c>
      <c r="J28" s="91"/>
      <c r="K28" s="98">
        <f>SUM(K26:K27)</f>
        <v>285950930</v>
      </c>
      <c r="L28" s="9"/>
      <c r="M28" s="98">
        <f>SUM(M26:M27)</f>
        <v>204937479</v>
      </c>
    </row>
    <row r="29" spans="1:13" ht="18.600000000000001" customHeight="1">
      <c r="A29" s="7"/>
      <c r="D29" s="47"/>
      <c r="E29" s="99"/>
      <c r="F29" s="99"/>
      <c r="G29" s="100"/>
      <c r="H29" s="100"/>
      <c r="I29" s="100"/>
      <c r="J29" s="100"/>
      <c r="K29" s="100"/>
      <c r="L29" s="9"/>
      <c r="M29" s="100"/>
    </row>
    <row r="30" spans="1:13" ht="18.600000000000001" customHeight="1">
      <c r="A30" s="7" t="s">
        <v>72</v>
      </c>
      <c r="D30" s="47"/>
      <c r="E30" s="101"/>
      <c r="F30" s="97"/>
      <c r="G30" s="97"/>
      <c r="H30" s="97"/>
      <c r="I30" s="97"/>
      <c r="J30" s="97"/>
      <c r="K30" s="101"/>
      <c r="L30" s="9"/>
      <c r="M30" s="101"/>
    </row>
    <row r="31" spans="1:13" s="41" customFormat="1" ht="18.600000000000001" customHeight="1">
      <c r="A31" s="45" t="s">
        <v>106</v>
      </c>
      <c r="D31" s="42"/>
      <c r="E31" s="101"/>
      <c r="F31" s="97"/>
      <c r="G31" s="97"/>
      <c r="H31" s="97"/>
      <c r="I31" s="97"/>
      <c r="J31" s="97"/>
      <c r="K31" s="101"/>
      <c r="L31" s="44"/>
      <c r="M31" s="101"/>
    </row>
    <row r="32" spans="1:13" s="41" customFormat="1" ht="18.600000000000001" customHeight="1">
      <c r="A32" s="45" t="s">
        <v>107</v>
      </c>
      <c r="D32" s="42"/>
      <c r="E32" s="101"/>
      <c r="F32" s="97"/>
      <c r="G32" s="97"/>
      <c r="H32" s="97"/>
      <c r="I32" s="97"/>
      <c r="J32" s="97"/>
      <c r="K32" s="101"/>
      <c r="L32" s="44"/>
      <c r="M32" s="101"/>
    </row>
    <row r="33" spans="1:13" s="41" customFormat="1" ht="18.600000000000001" customHeight="1">
      <c r="A33" s="46" t="s">
        <v>169</v>
      </c>
      <c r="D33" s="8"/>
      <c r="E33" s="90">
        <v>24</v>
      </c>
      <c r="F33" s="101"/>
      <c r="G33" s="102">
        <v>-3849308</v>
      </c>
      <c r="H33" s="103"/>
      <c r="I33" s="102">
        <v>0</v>
      </c>
      <c r="J33" s="104"/>
      <c r="K33" s="102">
        <v>-3849308</v>
      </c>
      <c r="L33" s="62"/>
      <c r="M33" s="102">
        <v>0</v>
      </c>
    </row>
    <row r="34" spans="1:13" ht="18.600000000000001" customHeight="1">
      <c r="A34" s="1" t="s">
        <v>100</v>
      </c>
      <c r="D34" s="47"/>
      <c r="E34" s="91"/>
      <c r="F34" s="91"/>
      <c r="G34" s="93">
        <f>SUM(G33)</f>
        <v>-3849308</v>
      </c>
      <c r="H34" s="91"/>
      <c r="I34" s="93">
        <f>SUM(I33)</f>
        <v>0</v>
      </c>
      <c r="J34" s="92"/>
      <c r="K34" s="93">
        <f>SUM(K33)</f>
        <v>-3849308</v>
      </c>
      <c r="L34" s="9"/>
      <c r="M34" s="93">
        <f>SUM(M33)</f>
        <v>0</v>
      </c>
    </row>
    <row r="35" spans="1:13" ht="18.600000000000001" customHeight="1">
      <c r="A35" s="7"/>
      <c r="D35" s="47"/>
      <c r="E35" s="99"/>
      <c r="F35" s="99"/>
      <c r="G35" s="100"/>
      <c r="H35" s="100"/>
      <c r="I35" s="100"/>
      <c r="J35" s="100"/>
      <c r="K35" s="100"/>
      <c r="L35" s="9"/>
      <c r="M35" s="100"/>
    </row>
    <row r="36" spans="1:13" ht="18.600000000000001" customHeight="1" thickBot="1">
      <c r="A36" s="7" t="s">
        <v>69</v>
      </c>
      <c r="D36" s="47"/>
      <c r="E36" s="90"/>
      <c r="F36" s="91"/>
      <c r="G36" s="105">
        <f>SUM(G28,G34)</f>
        <v>204725978</v>
      </c>
      <c r="H36" s="91"/>
      <c r="I36" s="105">
        <f>SUM(I28,I34)</f>
        <v>203169919</v>
      </c>
      <c r="J36" s="91"/>
      <c r="K36" s="105">
        <f>SUM(K28,K34)</f>
        <v>282101622</v>
      </c>
      <c r="M36" s="105">
        <f>SUM(M28,M34)</f>
        <v>204937479</v>
      </c>
    </row>
    <row r="37" spans="1:13" ht="18.600000000000001" customHeight="1" thickTop="1">
      <c r="D37" s="47"/>
      <c r="E37" s="99"/>
      <c r="F37" s="99"/>
      <c r="G37" s="100"/>
      <c r="H37" s="100"/>
      <c r="I37" s="100"/>
      <c r="J37" s="100"/>
      <c r="K37" s="100"/>
      <c r="L37" s="9"/>
      <c r="M37" s="100"/>
    </row>
    <row r="38" spans="1:13" s="41" customFormat="1" ht="18.600000000000001" customHeight="1">
      <c r="A38" s="48" t="s">
        <v>119</v>
      </c>
      <c r="D38" s="43"/>
      <c r="E38" s="100"/>
      <c r="F38" s="100"/>
      <c r="G38" s="100"/>
      <c r="H38" s="100"/>
      <c r="I38" s="100"/>
      <c r="J38" s="100"/>
      <c r="K38" s="100"/>
      <c r="L38" s="43"/>
      <c r="M38" s="100"/>
    </row>
    <row r="39" spans="1:13" s="41" customFormat="1" ht="18.600000000000001" customHeight="1" thickBot="1">
      <c r="A39" s="41" t="s">
        <v>120</v>
      </c>
      <c r="D39" s="43"/>
      <c r="E39" s="99"/>
      <c r="F39" s="99"/>
      <c r="G39" s="100">
        <f>SUM(G28-G40)</f>
        <v>251122595</v>
      </c>
      <c r="H39" s="100"/>
      <c r="I39" s="100">
        <f>SUM(I28-I40)</f>
        <v>242642702</v>
      </c>
      <c r="J39" s="100"/>
      <c r="K39" s="106">
        <f>SUM(K28)</f>
        <v>285950930</v>
      </c>
      <c r="L39" s="43"/>
      <c r="M39" s="106">
        <f>SUM(M28)</f>
        <v>204937479</v>
      </c>
    </row>
    <row r="40" spans="1:13" s="41" customFormat="1" ht="18.600000000000001" customHeight="1" thickTop="1">
      <c r="A40" s="41" t="s">
        <v>118</v>
      </c>
      <c r="D40" s="49"/>
      <c r="E40" s="95">
        <v>11.2</v>
      </c>
      <c r="F40" s="99"/>
      <c r="G40" s="107">
        <v>-42547309</v>
      </c>
      <c r="H40" s="100"/>
      <c r="I40" s="107">
        <v>-39472783</v>
      </c>
      <c r="J40" s="100"/>
      <c r="K40" s="100"/>
      <c r="L40" s="43"/>
      <c r="M40" s="100"/>
    </row>
    <row r="41" spans="1:13" s="41" customFormat="1" ht="18.600000000000001" customHeight="1" thickBot="1">
      <c r="A41" s="48"/>
      <c r="D41" s="43"/>
      <c r="E41" s="99"/>
      <c r="F41" s="99"/>
      <c r="G41" s="108">
        <f>SUM(G39:G40)</f>
        <v>208575286</v>
      </c>
      <c r="H41" s="100"/>
      <c r="I41" s="108">
        <f>SUM(I39:I40)</f>
        <v>203169919</v>
      </c>
      <c r="J41" s="100"/>
      <c r="K41" s="100"/>
      <c r="L41" s="43"/>
      <c r="M41" s="100"/>
    </row>
    <row r="42" spans="1:13" s="41" customFormat="1" ht="18.600000000000001" customHeight="1" thickTop="1">
      <c r="A42" s="48"/>
      <c r="D42" s="43"/>
      <c r="E42" s="99"/>
      <c r="F42" s="99"/>
      <c r="G42" s="100"/>
      <c r="H42" s="100"/>
      <c r="I42" s="100"/>
      <c r="J42" s="100"/>
      <c r="K42" s="100"/>
      <c r="L42" s="43"/>
      <c r="M42" s="100"/>
    </row>
    <row r="43" spans="1:13" s="41" customFormat="1" ht="18.600000000000001" customHeight="1">
      <c r="A43" s="48" t="s">
        <v>121</v>
      </c>
      <c r="D43" s="43"/>
      <c r="E43" s="99"/>
      <c r="F43" s="99"/>
      <c r="G43" s="100"/>
      <c r="H43" s="100"/>
      <c r="I43" s="100"/>
      <c r="J43" s="100"/>
      <c r="K43" s="100"/>
      <c r="L43" s="43"/>
      <c r="M43" s="100"/>
    </row>
    <row r="44" spans="1:13" s="41" customFormat="1" ht="18.600000000000001" customHeight="1" thickBot="1">
      <c r="A44" s="41" t="s">
        <v>120</v>
      </c>
      <c r="D44" s="43"/>
      <c r="E44" s="99"/>
      <c r="F44" s="99"/>
      <c r="G44" s="100">
        <f>SUM(G36-G45)</f>
        <v>247273287</v>
      </c>
      <c r="H44" s="100"/>
      <c r="I44" s="100">
        <f>SUM(I36-I45)</f>
        <v>242642702</v>
      </c>
      <c r="J44" s="100"/>
      <c r="K44" s="106">
        <f>SUM(K36)</f>
        <v>282101622</v>
      </c>
      <c r="L44" s="43"/>
      <c r="M44" s="106">
        <f>SUM(M36)</f>
        <v>204937479</v>
      </c>
    </row>
    <row r="45" spans="1:13" s="41" customFormat="1" ht="18.600000000000001" customHeight="1" thickTop="1">
      <c r="A45" s="41" t="s">
        <v>118</v>
      </c>
      <c r="D45" s="43"/>
      <c r="E45" s="99"/>
      <c r="F45" s="99"/>
      <c r="G45" s="107">
        <v>-42547309</v>
      </c>
      <c r="H45" s="100"/>
      <c r="I45" s="107">
        <v>-39472783</v>
      </c>
      <c r="J45" s="100"/>
      <c r="K45" s="100"/>
      <c r="L45" s="43"/>
      <c r="M45" s="10"/>
    </row>
    <row r="46" spans="1:13" s="41" customFormat="1" ht="18.600000000000001" customHeight="1" thickBot="1">
      <c r="A46" s="48"/>
      <c r="D46" s="43"/>
      <c r="E46" s="99"/>
      <c r="F46" s="99"/>
      <c r="G46" s="108">
        <f>SUM(G44:G45)</f>
        <v>204725978</v>
      </c>
      <c r="H46" s="100"/>
      <c r="I46" s="108">
        <f>SUM(I44:I45)</f>
        <v>203169919</v>
      </c>
      <c r="J46" s="100"/>
      <c r="K46" s="100"/>
      <c r="L46" s="43"/>
      <c r="M46" s="10"/>
    </row>
    <row r="47" spans="1:13" s="41" customFormat="1" ht="18.600000000000001" customHeight="1" thickTop="1">
      <c r="A47" s="48"/>
      <c r="D47" s="43"/>
      <c r="E47" s="101"/>
      <c r="F47" s="101"/>
      <c r="G47" s="101"/>
      <c r="H47" s="101"/>
      <c r="I47" s="101"/>
      <c r="J47" s="91"/>
      <c r="K47" s="91"/>
      <c r="L47" s="43"/>
      <c r="M47" s="10"/>
    </row>
    <row r="48" spans="1:13" s="41" customFormat="1" ht="18.600000000000001" customHeight="1">
      <c r="A48" s="48"/>
      <c r="D48" s="43"/>
      <c r="E48" s="90"/>
      <c r="F48" s="91"/>
      <c r="G48" s="91"/>
      <c r="H48" s="91"/>
      <c r="I48" s="91"/>
      <c r="J48" s="91"/>
      <c r="K48" s="91"/>
      <c r="L48" s="43"/>
      <c r="M48" s="3" t="s">
        <v>0</v>
      </c>
    </row>
    <row r="49" spans="1:16" ht="18.600000000000001" customHeight="1">
      <c r="A49" s="7" t="s">
        <v>73</v>
      </c>
      <c r="D49" s="47"/>
      <c r="E49" s="90">
        <v>31</v>
      </c>
      <c r="F49" s="91"/>
      <c r="G49" s="91"/>
      <c r="H49" s="91"/>
      <c r="I49" s="91"/>
      <c r="J49" s="91"/>
      <c r="K49" s="91"/>
    </row>
    <row r="50" spans="1:16" ht="18.600000000000001" customHeight="1">
      <c r="A50" s="1" t="s">
        <v>38</v>
      </c>
      <c r="D50" s="47"/>
      <c r="E50" s="91"/>
      <c r="F50" s="91"/>
    </row>
    <row r="51" spans="1:16" ht="18.600000000000001" customHeight="1" thickBot="1">
      <c r="A51" s="1" t="s">
        <v>122</v>
      </c>
      <c r="D51" s="47"/>
      <c r="G51" s="109">
        <f>G39/1240000000</f>
        <v>0.20251822177419354</v>
      </c>
      <c r="H51" s="91"/>
      <c r="I51" s="109">
        <f>I39/1240000000</f>
        <v>0.19567959838709678</v>
      </c>
      <c r="J51" s="110"/>
      <c r="K51" s="109">
        <f>K28/1240000000</f>
        <v>0.23060558870967743</v>
      </c>
      <c r="L51" s="2"/>
      <c r="M51" s="109">
        <f>M28/1240000000</f>
        <v>0.16527216048387097</v>
      </c>
    </row>
    <row r="52" spans="1:16" ht="18.600000000000001" customHeight="1" thickTop="1">
      <c r="D52" s="47"/>
      <c r="I52" s="10"/>
      <c r="K52" s="10"/>
    </row>
    <row r="53" spans="1:16" ht="18.600000000000001" customHeight="1">
      <c r="D53" s="47"/>
    </row>
    <row r="54" spans="1:16" ht="18.600000000000001" customHeight="1">
      <c r="A54" s="1" t="s">
        <v>12</v>
      </c>
      <c r="D54" s="47"/>
    </row>
    <row r="55" spans="1:16" ht="18.600000000000001" customHeight="1"/>
    <row r="56" spans="1:16" s="36" customFormat="1" ht="18.600000000000001" customHeight="1">
      <c r="A56" s="33"/>
      <c r="B56" s="33"/>
      <c r="C56" s="33"/>
      <c r="D56" s="34" t="s">
        <v>94</v>
      </c>
      <c r="E56" s="34"/>
      <c r="F56" s="35"/>
      <c r="H56" s="33"/>
      <c r="I56" s="33"/>
      <c r="J56" s="33"/>
      <c r="K56" s="33"/>
      <c r="L56" s="34" t="s">
        <v>94</v>
      </c>
      <c r="N56" s="53"/>
      <c r="P56" s="38"/>
    </row>
    <row r="57" spans="1:16" s="36" customFormat="1" ht="18.600000000000001" customHeight="1">
      <c r="A57" s="137" t="s">
        <v>95</v>
      </c>
      <c r="B57" s="137"/>
      <c r="C57" s="137"/>
      <c r="D57" s="37"/>
      <c r="E57" s="37"/>
      <c r="H57" s="137" t="s">
        <v>96</v>
      </c>
      <c r="I57" s="137"/>
      <c r="J57" s="137"/>
      <c r="K57" s="137"/>
      <c r="L57" s="37"/>
      <c r="M57" s="37"/>
      <c r="P57" s="38"/>
    </row>
  </sheetData>
  <mergeCells count="7">
    <mergeCell ref="A57:C57"/>
    <mergeCell ref="H57:K57"/>
    <mergeCell ref="K5:M5"/>
    <mergeCell ref="A1:K1"/>
    <mergeCell ref="A2:K2"/>
    <mergeCell ref="A3:K3"/>
    <mergeCell ref="G5:I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showGridLines="0" zoomScale="85" zoomScaleNormal="85" zoomScaleSheetLayoutView="85" workbookViewId="0">
      <selection activeCell="A26" sqref="A26"/>
    </sheetView>
  </sheetViews>
  <sheetFormatPr defaultColWidth="9.85546875" defaultRowHeight="19.149999999999999" customHeight="1"/>
  <cols>
    <col min="1" max="1" width="8.7109375" style="17" customWidth="1"/>
    <col min="2" max="2" width="9.5703125" style="17" customWidth="1"/>
    <col min="3" max="3" width="8.42578125" style="17" customWidth="1"/>
    <col min="4" max="4" width="8" style="17" customWidth="1"/>
    <col min="5" max="5" width="6.85546875" style="17" customWidth="1"/>
    <col min="6" max="6" width="1.7109375" style="17" customWidth="1"/>
    <col min="7" max="7" width="17.7109375" style="18" customWidth="1"/>
    <col min="8" max="8" width="1.7109375" style="18" customWidth="1"/>
    <col min="9" max="9" width="17.7109375" style="18" customWidth="1"/>
    <col min="10" max="10" width="1.7109375" style="18" customWidth="1"/>
    <col min="11" max="11" width="17.7109375" style="30" customWidth="1"/>
    <col min="12" max="12" width="1.7109375" style="18" customWidth="1"/>
    <col min="13" max="13" width="17.7109375" style="30" customWidth="1"/>
    <col min="14" max="14" width="1.7109375" style="31" customWidth="1"/>
    <col min="15" max="15" width="19.7109375" style="30" customWidth="1"/>
    <col min="16" max="16" width="1.28515625" style="17" customWidth="1"/>
    <col min="17" max="17" width="19.7109375" style="17" customWidth="1"/>
    <col min="18" max="18" width="1.7109375" style="17" customWidth="1"/>
    <col min="19" max="19" width="17.7109375" style="17" customWidth="1"/>
    <col min="20" max="20" width="0.7109375" style="17" customWidth="1"/>
    <col min="21" max="16384" width="9.85546875" style="17"/>
  </cols>
  <sheetData>
    <row r="1" spans="1:19" s="15" customFormat="1" ht="19.149999999999999" customHeight="1">
      <c r="A1" s="138" t="s">
        <v>125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4"/>
      <c r="M1" s="14"/>
      <c r="N1" s="14"/>
      <c r="O1" s="14"/>
    </row>
    <row r="2" spans="1:19" ht="19.149999999999999" customHeight="1">
      <c r="A2" s="138" t="s">
        <v>86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6"/>
      <c r="M2" s="14"/>
      <c r="N2" s="14"/>
      <c r="O2" s="14"/>
    </row>
    <row r="3" spans="1:19" ht="19.149999999999999" customHeight="1">
      <c r="A3" s="138" t="s">
        <v>182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6"/>
      <c r="M3" s="14"/>
      <c r="N3" s="14"/>
      <c r="O3" s="14"/>
    </row>
    <row r="4" spans="1:19" ht="19.149999999999999" customHeight="1">
      <c r="G4" s="17"/>
      <c r="H4" s="17"/>
      <c r="I4" s="17"/>
      <c r="K4" s="18"/>
      <c r="M4" s="18"/>
      <c r="N4" s="18"/>
      <c r="O4" s="19"/>
      <c r="P4" s="18"/>
      <c r="Q4" s="19"/>
      <c r="R4" s="20"/>
      <c r="S4" s="19" t="s">
        <v>0</v>
      </c>
    </row>
    <row r="5" spans="1:19" ht="19.149999999999999" customHeight="1">
      <c r="G5" s="143" t="s">
        <v>166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ht="19.149999999999999" customHeight="1">
      <c r="G6" s="54" t="s">
        <v>57</v>
      </c>
      <c r="H6" s="54"/>
      <c r="I6" s="54"/>
      <c r="J6" s="54"/>
      <c r="K6" s="142" t="s">
        <v>25</v>
      </c>
      <c r="L6" s="142"/>
      <c r="M6" s="142"/>
      <c r="N6" s="123"/>
      <c r="O6" s="123" t="s">
        <v>126</v>
      </c>
      <c r="P6" s="123"/>
      <c r="Q6" s="38" t="s">
        <v>127</v>
      </c>
      <c r="R6" s="53"/>
      <c r="S6" s="123" t="s">
        <v>128</v>
      </c>
    </row>
    <row r="7" spans="1:19" ht="19.149999999999999" customHeight="1">
      <c r="G7" s="54" t="s">
        <v>129</v>
      </c>
      <c r="H7" s="54"/>
      <c r="I7" s="54" t="s">
        <v>130</v>
      </c>
      <c r="J7" s="54"/>
      <c r="K7" s="55" t="s">
        <v>79</v>
      </c>
      <c r="L7" s="55"/>
      <c r="M7" s="55"/>
      <c r="N7" s="123"/>
      <c r="O7" s="123" t="s">
        <v>131</v>
      </c>
      <c r="P7" s="123"/>
      <c r="Q7" s="38" t="s">
        <v>132</v>
      </c>
      <c r="R7" s="53"/>
      <c r="S7" s="123" t="s">
        <v>133</v>
      </c>
    </row>
    <row r="8" spans="1:19" ht="19.149999999999999" customHeight="1">
      <c r="D8" s="18"/>
      <c r="E8" s="18"/>
      <c r="F8" s="18"/>
      <c r="G8" s="125" t="s">
        <v>134</v>
      </c>
      <c r="H8" s="50"/>
      <c r="I8" s="125" t="s">
        <v>135</v>
      </c>
      <c r="J8" s="50"/>
      <c r="K8" s="124" t="s">
        <v>58</v>
      </c>
      <c r="L8" s="50"/>
      <c r="M8" s="124" t="s">
        <v>59</v>
      </c>
      <c r="N8" s="52"/>
      <c r="O8" s="124" t="s">
        <v>136</v>
      </c>
      <c r="P8" s="52"/>
      <c r="Q8" s="125" t="s">
        <v>137</v>
      </c>
      <c r="R8" s="53"/>
      <c r="S8" s="124" t="s">
        <v>81</v>
      </c>
    </row>
    <row r="9" spans="1:19" ht="19.149999999999999" customHeight="1">
      <c r="A9" s="24" t="s">
        <v>158</v>
      </c>
      <c r="G9" s="64">
        <v>620000000</v>
      </c>
      <c r="H9" s="64"/>
      <c r="I9" s="64">
        <v>2178409444</v>
      </c>
      <c r="J9" s="64"/>
      <c r="K9" s="64">
        <v>62000000</v>
      </c>
      <c r="L9" s="64"/>
      <c r="M9" s="64">
        <v>393288226</v>
      </c>
      <c r="N9" s="64"/>
      <c r="O9" s="64">
        <f>SUM(G9:M9)</f>
        <v>3253697670</v>
      </c>
      <c r="P9" s="64"/>
      <c r="Q9" s="64">
        <v>39595835</v>
      </c>
      <c r="R9" s="64"/>
      <c r="S9" s="56">
        <f>SUM(O9:Q9)</f>
        <v>3293293505</v>
      </c>
    </row>
    <row r="10" spans="1:19" ht="19.149999999999999" customHeight="1">
      <c r="A10" s="39" t="s">
        <v>74</v>
      </c>
      <c r="G10" s="64">
        <v>0</v>
      </c>
      <c r="H10" s="64"/>
      <c r="I10" s="64">
        <v>0</v>
      </c>
      <c r="J10" s="64"/>
      <c r="K10" s="64">
        <v>0</v>
      </c>
      <c r="L10" s="64"/>
      <c r="M10" s="64">
        <f>SUM(PL!I39)</f>
        <v>242642702</v>
      </c>
      <c r="N10" s="64"/>
      <c r="O10" s="64">
        <f>SUM(G10:M10)</f>
        <v>242642702</v>
      </c>
      <c r="P10" s="64"/>
      <c r="Q10" s="64">
        <f>SUM(PL!I40)</f>
        <v>-39472783</v>
      </c>
      <c r="R10" s="64"/>
      <c r="S10" s="56">
        <f>SUM(O10:Q10)</f>
        <v>203169919</v>
      </c>
    </row>
    <row r="11" spans="1:19" ht="19.149999999999999" customHeight="1">
      <c r="A11" s="40" t="s">
        <v>100</v>
      </c>
      <c r="G11" s="72">
        <v>0</v>
      </c>
      <c r="H11" s="64"/>
      <c r="I11" s="72">
        <v>0</v>
      </c>
      <c r="J11" s="64"/>
      <c r="K11" s="72">
        <v>0</v>
      </c>
      <c r="L11" s="64"/>
      <c r="M11" s="72">
        <v>0</v>
      </c>
      <c r="N11" s="64"/>
      <c r="O11" s="72">
        <f>SUM(G11:M11)</f>
        <v>0</v>
      </c>
      <c r="P11" s="64"/>
      <c r="Q11" s="72">
        <v>0</v>
      </c>
      <c r="R11" s="64"/>
      <c r="S11" s="60">
        <f>SUM(O11:Q11)</f>
        <v>0</v>
      </c>
    </row>
    <row r="12" spans="1:19" ht="19.149999999999999" customHeight="1">
      <c r="A12" s="40" t="s">
        <v>69</v>
      </c>
      <c r="G12" s="64">
        <v>0</v>
      </c>
      <c r="H12" s="64"/>
      <c r="I12" s="64">
        <v>0</v>
      </c>
      <c r="J12" s="64"/>
      <c r="K12" s="64">
        <v>0</v>
      </c>
      <c r="L12" s="64"/>
      <c r="M12" s="64">
        <f>SUM(M10:M11)</f>
        <v>242642702</v>
      </c>
      <c r="N12" s="64"/>
      <c r="O12" s="64">
        <f>SUM(O10:O11)</f>
        <v>242642702</v>
      </c>
      <c r="P12" s="64"/>
      <c r="Q12" s="64">
        <f>SUM(Q10:Q11)</f>
        <v>-39472783</v>
      </c>
      <c r="R12" s="64"/>
      <c r="S12" s="64">
        <f>SUM(S10:S11)</f>
        <v>203169919</v>
      </c>
    </row>
    <row r="13" spans="1:19" ht="19.149999999999999" customHeight="1">
      <c r="A13" s="40" t="s">
        <v>193</v>
      </c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</row>
    <row r="14" spans="1:19" s="26" customFormat="1" ht="19.149999999999999" customHeight="1">
      <c r="A14" s="40" t="s">
        <v>194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f>SUM(G14:M14)</f>
        <v>0</v>
      </c>
      <c r="P14" s="64"/>
      <c r="Q14" s="27">
        <v>23200000</v>
      </c>
      <c r="R14" s="64"/>
      <c r="S14" s="56">
        <f>SUM(O14:Q14)</f>
        <v>23200000</v>
      </c>
    </row>
    <row r="15" spans="1:19" s="26" customFormat="1" ht="19.149999999999999" customHeight="1">
      <c r="A15" s="26" t="s">
        <v>202</v>
      </c>
      <c r="G15" s="64">
        <v>0</v>
      </c>
      <c r="H15" s="64"/>
      <c r="I15" s="64">
        <v>0</v>
      </c>
      <c r="J15" s="64"/>
      <c r="K15" s="64">
        <v>0</v>
      </c>
      <c r="L15" s="64"/>
      <c r="M15" s="27">
        <v>-248000000</v>
      </c>
      <c r="N15" s="64"/>
      <c r="O15" s="64">
        <f>SUM(G15:M15)</f>
        <v>-248000000</v>
      </c>
      <c r="P15" s="64"/>
      <c r="Q15" s="64">
        <v>0</v>
      </c>
      <c r="R15" s="64"/>
      <c r="S15" s="56">
        <f>SUM(O15:Q15)</f>
        <v>-248000000</v>
      </c>
    </row>
    <row r="16" spans="1:19" ht="19.149999999999999" customHeight="1" thickBot="1">
      <c r="A16" s="24" t="s">
        <v>159</v>
      </c>
      <c r="G16" s="76">
        <f>SUM(G9,G12:G15)</f>
        <v>620000000</v>
      </c>
      <c r="H16" s="77"/>
      <c r="I16" s="76">
        <f>SUM(I9,I12:I15)</f>
        <v>2178409444</v>
      </c>
      <c r="J16" s="77"/>
      <c r="K16" s="76">
        <f>SUM(K9,K12:K15)</f>
        <v>62000000</v>
      </c>
      <c r="L16" s="77"/>
      <c r="M16" s="76">
        <f>SUM(M9,M12:M15)</f>
        <v>387930928</v>
      </c>
      <c r="N16" s="77"/>
      <c r="O16" s="76">
        <f>SUM(O9,O12:O15)</f>
        <v>3248340372</v>
      </c>
      <c r="P16" s="77"/>
      <c r="Q16" s="76">
        <f>SUM(Q9,Q12:Q15)</f>
        <v>23323052</v>
      </c>
      <c r="R16" s="78"/>
      <c r="S16" s="76">
        <f>SUM(S9,S12:S15)</f>
        <v>3271663424</v>
      </c>
    </row>
    <row r="17" spans="1:19" ht="19.149999999999999" customHeight="1" thickTop="1">
      <c r="G17" s="17"/>
      <c r="H17" s="17"/>
      <c r="I17" s="17"/>
      <c r="J17" s="17"/>
      <c r="K17" s="17"/>
      <c r="L17" s="17"/>
      <c r="M17" s="17"/>
      <c r="N17" s="17"/>
      <c r="O17" s="17"/>
    </row>
    <row r="18" spans="1:19" ht="19.149999999999999" customHeight="1">
      <c r="G18" s="50"/>
      <c r="H18" s="50"/>
      <c r="I18" s="50"/>
      <c r="J18" s="50"/>
      <c r="K18" s="51"/>
      <c r="L18" s="50"/>
      <c r="M18" s="51"/>
      <c r="N18" s="52"/>
      <c r="O18" s="52"/>
      <c r="P18" s="52"/>
      <c r="Q18" s="51"/>
      <c r="R18" s="53"/>
      <c r="S18" s="53"/>
    </row>
    <row r="19" spans="1:19" ht="19.149999999999999" customHeight="1">
      <c r="A19" s="24" t="s">
        <v>183</v>
      </c>
      <c r="E19" s="25"/>
      <c r="G19" s="27">
        <f>SUM(G16)</f>
        <v>620000000</v>
      </c>
      <c r="H19" s="17"/>
      <c r="I19" s="27">
        <f>SUM(I16)</f>
        <v>2178409444</v>
      </c>
      <c r="J19" s="17"/>
      <c r="K19" s="27">
        <f>SUM(K16)</f>
        <v>62000000</v>
      </c>
      <c r="L19" s="17"/>
      <c r="M19" s="27">
        <f>SUM(M16)</f>
        <v>387930928</v>
      </c>
      <c r="N19" s="17"/>
      <c r="O19" s="27">
        <f>SUM(O16)</f>
        <v>3248340372</v>
      </c>
      <c r="Q19" s="27">
        <f>SUM(Q16)</f>
        <v>23323052</v>
      </c>
      <c r="S19" s="27">
        <f>SUM(S16)</f>
        <v>3271663424</v>
      </c>
    </row>
    <row r="20" spans="1:19" ht="19.149999999999999" customHeight="1">
      <c r="A20" s="39" t="s">
        <v>74</v>
      </c>
      <c r="E20" s="25"/>
      <c r="G20" s="64">
        <v>0</v>
      </c>
      <c r="H20" s="64"/>
      <c r="I20" s="64">
        <v>0</v>
      </c>
      <c r="J20" s="64"/>
      <c r="K20" s="64">
        <v>0</v>
      </c>
      <c r="L20" s="64"/>
      <c r="M20" s="64">
        <f>SUM(PL!G39)</f>
        <v>251122595</v>
      </c>
      <c r="N20" s="64"/>
      <c r="O20" s="64">
        <f>SUM(G20:M20)</f>
        <v>251122595</v>
      </c>
      <c r="Q20" s="58">
        <f>PL!G40</f>
        <v>-42547309</v>
      </c>
      <c r="S20" s="56">
        <f>SUM(O20:Q20)</f>
        <v>208575286</v>
      </c>
    </row>
    <row r="21" spans="1:19" ht="19.149999999999999" customHeight="1">
      <c r="A21" s="40" t="s">
        <v>100</v>
      </c>
      <c r="E21" s="25"/>
      <c r="G21" s="72">
        <v>0</v>
      </c>
      <c r="H21" s="64"/>
      <c r="I21" s="72">
        <v>0</v>
      </c>
      <c r="J21" s="64"/>
      <c r="K21" s="72">
        <v>0</v>
      </c>
      <c r="L21" s="64"/>
      <c r="M21" s="72">
        <f>SUM(PL!G34)</f>
        <v>-3849308</v>
      </c>
      <c r="N21" s="64"/>
      <c r="O21" s="72">
        <f>SUM(G21:M21)</f>
        <v>-3849308</v>
      </c>
      <c r="Q21" s="57">
        <v>0</v>
      </c>
      <c r="S21" s="60">
        <f>SUM(O21:Q21)</f>
        <v>-3849308</v>
      </c>
    </row>
    <row r="22" spans="1:19" ht="19.149999999999999" customHeight="1">
      <c r="A22" s="40" t="s">
        <v>69</v>
      </c>
      <c r="E22" s="25"/>
      <c r="G22" s="64">
        <f>SUM(G20:G21)</f>
        <v>0</v>
      </c>
      <c r="H22" s="64"/>
      <c r="I22" s="64">
        <f>SUM(I20:I21)</f>
        <v>0</v>
      </c>
      <c r="J22" s="64"/>
      <c r="K22" s="64">
        <f>SUM(K20:K21)</f>
        <v>0</v>
      </c>
      <c r="L22" s="64"/>
      <c r="M22" s="64">
        <f>SUM(M20:M21)</f>
        <v>247273287</v>
      </c>
      <c r="N22" s="64"/>
      <c r="O22" s="64">
        <f>SUM(O20:O21)</f>
        <v>247273287</v>
      </c>
      <c r="Q22" s="58">
        <f>SUM(Q20:Q21)</f>
        <v>-42547309</v>
      </c>
      <c r="S22" s="58">
        <f>SUM(S20:S21)</f>
        <v>204725978</v>
      </c>
    </row>
    <row r="23" spans="1:19" ht="19.149999999999999" customHeight="1">
      <c r="A23" s="26" t="s">
        <v>193</v>
      </c>
      <c r="E23" s="25"/>
      <c r="G23" s="64"/>
      <c r="H23" s="64"/>
      <c r="I23" s="64"/>
      <c r="J23" s="64"/>
      <c r="K23" s="64"/>
      <c r="L23" s="64"/>
      <c r="M23" s="64"/>
      <c r="N23" s="64"/>
      <c r="O23" s="64"/>
      <c r="Q23" s="58"/>
      <c r="S23" s="58"/>
    </row>
    <row r="24" spans="1:19" ht="19.149999999999999" customHeight="1">
      <c r="A24" s="26" t="s">
        <v>194</v>
      </c>
      <c r="E24" s="25"/>
      <c r="G24" s="64">
        <v>0</v>
      </c>
      <c r="H24" s="64"/>
      <c r="I24" s="64">
        <v>0</v>
      </c>
      <c r="J24" s="64"/>
      <c r="K24" s="64">
        <v>0</v>
      </c>
      <c r="L24" s="64"/>
      <c r="M24" s="64">
        <v>0</v>
      </c>
      <c r="N24" s="64"/>
      <c r="O24" s="64">
        <f>SUM(G24:M24)</f>
        <v>0</v>
      </c>
      <c r="Q24" s="135">
        <v>3000000</v>
      </c>
      <c r="S24" s="56">
        <f>SUM(O24:Q24)</f>
        <v>3000000</v>
      </c>
    </row>
    <row r="25" spans="1:19" ht="19.149999999999999" customHeight="1">
      <c r="A25" s="26" t="s">
        <v>202</v>
      </c>
      <c r="B25" s="26"/>
      <c r="C25" s="26"/>
      <c r="E25" s="25"/>
      <c r="G25" s="64">
        <v>0</v>
      </c>
      <c r="H25" s="64"/>
      <c r="I25" s="64">
        <v>0</v>
      </c>
      <c r="J25" s="64"/>
      <c r="K25" s="64">
        <v>0</v>
      </c>
      <c r="L25" s="64"/>
      <c r="M25" s="135">
        <v>-198400000</v>
      </c>
      <c r="N25" s="135"/>
      <c r="O25" s="135">
        <f>SUM(G25:M25)</f>
        <v>-198400000</v>
      </c>
      <c r="Q25" s="58">
        <v>0</v>
      </c>
      <c r="S25" s="56">
        <f>SUM(O25:Q25)</f>
        <v>-198400000</v>
      </c>
    </row>
    <row r="26" spans="1:19" ht="19.149999999999999" customHeight="1" thickBot="1">
      <c r="A26" s="24" t="s">
        <v>184</v>
      </c>
      <c r="G26" s="59">
        <f>SUM(G19,G22:G25)</f>
        <v>620000000</v>
      </c>
      <c r="H26" s="64"/>
      <c r="I26" s="59">
        <f>SUM(I19,I22:I25)</f>
        <v>2178409444</v>
      </c>
      <c r="J26" s="64"/>
      <c r="K26" s="59">
        <f>SUM(K19,K22:K25)</f>
        <v>62000000</v>
      </c>
      <c r="L26" s="64"/>
      <c r="M26" s="59">
        <f>SUM(M19,M22:M25)</f>
        <v>436804215</v>
      </c>
      <c r="N26" s="64"/>
      <c r="O26" s="59">
        <f>SUM(O19,O22:O25)</f>
        <v>3297213659</v>
      </c>
      <c r="Q26" s="59">
        <f>SUM(Q19,Q22:Q25)</f>
        <v>-16224257</v>
      </c>
      <c r="R26" s="53"/>
      <c r="S26" s="59">
        <f>SUM(S19,S22:S25)</f>
        <v>3280989402</v>
      </c>
    </row>
    <row r="27" spans="1:19" ht="19.149999999999999" customHeight="1" thickTop="1">
      <c r="G27" s="27">
        <f>SUM(G16-BS!I85)</f>
        <v>0</v>
      </c>
      <c r="H27" s="27"/>
      <c r="I27" s="27">
        <f>SUM(I16-BS!I86)</f>
        <v>0</v>
      </c>
      <c r="J27" s="27"/>
      <c r="K27" s="27">
        <f>SUM(K16-BS!I88)</f>
        <v>0</v>
      </c>
      <c r="L27" s="27"/>
      <c r="M27" s="27">
        <f>SUM(M16-BS!I89)</f>
        <v>0</v>
      </c>
      <c r="N27" s="27"/>
      <c r="O27" s="27">
        <f>SUM(O16-BS!I90)</f>
        <v>0</v>
      </c>
      <c r="Q27" s="27">
        <f>SUM(Q16-BS!I91)</f>
        <v>0</v>
      </c>
      <c r="S27" s="27">
        <f>SUM(S16-BS!I92)</f>
        <v>0</v>
      </c>
    </row>
    <row r="28" spans="1:19" ht="19.149999999999999" customHeight="1">
      <c r="A28" s="15"/>
      <c r="G28" s="64">
        <f>SUM(G26-BS!G85)</f>
        <v>0</v>
      </c>
      <c r="H28" s="64"/>
      <c r="I28" s="64">
        <f>SUM(I26-BS!G86)</f>
        <v>0</v>
      </c>
      <c r="J28" s="64"/>
      <c r="K28" s="64">
        <f>SUM(K26-BS!G88)</f>
        <v>0</v>
      </c>
      <c r="L28" s="64"/>
      <c r="M28" s="64">
        <f>SUM(M26-BS!G89)</f>
        <v>0</v>
      </c>
      <c r="N28" s="64"/>
      <c r="O28" s="64">
        <f>SUM(O26-BS!G90)</f>
        <v>0</v>
      </c>
      <c r="Q28" s="58">
        <f>SUM(Q26-BS!G91)</f>
        <v>0</v>
      </c>
      <c r="S28" s="61">
        <f>SUM(S26-BS!G92)</f>
        <v>0</v>
      </c>
    </row>
    <row r="29" spans="1:19" ht="19.149999999999999" customHeight="1">
      <c r="A29" s="15" t="s">
        <v>12</v>
      </c>
      <c r="G29" s="64"/>
      <c r="H29" s="64"/>
      <c r="I29" s="64"/>
      <c r="J29" s="64"/>
      <c r="K29" s="64"/>
      <c r="L29" s="64"/>
      <c r="M29" s="64"/>
      <c r="N29" s="64"/>
      <c r="O29" s="64"/>
    </row>
    <row r="30" spans="1:19" ht="19.149999999999999" customHeight="1">
      <c r="A30" s="15"/>
      <c r="G30" s="64"/>
      <c r="H30" s="64"/>
      <c r="I30" s="64"/>
      <c r="J30" s="64"/>
      <c r="K30" s="64"/>
      <c r="L30" s="64"/>
      <c r="M30" s="64"/>
      <c r="N30" s="64"/>
      <c r="O30" s="64"/>
    </row>
    <row r="31" spans="1:19" ht="19.149999999999999" customHeight="1">
      <c r="G31" s="27"/>
      <c r="H31" s="28"/>
      <c r="I31" s="27"/>
      <c r="J31" s="28"/>
      <c r="K31" s="29"/>
      <c r="L31" s="28"/>
      <c r="M31" s="29"/>
      <c r="N31" s="28"/>
      <c r="O31" s="29"/>
    </row>
    <row r="32" spans="1:19" s="36" customFormat="1" ht="19.149999999999999" customHeight="1">
      <c r="A32" s="33"/>
      <c r="B32" s="33"/>
      <c r="C32" s="33"/>
      <c r="D32" s="33"/>
      <c r="E32" s="33"/>
      <c r="F32" s="35"/>
      <c r="G32" s="34" t="s">
        <v>94</v>
      </c>
      <c r="I32" s="64"/>
      <c r="J32" s="63"/>
      <c r="K32" s="65"/>
      <c r="L32" s="28"/>
      <c r="M32" s="27"/>
      <c r="N32" s="28"/>
      <c r="O32" s="29"/>
      <c r="Q32" s="34" t="s">
        <v>94</v>
      </c>
    </row>
    <row r="33" spans="1:15" s="36" customFormat="1" ht="19.149999999999999" customHeight="1">
      <c r="A33" s="137" t="s">
        <v>95</v>
      </c>
      <c r="B33" s="137"/>
      <c r="C33" s="137"/>
      <c r="D33" s="137"/>
      <c r="E33" s="137"/>
      <c r="H33" s="141"/>
      <c r="I33" s="141"/>
      <c r="J33" s="141"/>
      <c r="K33" s="141"/>
      <c r="L33" s="37"/>
      <c r="M33" s="137" t="s">
        <v>96</v>
      </c>
      <c r="N33" s="137"/>
      <c r="O33" s="137"/>
    </row>
  </sheetData>
  <mergeCells count="8">
    <mergeCell ref="H33:K33"/>
    <mergeCell ref="A1:K1"/>
    <mergeCell ref="A2:K2"/>
    <mergeCell ref="A3:K3"/>
    <mergeCell ref="M33:O33"/>
    <mergeCell ref="A33:E33"/>
    <mergeCell ref="K6:M6"/>
    <mergeCell ref="G5:S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zoomScale="85" zoomScaleNormal="85" workbookViewId="0">
      <selection activeCell="A21" sqref="A21"/>
    </sheetView>
  </sheetViews>
  <sheetFormatPr defaultColWidth="9.85546875" defaultRowHeight="21.75" customHeight="1"/>
  <cols>
    <col min="1" max="1" width="8" style="17" customWidth="1"/>
    <col min="2" max="2" width="14.7109375" style="17" customWidth="1"/>
    <col min="3" max="3" width="14.42578125" style="17" customWidth="1"/>
    <col min="4" max="4" width="20.140625" style="17" customWidth="1"/>
    <col min="5" max="5" width="10" style="17" customWidth="1"/>
    <col min="6" max="6" width="1.7109375" style="17" customWidth="1"/>
    <col min="7" max="7" width="15.7109375" style="18" customWidth="1"/>
    <col min="8" max="8" width="1.7109375" style="18" customWidth="1"/>
    <col min="9" max="9" width="15.7109375" style="18" customWidth="1"/>
    <col min="10" max="10" width="1.7109375" style="18" customWidth="1"/>
    <col min="11" max="11" width="15.7109375" style="30" customWidth="1"/>
    <col min="12" max="12" width="1.7109375" style="18" customWidth="1"/>
    <col min="13" max="13" width="15.7109375" style="30" customWidth="1"/>
    <col min="14" max="14" width="1.7109375" style="31" customWidth="1"/>
    <col min="15" max="15" width="15.7109375" style="30" customWidth="1"/>
    <col min="16" max="16" width="2.140625" style="17" customWidth="1"/>
    <col min="17" max="16384" width="9.85546875" style="17"/>
  </cols>
  <sheetData>
    <row r="1" spans="1:15" s="15" customFormat="1" ht="21.75" customHeight="1">
      <c r="A1" s="138" t="s">
        <v>138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4"/>
      <c r="M1" s="14"/>
      <c r="N1" s="14"/>
      <c r="O1" s="14"/>
    </row>
    <row r="2" spans="1:15" ht="21.75" customHeight="1">
      <c r="A2" s="138" t="s">
        <v>85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6"/>
      <c r="M2" s="14"/>
      <c r="N2" s="14"/>
      <c r="O2" s="14"/>
    </row>
    <row r="3" spans="1:15" ht="21.75" customHeight="1">
      <c r="A3" s="138" t="s">
        <v>182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6"/>
      <c r="M3" s="14"/>
      <c r="N3" s="14"/>
      <c r="O3" s="14"/>
    </row>
    <row r="4" spans="1:15" ht="21.75" customHeight="1">
      <c r="F4" s="18"/>
      <c r="K4" s="19"/>
      <c r="M4" s="19"/>
      <c r="N4" s="20"/>
      <c r="O4" s="19" t="s">
        <v>0</v>
      </c>
    </row>
    <row r="5" spans="1:15" ht="21.75" customHeight="1">
      <c r="F5" s="18"/>
      <c r="G5" s="144" t="s">
        <v>91</v>
      </c>
      <c r="H5" s="144"/>
      <c r="I5" s="144"/>
      <c r="J5" s="144"/>
      <c r="K5" s="144"/>
      <c r="L5" s="144"/>
      <c r="M5" s="144"/>
      <c r="N5" s="144"/>
      <c r="O5" s="144"/>
    </row>
    <row r="6" spans="1:15" ht="21.75" customHeight="1">
      <c r="F6" s="18"/>
      <c r="K6" s="145" t="s">
        <v>25</v>
      </c>
      <c r="L6" s="145"/>
      <c r="M6" s="145"/>
      <c r="N6" s="20"/>
      <c r="O6" s="20"/>
    </row>
    <row r="7" spans="1:15" ht="21.75" customHeight="1">
      <c r="F7" s="18"/>
      <c r="G7" s="18" t="s">
        <v>57</v>
      </c>
      <c r="K7" s="21" t="s">
        <v>79</v>
      </c>
      <c r="L7" s="21"/>
      <c r="M7" s="21"/>
      <c r="N7" s="20"/>
      <c r="O7" s="20" t="s">
        <v>80</v>
      </c>
    </row>
    <row r="8" spans="1:15" ht="21.75" customHeight="1">
      <c r="D8" s="18"/>
      <c r="F8" s="18"/>
      <c r="G8" s="67" t="s">
        <v>109</v>
      </c>
      <c r="H8" s="22"/>
      <c r="I8" s="67" t="s">
        <v>93</v>
      </c>
      <c r="J8" s="22"/>
      <c r="K8" s="68" t="s">
        <v>58</v>
      </c>
      <c r="L8" s="22"/>
      <c r="M8" s="68" t="s">
        <v>59</v>
      </c>
      <c r="N8" s="23"/>
      <c r="O8" s="68" t="s">
        <v>81</v>
      </c>
    </row>
    <row r="9" spans="1:15" ht="21.75" customHeight="1">
      <c r="A9" s="66" t="s">
        <v>158</v>
      </c>
      <c r="B9" s="40"/>
      <c r="D9" s="18"/>
      <c r="F9" s="18"/>
      <c r="G9" s="64">
        <v>620000000</v>
      </c>
      <c r="H9" s="64"/>
      <c r="I9" s="64">
        <v>2178409444</v>
      </c>
      <c r="J9" s="64"/>
      <c r="K9" s="64">
        <v>62000000</v>
      </c>
      <c r="L9" s="64"/>
      <c r="M9" s="64">
        <v>570347713</v>
      </c>
      <c r="N9" s="64"/>
      <c r="O9" s="64">
        <f>SUM(G9:M9)</f>
        <v>3430757157</v>
      </c>
    </row>
    <row r="10" spans="1:15" ht="21.75" customHeight="1">
      <c r="A10" s="39" t="s">
        <v>74</v>
      </c>
      <c r="G10" s="64">
        <v>0</v>
      </c>
      <c r="H10" s="64"/>
      <c r="I10" s="64">
        <v>0</v>
      </c>
      <c r="J10" s="64"/>
      <c r="K10" s="64">
        <v>0</v>
      </c>
      <c r="L10" s="64"/>
      <c r="M10" s="64">
        <f>SUM(PL!M28)</f>
        <v>204937479</v>
      </c>
      <c r="N10" s="64"/>
      <c r="O10" s="64">
        <f>SUM(G10:M10)</f>
        <v>204937479</v>
      </c>
    </row>
    <row r="11" spans="1:15" ht="21.75" customHeight="1">
      <c r="A11" s="40" t="s">
        <v>100</v>
      </c>
      <c r="G11" s="72">
        <v>0</v>
      </c>
      <c r="H11" s="64"/>
      <c r="I11" s="72">
        <v>0</v>
      </c>
      <c r="J11" s="64"/>
      <c r="K11" s="72">
        <v>0</v>
      </c>
      <c r="L11" s="64"/>
      <c r="M11" s="72">
        <f>SUM(PL!M34)</f>
        <v>0</v>
      </c>
      <c r="N11" s="64"/>
      <c r="O11" s="72">
        <f>SUM(G11:M11)</f>
        <v>0</v>
      </c>
    </row>
    <row r="12" spans="1:15" ht="21.75" customHeight="1">
      <c r="A12" s="40" t="s">
        <v>69</v>
      </c>
      <c r="G12" s="64">
        <f>SUM(G10:G11)</f>
        <v>0</v>
      </c>
      <c r="H12" s="64"/>
      <c r="I12" s="64">
        <f>SUM(I10:I11)</f>
        <v>0</v>
      </c>
      <c r="J12" s="64"/>
      <c r="K12" s="64">
        <f>SUM(K10:K11)</f>
        <v>0</v>
      </c>
      <c r="L12" s="64"/>
      <c r="M12" s="64">
        <f>SUM(M10:M11)</f>
        <v>204937479</v>
      </c>
      <c r="N12" s="64"/>
      <c r="O12" s="64">
        <f>SUM(O10:O11)</f>
        <v>204937479</v>
      </c>
    </row>
    <row r="13" spans="1:15" s="26" customFormat="1" ht="21.75" customHeight="1">
      <c r="A13" s="26" t="s">
        <v>202</v>
      </c>
      <c r="E13" s="17"/>
      <c r="G13" s="72">
        <v>0</v>
      </c>
      <c r="H13" s="64"/>
      <c r="I13" s="72">
        <v>0</v>
      </c>
      <c r="J13" s="64"/>
      <c r="K13" s="72">
        <v>0</v>
      </c>
      <c r="L13" s="64"/>
      <c r="M13" s="72">
        <v>-248000000</v>
      </c>
      <c r="N13" s="64"/>
      <c r="O13" s="72">
        <f>SUM(G13:M13)</f>
        <v>-248000000</v>
      </c>
    </row>
    <row r="14" spans="1:15" ht="21.75" customHeight="1" thickBot="1">
      <c r="A14" s="24" t="s">
        <v>159</v>
      </c>
      <c r="G14" s="73">
        <f>SUM(G9,G12:G13)</f>
        <v>620000000</v>
      </c>
      <c r="H14" s="64"/>
      <c r="I14" s="73">
        <f>SUM(I9,I12:I13)</f>
        <v>2178409444</v>
      </c>
      <c r="J14" s="64"/>
      <c r="K14" s="73">
        <f>SUM(K9,K12:K13)</f>
        <v>62000000</v>
      </c>
      <c r="L14" s="64"/>
      <c r="M14" s="73">
        <f>SUM(M9,M12:M13)</f>
        <v>527285192</v>
      </c>
      <c r="N14" s="64"/>
      <c r="O14" s="73">
        <f>SUM(O9,O12:O13)</f>
        <v>3387694636</v>
      </c>
    </row>
    <row r="15" spans="1:15" ht="21.75" customHeight="1" thickTop="1">
      <c r="A15" s="24"/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21.75" customHeight="1">
      <c r="A16" s="24" t="s">
        <v>183</v>
      </c>
      <c r="G16" s="27">
        <f>SUM(G14)</f>
        <v>620000000</v>
      </c>
      <c r="H16" s="17"/>
      <c r="I16" s="27">
        <f>SUM(I14)</f>
        <v>2178409444</v>
      </c>
      <c r="J16" s="17"/>
      <c r="K16" s="27">
        <f>SUM(K14)</f>
        <v>62000000</v>
      </c>
      <c r="L16" s="17"/>
      <c r="M16" s="27">
        <f>SUM(M14)</f>
        <v>527285192</v>
      </c>
      <c r="N16" s="17"/>
      <c r="O16" s="27">
        <f>SUM(G16:M16)</f>
        <v>3387694636</v>
      </c>
    </row>
    <row r="17" spans="1:15" ht="21.75" customHeight="1">
      <c r="A17" s="39" t="s">
        <v>74</v>
      </c>
      <c r="G17" s="64">
        <v>0</v>
      </c>
      <c r="H17" s="64"/>
      <c r="I17" s="64">
        <v>0</v>
      </c>
      <c r="J17" s="64"/>
      <c r="K17" s="64">
        <v>0</v>
      </c>
      <c r="L17" s="64"/>
      <c r="M17" s="64">
        <f>SUM(PL!K28)</f>
        <v>285950930</v>
      </c>
      <c r="N17" s="64"/>
      <c r="O17" s="64">
        <f>SUM(G17:M17)</f>
        <v>285950930</v>
      </c>
    </row>
    <row r="18" spans="1:15" ht="21.75" customHeight="1">
      <c r="A18" s="40" t="s">
        <v>100</v>
      </c>
      <c r="G18" s="72">
        <v>0</v>
      </c>
      <c r="H18" s="64"/>
      <c r="I18" s="72">
        <v>0</v>
      </c>
      <c r="J18" s="64"/>
      <c r="K18" s="72">
        <v>0</v>
      </c>
      <c r="L18" s="64"/>
      <c r="M18" s="72">
        <f>SUM(PL!K34)</f>
        <v>-3849308</v>
      </c>
      <c r="N18" s="64"/>
      <c r="O18" s="72">
        <f>SUM(G18:M18)</f>
        <v>-3849308</v>
      </c>
    </row>
    <row r="19" spans="1:15" ht="21.75" customHeight="1">
      <c r="A19" s="40" t="s">
        <v>69</v>
      </c>
      <c r="G19" s="64">
        <f>SUM(G17:G18)</f>
        <v>0</v>
      </c>
      <c r="H19" s="64"/>
      <c r="I19" s="64">
        <f>SUM(I17:I18)</f>
        <v>0</v>
      </c>
      <c r="J19" s="64"/>
      <c r="K19" s="64">
        <f>SUM(K17:K18)</f>
        <v>0</v>
      </c>
      <c r="L19" s="64"/>
      <c r="M19" s="64">
        <f>SUM(M17:M18)</f>
        <v>282101622</v>
      </c>
      <c r="N19" s="64"/>
      <c r="O19" s="64">
        <f>SUM(O17:O18)</f>
        <v>282101622</v>
      </c>
    </row>
    <row r="20" spans="1:15" s="26" customFormat="1" ht="21.75" customHeight="1">
      <c r="A20" s="26" t="s">
        <v>202</v>
      </c>
      <c r="E20" s="17"/>
      <c r="G20" s="63">
        <v>0</v>
      </c>
      <c r="H20" s="64"/>
      <c r="I20" s="63">
        <v>0</v>
      </c>
      <c r="J20" s="64"/>
      <c r="K20" s="63">
        <v>0</v>
      </c>
      <c r="L20" s="64"/>
      <c r="M20" s="72">
        <v>-198400000</v>
      </c>
      <c r="N20" s="64"/>
      <c r="O20" s="64">
        <f>SUM(G20:M20)</f>
        <v>-198400000</v>
      </c>
    </row>
    <row r="21" spans="1:15" ht="21.75" customHeight="1" thickBot="1">
      <c r="A21" s="24" t="s">
        <v>184</v>
      </c>
      <c r="E21" s="25"/>
      <c r="G21" s="74">
        <f>SUM(G16,G19:G20)</f>
        <v>620000000</v>
      </c>
      <c r="H21" s="64"/>
      <c r="I21" s="74">
        <f>SUM(I16,I19:I20)</f>
        <v>2178409444</v>
      </c>
      <c r="J21" s="64"/>
      <c r="K21" s="74">
        <f>SUM(K16,K19:K20)</f>
        <v>62000000</v>
      </c>
      <c r="L21" s="64"/>
      <c r="M21" s="74">
        <f>SUM(M16,M19:M20)</f>
        <v>610986814</v>
      </c>
      <c r="N21" s="64"/>
      <c r="O21" s="74">
        <f>SUM(O16,O19:O20)</f>
        <v>3471396258</v>
      </c>
    </row>
    <row r="22" spans="1:15" ht="21.75" customHeight="1" thickTop="1">
      <c r="G22" s="71">
        <f>SUM(G14-BS!M85)</f>
        <v>0</v>
      </c>
      <c r="H22" s="17"/>
      <c r="I22" s="71">
        <f>SUM(I14-BS!M86)</f>
        <v>0</v>
      </c>
      <c r="J22" s="17"/>
      <c r="K22" s="71">
        <f>SUM(K14-BS!M88)</f>
        <v>0</v>
      </c>
      <c r="L22" s="17"/>
      <c r="M22" s="71">
        <f>SUM(M14-BS!M89)</f>
        <v>0</v>
      </c>
      <c r="N22" s="17"/>
      <c r="O22" s="71">
        <f>SUM(O14-BS!M92)</f>
        <v>0</v>
      </c>
    </row>
    <row r="23" spans="1:15" ht="21.75" customHeight="1">
      <c r="G23" s="27">
        <f>SUM(G21-BS!K85)</f>
        <v>0</v>
      </c>
      <c r="H23" s="17"/>
      <c r="I23" s="27">
        <f>SUM(I21-BS!K86)</f>
        <v>0</v>
      </c>
      <c r="J23" s="17"/>
      <c r="K23" s="27">
        <f>SUM(K21-BS!K88)</f>
        <v>0</v>
      </c>
      <c r="L23" s="17"/>
      <c r="M23" s="27">
        <f>SUM(M21-BS!K89)</f>
        <v>0</v>
      </c>
      <c r="N23" s="17"/>
      <c r="O23" s="27">
        <f>SUM(O21-BS!K92)</f>
        <v>0</v>
      </c>
    </row>
    <row r="24" spans="1:15" ht="21.75" customHeight="1">
      <c r="A24" s="15" t="s">
        <v>12</v>
      </c>
    </row>
    <row r="25" spans="1:15" ht="21.75" customHeight="1">
      <c r="G25" s="22"/>
      <c r="H25" s="22"/>
      <c r="I25" s="22"/>
    </row>
    <row r="26" spans="1:15" s="36" customFormat="1" ht="21.75" customHeight="1">
      <c r="A26" s="33"/>
      <c r="B26" s="33"/>
      <c r="C26" s="33"/>
      <c r="D26" s="34" t="s">
        <v>94</v>
      </c>
      <c r="E26" s="34"/>
      <c r="F26" s="35"/>
      <c r="G26" s="37"/>
      <c r="H26" s="37"/>
      <c r="I26" s="37"/>
      <c r="J26" s="33"/>
      <c r="K26" s="33"/>
      <c r="L26" s="33"/>
      <c r="M26" s="33"/>
      <c r="N26" s="34" t="s">
        <v>94</v>
      </c>
    </row>
    <row r="27" spans="1:15" s="36" customFormat="1" ht="21.75" customHeight="1">
      <c r="A27" s="137" t="s">
        <v>95</v>
      </c>
      <c r="B27" s="137"/>
      <c r="C27" s="137"/>
      <c r="D27" s="37"/>
      <c r="E27" s="37"/>
      <c r="G27" s="37"/>
      <c r="H27" s="37"/>
      <c r="I27" s="37"/>
      <c r="J27" s="137" t="s">
        <v>96</v>
      </c>
      <c r="K27" s="137"/>
      <c r="L27" s="137"/>
      <c r="M27" s="137"/>
    </row>
    <row r="28" spans="1:15" ht="21.75" customHeight="1">
      <c r="G28" s="22"/>
      <c r="H28" s="22"/>
      <c r="I28" s="22"/>
    </row>
  </sheetData>
  <mergeCells count="7">
    <mergeCell ref="A27:C27"/>
    <mergeCell ref="J27:M27"/>
    <mergeCell ref="A1:K1"/>
    <mergeCell ref="A2:K2"/>
    <mergeCell ref="A3:K3"/>
    <mergeCell ref="G5:O5"/>
    <mergeCell ref="K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2"/>
  <sheetViews>
    <sheetView showGridLines="0" view="pageBreakPreview" topLeftCell="A22" zoomScaleNormal="70" zoomScaleSheetLayoutView="100" workbookViewId="0">
      <selection activeCell="D79" sqref="D79"/>
    </sheetView>
  </sheetViews>
  <sheetFormatPr defaultColWidth="10.7109375" defaultRowHeight="24" customHeight="1"/>
  <cols>
    <col min="1" max="1" width="12.7109375" style="36" customWidth="1"/>
    <col min="2" max="3" width="10.7109375" style="36" customWidth="1"/>
    <col min="4" max="4" width="14.28515625" style="36" customWidth="1"/>
    <col min="5" max="5" width="6" style="36" customWidth="1"/>
    <col min="6" max="6" width="1.42578125" style="36" customWidth="1"/>
    <col min="7" max="7" width="17" style="36" customWidth="1"/>
    <col min="8" max="8" width="1.42578125" style="36" customWidth="1"/>
    <col min="9" max="9" width="17" style="36" customWidth="1"/>
    <col min="10" max="10" width="1.42578125" style="36" customWidth="1"/>
    <col min="11" max="11" width="17" style="36" customWidth="1"/>
    <col min="12" max="12" width="1.42578125" style="36" customWidth="1"/>
    <col min="13" max="13" width="17" style="36" customWidth="1"/>
    <col min="14" max="16384" width="10.7109375" style="36"/>
  </cols>
  <sheetData>
    <row r="1" spans="1:13" ht="21.95" customHeight="1">
      <c r="A1" s="146" t="s">
        <v>110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3" ht="21.95" customHeight="1">
      <c r="A2" s="146" t="s">
        <v>39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3" ht="21.95" customHeight="1">
      <c r="A3" s="146" t="s">
        <v>182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3" ht="21.95" customHeight="1">
      <c r="C4" s="38"/>
      <c r="M4" s="79" t="s">
        <v>0</v>
      </c>
    </row>
    <row r="5" spans="1:13" ht="21.95" customHeight="1">
      <c r="C5" s="38"/>
      <c r="G5" s="140" t="s">
        <v>166</v>
      </c>
      <c r="H5" s="140"/>
      <c r="I5" s="140"/>
      <c r="K5" s="140" t="s">
        <v>91</v>
      </c>
      <c r="L5" s="140"/>
      <c r="M5" s="140"/>
    </row>
    <row r="6" spans="1:13" ht="21.95" customHeight="1">
      <c r="E6" s="80"/>
      <c r="F6" s="80"/>
      <c r="G6" s="81" t="s">
        <v>186</v>
      </c>
      <c r="H6" s="80"/>
      <c r="I6" s="81">
        <v>2021</v>
      </c>
      <c r="J6" s="82"/>
      <c r="K6" s="81" t="s">
        <v>186</v>
      </c>
      <c r="L6" s="82"/>
      <c r="M6" s="81" t="s">
        <v>160</v>
      </c>
    </row>
    <row r="7" spans="1:13" ht="21.95" customHeight="1">
      <c r="A7" s="83" t="s">
        <v>40</v>
      </c>
      <c r="B7" s="84"/>
      <c r="C7" s="84"/>
      <c r="D7" s="84"/>
      <c r="E7" s="84"/>
      <c r="F7" s="84"/>
      <c r="G7" s="84"/>
      <c r="H7" s="84"/>
      <c r="I7" s="81"/>
      <c r="J7" s="85"/>
      <c r="K7" s="85"/>
      <c r="L7" s="85"/>
      <c r="M7" s="85"/>
    </row>
    <row r="8" spans="1:13" s="38" customFormat="1" ht="21.95" customHeight="1">
      <c r="A8" s="36" t="s">
        <v>88</v>
      </c>
      <c r="B8" s="84"/>
      <c r="C8" s="84"/>
      <c r="D8" s="84"/>
      <c r="E8" s="84"/>
      <c r="F8" s="84"/>
      <c r="G8" s="86">
        <f>PL!G26</f>
        <v>287557552</v>
      </c>
      <c r="H8" s="84"/>
      <c r="I8" s="86">
        <f>PL!I26</f>
        <v>283384811</v>
      </c>
      <c r="J8" s="86"/>
      <c r="K8" s="86">
        <f>PL!K26</f>
        <v>364933196</v>
      </c>
      <c r="L8" s="86"/>
      <c r="M8" s="86">
        <f>PL!M26</f>
        <v>281884841</v>
      </c>
    </row>
    <row r="9" spans="1:13" s="38" customFormat="1" ht="21.95" customHeight="1">
      <c r="A9" s="36" t="s">
        <v>75</v>
      </c>
      <c r="B9" s="84"/>
      <c r="C9" s="84"/>
      <c r="D9" s="84"/>
      <c r="E9" s="84"/>
      <c r="F9" s="84"/>
      <c r="G9" s="86"/>
      <c r="H9" s="84"/>
      <c r="I9" s="86"/>
      <c r="J9" s="86"/>
      <c r="K9" s="86"/>
      <c r="L9" s="86"/>
      <c r="M9" s="86"/>
    </row>
    <row r="10" spans="1:13" s="38" customFormat="1" ht="21.95" customHeight="1">
      <c r="A10" s="36" t="s">
        <v>41</v>
      </c>
      <c r="B10" s="84"/>
      <c r="C10" s="84"/>
      <c r="D10" s="84"/>
      <c r="E10" s="84"/>
      <c r="F10" s="84"/>
      <c r="G10" s="86"/>
      <c r="H10" s="84"/>
      <c r="I10" s="86"/>
      <c r="J10" s="86"/>
      <c r="K10" s="86"/>
      <c r="L10" s="86"/>
      <c r="M10" s="86"/>
    </row>
    <row r="11" spans="1:13" s="38" customFormat="1" ht="21.95" customHeight="1">
      <c r="A11" s="36" t="s">
        <v>176</v>
      </c>
      <c r="B11" s="84"/>
      <c r="C11" s="84"/>
      <c r="D11" s="84"/>
      <c r="E11" s="84"/>
      <c r="F11" s="84"/>
      <c r="G11" s="117">
        <v>20997692</v>
      </c>
      <c r="H11" s="118"/>
      <c r="I11" s="117">
        <v>25210861</v>
      </c>
      <c r="J11" s="118"/>
      <c r="K11" s="117">
        <v>0</v>
      </c>
      <c r="L11" s="86"/>
      <c r="M11" s="117">
        <v>0</v>
      </c>
    </row>
    <row r="12" spans="1:13" s="38" customFormat="1" ht="21.95" customHeight="1">
      <c r="A12" s="36" t="s">
        <v>177</v>
      </c>
      <c r="B12" s="84"/>
      <c r="C12" s="84"/>
      <c r="D12" s="84"/>
      <c r="E12" s="84"/>
      <c r="F12" s="84"/>
      <c r="G12" s="117">
        <v>0</v>
      </c>
      <c r="H12" s="118"/>
      <c r="I12" s="117">
        <v>0</v>
      </c>
      <c r="J12" s="118"/>
      <c r="K12" s="117">
        <v>70000000</v>
      </c>
      <c r="L12" s="86"/>
      <c r="M12" s="117">
        <v>104000000</v>
      </c>
    </row>
    <row r="13" spans="1:13" s="38" customFormat="1" ht="21.95" customHeight="1">
      <c r="A13" s="36" t="s">
        <v>157</v>
      </c>
      <c r="B13" s="84"/>
      <c r="C13" s="84"/>
      <c r="D13" s="84"/>
      <c r="E13" s="84"/>
      <c r="F13" s="84"/>
      <c r="G13" s="117">
        <v>8652687</v>
      </c>
      <c r="H13" s="118"/>
      <c r="I13" s="117">
        <v>-8580525</v>
      </c>
      <c r="J13" s="118"/>
      <c r="K13" s="117">
        <v>8652687</v>
      </c>
      <c r="L13" s="86"/>
      <c r="M13" s="117">
        <v>-8580525</v>
      </c>
    </row>
    <row r="14" spans="1:13" s="38" customFormat="1" ht="21.95" customHeight="1">
      <c r="A14" s="36" t="s">
        <v>42</v>
      </c>
      <c r="B14" s="84"/>
      <c r="C14" s="84"/>
      <c r="D14" s="84"/>
      <c r="E14" s="84"/>
      <c r="F14" s="84"/>
      <c r="G14" s="117">
        <v>471881727</v>
      </c>
      <c r="H14" s="118"/>
      <c r="I14" s="117">
        <v>468992886</v>
      </c>
      <c r="J14" s="118"/>
      <c r="K14" s="117">
        <v>463006103</v>
      </c>
      <c r="L14" s="86"/>
      <c r="M14" s="117">
        <v>458750853</v>
      </c>
    </row>
    <row r="15" spans="1:13" s="38" customFormat="1" ht="21.95" customHeight="1">
      <c r="A15" s="37" t="s">
        <v>170</v>
      </c>
      <c r="B15" s="87"/>
      <c r="C15" s="87"/>
      <c r="D15" s="87"/>
      <c r="E15" s="87"/>
      <c r="F15" s="87"/>
      <c r="G15" s="117">
        <v>-41389</v>
      </c>
      <c r="H15" s="119"/>
      <c r="I15" s="117">
        <v>-23049</v>
      </c>
      <c r="J15" s="119"/>
      <c r="K15" s="117">
        <v>-86393</v>
      </c>
      <c r="L15" s="86"/>
      <c r="M15" s="117">
        <v>-23049</v>
      </c>
    </row>
    <row r="16" spans="1:13" s="38" customFormat="1" ht="21.95" customHeight="1">
      <c r="A16" s="37" t="s">
        <v>89</v>
      </c>
      <c r="B16" s="87"/>
      <c r="C16" s="87"/>
      <c r="D16" s="87"/>
      <c r="E16" s="87"/>
      <c r="F16" s="87"/>
      <c r="G16" s="117">
        <v>3149150</v>
      </c>
      <c r="H16" s="119"/>
      <c r="I16" s="117">
        <v>3360116</v>
      </c>
      <c r="J16" s="119"/>
      <c r="K16" s="117">
        <v>3155726</v>
      </c>
      <c r="L16" s="86"/>
      <c r="M16" s="117">
        <v>2396531</v>
      </c>
    </row>
    <row r="17" spans="1:13" s="38" customFormat="1" ht="21.95" customHeight="1">
      <c r="A17" s="36" t="s">
        <v>197</v>
      </c>
      <c r="B17" s="87"/>
      <c r="C17" s="87"/>
      <c r="D17" s="87"/>
      <c r="E17" s="87"/>
      <c r="F17" s="87"/>
      <c r="G17" s="117">
        <v>0</v>
      </c>
      <c r="H17" s="119"/>
      <c r="I17" s="117">
        <v>0</v>
      </c>
      <c r="J17" s="119"/>
      <c r="K17" s="117">
        <v>-39546709</v>
      </c>
      <c r="L17" s="86"/>
      <c r="M17" s="117">
        <v>0</v>
      </c>
    </row>
    <row r="18" spans="1:13" s="38" customFormat="1" ht="21.95" customHeight="1">
      <c r="A18" s="37" t="s">
        <v>141</v>
      </c>
      <c r="B18" s="87"/>
      <c r="C18" s="87"/>
      <c r="D18" s="87"/>
      <c r="E18" s="87"/>
      <c r="F18" s="87"/>
      <c r="G18" s="117">
        <v>-16745166</v>
      </c>
      <c r="H18" s="119"/>
      <c r="I18" s="117">
        <v>-17261005</v>
      </c>
      <c r="J18" s="119"/>
      <c r="K18" s="117">
        <v>-16744499</v>
      </c>
      <c r="L18" s="86"/>
      <c r="M18" s="117">
        <v>-17257618</v>
      </c>
    </row>
    <row r="19" spans="1:13" s="38" customFormat="1" ht="21.95" customHeight="1">
      <c r="A19" s="37" t="s">
        <v>142</v>
      </c>
      <c r="B19" s="87"/>
      <c r="C19" s="87"/>
      <c r="D19" s="87"/>
      <c r="E19" s="87"/>
      <c r="F19" s="87"/>
      <c r="G19" s="120">
        <v>101298951</v>
      </c>
      <c r="H19" s="119"/>
      <c r="I19" s="120">
        <v>93609557</v>
      </c>
      <c r="J19" s="119"/>
      <c r="K19" s="120">
        <v>93136774</v>
      </c>
      <c r="L19" s="86"/>
      <c r="M19" s="120">
        <v>89704079</v>
      </c>
    </row>
    <row r="20" spans="1:13" s="38" customFormat="1" ht="21.95" customHeight="1">
      <c r="A20" s="36" t="s">
        <v>76</v>
      </c>
      <c r="B20" s="87"/>
      <c r="C20" s="87"/>
      <c r="D20" s="87"/>
      <c r="E20" s="87"/>
      <c r="F20" s="87"/>
      <c r="G20" s="117"/>
      <c r="H20" s="119"/>
      <c r="I20" s="117"/>
      <c r="J20" s="119"/>
      <c r="K20" s="117"/>
      <c r="L20" s="86"/>
      <c r="M20" s="117"/>
    </row>
    <row r="21" spans="1:13" s="38" customFormat="1" ht="21.95" customHeight="1">
      <c r="A21" s="36" t="s">
        <v>77</v>
      </c>
      <c r="B21" s="87"/>
      <c r="C21" s="87"/>
      <c r="D21" s="87"/>
      <c r="E21" s="87"/>
      <c r="F21" s="87"/>
      <c r="G21" s="117">
        <f>SUM(G8:G19)</f>
        <v>876751204</v>
      </c>
      <c r="H21" s="117"/>
      <c r="I21" s="117">
        <f>SUM(I8:I19)</f>
        <v>848693652</v>
      </c>
      <c r="J21" s="117"/>
      <c r="K21" s="117">
        <f>SUM(K8:K19)</f>
        <v>946506885</v>
      </c>
      <c r="L21" s="86"/>
      <c r="M21" s="117">
        <f>SUM(M8:M19)</f>
        <v>910875112</v>
      </c>
    </row>
    <row r="22" spans="1:13" s="38" customFormat="1" ht="21.75" customHeight="1">
      <c r="A22" s="36" t="s">
        <v>43</v>
      </c>
      <c r="B22" s="87"/>
      <c r="C22" s="87"/>
      <c r="D22" s="87"/>
      <c r="E22" s="87"/>
      <c r="F22" s="87"/>
      <c r="G22" s="117"/>
      <c r="H22" s="117"/>
      <c r="I22" s="117"/>
      <c r="J22" s="117"/>
      <c r="K22" s="117"/>
      <c r="L22" s="86"/>
      <c r="M22" s="117"/>
    </row>
    <row r="23" spans="1:13" s="38" customFormat="1" ht="21.95" customHeight="1">
      <c r="A23" s="36" t="s">
        <v>66</v>
      </c>
      <c r="B23" s="87"/>
      <c r="C23" s="87"/>
      <c r="D23" s="87"/>
      <c r="E23" s="87"/>
      <c r="F23" s="87"/>
      <c r="G23" s="117">
        <v>-29168492</v>
      </c>
      <c r="H23" s="117"/>
      <c r="I23" s="117">
        <v>-22736515</v>
      </c>
      <c r="J23" s="117"/>
      <c r="K23" s="117">
        <v>-30383233</v>
      </c>
      <c r="L23" s="86"/>
      <c r="M23" s="117">
        <v>-22751907</v>
      </c>
    </row>
    <row r="24" spans="1:13" s="38" customFormat="1" ht="21.95" customHeight="1">
      <c r="A24" s="36" t="s">
        <v>143</v>
      </c>
      <c r="B24" s="87"/>
      <c r="C24" s="87"/>
      <c r="D24" s="87"/>
      <c r="E24" s="87"/>
      <c r="F24" s="87"/>
      <c r="G24" s="117">
        <v>1647563</v>
      </c>
      <c r="H24" s="117"/>
      <c r="I24" s="117">
        <v>-670690</v>
      </c>
      <c r="J24" s="117"/>
      <c r="K24" s="117">
        <v>0</v>
      </c>
      <c r="L24" s="86"/>
      <c r="M24" s="117">
        <v>0</v>
      </c>
    </row>
    <row r="25" spans="1:13" s="38" customFormat="1" ht="21.95" customHeight="1">
      <c r="A25" s="36" t="s">
        <v>44</v>
      </c>
      <c r="B25" s="87"/>
      <c r="C25" s="87"/>
      <c r="D25" s="87"/>
      <c r="E25" s="87"/>
      <c r="F25" s="87"/>
      <c r="G25" s="117">
        <v>2403885</v>
      </c>
      <c r="H25" s="117"/>
      <c r="I25" s="117">
        <v>-5947167</v>
      </c>
      <c r="J25" s="117"/>
      <c r="K25" s="117">
        <v>2671020</v>
      </c>
      <c r="L25" s="86"/>
      <c r="M25" s="117">
        <v>-3514364</v>
      </c>
    </row>
    <row r="26" spans="1:13" s="38" customFormat="1" ht="21.95" customHeight="1">
      <c r="A26" s="36" t="s">
        <v>45</v>
      </c>
      <c r="B26" s="87"/>
      <c r="C26" s="87"/>
      <c r="D26" s="87"/>
      <c r="E26" s="87"/>
      <c r="F26" s="87"/>
      <c r="G26" s="117">
        <v>-263933</v>
      </c>
      <c r="H26" s="117"/>
      <c r="I26" s="117">
        <v>1289280</v>
      </c>
      <c r="J26" s="117"/>
      <c r="K26" s="117">
        <v>-276881</v>
      </c>
      <c r="L26" s="86"/>
      <c r="M26" s="117">
        <v>-296151</v>
      </c>
    </row>
    <row r="27" spans="1:13" s="38" customFormat="1" ht="21.95" customHeight="1">
      <c r="A27" s="36" t="s">
        <v>46</v>
      </c>
      <c r="B27" s="87"/>
      <c r="C27" s="87"/>
      <c r="D27" s="87"/>
      <c r="E27" s="87"/>
      <c r="F27" s="87"/>
      <c r="G27" s="117">
        <v>870289</v>
      </c>
      <c r="H27" s="117"/>
      <c r="I27" s="117">
        <v>-549367</v>
      </c>
      <c r="J27" s="117"/>
      <c r="K27" s="117">
        <v>870289</v>
      </c>
      <c r="L27" s="86"/>
      <c r="M27" s="117">
        <v>-549367</v>
      </c>
    </row>
    <row r="28" spans="1:13" ht="21.95" customHeight="1">
      <c r="A28" s="36" t="s">
        <v>47</v>
      </c>
      <c r="B28" s="87"/>
      <c r="C28" s="87"/>
      <c r="D28" s="87"/>
      <c r="E28" s="87"/>
      <c r="F28" s="87"/>
      <c r="G28" s="69"/>
      <c r="H28" s="69"/>
      <c r="I28" s="69"/>
      <c r="J28" s="69"/>
      <c r="K28" s="69"/>
      <c r="L28" s="86"/>
      <c r="M28" s="69"/>
    </row>
    <row r="29" spans="1:13" ht="21.95" customHeight="1">
      <c r="A29" s="36" t="s">
        <v>67</v>
      </c>
      <c r="B29" s="87"/>
      <c r="C29" s="87"/>
      <c r="D29" s="87"/>
      <c r="E29" s="87"/>
      <c r="F29" s="87"/>
      <c r="G29" s="111">
        <v>11134385</v>
      </c>
      <c r="H29" s="136"/>
      <c r="I29" s="111">
        <v>17435329</v>
      </c>
      <c r="J29" s="136"/>
      <c r="K29" s="111">
        <v>18407684</v>
      </c>
      <c r="L29" s="86"/>
      <c r="M29" s="111">
        <v>5977137</v>
      </c>
    </row>
    <row r="30" spans="1:13" ht="21.95" customHeight="1">
      <c r="A30" s="36" t="s">
        <v>48</v>
      </c>
      <c r="B30" s="87"/>
      <c r="C30" s="87"/>
      <c r="D30" s="87"/>
      <c r="E30" s="87"/>
      <c r="F30" s="87"/>
      <c r="G30" s="117">
        <v>-37965265</v>
      </c>
      <c r="H30" s="117"/>
      <c r="I30" s="117">
        <v>-14146531</v>
      </c>
      <c r="J30" s="117"/>
      <c r="K30" s="117">
        <v>-39161229</v>
      </c>
      <c r="L30" s="86"/>
      <c r="M30" s="117">
        <v>-16025424</v>
      </c>
    </row>
    <row r="31" spans="1:13" ht="21.95" customHeight="1">
      <c r="A31" s="36" t="s">
        <v>83</v>
      </c>
      <c r="B31" s="87"/>
      <c r="C31" s="87"/>
      <c r="D31" s="87"/>
      <c r="E31" s="87"/>
      <c r="F31" s="87"/>
      <c r="G31" s="117">
        <v>-3160099</v>
      </c>
      <c r="H31" s="117"/>
      <c r="I31" s="117">
        <v>2634707</v>
      </c>
      <c r="J31" s="117"/>
      <c r="K31" s="117">
        <v>-3160099</v>
      </c>
      <c r="L31" s="86"/>
      <c r="M31" s="117">
        <v>2634707</v>
      </c>
    </row>
    <row r="32" spans="1:13" ht="21.95" customHeight="1">
      <c r="A32" s="36" t="s">
        <v>154</v>
      </c>
      <c r="B32" s="87"/>
      <c r="C32" s="87"/>
      <c r="D32" s="87"/>
      <c r="E32" s="87"/>
      <c r="F32" s="87"/>
      <c r="G32" s="117">
        <v>-288500</v>
      </c>
      <c r="H32" s="117"/>
      <c r="I32" s="117">
        <v>-811308</v>
      </c>
      <c r="J32" s="117"/>
      <c r="K32" s="117">
        <v>-288500</v>
      </c>
      <c r="L32" s="86"/>
      <c r="M32" s="117">
        <v>-811308</v>
      </c>
    </row>
    <row r="33" spans="1:16" ht="21.95" customHeight="1">
      <c r="A33" s="36" t="s">
        <v>49</v>
      </c>
      <c r="B33" s="87"/>
      <c r="C33" s="87"/>
      <c r="D33" s="87"/>
      <c r="E33" s="87"/>
      <c r="F33" s="87"/>
      <c r="G33" s="120">
        <v>3039684</v>
      </c>
      <c r="H33" s="117"/>
      <c r="I33" s="120">
        <v>3123323</v>
      </c>
      <c r="J33" s="117"/>
      <c r="K33" s="120">
        <v>3203872</v>
      </c>
      <c r="L33" s="86"/>
      <c r="M33" s="120">
        <v>2116477</v>
      </c>
    </row>
    <row r="34" spans="1:16" ht="21.95" customHeight="1">
      <c r="A34" s="36" t="s">
        <v>40</v>
      </c>
      <c r="B34" s="87"/>
      <c r="C34" s="87"/>
      <c r="D34" s="87"/>
      <c r="E34" s="87"/>
      <c r="F34" s="87"/>
      <c r="G34" s="117">
        <f>SUM(G21:G33)</f>
        <v>825000721</v>
      </c>
      <c r="H34" s="117"/>
      <c r="I34" s="117">
        <f>SUM(I21:I33)</f>
        <v>828314713</v>
      </c>
      <c r="J34" s="117"/>
      <c r="K34" s="117">
        <f>SUM(K21:K33)</f>
        <v>898389808</v>
      </c>
      <c r="L34" s="86"/>
      <c r="M34" s="117">
        <f>SUM(M21:M33)</f>
        <v>877654912</v>
      </c>
    </row>
    <row r="35" spans="1:16" ht="21.95" customHeight="1">
      <c r="A35" s="36" t="s">
        <v>50</v>
      </c>
      <c r="B35" s="87"/>
      <c r="C35" s="87"/>
      <c r="D35" s="87"/>
      <c r="E35" s="87"/>
      <c r="F35" s="87"/>
      <c r="G35" s="117">
        <v>-84592603</v>
      </c>
      <c r="H35" s="117"/>
      <c r="I35" s="117">
        <v>-86283284</v>
      </c>
      <c r="J35" s="117"/>
      <c r="K35" s="117">
        <v>-84592603</v>
      </c>
      <c r="L35" s="86"/>
      <c r="M35" s="117">
        <v>-86283284</v>
      </c>
    </row>
    <row r="36" spans="1:16" ht="21.95" customHeight="1">
      <c r="A36" s="83" t="s">
        <v>78</v>
      </c>
      <c r="B36" s="87"/>
      <c r="C36" s="87"/>
      <c r="D36" s="87"/>
      <c r="E36" s="87"/>
      <c r="F36" s="87"/>
      <c r="G36" s="121">
        <f>SUM(G34:G35)</f>
        <v>740408118</v>
      </c>
      <c r="H36" s="117"/>
      <c r="I36" s="121">
        <f>SUM(I34:I35)</f>
        <v>742031429</v>
      </c>
      <c r="J36" s="117"/>
      <c r="K36" s="121">
        <f>SUM(K34:K35)</f>
        <v>813797205</v>
      </c>
      <c r="L36" s="86"/>
      <c r="M36" s="121">
        <f>SUM(M34:M35)</f>
        <v>791371628</v>
      </c>
    </row>
    <row r="37" spans="1:16" ht="21.95" customHeight="1">
      <c r="B37" s="87"/>
      <c r="C37" s="87"/>
      <c r="D37" s="87"/>
      <c r="E37" s="87"/>
      <c r="F37" s="87"/>
    </row>
    <row r="38" spans="1:16" ht="21.95" customHeight="1">
      <c r="A38" s="36" t="s">
        <v>12</v>
      </c>
      <c r="B38" s="87"/>
      <c r="C38" s="87"/>
      <c r="D38" s="87"/>
      <c r="E38" s="87"/>
      <c r="F38" s="87"/>
      <c r="G38" s="87"/>
      <c r="H38" s="87"/>
    </row>
    <row r="39" spans="1:16" ht="21.95" customHeight="1">
      <c r="B39" s="87"/>
      <c r="C39" s="87"/>
      <c r="D39" s="87"/>
      <c r="E39" s="87"/>
      <c r="F39" s="87"/>
      <c r="G39" s="87"/>
      <c r="H39" s="87"/>
    </row>
    <row r="40" spans="1:16" ht="21.95" customHeight="1">
      <c r="A40" s="33"/>
      <c r="B40" s="33"/>
      <c r="C40" s="33"/>
      <c r="D40" s="34" t="s">
        <v>94</v>
      </c>
      <c r="E40" s="34"/>
      <c r="F40" s="35"/>
      <c r="H40" s="33"/>
      <c r="I40" s="33"/>
      <c r="J40" s="33"/>
      <c r="K40" s="33"/>
      <c r="L40" s="34" t="s">
        <v>94</v>
      </c>
      <c r="N40" s="53"/>
      <c r="P40" s="38"/>
    </row>
    <row r="41" spans="1:16" ht="21.95" customHeight="1">
      <c r="A41" s="137" t="s">
        <v>95</v>
      </c>
      <c r="B41" s="137"/>
      <c r="C41" s="137"/>
      <c r="D41" s="37"/>
      <c r="E41" s="37"/>
      <c r="H41" s="137" t="s">
        <v>96</v>
      </c>
      <c r="I41" s="137"/>
      <c r="J41" s="137"/>
      <c r="K41" s="137"/>
      <c r="L41" s="37"/>
      <c r="M41" s="37"/>
      <c r="P41" s="38"/>
    </row>
    <row r="42" spans="1:16" ht="21.95" customHeight="1">
      <c r="B42" s="87"/>
      <c r="C42" s="87"/>
      <c r="D42" s="87"/>
      <c r="E42" s="87"/>
      <c r="F42" s="87"/>
      <c r="G42" s="87"/>
      <c r="H42" s="87"/>
    </row>
    <row r="43" spans="1:16" ht="21.6" customHeight="1">
      <c r="A43" s="146" t="s">
        <v>138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</row>
    <row r="44" spans="1:16" ht="21.6" customHeight="1">
      <c r="A44" s="146" t="s">
        <v>51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</row>
    <row r="45" spans="1:16" ht="21.6" customHeight="1">
      <c r="A45" s="146" t="s">
        <v>182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</row>
    <row r="46" spans="1:16" s="38" customFormat="1" ht="21.6" customHeight="1">
      <c r="A46" s="36"/>
      <c r="B46" s="36"/>
      <c r="D46" s="36"/>
      <c r="E46" s="36"/>
      <c r="F46" s="36"/>
      <c r="G46" s="36"/>
      <c r="H46" s="36"/>
      <c r="I46" s="36"/>
      <c r="J46" s="36"/>
      <c r="L46" s="36"/>
      <c r="M46" s="79" t="s">
        <v>0</v>
      </c>
    </row>
    <row r="47" spans="1:16" ht="21.6" customHeight="1">
      <c r="C47" s="38"/>
      <c r="G47" s="140" t="s">
        <v>166</v>
      </c>
      <c r="H47" s="140"/>
      <c r="I47" s="140"/>
      <c r="K47" s="140" t="s">
        <v>91</v>
      </c>
      <c r="L47" s="140"/>
      <c r="M47" s="140"/>
    </row>
    <row r="48" spans="1:16" ht="21.6" customHeight="1">
      <c r="E48" s="80"/>
      <c r="F48" s="80"/>
      <c r="G48" s="81" t="s">
        <v>186</v>
      </c>
      <c r="H48" s="80"/>
      <c r="I48" s="81">
        <v>2021</v>
      </c>
      <c r="J48" s="82"/>
      <c r="K48" s="81" t="s">
        <v>186</v>
      </c>
      <c r="L48" s="82"/>
      <c r="M48" s="81" t="s">
        <v>160</v>
      </c>
    </row>
    <row r="49" spans="1:13" s="38" customFormat="1" ht="21.6" customHeight="1">
      <c r="A49" s="83" t="s">
        <v>52</v>
      </c>
      <c r="B49" s="87"/>
      <c r="C49" s="87"/>
      <c r="D49" s="87"/>
      <c r="E49" s="87"/>
      <c r="F49" s="87"/>
      <c r="G49" s="87"/>
      <c r="H49" s="87"/>
      <c r="J49" s="88"/>
      <c r="K49" s="89"/>
      <c r="L49" s="88"/>
      <c r="M49" s="89"/>
    </row>
    <row r="50" spans="1:13" s="38" customFormat="1" ht="21.6" customHeight="1">
      <c r="A50" s="36" t="s">
        <v>204</v>
      </c>
      <c r="B50" s="87"/>
      <c r="C50" s="87"/>
      <c r="D50" s="87"/>
      <c r="E50" s="87"/>
      <c r="F50" s="87"/>
      <c r="G50" s="117">
        <v>-44361184</v>
      </c>
      <c r="H50" s="119"/>
      <c r="I50" s="117">
        <v>-147016420</v>
      </c>
      <c r="J50" s="119"/>
      <c r="K50" s="117">
        <v>-44361184</v>
      </c>
      <c r="L50" s="88"/>
      <c r="M50" s="117">
        <v>-147016420</v>
      </c>
    </row>
    <row r="51" spans="1:13" s="38" customFormat="1" ht="21.6" customHeight="1">
      <c r="A51" s="36" t="s">
        <v>205</v>
      </c>
      <c r="B51" s="87"/>
      <c r="C51" s="87"/>
      <c r="D51" s="87"/>
      <c r="E51" s="87"/>
      <c r="F51" s="87"/>
      <c r="G51" s="117">
        <v>-825000</v>
      </c>
      <c r="H51" s="119"/>
      <c r="I51" s="117">
        <v>-46381192</v>
      </c>
      <c r="J51" s="119"/>
      <c r="K51" s="117">
        <v>-319000</v>
      </c>
      <c r="L51" s="88"/>
      <c r="M51" s="117">
        <v>-46381192</v>
      </c>
    </row>
    <row r="52" spans="1:13" s="38" customFormat="1" ht="21.6" customHeight="1">
      <c r="A52" s="36" t="s">
        <v>208</v>
      </c>
      <c r="B52" s="87"/>
      <c r="C52" s="87"/>
      <c r="D52" s="87"/>
      <c r="E52" s="87"/>
      <c r="F52" s="87"/>
      <c r="G52" s="117">
        <v>0</v>
      </c>
      <c r="H52" s="119"/>
      <c r="I52" s="117">
        <v>0</v>
      </c>
      <c r="J52" s="119"/>
      <c r="K52" s="117">
        <v>0</v>
      </c>
      <c r="L52" s="88"/>
      <c r="M52" s="117">
        <v>-25500000</v>
      </c>
    </row>
    <row r="53" spans="1:13" s="38" customFormat="1" ht="21.6" customHeight="1">
      <c r="A53" s="36" t="s">
        <v>206</v>
      </c>
      <c r="B53" s="87"/>
      <c r="C53" s="87"/>
      <c r="D53" s="87"/>
      <c r="E53" s="87"/>
      <c r="F53" s="87"/>
      <c r="G53" s="117">
        <v>39546709</v>
      </c>
      <c r="H53" s="119"/>
      <c r="I53" s="117">
        <v>0</v>
      </c>
      <c r="J53" s="119"/>
      <c r="K53" s="117">
        <v>39546709</v>
      </c>
      <c r="L53" s="88"/>
      <c r="M53" s="117">
        <v>0</v>
      </c>
    </row>
    <row r="54" spans="1:13" s="38" customFormat="1" ht="21.6" customHeight="1">
      <c r="A54" s="36" t="s">
        <v>161</v>
      </c>
      <c r="B54" s="87"/>
      <c r="C54" s="87"/>
      <c r="D54" s="87"/>
      <c r="E54" s="87"/>
      <c r="F54" s="87"/>
      <c r="G54" s="117">
        <v>314987</v>
      </c>
      <c r="H54" s="119"/>
      <c r="I54" s="117">
        <v>43831</v>
      </c>
      <c r="J54" s="119"/>
      <c r="K54" s="117">
        <v>308795</v>
      </c>
      <c r="L54" s="86"/>
      <c r="M54" s="117">
        <v>43831</v>
      </c>
    </row>
    <row r="55" spans="1:13" s="38" customFormat="1" ht="21.6" customHeight="1">
      <c r="A55" s="36" t="s">
        <v>198</v>
      </c>
      <c r="B55" s="87"/>
      <c r="C55" s="87"/>
      <c r="D55" s="87"/>
      <c r="E55" s="87"/>
      <c r="F55" s="87"/>
      <c r="G55" s="117">
        <v>-332117544</v>
      </c>
      <c r="H55" s="119"/>
      <c r="I55" s="117">
        <v>0</v>
      </c>
      <c r="J55" s="119"/>
      <c r="K55" s="117">
        <v>-332117544</v>
      </c>
      <c r="L55" s="86"/>
      <c r="M55" s="117">
        <v>0</v>
      </c>
    </row>
    <row r="56" spans="1:13" s="38" customFormat="1" ht="21.6" customHeight="1">
      <c r="A56" s="36" t="s">
        <v>181</v>
      </c>
      <c r="B56" s="87"/>
      <c r="C56" s="87"/>
      <c r="D56" s="87"/>
      <c r="E56" s="87"/>
      <c r="F56" s="87"/>
    </row>
    <row r="57" spans="1:13" s="38" customFormat="1" ht="21.6" customHeight="1">
      <c r="A57" s="36" t="s">
        <v>124</v>
      </c>
      <c r="B57" s="87"/>
      <c r="C57" s="87"/>
      <c r="D57" s="87"/>
      <c r="E57" s="87"/>
      <c r="F57" s="87"/>
      <c r="G57" s="117">
        <v>-137466840</v>
      </c>
      <c r="H57" s="119"/>
      <c r="I57" s="117">
        <v>-200292121</v>
      </c>
      <c r="J57" s="119"/>
      <c r="K57" s="117">
        <v>-132358551</v>
      </c>
      <c r="M57" s="117">
        <v>-158837805</v>
      </c>
    </row>
    <row r="58" spans="1:13" s="38" customFormat="1" ht="21.6" customHeight="1">
      <c r="A58" s="36" t="s">
        <v>103</v>
      </c>
      <c r="B58" s="87"/>
      <c r="C58" s="87"/>
      <c r="D58" s="87"/>
      <c r="E58" s="87"/>
      <c r="F58" s="87"/>
      <c r="G58" s="117">
        <v>-1042093</v>
      </c>
      <c r="H58" s="119"/>
      <c r="I58" s="117">
        <v>-4158157</v>
      </c>
      <c r="J58" s="119"/>
      <c r="K58" s="117">
        <v>-1042093</v>
      </c>
      <c r="L58" s="86"/>
      <c r="M58" s="117">
        <v>-1549350</v>
      </c>
    </row>
    <row r="59" spans="1:13" s="38" customFormat="1" ht="21.6" customHeight="1">
      <c r="A59" s="36" t="s">
        <v>139</v>
      </c>
      <c r="B59" s="87"/>
      <c r="C59" s="87"/>
      <c r="D59" s="87"/>
      <c r="E59" s="87"/>
      <c r="F59" s="87"/>
      <c r="G59" s="117">
        <v>17662434</v>
      </c>
      <c r="H59" s="119"/>
      <c r="I59" s="117">
        <v>19040213</v>
      </c>
      <c r="J59" s="119"/>
      <c r="K59" s="117">
        <v>17661766</v>
      </c>
      <c r="L59" s="86"/>
      <c r="M59" s="117">
        <v>19036826</v>
      </c>
    </row>
    <row r="60" spans="1:13" s="38" customFormat="1" ht="21.6" customHeight="1">
      <c r="A60" s="83" t="s">
        <v>207</v>
      </c>
      <c r="B60" s="87"/>
      <c r="C60" s="87"/>
      <c r="D60" s="87"/>
      <c r="E60" s="87"/>
      <c r="F60" s="87"/>
      <c r="G60" s="121">
        <f>SUM(G50:G59)</f>
        <v>-458288531</v>
      </c>
      <c r="H60" s="119"/>
      <c r="I60" s="121">
        <f>SUM(I50:I59)</f>
        <v>-378763846</v>
      </c>
      <c r="J60" s="119"/>
      <c r="K60" s="121">
        <f>SUM(K50:K59)</f>
        <v>-452681102</v>
      </c>
      <c r="L60" s="86"/>
      <c r="M60" s="121">
        <f>SUM(M50:M59)</f>
        <v>-360204110</v>
      </c>
    </row>
    <row r="61" spans="1:13" s="38" customFormat="1" ht="21.6" customHeight="1">
      <c r="A61" s="83" t="s">
        <v>53</v>
      </c>
      <c r="B61" s="87"/>
      <c r="C61" s="87"/>
      <c r="D61" s="87"/>
      <c r="E61" s="87"/>
      <c r="F61" s="87"/>
      <c r="L61" s="86"/>
    </row>
    <row r="62" spans="1:13" s="38" customFormat="1" ht="21.6" customHeight="1">
      <c r="A62" s="36" t="s">
        <v>171</v>
      </c>
      <c r="B62" s="87"/>
      <c r="C62" s="87"/>
      <c r="D62" s="87"/>
      <c r="E62" s="87"/>
      <c r="F62" s="87"/>
      <c r="G62" s="117">
        <v>0</v>
      </c>
      <c r="H62" s="119"/>
      <c r="I62" s="117">
        <v>25000000</v>
      </c>
      <c r="J62" s="119"/>
      <c r="K62" s="117">
        <v>0</v>
      </c>
      <c r="L62" s="70"/>
      <c r="M62" s="117">
        <v>0</v>
      </c>
    </row>
    <row r="63" spans="1:13" s="38" customFormat="1" ht="21.6" customHeight="1">
      <c r="A63" s="36" t="s">
        <v>199</v>
      </c>
      <c r="B63" s="87"/>
      <c r="C63" s="87"/>
      <c r="D63" s="87"/>
      <c r="E63" s="87"/>
      <c r="F63" s="87"/>
      <c r="G63" s="117">
        <v>82500000</v>
      </c>
      <c r="H63" s="119"/>
      <c r="I63" s="117">
        <v>0</v>
      </c>
      <c r="J63" s="119"/>
      <c r="K63" s="117">
        <v>0</v>
      </c>
      <c r="L63" s="70"/>
      <c r="M63" s="117">
        <v>0</v>
      </c>
    </row>
    <row r="64" spans="1:13" s="38" customFormat="1" ht="21.6" customHeight="1">
      <c r="A64" s="36" t="s">
        <v>178</v>
      </c>
      <c r="B64" s="87"/>
      <c r="C64" s="87"/>
      <c r="D64" s="87"/>
      <c r="E64" s="87"/>
      <c r="F64" s="87"/>
      <c r="G64" s="117">
        <v>248300000</v>
      </c>
      <c r="H64" s="119"/>
      <c r="I64" s="117">
        <v>0</v>
      </c>
      <c r="J64" s="119"/>
      <c r="K64" s="117">
        <v>248300000</v>
      </c>
      <c r="L64" s="70"/>
      <c r="M64" s="117">
        <v>0</v>
      </c>
    </row>
    <row r="65" spans="1:13" s="38" customFormat="1" ht="21.6" customHeight="1">
      <c r="A65" s="36" t="s">
        <v>144</v>
      </c>
      <c r="B65" s="87"/>
      <c r="C65" s="87"/>
      <c r="D65" s="87"/>
      <c r="E65" s="87"/>
      <c r="F65" s="87"/>
      <c r="G65" s="117">
        <v>-224296620</v>
      </c>
      <c r="H65" s="119"/>
      <c r="I65" s="117">
        <v>-210940361</v>
      </c>
      <c r="J65" s="119"/>
      <c r="K65" s="117">
        <v>-224296620</v>
      </c>
      <c r="L65" s="70"/>
      <c r="M65" s="117">
        <v>-210940361</v>
      </c>
    </row>
    <row r="66" spans="1:13" s="38" customFormat="1" ht="21.6" customHeight="1">
      <c r="A66" s="36" t="s">
        <v>200</v>
      </c>
      <c r="B66" s="87"/>
      <c r="C66" s="87"/>
      <c r="D66" s="87"/>
      <c r="E66" s="87"/>
      <c r="F66" s="87"/>
      <c r="G66" s="117">
        <v>-1156620</v>
      </c>
      <c r="H66" s="119"/>
      <c r="I66" s="117">
        <v>0</v>
      </c>
      <c r="J66" s="119"/>
      <c r="K66" s="117">
        <v>-1156620</v>
      </c>
      <c r="L66" s="70"/>
      <c r="M66" s="117">
        <v>0</v>
      </c>
    </row>
    <row r="67" spans="1:13" s="38" customFormat="1" ht="21.6" customHeight="1">
      <c r="A67" s="36" t="s">
        <v>152</v>
      </c>
      <c r="B67" s="87"/>
      <c r="C67" s="87"/>
      <c r="D67" s="87"/>
      <c r="E67" s="87"/>
      <c r="F67" s="87"/>
      <c r="G67" s="117">
        <v>-198400000</v>
      </c>
      <c r="H67" s="119"/>
      <c r="I67" s="117">
        <v>-248000000</v>
      </c>
      <c r="J67" s="119"/>
      <c r="K67" s="117">
        <v>-198400000</v>
      </c>
      <c r="L67" s="70"/>
      <c r="M67" s="117">
        <v>-248000000</v>
      </c>
    </row>
    <row r="68" spans="1:13" s="38" customFormat="1" ht="21.6" customHeight="1">
      <c r="A68" s="36" t="s">
        <v>153</v>
      </c>
      <c r="B68" s="87"/>
      <c r="C68" s="87"/>
      <c r="D68" s="87"/>
      <c r="E68" s="87"/>
      <c r="F68" s="87"/>
      <c r="G68" s="117">
        <v>-97571514</v>
      </c>
      <c r="H68" s="119"/>
      <c r="I68" s="117">
        <v>-90428878</v>
      </c>
      <c r="J68" s="119"/>
      <c r="K68" s="117">
        <v>-89923626</v>
      </c>
      <c r="L68" s="70"/>
      <c r="M68" s="117">
        <v>-86523400</v>
      </c>
    </row>
    <row r="69" spans="1:13" s="38" customFormat="1" ht="21.6" customHeight="1">
      <c r="A69" s="36" t="s">
        <v>145</v>
      </c>
      <c r="B69" s="87"/>
      <c r="C69" s="87"/>
      <c r="D69" s="87"/>
      <c r="E69" s="87"/>
      <c r="F69" s="87"/>
      <c r="G69" s="117">
        <v>3000000</v>
      </c>
      <c r="H69" s="119"/>
      <c r="I69" s="117">
        <v>23200000</v>
      </c>
      <c r="J69" s="119"/>
      <c r="K69" s="117">
        <v>0</v>
      </c>
      <c r="L69" s="70"/>
      <c r="M69" s="117">
        <v>0</v>
      </c>
    </row>
    <row r="70" spans="1:13" s="38" customFormat="1" ht="21.6" customHeight="1">
      <c r="A70" s="83" t="s">
        <v>101</v>
      </c>
      <c r="B70" s="87"/>
      <c r="C70" s="87"/>
      <c r="D70" s="87"/>
      <c r="E70" s="87"/>
      <c r="F70" s="87"/>
      <c r="G70" s="121">
        <f>SUM(G62:G69)</f>
        <v>-187624754</v>
      </c>
      <c r="H70" s="119"/>
      <c r="I70" s="121">
        <f>SUM(I62:I69)</f>
        <v>-501169239</v>
      </c>
      <c r="J70" s="119"/>
      <c r="K70" s="121">
        <f>SUM(K62:K69)</f>
        <v>-265476866</v>
      </c>
      <c r="L70" s="86"/>
      <c r="M70" s="121">
        <f>SUM(M62:M69)</f>
        <v>-545463761</v>
      </c>
    </row>
    <row r="71" spans="1:13" s="38" customFormat="1" ht="21.6" customHeight="1">
      <c r="A71" s="83" t="s">
        <v>104</v>
      </c>
      <c r="B71" s="87"/>
      <c r="C71" s="87"/>
      <c r="D71" s="87"/>
      <c r="E71" s="87"/>
      <c r="F71" s="87"/>
      <c r="G71" s="70">
        <f>SUM(G36,G60,G70)</f>
        <v>94494833</v>
      </c>
      <c r="H71" s="119"/>
      <c r="I71" s="70">
        <f>SUM(I36,I60,I70)</f>
        <v>-137901656</v>
      </c>
      <c r="J71" s="119"/>
      <c r="K71" s="70">
        <f>SUM(K36,K60,K70)</f>
        <v>95639237</v>
      </c>
      <c r="L71" s="86"/>
      <c r="M71" s="70">
        <f>SUM(M36,M60,M70)</f>
        <v>-114296243</v>
      </c>
    </row>
    <row r="72" spans="1:13" s="38" customFormat="1" ht="21.6" customHeight="1">
      <c r="A72" s="36" t="s">
        <v>54</v>
      </c>
      <c r="B72" s="87"/>
      <c r="C72" s="87"/>
      <c r="D72" s="87"/>
      <c r="E72" s="87"/>
      <c r="F72" s="87"/>
      <c r="G72" s="117">
        <v>117038212</v>
      </c>
      <c r="H72" s="119"/>
      <c r="I72" s="117">
        <v>254939868</v>
      </c>
      <c r="J72" s="119"/>
      <c r="K72" s="117">
        <v>115043558</v>
      </c>
      <c r="L72" s="86"/>
      <c r="M72" s="117">
        <v>229339801</v>
      </c>
    </row>
    <row r="73" spans="1:13" s="38" customFormat="1" ht="21.6" customHeight="1" thickBot="1">
      <c r="A73" s="83" t="s">
        <v>167</v>
      </c>
      <c r="B73" s="87"/>
      <c r="C73" s="87"/>
      <c r="D73" s="87"/>
      <c r="E73" s="87"/>
      <c r="F73" s="87"/>
      <c r="G73" s="122">
        <f>SUM(G71:G72)</f>
        <v>211533045</v>
      </c>
      <c r="H73" s="119"/>
      <c r="I73" s="122">
        <f>SUM(I71:I72)</f>
        <v>117038212</v>
      </c>
      <c r="J73" s="119"/>
      <c r="K73" s="122">
        <f>SUM(K71:K72)</f>
        <v>210682795</v>
      </c>
      <c r="L73" s="86"/>
      <c r="M73" s="122">
        <f>SUM(M71:M72)</f>
        <v>115043558</v>
      </c>
    </row>
    <row r="74" spans="1:13" s="38" customFormat="1" ht="21.6" customHeight="1" thickTop="1">
      <c r="B74" s="87"/>
      <c r="C74" s="87"/>
      <c r="D74" s="87"/>
      <c r="E74" s="87"/>
      <c r="F74" s="87"/>
      <c r="G74" s="86">
        <f>SUM(G73-BS!G9)</f>
        <v>0</v>
      </c>
      <c r="H74" s="87"/>
      <c r="I74" s="86">
        <f>SUM(I73-BS!I9)</f>
        <v>0</v>
      </c>
      <c r="J74" s="86"/>
      <c r="K74" s="86">
        <f>SUM(K73-BS!K9)</f>
        <v>0</v>
      </c>
      <c r="L74" s="86"/>
      <c r="M74" s="86">
        <f>SUM(M73-BS!M9)</f>
        <v>0</v>
      </c>
    </row>
    <row r="75" spans="1:13" s="38" customFormat="1" ht="21.6" customHeight="1">
      <c r="A75" s="83" t="s">
        <v>55</v>
      </c>
      <c r="B75" s="87"/>
      <c r="C75" s="87"/>
      <c r="D75" s="87"/>
      <c r="E75" s="87"/>
      <c r="F75" s="87"/>
      <c r="G75" s="87"/>
      <c r="H75" s="87"/>
      <c r="I75" s="87"/>
      <c r="J75" s="86"/>
      <c r="K75" s="86"/>
      <c r="L75" s="86"/>
      <c r="M75" s="86"/>
    </row>
    <row r="76" spans="1:13" s="38" customFormat="1" ht="21.6" customHeight="1">
      <c r="A76" s="36" t="s">
        <v>56</v>
      </c>
      <c r="B76" s="87"/>
      <c r="C76" s="87"/>
      <c r="D76" s="87"/>
      <c r="E76" s="87"/>
      <c r="F76" s="87"/>
      <c r="G76" s="87"/>
      <c r="H76" s="87"/>
      <c r="I76" s="87"/>
      <c r="J76" s="86"/>
      <c r="K76" s="86"/>
      <c r="L76" s="86"/>
      <c r="M76" s="86"/>
    </row>
    <row r="77" spans="1:13" s="38" customFormat="1" ht="21.6" customHeight="1">
      <c r="A77" s="36" t="s">
        <v>203</v>
      </c>
      <c r="B77" s="87"/>
      <c r="C77" s="87"/>
      <c r="D77" s="87"/>
      <c r="E77" s="87"/>
      <c r="F77" s="87"/>
      <c r="G77" s="117">
        <v>37623778</v>
      </c>
      <c r="H77" s="117"/>
      <c r="I77" s="117">
        <v>2045196</v>
      </c>
      <c r="J77" s="117"/>
      <c r="K77" s="117">
        <v>37623778</v>
      </c>
      <c r="L77" s="86"/>
      <c r="M77" s="117">
        <v>2045196</v>
      </c>
    </row>
    <row r="78" spans="1:13" s="38" customFormat="1" ht="21.6" customHeight="1">
      <c r="A78" s="46" t="s">
        <v>162</v>
      </c>
      <c r="B78" s="87"/>
      <c r="C78" s="87"/>
      <c r="D78" s="87"/>
      <c r="E78" s="87"/>
      <c r="F78" s="87"/>
      <c r="G78" s="117">
        <v>2428321</v>
      </c>
      <c r="H78" s="117"/>
      <c r="I78" s="117">
        <v>788645244</v>
      </c>
      <c r="J78" s="117"/>
      <c r="K78" s="117">
        <v>2428321</v>
      </c>
      <c r="L78" s="70"/>
      <c r="M78" s="117">
        <v>788645244</v>
      </c>
    </row>
    <row r="79" spans="1:13" s="38" customFormat="1" ht="21.6" customHeight="1">
      <c r="A79" s="46" t="s">
        <v>163</v>
      </c>
      <c r="B79" s="87"/>
      <c r="C79" s="87"/>
      <c r="D79" s="87"/>
      <c r="E79" s="87"/>
      <c r="F79" s="87"/>
      <c r="G79" s="117">
        <v>373685</v>
      </c>
      <c r="H79" s="117"/>
      <c r="I79" s="117">
        <v>2339921</v>
      </c>
      <c r="J79" s="117"/>
      <c r="K79" s="117">
        <v>373685</v>
      </c>
      <c r="L79" s="70"/>
      <c r="M79" s="117">
        <v>0</v>
      </c>
    </row>
    <row r="80" spans="1:13" s="38" customFormat="1" ht="21.6" customHeight="1">
      <c r="A80" s="46" t="s">
        <v>164</v>
      </c>
      <c r="B80" s="87"/>
      <c r="C80" s="87"/>
      <c r="D80" s="87"/>
      <c r="E80" s="87"/>
      <c r="F80" s="87"/>
    </row>
    <row r="81" spans="1:16" s="38" customFormat="1" ht="21.6" customHeight="1">
      <c r="A81" s="46" t="s">
        <v>165</v>
      </c>
      <c r="B81" s="87"/>
      <c r="C81" s="87"/>
      <c r="D81" s="87"/>
      <c r="E81" s="87"/>
      <c r="F81" s="87"/>
      <c r="G81" s="117">
        <v>0</v>
      </c>
      <c r="H81" s="117"/>
      <c r="I81" s="117">
        <v>355596639</v>
      </c>
      <c r="J81" s="117"/>
      <c r="K81" s="117">
        <v>0</v>
      </c>
      <c r="L81" s="70"/>
      <c r="M81" s="117">
        <v>355596639</v>
      </c>
    </row>
    <row r="82" spans="1:16" s="38" customFormat="1" ht="21.6" customHeight="1">
      <c r="A82" s="46" t="s">
        <v>180</v>
      </c>
      <c r="B82" s="87"/>
      <c r="C82" s="87"/>
      <c r="D82" s="87"/>
      <c r="E82" s="87"/>
      <c r="F82" s="87"/>
      <c r="G82" s="117"/>
      <c r="H82" s="117"/>
      <c r="I82" s="117"/>
      <c r="J82" s="117"/>
      <c r="K82" s="117"/>
      <c r="L82" s="70"/>
      <c r="M82" s="117"/>
    </row>
    <row r="83" spans="1:16" s="38" customFormat="1" ht="21.6" customHeight="1">
      <c r="A83" s="46" t="s">
        <v>165</v>
      </c>
      <c r="B83" s="87"/>
      <c r="C83" s="87"/>
      <c r="D83" s="87"/>
      <c r="E83" s="87"/>
      <c r="F83" s="87"/>
      <c r="G83" s="117">
        <v>0</v>
      </c>
      <c r="H83" s="117"/>
      <c r="I83" s="117">
        <v>15904182</v>
      </c>
      <c r="J83" s="117"/>
      <c r="K83" s="117">
        <v>0</v>
      </c>
      <c r="L83" s="70"/>
      <c r="M83" s="117">
        <v>15904182</v>
      </c>
    </row>
    <row r="84" spans="1:16" s="38" customFormat="1" ht="21.6" customHeight="1">
      <c r="A84" s="46" t="s">
        <v>179</v>
      </c>
      <c r="B84" s="87"/>
      <c r="C84" s="87"/>
      <c r="D84" s="87"/>
      <c r="E84" s="87"/>
      <c r="F84" s="87"/>
      <c r="G84" s="117">
        <v>0</v>
      </c>
      <c r="H84" s="117"/>
      <c r="I84" s="117">
        <v>2063056</v>
      </c>
      <c r="J84" s="117"/>
      <c r="K84" s="117">
        <v>0</v>
      </c>
      <c r="L84" s="70"/>
      <c r="M84" s="117">
        <v>2063056</v>
      </c>
    </row>
    <row r="85" spans="1:16" s="38" customFormat="1" ht="21.6" customHeight="1">
      <c r="A85" s="36" t="s">
        <v>172</v>
      </c>
      <c r="B85" s="87"/>
      <c r="C85" s="87"/>
      <c r="D85" s="87"/>
      <c r="E85" s="87"/>
      <c r="F85" s="87"/>
      <c r="G85" s="117">
        <v>4811635</v>
      </c>
      <c r="H85" s="119"/>
      <c r="I85" s="117">
        <v>0</v>
      </c>
      <c r="J85" s="117"/>
      <c r="K85" s="117">
        <v>4811635</v>
      </c>
      <c r="L85" s="86"/>
      <c r="M85" s="117">
        <v>0</v>
      </c>
    </row>
    <row r="86" spans="1:16" s="38" customFormat="1" ht="21.6" customHeight="1">
      <c r="A86" s="46" t="s">
        <v>191</v>
      </c>
      <c r="B86" s="46"/>
      <c r="C86" s="46"/>
      <c r="D86" s="46"/>
      <c r="E86" s="87"/>
      <c r="F86" s="87"/>
      <c r="G86" s="117"/>
      <c r="H86" s="119"/>
      <c r="I86" s="117"/>
      <c r="J86" s="117"/>
      <c r="K86" s="117"/>
      <c r="L86" s="70"/>
      <c r="M86" s="117"/>
    </row>
    <row r="87" spans="1:16" s="38" customFormat="1" ht="21.6" customHeight="1">
      <c r="A87" s="46" t="s">
        <v>192</v>
      </c>
      <c r="B87" s="46"/>
      <c r="C87" s="46"/>
      <c r="D87" s="46"/>
      <c r="E87" s="87"/>
      <c r="F87" s="87"/>
      <c r="G87" s="117">
        <v>298599685</v>
      </c>
      <c r="H87" s="119"/>
      <c r="I87" s="117">
        <v>0</v>
      </c>
      <c r="J87" s="117"/>
      <c r="K87" s="117">
        <v>298599685</v>
      </c>
      <c r="L87" s="70"/>
      <c r="M87" s="117">
        <v>0</v>
      </c>
    </row>
    <row r="88" spans="1:16" s="38" customFormat="1" ht="21.6" customHeight="1">
      <c r="A88" s="87"/>
      <c r="B88" s="87"/>
      <c r="C88" s="87"/>
      <c r="D88" s="87"/>
      <c r="E88" s="87"/>
      <c r="F88" s="87"/>
      <c r="G88" s="87"/>
      <c r="H88" s="87"/>
      <c r="I88" s="87"/>
      <c r="J88" s="70"/>
      <c r="K88" s="70"/>
      <c r="L88" s="70"/>
      <c r="M88" s="70"/>
    </row>
    <row r="89" spans="1:16" s="38" customFormat="1" ht="21.6" customHeight="1">
      <c r="A89" s="36" t="s">
        <v>12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</row>
    <row r="90" spans="1:16" ht="21.6" customHeight="1"/>
    <row r="91" spans="1:16" ht="21.6" customHeight="1">
      <c r="A91" s="33"/>
      <c r="B91" s="33"/>
      <c r="C91" s="33"/>
      <c r="D91" s="34" t="s">
        <v>94</v>
      </c>
      <c r="E91" s="34"/>
      <c r="F91" s="35"/>
      <c r="H91" s="33"/>
      <c r="I91" s="33"/>
      <c r="J91" s="33"/>
      <c r="K91" s="33"/>
      <c r="L91" s="34" t="s">
        <v>94</v>
      </c>
      <c r="N91" s="53"/>
      <c r="P91" s="38"/>
    </row>
    <row r="92" spans="1:16" ht="21.6" customHeight="1">
      <c r="A92" s="137" t="s">
        <v>95</v>
      </c>
      <c r="B92" s="137"/>
      <c r="C92" s="137"/>
      <c r="D92" s="37"/>
      <c r="E92" s="37"/>
      <c r="H92" s="137" t="s">
        <v>96</v>
      </c>
      <c r="I92" s="137"/>
      <c r="J92" s="137"/>
      <c r="K92" s="137"/>
      <c r="L92" s="37"/>
      <c r="M92" s="37"/>
      <c r="P92" s="38"/>
    </row>
  </sheetData>
  <mergeCells count="14">
    <mergeCell ref="A1:K1"/>
    <mergeCell ref="A2:K2"/>
    <mergeCell ref="A3:K3"/>
    <mergeCell ref="A43:K43"/>
    <mergeCell ref="K5:M5"/>
    <mergeCell ref="G5:I5"/>
    <mergeCell ref="A92:C92"/>
    <mergeCell ref="H92:K92"/>
    <mergeCell ref="A41:C41"/>
    <mergeCell ref="H41:K41"/>
    <mergeCell ref="A44:K44"/>
    <mergeCell ref="A45:K45"/>
    <mergeCell ref="K47:M47"/>
    <mergeCell ref="G47:I47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46585</vt:lpwstr>
  </property>
  <property fmtid="{D5CDD505-2E9C-101B-9397-08002B2CF9AE}" pid="4" name="OptimizationTime">
    <vt:lpwstr>20230220_1603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2023-02-15T03:48:46Z</cp:lastPrinted>
  <dcterms:created xsi:type="dcterms:W3CDTF">2012-01-09T08:54:04Z</dcterms:created>
  <dcterms:modified xsi:type="dcterms:W3CDTF">2023-02-20T08:56:53Z</dcterms:modified>
</cp:coreProperties>
</file>