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e-Built\2565\งบ 2565\"/>
    </mc:Choice>
  </mc:AlternateContent>
  <bookViews>
    <workbookView xWindow="-105" yWindow="-105" windowWidth="23250" windowHeight="12450" tabRatio="731" firstSheet="2" activeTab="5"/>
  </bookViews>
  <sheets>
    <sheet name="P1-5" sheetId="30" r:id="rId1"/>
    <sheet name="P6-14" sheetId="32" r:id="rId2"/>
    <sheet name="P15-21" sheetId="2" r:id="rId3"/>
    <sheet name="P21-23" sheetId="3" r:id="rId4"/>
    <sheet name="P24" sheetId="43" r:id="rId5"/>
    <sheet name="P25-26" sheetId="27" r:id="rId6"/>
    <sheet name="P27" sheetId="5" r:id="rId7"/>
    <sheet name="P28" sheetId="6" r:id="rId8"/>
    <sheet name="P29" sheetId="19" r:id="rId9"/>
    <sheet name="P30" sheetId="36" r:id="rId10"/>
    <sheet name="P31-35" sheetId="37" r:id="rId11"/>
    <sheet name="P36-40" sheetId="38" r:id="rId12"/>
    <sheet name="P41" sheetId="39" r:id="rId13"/>
    <sheet name="P42-44" sheetId="40" r:id="rId14"/>
    <sheet name="P45-51" sheetId="41" r:id="rId15"/>
    <sheet name="P52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'P1-5'!$A$1:$N$167</definedName>
    <definedName name="_xlnm.Print_Area" localSheetId="2">'P15-21'!$A$1:$L$264</definedName>
    <definedName name="_xlnm.Print_Area" localSheetId="3">'P21-23'!$A$1:$K$73</definedName>
    <definedName name="_xlnm.Print_Area" localSheetId="4">'P24'!$A$1:$P$30</definedName>
    <definedName name="_xlnm.Print_Area" localSheetId="5">'P25-26'!$A$1:$K$78</definedName>
    <definedName name="_xlnm.Print_Area" localSheetId="10">'P31-35'!$A$1:$M$180</definedName>
    <definedName name="_xlnm.Print_Area" localSheetId="12">'P41'!$A$1:$AA$30</definedName>
    <definedName name="_xlnm.Print_Area" localSheetId="13">'P42-44'!$A$1:$L$98</definedName>
    <definedName name="_xlnm.Print_Area" localSheetId="1">'P6-14'!$A$1:$N$304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 calcMode="autoNoTable"/>
</workbook>
</file>

<file path=xl/calcChain.xml><?xml version="1.0" encoding="utf-8"?>
<calcChain xmlns="http://schemas.openxmlformats.org/spreadsheetml/2006/main">
  <c r="I274" i="41" l="1"/>
  <c r="M267" i="41"/>
  <c r="O267" i="41" s="1"/>
  <c r="E23" i="39" l="1"/>
  <c r="E12" i="39"/>
  <c r="F39" i="40"/>
  <c r="J39" i="40"/>
  <c r="F13" i="40"/>
  <c r="J13" i="40"/>
  <c r="F60" i="37"/>
  <c r="J60" i="37"/>
  <c r="M21" i="19" l="1"/>
  <c r="K21" i="19"/>
  <c r="G21" i="19"/>
  <c r="M20" i="19"/>
  <c r="K20" i="19"/>
  <c r="G20" i="19"/>
  <c r="U13" i="19" l="1"/>
  <c r="M13" i="19" s="1"/>
  <c r="U14" i="19"/>
  <c r="M14" i="19" s="1"/>
  <c r="S13" i="19"/>
  <c r="K13" i="19" s="1"/>
  <c r="S14" i="19"/>
  <c r="K14" i="19" s="1"/>
  <c r="Q13" i="19"/>
  <c r="G13" i="19" s="1"/>
  <c r="Q14" i="19"/>
  <c r="G14" i="19" s="1"/>
  <c r="L36" i="37" l="1"/>
  <c r="J36" i="37"/>
  <c r="D36" i="37"/>
  <c r="F36" i="37"/>
  <c r="J32" i="2"/>
  <c r="G34" i="38" l="1"/>
  <c r="G11" i="38"/>
  <c r="G10" i="38"/>
  <c r="F169" i="37"/>
  <c r="M20" i="41" l="1"/>
  <c r="I213" i="41"/>
  <c r="M206" i="41"/>
  <c r="O206" i="41" s="1"/>
  <c r="K250" i="41"/>
  <c r="I250" i="41"/>
  <c r="M70" i="41"/>
  <c r="Q21" i="39"/>
  <c r="S21" i="39"/>
  <c r="F147" i="2"/>
  <c r="G128" i="38" l="1"/>
  <c r="G129" i="38"/>
  <c r="G136" i="38" l="1"/>
  <c r="G135" i="38"/>
  <c r="G132" i="38"/>
  <c r="H21" i="42" l="1"/>
  <c r="F10" i="42"/>
  <c r="J10" i="42"/>
  <c r="K258" i="41"/>
  <c r="I195" i="41"/>
  <c r="K130" i="41"/>
  <c r="K118" i="41"/>
  <c r="G75" i="41"/>
  <c r="J49" i="37"/>
  <c r="G71" i="41" s="1"/>
  <c r="G21" i="41"/>
  <c r="I67" i="41"/>
  <c r="I15" i="41"/>
  <c r="K62" i="41"/>
  <c r="I62" i="41"/>
  <c r="K10" i="41"/>
  <c r="K61" i="41"/>
  <c r="I61" i="41"/>
  <c r="G61" i="41"/>
  <c r="F22" i="40" l="1"/>
  <c r="F181" i="2" l="1"/>
  <c r="G9" i="41" s="1"/>
  <c r="F180" i="2"/>
  <c r="F179" i="2"/>
  <c r="K9" i="41" s="1"/>
  <c r="Q13" i="39"/>
  <c r="M21" i="39" l="1"/>
  <c r="K92" i="38"/>
  <c r="G88" i="38"/>
  <c r="G92" i="38" s="1"/>
  <c r="G20" i="38"/>
  <c r="G19" i="38"/>
  <c r="G18" i="38"/>
  <c r="G17" i="38"/>
  <c r="F174" i="37"/>
  <c r="J173" i="37"/>
  <c r="K28" i="38" s="1"/>
  <c r="F173" i="37" l="1"/>
  <c r="G28" i="38" s="1"/>
  <c r="F161" i="37"/>
  <c r="G168" i="38"/>
  <c r="F182" i="2" l="1"/>
  <c r="I9" i="41" s="1"/>
  <c r="F49" i="37" l="1"/>
  <c r="L49" i="37"/>
  <c r="K34" i="38" l="1"/>
  <c r="L130" i="37"/>
  <c r="J130" i="37"/>
  <c r="G25" i="41" s="1"/>
  <c r="F130" i="37"/>
  <c r="D130" i="37"/>
  <c r="F20" i="37" l="1"/>
  <c r="J20" i="37"/>
  <c r="O20" i="36"/>
  <c r="E30" i="3"/>
  <c r="J239" i="2"/>
  <c r="F197" i="2"/>
  <c r="I10" i="41" l="1"/>
  <c r="K195" i="41"/>
  <c r="F149" i="2"/>
  <c r="F150" i="2" s="1"/>
  <c r="J150" i="2"/>
  <c r="L150" i="2"/>
  <c r="L10" i="43" l="1"/>
  <c r="L12" i="43" s="1"/>
  <c r="L26" i="43"/>
  <c r="L27" i="43" s="1"/>
  <c r="J27" i="43"/>
  <c r="H22" i="43"/>
  <c r="L22" i="43" s="1"/>
  <c r="F22" i="43"/>
  <c r="J22" i="43" s="1"/>
  <c r="L21" i="43"/>
  <c r="J21" i="43"/>
  <c r="P12" i="43"/>
  <c r="N12" i="43"/>
  <c r="J10" i="43"/>
  <c r="J12" i="43" s="1"/>
  <c r="L9" i="43"/>
  <c r="P9" i="43" s="1"/>
  <c r="J9" i="43"/>
  <c r="N9" i="43" s="1"/>
  <c r="L8" i="43"/>
  <c r="J8" i="43"/>
  <c r="H147" i="2"/>
  <c r="H150" i="2" s="1"/>
  <c r="H138" i="2"/>
  <c r="H136" i="2"/>
  <c r="L9" i="42" l="1"/>
  <c r="J9" i="42"/>
  <c r="G12" i="38"/>
  <c r="I12" i="38"/>
  <c r="K12" i="38"/>
  <c r="M12" i="38"/>
  <c r="M144" i="38"/>
  <c r="K144" i="38"/>
  <c r="L166" i="37"/>
  <c r="J166" i="37"/>
  <c r="L78" i="37"/>
  <c r="J78" i="37"/>
  <c r="J91" i="37"/>
  <c r="L91" i="37"/>
  <c r="L56" i="37"/>
  <c r="J56" i="37"/>
  <c r="L7" i="37"/>
  <c r="J7" i="37"/>
  <c r="K7" i="27"/>
  <c r="I7" i="27"/>
  <c r="K26" i="3"/>
  <c r="I26" i="3"/>
  <c r="K7" i="3"/>
  <c r="I7" i="3"/>
  <c r="L254" i="2"/>
  <c r="J254" i="2"/>
  <c r="L236" i="2"/>
  <c r="J236" i="2"/>
  <c r="L207" i="2"/>
  <c r="J207" i="2"/>
  <c r="L194" i="2"/>
  <c r="J194" i="2"/>
  <c r="K166" i="41" l="1"/>
  <c r="M155" i="41"/>
  <c r="K155" i="41"/>
  <c r="M75" i="41" l="1"/>
  <c r="K271" i="41" l="1"/>
  <c r="M271" i="41" s="1"/>
  <c r="O271" i="41" s="1"/>
  <c r="M131" i="41"/>
  <c r="O131" i="41" s="1"/>
  <c r="L120" i="2"/>
  <c r="D133" i="37" l="1"/>
  <c r="J133" i="37" s="1"/>
  <c r="J242" i="2"/>
  <c r="O153" i="41"/>
  <c r="I133" i="41" l="1"/>
  <c r="I121" i="41"/>
  <c r="F242" i="2" l="1"/>
  <c r="M195" i="41" l="1"/>
  <c r="O195" i="41" s="1"/>
  <c r="M76" i="41"/>
  <c r="M26" i="41"/>
  <c r="M120" i="41" l="1"/>
  <c r="K210" i="41"/>
  <c r="M210" i="41" s="1"/>
  <c r="O210" i="41" s="1"/>
  <c r="K272" i="41"/>
  <c r="M272" i="41" s="1"/>
  <c r="O272" i="41" s="1"/>
  <c r="M132" i="41"/>
  <c r="O120" i="41"/>
  <c r="J65" i="37" l="1"/>
  <c r="J66" i="37" s="1"/>
  <c r="K72" i="41" s="1"/>
  <c r="D46" i="37" l="1"/>
  <c r="D49" i="37" s="1"/>
  <c r="H167" i="2" l="1"/>
  <c r="J167" i="2"/>
  <c r="L167" i="2"/>
  <c r="L49" i="40" l="1"/>
  <c r="J49" i="40"/>
  <c r="H49" i="40"/>
  <c r="F49" i="40"/>
  <c r="L42" i="40"/>
  <c r="J42" i="40"/>
  <c r="H42" i="40"/>
  <c r="F42" i="40"/>
  <c r="L38" i="40"/>
  <c r="J38" i="40"/>
  <c r="L14" i="40"/>
  <c r="J14" i="40"/>
  <c r="H14" i="40"/>
  <c r="F14" i="40"/>
  <c r="L7" i="40"/>
  <c r="J7" i="40"/>
  <c r="F50" i="40" l="1"/>
  <c r="J50" i="40"/>
  <c r="L50" i="40"/>
  <c r="L51" i="40" s="1"/>
  <c r="H50" i="40"/>
  <c r="H51" i="40" s="1"/>
  <c r="F51" i="40" l="1"/>
  <c r="J51" i="40"/>
  <c r="AA23" i="39"/>
  <c r="Y23" i="39"/>
  <c r="O21" i="39"/>
  <c r="K21" i="39"/>
  <c r="I21" i="39"/>
  <c r="G21" i="39"/>
  <c r="F21" i="39"/>
  <c r="E21" i="39"/>
  <c r="AA20" i="39"/>
  <c r="Y20" i="39"/>
  <c r="AA19" i="39"/>
  <c r="Y19" i="39"/>
  <c r="AA18" i="39"/>
  <c r="Y18" i="39"/>
  <c r="AA17" i="39"/>
  <c r="Y17" i="39"/>
  <c r="AA16" i="39"/>
  <c r="Y16" i="39"/>
  <c r="AA15" i="39"/>
  <c r="Y15" i="39"/>
  <c r="AA14" i="39"/>
  <c r="Y14" i="39"/>
  <c r="S13" i="39"/>
  <c r="S22" i="39" s="1"/>
  <c r="S24" i="39" s="1"/>
  <c r="Q22" i="39"/>
  <c r="O13" i="39"/>
  <c r="M13" i="39"/>
  <c r="K13" i="39"/>
  <c r="I13" i="39"/>
  <c r="G13" i="39"/>
  <c r="E13" i="39"/>
  <c r="AA12" i="39"/>
  <c r="Y12" i="39"/>
  <c r="AA11" i="39"/>
  <c r="Y11" i="39"/>
  <c r="K10" i="39"/>
  <c r="O10" i="39" s="1"/>
  <c r="S10" i="39" s="1"/>
  <c r="W10" i="39" s="1"/>
  <c r="AA10" i="39" s="1"/>
  <c r="I10" i="39"/>
  <c r="M10" i="39" s="1"/>
  <c r="Q10" i="39" s="1"/>
  <c r="U10" i="39" s="1"/>
  <c r="Y10" i="39" s="1"/>
  <c r="M167" i="38"/>
  <c r="K167" i="38"/>
  <c r="M93" i="38"/>
  <c r="K93" i="38"/>
  <c r="I93" i="38"/>
  <c r="G93" i="38"/>
  <c r="M86" i="38"/>
  <c r="K86" i="38"/>
  <c r="M21" i="38"/>
  <c r="K21" i="38"/>
  <c r="I21" i="38"/>
  <c r="G21" i="38"/>
  <c r="M16" i="38"/>
  <c r="K16" i="38"/>
  <c r="M7" i="38"/>
  <c r="K7" i="38"/>
  <c r="AA13" i="39" l="1"/>
  <c r="M22" i="39"/>
  <c r="M24" i="39" s="1"/>
  <c r="Q24" i="39"/>
  <c r="Y21" i="39"/>
  <c r="E22" i="39"/>
  <c r="E24" i="39" s="1"/>
  <c r="AA21" i="39"/>
  <c r="G22" i="39"/>
  <c r="G24" i="39" s="1"/>
  <c r="I22" i="39"/>
  <c r="I24" i="39" s="1"/>
  <c r="O22" i="39"/>
  <c r="O24" i="39" s="1"/>
  <c r="Y13" i="39"/>
  <c r="K22" i="39"/>
  <c r="K24" i="39" s="1"/>
  <c r="AA22" i="39" l="1"/>
  <c r="AA24" i="39" s="1"/>
  <c r="Y22" i="39"/>
  <c r="Y24" i="39" l="1"/>
  <c r="H176" i="37"/>
  <c r="F168" i="37" s="1"/>
  <c r="F176" i="37" s="1"/>
  <c r="L176" i="37"/>
  <c r="L19" i="40" l="1"/>
  <c r="J19" i="40"/>
  <c r="M33" i="38" l="1"/>
  <c r="K33" i="38"/>
  <c r="M37" i="38"/>
  <c r="K37" i="38"/>
  <c r="I37" i="38"/>
  <c r="O27" i="36" l="1"/>
  <c r="M27" i="36" l="1"/>
  <c r="O14" i="19" l="1"/>
  <c r="W14" i="19"/>
  <c r="W21" i="19"/>
  <c r="O20" i="19" l="1"/>
  <c r="O21" i="19"/>
  <c r="M29" i="38" l="1"/>
  <c r="K27" i="38" s="1"/>
  <c r="I29" i="38"/>
  <c r="G27" i="38" s="1"/>
  <c r="M25" i="38"/>
  <c r="K25" i="38"/>
  <c r="T18" i="5" l="1"/>
  <c r="M12" i="36" l="1"/>
  <c r="M15" i="36" s="1"/>
  <c r="G12" i="19"/>
  <c r="G15" i="19" s="1"/>
  <c r="J248" i="2"/>
  <c r="L242" i="2"/>
  <c r="H242" i="2"/>
  <c r="L141" i="2"/>
  <c r="K65" i="38" l="1"/>
  <c r="M19" i="36"/>
  <c r="M22" i="36" s="1"/>
  <c r="L91" i="2"/>
  <c r="F28" i="42" l="1"/>
  <c r="H28" i="42"/>
  <c r="F23" i="42"/>
  <c r="H23" i="42"/>
  <c r="I303" i="41"/>
  <c r="M302" i="41"/>
  <c r="O302" i="41" s="1"/>
  <c r="M301" i="41"/>
  <c r="O301" i="41" s="1"/>
  <c r="M300" i="41"/>
  <c r="O300" i="41" s="1"/>
  <c r="M299" i="41"/>
  <c r="O299" i="41" s="1"/>
  <c r="M298" i="41"/>
  <c r="K296" i="41"/>
  <c r="I296" i="41"/>
  <c r="M295" i="41"/>
  <c r="O295" i="41" s="1"/>
  <c r="M294" i="41"/>
  <c r="O294" i="41" s="1"/>
  <c r="M293" i="41"/>
  <c r="O293" i="41" s="1"/>
  <c r="M292" i="41"/>
  <c r="O292" i="41" s="1"/>
  <c r="M291" i="41"/>
  <c r="O291" i="41" s="1"/>
  <c r="M290" i="41"/>
  <c r="O290" i="41" s="1"/>
  <c r="M289" i="41"/>
  <c r="O289" i="41" s="1"/>
  <c r="M288" i="41"/>
  <c r="O288" i="41" s="1"/>
  <c r="M248" i="41"/>
  <c r="O248" i="41" s="1"/>
  <c r="M247" i="41"/>
  <c r="O247" i="41" s="1"/>
  <c r="M246" i="41"/>
  <c r="O246" i="41" s="1"/>
  <c r="M245" i="41"/>
  <c r="I243" i="41"/>
  <c r="M242" i="41"/>
  <c r="O242" i="41" s="1"/>
  <c r="M240" i="41"/>
  <c r="O240" i="41" s="1"/>
  <c r="M227" i="41"/>
  <c r="O227" i="41" s="1"/>
  <c r="M226" i="41"/>
  <c r="O226" i="41" s="1"/>
  <c r="M225" i="41"/>
  <c r="O225" i="41" s="1"/>
  <c r="M224" i="41"/>
  <c r="O224" i="41" s="1"/>
  <c r="M223" i="41"/>
  <c r="O223" i="41" s="1"/>
  <c r="K243" i="41"/>
  <c r="M221" i="41"/>
  <c r="O221" i="41" s="1"/>
  <c r="M166" i="41"/>
  <c r="O165" i="41"/>
  <c r="O163" i="41"/>
  <c r="O162" i="41"/>
  <c r="O161" i="41"/>
  <c r="O154" i="41"/>
  <c r="O152" i="41"/>
  <c r="O151" i="41"/>
  <c r="O150" i="41"/>
  <c r="M96" i="41"/>
  <c r="M95" i="41"/>
  <c r="M94" i="41"/>
  <c r="M93" i="41"/>
  <c r="M92" i="41"/>
  <c r="M90" i="41"/>
  <c r="M89" i="41"/>
  <c r="M88" i="41"/>
  <c r="M87" i="41"/>
  <c r="M86" i="41"/>
  <c r="M85" i="41"/>
  <c r="M84" i="41"/>
  <c r="M83" i="41"/>
  <c r="M73" i="41"/>
  <c r="M71" i="41"/>
  <c r="M68" i="41"/>
  <c r="K264" i="41" s="1"/>
  <c r="M67" i="41"/>
  <c r="K263" i="41" s="1"/>
  <c r="M64" i="41"/>
  <c r="K261" i="41" s="1"/>
  <c r="M48" i="41"/>
  <c r="M47" i="41"/>
  <c r="M46" i="41"/>
  <c r="M45" i="41"/>
  <c r="M44" i="41"/>
  <c r="M42" i="41"/>
  <c r="M40" i="41"/>
  <c r="M39" i="41"/>
  <c r="M38" i="41"/>
  <c r="M37" i="41"/>
  <c r="M36" i="41"/>
  <c r="M35" i="41"/>
  <c r="M34" i="41"/>
  <c r="M33" i="41"/>
  <c r="M23" i="41"/>
  <c r="M21" i="41"/>
  <c r="M18" i="41"/>
  <c r="K203" i="41" s="1"/>
  <c r="M16" i="41"/>
  <c r="K201" i="41" s="1"/>
  <c r="M15" i="41"/>
  <c r="K200" i="41" s="1"/>
  <c r="M12" i="41"/>
  <c r="K198" i="41" s="1"/>
  <c r="M124" i="38"/>
  <c r="K124" i="38"/>
  <c r="M65" i="38"/>
  <c r="L160" i="37"/>
  <c r="J160" i="37"/>
  <c r="F133" i="37"/>
  <c r="L133" i="37" s="1"/>
  <c r="L116" i="37"/>
  <c r="J116" i="37"/>
  <c r="L83" i="37"/>
  <c r="J79" i="37" s="1"/>
  <c r="H83" i="37"/>
  <c r="F79" i="37" s="1"/>
  <c r="L45" i="37"/>
  <c r="J45" i="37"/>
  <c r="L32" i="37"/>
  <c r="J32" i="37"/>
  <c r="H20" i="37"/>
  <c r="L20" i="37"/>
  <c r="B25" i="36"/>
  <c r="B24" i="36"/>
  <c r="B22" i="36"/>
  <c r="B19" i="36"/>
  <c r="B17" i="36"/>
  <c r="O12" i="36"/>
  <c r="O15" i="36" s="1"/>
  <c r="O245" i="41" l="1"/>
  <c r="K127" i="41"/>
  <c r="K268" i="41"/>
  <c r="K207" i="41"/>
  <c r="K115" i="41"/>
  <c r="K270" i="41"/>
  <c r="M270" i="41" s="1"/>
  <c r="O270" i="41" s="1"/>
  <c r="K129" i="41"/>
  <c r="O129" i="41" s="1"/>
  <c r="K209" i="41"/>
  <c r="M209" i="41" s="1"/>
  <c r="O209" i="41" s="1"/>
  <c r="K117" i="41"/>
  <c r="O155" i="41"/>
  <c r="M201" i="41"/>
  <c r="O201" i="41" s="1"/>
  <c r="O117" i="41"/>
  <c r="O296" i="41"/>
  <c r="M198" i="41"/>
  <c r="O198" i="41" s="1"/>
  <c r="G29" i="38"/>
  <c r="M263" i="41"/>
  <c r="O263" i="41" s="1"/>
  <c r="M25" i="41"/>
  <c r="M261" i="41"/>
  <c r="O261" i="41" s="1"/>
  <c r="M203" i="41"/>
  <c r="O203" i="41" s="1"/>
  <c r="M264" i="41"/>
  <c r="O264" i="41" s="1"/>
  <c r="M72" i="41"/>
  <c r="H86" i="37"/>
  <c r="F83" i="37"/>
  <c r="I24" i="41" s="1"/>
  <c r="L86" i="37"/>
  <c r="J83" i="37"/>
  <c r="I74" i="41" s="1"/>
  <c r="M62" i="41"/>
  <c r="M61" i="41"/>
  <c r="K257" i="41" s="1"/>
  <c r="M10" i="41"/>
  <c r="O164" i="41"/>
  <c r="O166" i="41" s="1"/>
  <c r="M249" i="41"/>
  <c r="M250" i="41" s="1"/>
  <c r="O132" i="41"/>
  <c r="M222" i="41"/>
  <c r="O222" i="41" s="1"/>
  <c r="M9" i="41"/>
  <c r="K194" i="41" s="1"/>
  <c r="F65" i="37"/>
  <c r="F66" i="37" s="1"/>
  <c r="K22" i="41" s="1"/>
  <c r="H65" i="37"/>
  <c r="H66" i="37" s="1"/>
  <c r="M296" i="41"/>
  <c r="L65" i="37"/>
  <c r="L66" i="37" s="1"/>
  <c r="M25" i="36"/>
  <c r="M303" i="41"/>
  <c r="O19" i="36"/>
  <c r="O22" i="36" s="1"/>
  <c r="M258" i="41"/>
  <c r="O258" i="41" s="1"/>
  <c r="K303" i="41"/>
  <c r="O298" i="41"/>
  <c r="O303" i="41" s="1"/>
  <c r="L21" i="42"/>
  <c r="K269" i="41" l="1"/>
  <c r="K274" i="41" s="1"/>
  <c r="K128" i="41"/>
  <c r="K211" i="41"/>
  <c r="M211" i="41" s="1"/>
  <c r="O211" i="41" s="1"/>
  <c r="M119" i="41"/>
  <c r="O119" i="41" s="1"/>
  <c r="M22" i="41"/>
  <c r="M269" i="41"/>
  <c r="O269" i="41" s="1"/>
  <c r="M74" i="41"/>
  <c r="K273" i="41" s="1"/>
  <c r="M194" i="41"/>
  <c r="O194" i="41" s="1"/>
  <c r="J86" i="37"/>
  <c r="M130" i="41" s="1"/>
  <c r="M24" i="41"/>
  <c r="K212" i="41" s="1"/>
  <c r="M257" i="41"/>
  <c r="O257" i="41" s="1"/>
  <c r="K29" i="38"/>
  <c r="O249" i="41"/>
  <c r="O250" i="41" s="1"/>
  <c r="M243" i="41"/>
  <c r="O243" i="41"/>
  <c r="F86" i="37"/>
  <c r="M118" i="41" s="1"/>
  <c r="M268" i="41"/>
  <c r="M207" i="41"/>
  <c r="O25" i="36"/>
  <c r="O127" i="41"/>
  <c r="M24" i="36"/>
  <c r="O115" i="41"/>
  <c r="O24" i="36"/>
  <c r="K208" i="41" l="1"/>
  <c r="K213" i="41" s="1"/>
  <c r="K116" i="41"/>
  <c r="M121" i="41"/>
  <c r="M133" i="41"/>
  <c r="O128" i="41"/>
  <c r="K133" i="41"/>
  <c r="K121" i="41"/>
  <c r="M273" i="41"/>
  <c r="M274" i="41" s="1"/>
  <c r="M212" i="41"/>
  <c r="O118" i="41"/>
  <c r="O207" i="41"/>
  <c r="O268" i="41"/>
  <c r="M208" i="41" l="1"/>
  <c r="O208" i="41" s="1"/>
  <c r="O130" i="41"/>
  <c r="O133" i="41" s="1"/>
  <c r="O273" i="41"/>
  <c r="O274" i="41" s="1"/>
  <c r="O116" i="41"/>
  <c r="O121" i="41" s="1"/>
  <c r="O212" i="41"/>
  <c r="O213" i="41" s="1"/>
  <c r="J59" i="2"/>
  <c r="M213" i="41" l="1"/>
  <c r="G12" i="3"/>
  <c r="K12" i="3"/>
  <c r="L83" i="2"/>
  <c r="E28" i="27" l="1"/>
  <c r="E30" i="27" s="1"/>
  <c r="F183" i="2"/>
  <c r="F215" i="2" l="1"/>
  <c r="J96" i="2" l="1"/>
  <c r="F96" i="2"/>
  <c r="J86" i="2"/>
  <c r="H86" i="2"/>
  <c r="F86" i="2"/>
  <c r="F123" i="2" l="1"/>
  <c r="F104" i="2"/>
  <c r="H53" i="2"/>
  <c r="L53" i="2"/>
  <c r="J53" i="2"/>
  <c r="F32" i="2" l="1"/>
  <c r="H32" i="2"/>
  <c r="L32" i="2"/>
  <c r="J123" i="2"/>
  <c r="J104" i="2"/>
  <c r="H104" i="2"/>
  <c r="H123" i="2" l="1"/>
  <c r="F53" i="2"/>
  <c r="O13" i="19" l="1"/>
  <c r="E32" i="3" l="1"/>
  <c r="E35" i="3" s="1"/>
  <c r="K16" i="27" l="1"/>
  <c r="G16" i="27"/>
  <c r="E16" i="27" s="1"/>
  <c r="E17" i="27" l="1"/>
  <c r="K14" i="41" s="1"/>
  <c r="G17" i="27"/>
  <c r="K17" i="27"/>
  <c r="I16" i="27"/>
  <c r="M14" i="41" l="1"/>
  <c r="I199" i="41" s="1"/>
  <c r="I17" i="27"/>
  <c r="K66" i="41" s="1"/>
  <c r="L160" i="2"/>
  <c r="J160" i="2"/>
  <c r="I50" i="3" l="1"/>
  <c r="F225" i="2" l="1"/>
  <c r="F167" i="2" l="1"/>
  <c r="J141" i="2"/>
  <c r="H141" i="2"/>
  <c r="F141" i="2"/>
  <c r="L129" i="2"/>
  <c r="J129" i="2"/>
  <c r="O10" i="19" l="1"/>
  <c r="W18" i="19" l="1"/>
  <c r="W17" i="19"/>
  <c r="O17" i="19"/>
  <c r="O9" i="19" l="1"/>
  <c r="I19" i="19"/>
  <c r="I22" i="19" s="1"/>
  <c r="I12" i="19"/>
  <c r="I15" i="19" s="1"/>
  <c r="G32" i="3" l="1"/>
  <c r="G35" i="3" s="1"/>
  <c r="I32" i="3"/>
  <c r="I35" i="3" s="1"/>
  <c r="K32" i="3"/>
  <c r="K35" i="3" s="1"/>
  <c r="S19" i="19" l="1"/>
  <c r="S22" i="19" s="1"/>
  <c r="M12" i="19"/>
  <c r="M15" i="19" s="1"/>
  <c r="K12" i="19"/>
  <c r="K15" i="19" s="1"/>
  <c r="O11" i="19"/>
  <c r="O18" i="19"/>
  <c r="O19" i="19" s="1"/>
  <c r="O22" i="19" s="1"/>
  <c r="K19" i="19"/>
  <c r="K22" i="19" s="1"/>
  <c r="G19" i="19"/>
  <c r="G22" i="19" s="1"/>
  <c r="O12" i="19" l="1"/>
  <c r="O15" i="19" s="1"/>
  <c r="O24" i="19" l="1"/>
  <c r="O25" i="19"/>
  <c r="M19" i="19" l="1"/>
  <c r="M22" i="19" s="1"/>
  <c r="W20" i="19" l="1"/>
  <c r="W13" i="19"/>
  <c r="W11" i="19"/>
  <c r="W10" i="19"/>
  <c r="W9" i="19"/>
  <c r="U19" i="19"/>
  <c r="U22" i="19" s="1"/>
  <c r="Q19" i="19"/>
  <c r="Q22" i="19" s="1"/>
  <c r="Q12" i="19"/>
  <c r="Q15" i="19" s="1"/>
  <c r="S12" i="19"/>
  <c r="S15" i="19" s="1"/>
  <c r="U12" i="19"/>
  <c r="U15" i="19" s="1"/>
  <c r="W12" i="19" l="1"/>
  <c r="W15" i="19" s="1"/>
  <c r="M25" i="6" l="1"/>
  <c r="W19" i="19" l="1"/>
  <c r="W22" i="19" s="1"/>
  <c r="W25" i="19" s="1"/>
  <c r="C25" i="19"/>
  <c r="C24" i="19"/>
  <c r="C22" i="19"/>
  <c r="C19" i="19"/>
  <c r="C17" i="19"/>
  <c r="K55" i="27"/>
  <c r="I55" i="27" s="1"/>
  <c r="I28" i="27"/>
  <c r="I30" i="27" s="1"/>
  <c r="K28" i="27"/>
  <c r="M66" i="41" l="1"/>
  <c r="I262" i="41" s="1"/>
  <c r="M262" i="41" s="1"/>
  <c r="O262" i="41" s="1"/>
  <c r="J27" i="42"/>
  <c r="I265" i="41"/>
  <c r="W24" i="19"/>
  <c r="K30" i="27"/>
  <c r="G28" i="27" s="1"/>
  <c r="G30" i="27" s="1"/>
  <c r="J22" i="42" s="1"/>
  <c r="H201" i="2"/>
  <c r="F201" i="2"/>
  <c r="I72" i="27"/>
  <c r="L27" i="42" l="1"/>
  <c r="L28" i="42" s="1"/>
  <c r="J28" i="42"/>
  <c r="L22" i="42"/>
  <c r="L23" i="42" s="1"/>
  <c r="J23" i="42"/>
  <c r="I204" i="41"/>
  <c r="M199" i="41"/>
  <c r="O199" i="41" s="1"/>
  <c r="K12" i="6"/>
  <c r="L248" i="2" l="1"/>
  <c r="H248" i="2"/>
  <c r="L201" i="2"/>
  <c r="J201" i="2"/>
  <c r="F248" i="2" l="1"/>
  <c r="K50" i="3" l="1"/>
  <c r="L178" i="2" l="1"/>
  <c r="L41" i="2"/>
  <c r="L22" i="2"/>
  <c r="K72" i="27" l="1"/>
  <c r="L107" i="2" l="1"/>
  <c r="L122" i="2" l="1"/>
  <c r="L92" i="2"/>
  <c r="L85" i="2" l="1"/>
  <c r="L84" i="2"/>
  <c r="L95" i="2"/>
  <c r="L89" i="2"/>
  <c r="L102" i="2"/>
  <c r="L103" i="2"/>
  <c r="L119" i="2"/>
  <c r="E12" i="3" l="1"/>
  <c r="I13" i="41" s="1"/>
  <c r="I12" i="3"/>
  <c r="I65" i="41" s="1"/>
  <c r="L86" i="2"/>
  <c r="L123" i="2"/>
  <c r="L104" i="2"/>
  <c r="M65" i="41" l="1"/>
  <c r="M200" i="41"/>
  <c r="O200" i="41" s="1"/>
  <c r="M13" i="41"/>
  <c r="F218" i="2"/>
  <c r="F226" i="2" s="1"/>
  <c r="K11" i="41" s="1"/>
  <c r="H215" i="2"/>
  <c r="H218" i="2" s="1"/>
  <c r="J215" i="2"/>
  <c r="J218" i="2" s="1"/>
  <c r="L215" i="2"/>
  <c r="L218" i="2" s="1"/>
  <c r="K197" i="41" l="1"/>
  <c r="M197" i="41" s="1"/>
  <c r="O197" i="41" s="1"/>
  <c r="K260" i="41"/>
  <c r="M260" i="41" s="1"/>
  <c r="O260" i="41" s="1"/>
  <c r="M11" i="41"/>
  <c r="K196" i="41" s="1"/>
  <c r="I16" i="6"/>
  <c r="E16" i="6"/>
  <c r="G16" i="6"/>
  <c r="O16" i="6" l="1"/>
  <c r="M16" i="6" l="1"/>
  <c r="J178" i="2" l="1"/>
  <c r="J41" i="2"/>
  <c r="J22" i="2"/>
  <c r="E6" i="6" l="1"/>
  <c r="K6" i="6"/>
  <c r="J225" i="2" l="1"/>
  <c r="J226" i="2" s="1"/>
  <c r="K63" i="41" s="1"/>
  <c r="M63" i="41" l="1"/>
  <c r="K259" i="41" s="1"/>
  <c r="L225" i="2"/>
  <c r="L59" i="2"/>
  <c r="H59" i="2"/>
  <c r="F59" i="2"/>
  <c r="K204" i="41" l="1"/>
  <c r="M196" i="41"/>
  <c r="O196" i="41" s="1"/>
  <c r="M259" i="41"/>
  <c r="K265" i="41"/>
  <c r="H225" i="2"/>
  <c r="O259" i="41" l="1"/>
  <c r="O265" i="41" s="1"/>
  <c r="M265" i="41"/>
  <c r="O204" i="41"/>
  <c r="M204" i="4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E26" i="6" s="1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26" i="2"/>
  <c r="L183" i="2"/>
  <c r="J183" i="2"/>
  <c r="H183" i="2"/>
  <c r="V18" i="5" l="1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N18" i="5"/>
  <c r="N29" i="5"/>
  <c r="H226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G37" i="38" l="1"/>
  <c r="J168" i="37" l="1"/>
  <c r="J176" i="37" s="1"/>
  <c r="L94" i="2"/>
  <c r="H96" i="2"/>
  <c r="L96" i="2" l="1"/>
</calcChain>
</file>

<file path=xl/sharedStrings.xml><?xml version="1.0" encoding="utf-8"?>
<sst xmlns="http://schemas.openxmlformats.org/spreadsheetml/2006/main" count="2008" uniqueCount="1175">
  <si>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</si>
  <si>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</si>
  <si>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</si>
  <si>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</si>
  <si>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</si>
  <si>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</si>
  <si>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</si>
  <si>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</si>
  <si>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</si>
  <si>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</si>
  <si>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</si>
  <si>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>จากงบการเงินฉบับภาษาไทยนี้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</si>
  <si>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</si>
  <si>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</si>
  <si>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</si>
  <si>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</si>
  <si>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</si>
  <si>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</si>
  <si>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</si>
  <si>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</si>
  <si>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</si>
  <si>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</si>
  <si>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</si>
  <si>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</si>
  <si>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</si>
  <si>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</si>
  <si>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</si>
  <si>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</si>
  <si>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</si>
  <si>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</si>
  <si>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</si>
  <si>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</si>
  <si>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ในการกำหนดจังหวะเวลาของการรับรู้รายได้       ฝ่ายบริหารจำเป็นต้องใช้ดุลยพินิจในการประเมินเงื่อนไข       และ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</si>
  <si>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</si>
  <si>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</si>
  <si>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</si>
  <si>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  </r>
  </si>
  <si>
    <t>-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</si>
  <si>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</si>
  <si>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</si>
  <si>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</si>
  <si>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</si>
  <si>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</si>
  <si>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</si>
  <si>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</si>
  <si>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</si>
  <si>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</si>
  <si>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</si>
  <si>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</si>
  <si>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</si>
  <si>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</si>
  <si>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</si>
  <si>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</si>
  <si>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</si>
  <si>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</si>
  <si>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</si>
  <si>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</si>
  <si>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</si>
  <si>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</si>
  <si>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</si>
  <si>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</si>
  <si>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</si>
  <si>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</si>
  <si>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</si>
  <si>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</si>
  <si>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</si>
  <si>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</si>
  <si>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</si>
  <si>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</si>
  <si>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</si>
  <si>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</si>
  <si>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</si>
  <si>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</si>
  <si>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</si>
  <si>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</si>
  <si>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</si>
  <si>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</si>
  <si>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</si>
  <si>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</si>
  <si>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</si>
  <si>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</si>
  <si>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</si>
  <si>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</si>
  <si>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</si>
  <si>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</si>
  <si>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</si>
  <si>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</si>
  <si>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</si>
  <si>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</si>
  <si>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</si>
  <si>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</si>
  <si>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</si>
  <si>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</si>
  <si>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</si>
  <si>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</si>
  <si>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</si>
  <si>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</si>
  <si>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</si>
  <si>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</si>
  <si>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</si>
  <si>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</si>
  <si>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>2564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</si>
  <si>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</si>
  <si>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</si>
  <si>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</si>
  <si>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</si>
  <si>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</si>
  <si>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</si>
  <si>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</si>
  <si>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</si>
  <si>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</si>
  <si>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</si>
  <si>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</si>
  <si>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</si>
  <si>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</si>
  <si>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</si>
  <si>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</si>
  <si>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</si>
  <si>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</si>
  <si>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</si>
  <si>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</si>
  <si>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</si>
  <si>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</si>
  <si>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</si>
  <si>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</si>
  <si>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</si>
  <si>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</si>
  <si>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</si>
  <si>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</si>
  <si>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</si>
  <si>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</si>
  <si>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</si>
  <si>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</si>
  <si>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</si>
  <si>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</si>
  <si>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</si>
  <si>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</si>
  <si>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</si>
  <si>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</si>
  <si>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</si>
  <si>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</si>
  <si>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</si>
  <si>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</si>
  <si>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</si>
  <si>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</si>
  <si>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</si>
  <si>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</si>
  <si>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</si>
  <si>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</si>
  <si>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</si>
  <si>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</si>
  <si>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</si>
  <si>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</si>
  <si>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</si>
  <si>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</si>
  <si>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</si>
  <si>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</si>
  <si>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</si>
  <si>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</si>
  <si>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</si>
  <si>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</si>
  <si>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</si>
  <si>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</si>
  <si>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</si>
  <si>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</si>
  <si>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</si>
  <si>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</si>
  <si>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</si>
  <si>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</si>
  <si>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</si>
  <si>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</si>
  <si>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</si>
  <si>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</si>
  <si>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</si>
  <si>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</si>
  <si>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</si>
  <si>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</si>
  <si>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</si>
  <si>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</si>
  <si>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</si>
  <si>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</si>
  <si>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</si>
  <si>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</si>
  <si>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</si>
  <si>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</si>
  <si>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</si>
  <si>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</si>
  <si>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</si>
  <si>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</si>
  <si>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</si>
  <si>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</si>
  <si>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</si>
  <si>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</si>
  <si>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</si>
  <si>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</si>
  <si>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</si>
  <si>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</si>
  <si>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</si>
  <si>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</si>
  <si>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</si>
  <si>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</si>
  <si>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</si>
  <si>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</si>
  <si>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</si>
  <si>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</si>
  <si>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</si>
  <si>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</si>
  <si>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</si>
  <si>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</si>
  <si>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</si>
  <si>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</si>
  <si>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</si>
  <si>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</si>
  <si>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</si>
  <si>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</si>
  <si>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</si>
  <si>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</si>
  <si>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</si>
  <si>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</si>
  <si>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</si>
  <si>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</si>
  <si>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</si>
  <si>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</si>
  <si>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</si>
  <si>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</si>
  <si>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</si>
  <si>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</si>
  <si>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</si>
  <si>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</si>
  <si>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</si>
  <si>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</si>
  <si>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</si>
  <si>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</si>
  <si>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</si>
  <si>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</si>
  <si>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</si>
  <si>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</si>
  <si>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</si>
  <si>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</si>
  <si>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</si>
  <si>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</si>
  <si>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</si>
  <si>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</si>
  <si>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</si>
  <si>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</si>
  <si>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</si>
  <si>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</si>
  <si>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</si>
  <si>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</si>
  <si>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</si>
  <si>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</si>
  <si>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</si>
  <si>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</si>
  <si>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</si>
  <si>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</si>
  <si>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</si>
  <si>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</si>
  <si>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</si>
  <si>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</si>
  <si>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</si>
  <si>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</si>
  <si>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</si>
  <si>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</si>
  <si>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</si>
  <si>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</si>
  <si>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</si>
  <si>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</si>
  <si>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</si>
  <si>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</si>
  <si>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</si>
  <si>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</si>
  <si>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</si>
  <si>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</si>
  <si>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</si>
  <si>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</si>
  <si>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</si>
  <si>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</si>
  <si>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</si>
  <si>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</si>
  <si>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</si>
  <si>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</si>
  <si>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</si>
  <si>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</si>
  <si>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</si>
  <si>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</si>
  <si>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</si>
  <si>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</si>
  <si>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</si>
  <si>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</si>
  <si>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</si>
  <si>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</si>
  <si>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</si>
  <si>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</si>
  <si>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</si>
  <si>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</si>
  <si>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</si>
  <si>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</si>
  <si>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</si>
  <si>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</si>
  <si>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</si>
  <si>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</si>
  <si>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</si>
  <si>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</si>
  <si>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</si>
  <si>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</si>
  <si>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</si>
  <si>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</si>
  <si>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</si>
  <si>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</si>
  <si>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</si>
  <si>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</si>
  <si>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</si>
  <si>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</si>
  <si>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</si>
  <si>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</si>
  <si>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</si>
  <si>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</si>
  <si>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</si>
  <si>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</si>
  <si>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</si>
  <si>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</si>
  <si>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</si>
  <si>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</si>
  <si>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</si>
  <si>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</si>
  <si>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</si>
  <si>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</si>
  <si>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</si>
  <si>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</si>
  <si>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</si>
  <si>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</si>
  <si>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</si>
  <si>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</si>
  <si>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</si>
  <si>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</si>
  <si>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</si>
  <si>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</si>
  <si>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</si>
  <si>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</si>
  <si>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</si>
  <si>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</si>
  <si>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</si>
  <si>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</si>
  <si>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</si>
  <si>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</si>
  <si>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</si>
  <si>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</si>
  <si>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</si>
  <si>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</si>
  <si>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</si>
  <si>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</si>
  <si>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</si>
  <si>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</si>
  <si>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</si>
  <si>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</si>
  <si>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</si>
  <si>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</si>
  <si>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</si>
  <si>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</si>
  <si>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</si>
  <si>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</si>
  <si>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</si>
  <si>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</si>
  <si>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</si>
  <si>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</si>
  <si>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</si>
  <si>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</si>
  <si>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</si>
  <si>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</si>
  <si>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</si>
  <si>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</si>
  <si>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</si>
  <si>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</si>
  <si>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</si>
  <si>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</si>
  <si>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</si>
  <si>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</si>
  <si>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</si>
  <si>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</si>
  <si>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</si>
  <si>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</si>
  <si>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</si>
  <si>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</si>
  <si>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</si>
  <si>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</si>
  <si>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</si>
  <si>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</si>
  <si>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</si>
  <si>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</si>
  <si>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</si>
  <si>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</si>
  <si>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</si>
  <si>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</si>
  <si>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</si>
  <si>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</si>
  <si>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</si>
  <si>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</si>
  <si>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</si>
  <si>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</si>
  <si>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</si>
  <si>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</si>
  <si>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</si>
  <si>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</si>
  <si>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</si>
  <si>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</si>
  <si>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</si>
  <si>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</si>
  <si>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</si>
  <si>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</si>
  <si>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</si>
  <si>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</si>
  <si>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</si>
  <si>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</si>
  <si>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</si>
  <si>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</si>
  <si>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</si>
  <si>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</si>
  <si>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</si>
  <si>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</si>
  <si>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</si>
  <si>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</si>
  <si>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</si>
  <si>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</si>
  <si>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</si>
  <si>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</si>
  <si>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</si>
  <si>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</si>
  <si>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</si>
  <si>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</si>
  <si>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      บริษัท พีซีเอ็ม คอนสตรัคชั่น แมททีเรียล </t>
  </si>
  <si>
    <t>จำกัด</t>
  </si>
  <si>
    <t xml:space="preserve">     ต้นทุนค่าก่อสร้างที่ยังไม่เรียกชำระ</t>
  </si>
  <si>
    <t xml:space="preserve">           บริษัท พีซีเอ็ม คอนสตรัคชั่น แมททีเรียล</t>
  </si>
  <si>
    <t xml:space="preserve">     หนี้สินที่เกิดจากสัญญา-หมุนเวียน</t>
  </si>
  <si>
    <t xml:space="preserve">     เงินประกันผลงานค้างจ่าย</t>
  </si>
  <si>
    <t xml:space="preserve"> - 17 -</t>
  </si>
  <si>
    <t>(หน่วย : บาท )</t>
  </si>
  <si>
    <t>เพิ่มขึ้น</t>
  </si>
  <si>
    <t>ลดลง</t>
  </si>
  <si>
    <t>31 ธันวาคม 2564</t>
  </si>
  <si>
    <t xml:space="preserve">            บริษัท พี แอนด์ พี แอสเซท กรุ๊ป จำกัด </t>
  </si>
  <si>
    <t xml:space="preserve">            บริษัท พรีเมี่ยมเพลส กรุ๊ป จำกัด </t>
  </si>
  <si>
    <t xml:space="preserve"> - 18 -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</si>
  <si>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</si>
  <si>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</si>
  <si>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</si>
  <si>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</si>
  <si>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</si>
  <si>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       บริษัท พีซีเอ็ม คอนสตรัคชั่น แมททีเรียล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</si>
  <si>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</si>
  <si>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</si>
  <si>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</si>
  <si>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</si>
  <si>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</si>
  <si>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</si>
  <si>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</si>
  <si>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</si>
  <si>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</si>
  <si>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</si>
  <si>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</si>
  <si>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</si>
  <si>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</si>
  <si>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</si>
  <si>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</si>
  <si>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</si>
  <si>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</si>
  <si>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</si>
  <si>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</si>
  <si>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</si>
  <si>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</si>
  <si>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</si>
  <si>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</si>
  <si>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</si>
  <si>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</si>
  <si>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</si>
  <si>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</si>
  <si>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</si>
  <si>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</si>
  <si>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</si>
  <si>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</si>
  <si>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</si>
  <si>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</si>
  <si>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</si>
  <si>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</si>
  <si>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</si>
  <si>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</si>
  <si>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เงินมัดจำค่าที่ดิน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</si>
  <si>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</si>
  <si>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</si>
  <si>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</si>
  <si>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>9.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</si>
  <si>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</si>
  <si>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</si>
  <si>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</si>
  <si>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</si>
  <si>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</si>
  <si>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</si>
  <si>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</si>
  <si>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</si>
  <si>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</si>
  <si>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</si>
  <si>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</si>
  <si>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</si>
  <si>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</si>
  <si>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</si>
  <si>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</si>
  <si>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</si>
  <si>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</si>
  <si>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</si>
  <si>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</si>
  <si>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หลักประกัน 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</si>
  <si>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</si>
  <si>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</si>
  <si>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</si>
  <si>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</si>
  <si>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</si>
  <si>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</si>
  <si>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</si>
  <si>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</si>
  <si>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</si>
  <si>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</si>
  <si>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</si>
  <si>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</si>
  <si>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</si>
  <si>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</si>
  <si>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</si>
  <si>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</si>
  <si>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</si>
  <si>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</si>
  <si>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31 ธันวาคม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</si>
  <si>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</si>
  <si>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</si>
  <si>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</si>
  <si>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</si>
  <si>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 xml:space="preserve">   บริษัท พี แอนด์ พี แอสเซท กรุ๊ป จำกัด 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</si>
  <si>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</si>
  <si>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</si>
  <si>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</si>
  <si>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</si>
  <si>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เงินลงทุนในสัญญาร่วมทุนโครงการ</t>
  </si>
  <si>
    <t>อสังหาริมทรัพย์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</si>
  <si>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</si>
  <si>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</si>
  <si>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</si>
  <si>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</si>
  <si>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</si>
  <si>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</si>
  <si>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</si>
  <si>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</si>
  <si>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</si>
  <si>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</si>
  <si>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</si>
  <si>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 xml:space="preserve">เงินลงทุนในสัญญาร่วมทุนโครงการอสังหาริมทรัพย์ </t>
  </si>
  <si>
    <t xml:space="preserve">       การขาย และอายุโครงการจากคู่สัญญา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</si>
  <si>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</si>
  <si>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</si>
  <si>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</si>
  <si>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</si>
  <si>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</si>
  <si>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</si>
  <si>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</si>
  <si>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</si>
  <si>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</si>
  <si>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</si>
  <si>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</si>
  <si>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</si>
  <si>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</si>
  <si>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</si>
  <si>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</si>
  <si>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18.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</si>
  <si>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</si>
  <si>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</si>
  <si>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</si>
  <si>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</si>
  <si>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</si>
  <si>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</si>
  <si>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</si>
  <si>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</si>
  <si>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</si>
  <si>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</si>
  <si>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</si>
  <si>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</si>
  <si>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</si>
  <si>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</si>
  <si>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</si>
  <si>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</si>
  <si>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</si>
  <si>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>18.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</si>
  <si>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</si>
  <si>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</si>
  <si>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- 29 -</t>
  </si>
  <si>
    <t>19.  สินทรัพย์สิทธิการใช้</t>
  </si>
  <si>
    <t xml:space="preserve">       ราคาทุน :</t>
  </si>
  <si>
    <t xml:space="preserve">ณ วันที่ 31 ธันวาคม 2564 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</si>
  <si>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</si>
  <si>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</si>
  <si>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</si>
  <si>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</si>
  <si>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 xml:space="preserve">20. สินทรัพย์ไม่มีตัวตนอื่น </t>
  </si>
  <si>
    <t>โปรแกรม</t>
  </si>
  <si>
    <t>คอมพิวเตอร์</t>
  </si>
  <si>
    <t>ซื้อเพิ่ม</t>
  </si>
  <si>
    <t>ตัดจำหน่าย</t>
  </si>
  <si>
    <t>ณ วันที่ 31 ธันวาคม 2564</t>
  </si>
  <si>
    <t xml:space="preserve"> - 31 -</t>
  </si>
  <si>
    <t>21.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</si>
  <si>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</si>
  <si>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</si>
  <si>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</si>
  <si>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</si>
  <si>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</si>
  <si>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</si>
  <si>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</si>
  <si>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</si>
  <si>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</si>
  <si>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</si>
  <si>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</si>
  <si>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</si>
  <si>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</si>
  <si>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>23. เงินเบิกเกินบัญชีธนาคาร</t>
  </si>
  <si>
    <t xml:space="preserve">             (                                                                                                          )</t>
  </si>
  <si>
    <t xml:space="preserve"> - 32 -</t>
  </si>
  <si>
    <t>24. 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</si>
  <si>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</si>
  <si>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</si>
  <si>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</si>
  <si>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</si>
  <si>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</si>
  <si>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</si>
  <si>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</si>
  <si>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</si>
  <si>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</si>
  <si>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</si>
  <si>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</si>
  <si>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</si>
  <si>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</si>
  <si>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</si>
  <si>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</si>
  <si>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</si>
  <si>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</si>
  <si>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- 33 -</t>
  </si>
  <si>
    <t>26.  หนี้สินตามสัญญาเช่า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</si>
  <si>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</si>
  <si>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</si>
  <si>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</si>
  <si>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</si>
  <si>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</si>
  <si>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</si>
  <si>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</si>
  <si>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</si>
  <si>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</si>
  <si>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>27. เงินกู้ยืมระยะยาวจากสถาบันการเงิน</t>
  </si>
  <si>
    <t xml:space="preserve">               กลุ่มบริษัทมีวงเงินสินเชื่อกับธนาคารพาณิชย์ 3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</si>
  <si>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</si>
  <si>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</si>
  <si>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</si>
  <si>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กู้ยืมระยะยาวที่ 4</t>
  </si>
  <si>
    <t>กู้ยืมระยะยาวที่ 5</t>
  </si>
  <si>
    <t>กู้ยืมระยะยาวที่ 6</t>
  </si>
  <si>
    <t>กู้ยืมระยะยาวที่ 7</t>
  </si>
  <si>
    <t>หนังสือค้ำประกัน 1</t>
  </si>
  <si>
    <t>หนังสือค้ำประกัน 2</t>
  </si>
  <si>
    <t>หนังสือค้ำประกัน 3</t>
  </si>
  <si>
    <t>หนังสือค้ำประกัน 4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</si>
  <si>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</si>
  <si>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</si>
  <si>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</si>
  <si>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</si>
  <si>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ตามข้อกำหนดของพระราชบัญญัติคุ้มครองแรกงาน 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</si>
  <si>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</si>
  <si>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</si>
  <si>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</si>
  <si>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</si>
  <si>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</si>
  <si>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 xml:space="preserve">      ประมาณการหนี้สินไม่หมุนเวียนสำหรับ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</si>
  <si>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</si>
  <si>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</si>
  <si>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</si>
  <si>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</si>
  <si>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</si>
  <si>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</si>
  <si>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</si>
  <si>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</si>
  <si>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</si>
  <si>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</si>
  <si>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</si>
  <si>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</si>
  <si>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1.19 - 2.52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</si>
  <si>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</si>
  <si>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</si>
  <si>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</si>
  <si>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</si>
  <si>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</si>
  <si>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</si>
  <si>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</si>
  <si>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</si>
  <si>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</si>
  <si>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</si>
  <si>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</si>
  <si>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</si>
  <si>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</si>
  <si>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</si>
  <si>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</si>
  <si>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</si>
  <si>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</si>
  <si>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</si>
  <si>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</si>
  <si>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</si>
  <si>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</si>
  <si>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</si>
  <si>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</si>
  <si>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</si>
  <si>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</si>
  <si>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</si>
  <si>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</si>
  <si>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</si>
  <si>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</si>
  <si>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</si>
  <si>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</si>
  <si>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</si>
  <si>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</si>
  <si>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</si>
  <si>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</si>
  <si>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</si>
  <si>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</si>
  <si>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</si>
  <si>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</si>
  <si>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</si>
  <si>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</si>
  <si>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</si>
  <si>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</si>
  <si>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</si>
  <si>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</si>
  <si>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</si>
  <si>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</si>
  <si>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</si>
  <si>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</si>
  <si>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</si>
  <si>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</si>
  <si>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</si>
  <si>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</si>
  <si>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</si>
  <si>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</si>
  <si>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</si>
  <si>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</si>
  <si>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</si>
  <si>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</si>
  <si>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</si>
  <si>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</si>
  <si>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</si>
  <si>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</si>
  <si>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</si>
  <si>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</si>
  <si>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</si>
  <si>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</si>
  <si>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</si>
  <si>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</si>
  <si>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</si>
  <si>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</si>
  <si>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</si>
  <si>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</si>
  <si>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</si>
  <si>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</si>
  <si>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</si>
  <si>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</si>
  <si>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</si>
  <si>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</si>
  <si>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</si>
  <si>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</si>
  <si>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</si>
  <si>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</si>
  <si>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</si>
  <si>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 xml:space="preserve">        กำไร(ขาดทุน)สำหรับปี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</si>
  <si>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</si>
  <si>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</si>
  <si>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</si>
  <si>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</si>
  <si>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</si>
  <si>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</si>
  <si>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</si>
  <si>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</si>
  <si>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</si>
  <si>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</si>
  <si>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</si>
  <si>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</si>
  <si>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</si>
  <si>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</si>
  <si>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</si>
  <si>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</si>
  <si>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</si>
  <si>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</si>
  <si>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</si>
  <si>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</si>
  <si>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- 42 -</t>
  </si>
  <si>
    <t xml:space="preserve">              โดยการจำนำเงินฝากธนาคาร (หมายเหตุ 22)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</si>
  <si>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</si>
  <si>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</si>
  <si>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</si>
  <si>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</si>
  <si>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</si>
  <si>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</si>
  <si>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</si>
  <si>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</si>
  <si>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</si>
  <si>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</si>
  <si>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</si>
  <si>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</si>
  <si>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งบการเงินรวม ณ วันที่ 31 ธันวาคม 2564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</si>
  <si>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</si>
  <si>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</si>
  <si>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</si>
  <si>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</si>
  <si>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</si>
  <si>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</si>
  <si>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</si>
  <si>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</si>
  <si>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</si>
  <si>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</si>
  <si>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0.10 - 0.25</t>
  </si>
  <si>
    <t>7</t>
  </si>
  <si>
    <t>0.20 - 1.45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</si>
  <si>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</si>
  <si>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</si>
  <si>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</si>
  <si>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MLR, 4.275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</si>
  <si>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</si>
  <si>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</si>
  <si>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</si>
  <si>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</si>
  <si>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</si>
  <si>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</si>
  <si>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</si>
  <si>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</si>
  <si>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>(MLR-margin), 2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</si>
  <si>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</si>
  <si>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</si>
  <si>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</si>
  <si>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</si>
  <si>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27</t>
  </si>
  <si>
    <t>(MLR-margin), 4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</si>
  <si>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</si>
  <si>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</si>
  <si>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</si>
  <si>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งบการเงินเฉพาะกิจการ ณ วันที่ 31 ธันวาคม 2564</t>
  </si>
  <si>
    <t>MLR, 4.00</t>
  </si>
  <si>
    <t xml:space="preserve"> - 46 -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</si>
  <si>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</si>
  <si>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</si>
  <si>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</si>
  <si>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</si>
  <si>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</si>
  <si>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</si>
  <si>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</si>
  <si>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</si>
  <si>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</si>
  <si>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</si>
  <si>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</si>
  <si>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</si>
  <si>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</si>
  <si>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</si>
  <si>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</si>
  <si>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</si>
  <si>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</si>
  <si>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</si>
  <si>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</si>
  <si>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</si>
  <si>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</si>
  <si>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</si>
  <si>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</si>
  <si>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</si>
  <si>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</si>
  <si>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</si>
  <si>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</si>
  <si>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</si>
  <si>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</si>
  <si>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</si>
  <si>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</si>
  <si>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</si>
  <si>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</si>
  <si>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</si>
  <si>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</si>
  <si>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</si>
  <si>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</si>
  <si>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</si>
  <si>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</si>
  <si>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</si>
  <si>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</si>
  <si>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</si>
  <si>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</si>
  <si>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</si>
  <si>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</si>
  <si>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</si>
  <si>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</si>
  <si>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</si>
  <si>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</si>
  <si>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</si>
  <si>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</si>
  <si>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</si>
  <si>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</si>
  <si>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</si>
  <si>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</si>
  <si>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</si>
  <si>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</si>
  <si>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</si>
  <si>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</si>
  <si>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</si>
  <si>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</si>
  <si>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</si>
  <si>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</si>
  <si>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</si>
  <si>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</si>
  <si>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</si>
  <si>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</si>
  <si>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งบการเงินนี้จัดทำขึ้นตามมาตรฐานการรายงานทางการเงินที่กำหนดในพระราชบัญญัติวิชาชีพบัญชี พ.ศ. 2547 โดยแสดง</t>
  </si>
  <si>
    <t>รายการในงบการเงินตามข้อกำหนดในประกาศกรมพัฒนาธุรกิจการค้าออกตามความในพระราชบัญญัติการบัญชี พ.ศ. 2543</t>
  </si>
  <si>
    <t>1-3</t>
  </si>
  <si>
    <t>2565</t>
  </si>
  <si>
    <t>1 มกราคม 2564</t>
  </si>
  <si>
    <t>ณ วันที่ 1 มกราคม 2564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</si>
  <si>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</si>
  <si>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</si>
  <si>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</si>
  <si>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0 - 20</t>
  </si>
  <si>
    <t>24. เงินกู้ยืมระยะสั้นจากสถาบันการเงิน (ต่อ)</t>
  </si>
  <si>
    <t xml:space="preserve"> - 40 -</t>
  </si>
  <si>
    <t>(MLR-margin)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</si>
  <si>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</si>
  <si>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</si>
  <si>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</si>
  <si>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</si>
  <si>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        ต่อมาได้มีการแก้ไขข้อตกลงและขยายระยะเวลาโครงการ โดยได้รับคืนเงินทุน และผลตอบแทนขั้นต่ำตามสัญญาโดยทยอยรับ</t>
  </si>
  <si>
    <t xml:space="preserve">       และได้รับครบถ้วนแล้วในวันที่ 28 เมษายน 2565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</si>
  <si>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ในโครงการอสังหาริมทรัพย์  </t>
  </si>
  <si>
    <t xml:space="preserve">       1 โครงการ โครงการมีอายุประมาณ  18  เดือน ลักษณะของผลตอบแทนมีการกำหนดผลตอบแทนขั้นต่ำ และมีการรับประกัน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</si>
  <si>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</si>
  <si>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</si>
  <si>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</si>
  <si>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ผลประโยชน์พนักงาน
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</si>
  <si>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</si>
  <si>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</si>
  <si>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 xml:space="preserve">             (                                                                                                              )</t>
  </si>
  <si>
    <t xml:space="preserve">       การดำรงไว้ซึ่งโครงสร้างของทุนที่เหมาะสม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</si>
  <si>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</si>
  <si>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- 52 -</t>
  </si>
  <si>
    <t xml:space="preserve">  โดยไม่มีหลักประกัน</t>
  </si>
  <si>
    <t xml:space="preserve">       เป็นหลักทรัพย์ค้ำประกันเงินเบิกเกินบัญชี (หมายเหตุ ข้อ 23 และ 27 )</t>
  </si>
  <si>
    <t xml:space="preserve">              บริษัท พรีเมี่ยมเพลส ดีเวลลอปเม้นท์ จำกัด   ได้ออกตั๋วสัญญาใช้เงิน  ครบกำหนดเมื่อทวงถาม อัตราดอกเบี้ยร้อยละ  4.275 ต่อปี </t>
  </si>
  <si>
    <t xml:space="preserve">  โดยไม่มีหลักประกัน 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</si>
  <si>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</si>
  <si>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</si>
  <si>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</si>
  <si>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</si>
  <si>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กำไรจากการขายเงินลงทุน</t>
  </si>
  <si>
    <t>29. ประมาณการหนี้สินไม่หมุนเวียนสำหรับผลประโยชน์พนักงาน</t>
  </si>
  <si>
    <t>29. ประมาณการหนี้สินไม่หมุนเวียนสำหรับผลประโยชน์พนักงาน (ต่อ)</t>
  </si>
  <si>
    <t>30. รายได้อื่น</t>
  </si>
  <si>
    <t>31. ทุนสำรองตามกฎหมาย</t>
  </si>
  <si>
    <t xml:space="preserve">               เมื่อวันที่ 26 พฤษภาคม 2565 บริษัทฯ ได้ออกและเสนอขายหุ้นกู้ จำนวน 437,200 หน่วย มูลค่าที่ตราไว้หน่วยละ 1,000 บาท</t>
  </si>
  <si>
    <t xml:space="preserve">      บาท    รวมมูลค่าทั้งสิ้น   437.20   ล้านบาท   ภายใต้วงเงิน   ตามที่อนุมัติโดยที่ประชุมสามัญประจำปีผู้ถือหุ้นของบริษัทฯ    เมื่อวันที่</t>
  </si>
  <si>
    <t xml:space="preserve">      22  เมษายน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</t>
  </si>
  <si>
    <t xml:space="preserve">      ไม่ด้อยสิทธิ ไม่มีหลักประกัน 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</t>
  </si>
  <si>
    <t xml:space="preserve">      ออกหุ้นกู้  มีอัตรา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</si>
  <si>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>อัตราดอกเบี้ยร้อยละ 4 - 4.50 ต่อปี</t>
  </si>
  <si>
    <t>อัตราดอกเบี้ยร้อยละ 4.30 - 4.60 ต่อปี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</si>
  <si>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4.30 - 4.60 ต่อปี </t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</si>
  <si>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4.00 - 4.50 ต่อปี  โดยไม่มี</t>
  </si>
  <si>
    <t>4.00 - 4.60</t>
  </si>
  <si>
    <t>4.00 - 4.50</t>
  </si>
  <si>
    <t>28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</si>
  <si>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</si>
  <si>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2564  เมื่อวันที่ 22 เมษายน 2564 มีมติอนุมัติให้จ่ายเงินปันผล</t>
  </si>
  <si>
    <t xml:space="preserve">33. ค่าใช้จ่ายตามลักษณะค่าใช้จ่าย 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</si>
  <si>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</si>
  <si>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</si>
  <si>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</si>
  <si>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</si>
  <si>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</si>
  <si>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</si>
  <si>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</si>
  <si>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</si>
  <si>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>38. ภาษีเงินได้ (ต่อ)</t>
  </si>
  <si>
    <t>39. ภาระผูกพันและหนี้สินที่อาจจะเกิดขึ้น</t>
  </si>
  <si>
    <t>39. ภาระผูกพันและหนี้สินที่อาจจะเกิดขึ้น (ต่อ)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</si>
  <si>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</si>
  <si>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</si>
  <si>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</si>
  <si>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</si>
  <si>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</si>
  <si>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</si>
  <si>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</si>
  <si>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</si>
  <si>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>41. การบริหารจัดการทุน</t>
  </si>
  <si>
    <t>●  หมายเหตุประกอบงบการเงิน ข้อ 4.11 และข้อ 40</t>
  </si>
  <si>
    <t>28. หุ้นกู้ระยะยาว</t>
  </si>
  <si>
    <t xml:space="preserve">     หุ้นกู้ระยะยาว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</si>
  <si>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</si>
  <si>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</si>
  <si>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</si>
  <si>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</si>
  <si>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</si>
  <si>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</si>
  <si>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แก่กลุ่มบริษัท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</si>
  <si>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บัญชีของสินทรัพย์หลังหักผลขาดทุนด้านเครดิตที่คาดว่าจะเกิดขึ้น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</t>
  </si>
  <si>
    <t xml:space="preserve">               ตามรายงานการประชุมใหญ่สามัญผู้ถือหุ้นของบริษัทฯ  ประจำปี 2565  เมื่อวันที่  21 เมษายน 2565  มีมติอนุมัติให้จ่ายเงินปันผล</t>
  </si>
  <si>
    <t xml:space="preserve">      ล้านบาท  โดยได้จ่ายเมื่อวันที่  20 พฤษภาคม 2565</t>
  </si>
  <si>
    <t xml:space="preserve">      โดยจัดสรรจากผลการดำเนินงาน สำหรับปี สิ้นสุดวันที่  31  ธันวาคม  2564  ในอัตราหุ้นละ  0.40  บาทต่อหุ้น เป็นจำนวนเงิน 123.47 </t>
  </si>
  <si>
    <t xml:space="preserve">      ล้านบาท  โดยได้จ่ายเมื่อวันที่  21 พฤษภาคม 2564</t>
  </si>
  <si>
    <t xml:space="preserve">      โดยจัดสรรจากผลการดำเนินงาน สำหรับปี สิ้นสุดวันที่ 31 ธันวาคม 2563  ในอัตราหุ้นละ  0.40  บาทต่อหุ้น  เป็นจำนวนเงิน  123.47 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</si>
  <si>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</si>
  <si>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- 25 -</t>
  </si>
  <si>
    <t xml:space="preserve">     40.7  ราคายุติธรรมของเครื่องมือทางการเงิน</t>
  </si>
  <si>
    <t>0.10 - 0.55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</si>
  <si>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2566 อัตรา</t>
  </si>
  <si>
    <t xml:space="preserve">      ห้องชุดในสัดส่วนร้อยละ 75 ของราคาขาย </t>
  </si>
  <si>
    <t>ผลประโยชน์พนักงาน</t>
  </si>
  <si>
    <t xml:space="preserve">      กำหนดชำระเงินต้นเป็นราย 3 เดือน งวดละไม่ต่ำกว่า 25 ล้านบาท ครบกำหนดชำระเสร็จสิ้นภายในวันที่ 31 มกราคม 2569  และได้มีการ</t>
  </si>
  <si>
    <t xml:space="preserve">      ข้อ 27 เป็นเงินกู้ยืมระยะสั้น ครบกำหนดชำระภายใน 1 ปี </t>
  </si>
  <si>
    <t>หมายเหตุประกอบงบการเงิน</t>
  </si>
  <si>
    <t>สำหรับปี สิ้นสุดวันที่ 31 ธันวาคม 2565</t>
  </si>
  <si>
    <t xml:space="preserve">            รายการบัญชีที่เป็นสาระสำคัญระหว่างกันของกลุ่มบริษัท ณ วันที่ 31 ธันวาคม 2565 และ 2564 มีดังนี้</t>
  </si>
  <si>
    <t xml:space="preserve">            รายการเคลื่อนไหวสำหรับปี สิ้นสุดวันที่ 31 ธันวาคม 2565 มีดังนี้</t>
  </si>
  <si>
    <t>31 ธันวาคม 2565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</si>
  <si>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2565 และ 2564</t>
  </si>
  <si>
    <t xml:space="preserve">     ในประเทศ  3 แห่ง  วงเงินรวม  50  ล้านบาท  ซึ่งค้ำประกันโดยเงินฝากธนาคารของบริษัทฯ (หมายเหตุ 22)</t>
  </si>
  <si>
    <t xml:space="preserve">            ณ  วันที่ 31 ธันวาคม 2565 และ 2564 บริษัท  พีซีเอ็ม  คอนสตรัคชั่น  แมททีเรียล  จำกัด  มีวงเงินเบิกเกินบัญชีจากธนาคารพาณิชย์</t>
  </si>
  <si>
    <t xml:space="preserve">            ณ  วันที่ 31 ธันวาคม 2565 และ 2564  บริษัทฯ  มีหนี้สินที่อาจจะเกิดขึ้นจากการค้ำประกันการซื้อสินค้า วงเงิน 150 ล้านบาท </t>
  </si>
  <si>
    <t xml:space="preserve">            ณ  วันที่ 31 ธันวาคม 2565 และ 2564 บริษัทฯ  มีภาระผูกพันจากการทำสัญญาค้ำประกันวงเงินสินเชื่อให้กับ กิจการที่เกี่ยวข้อง</t>
  </si>
  <si>
    <t xml:space="preserve">            เงินสดและรายการเทียบเท่าเงินสด ณ วันที่ 31 ธันวาคม 2565 และ 2564</t>
  </si>
  <si>
    <t>สินทรัพย์ทางการเงินหมุนเวียนอื่น ณ วันที่ 31 ธันวาคม 2565 และ 2564</t>
  </si>
  <si>
    <t xml:space="preserve">              ลูกหนี้การค้าและลูกหนี้หมุนเวียนอื่น ณ วันที่ 31 ธันวาคม 2565 และ 2564</t>
  </si>
  <si>
    <t xml:space="preserve">              รายได้ที่รับรู้ที่เกี่ยวข้องกับยอดคงเหลือตามสัญญาสำหรับปี สิ้นสุดวันที่ 31 ธันวาคม 2565 และ 2564</t>
  </si>
  <si>
    <t xml:space="preserve">              ณ วันที่ 31 ธันวาคม 2565 และ 2564 บริษัทฯ คาดว่าจะมีรายได้ที่รับรู้ในอนาคตสำหรับภาระที่ยังปฏิบัติไม่เสร็จสิ้น (หรือยังไม่</t>
  </si>
  <si>
    <t xml:space="preserve">      ตามภาระที่ต้องปฏิบัติของสัญญาดังกล่าวเสร็จสิ้นภายใน 1 ปี และ 2 ปี ตามลำดับ</t>
  </si>
  <si>
    <t xml:space="preserve">              เงินให้กู้ยืมระยะสั้นแก่กิจการที่เกี่ยวข้องกัน ณ วันที่ 31 ธันวาคม 2565 และ 2564</t>
  </si>
  <si>
    <t xml:space="preserve">              สินค้าคงเหลือ ณ วันที่ 31 ธันวาคม 2565 และ 2564</t>
  </si>
  <si>
    <t xml:space="preserve">              ที่ดินและต้นทุนโครงการระหว่างก่อสร้าง ณ วันที่ 31 ธันวาคม 2565 และ 2564</t>
  </si>
  <si>
    <t xml:space="preserve">             ณ วันที่ 31 ธันวาคม 2565 และ 2564 บริษัท พรีบิลท์ ดีเวลลอปเม้นท์ จำกัด มีโครงการที่อยู่ระหว่างก่อสร้าง  5 โครงการ และ </t>
  </si>
  <si>
    <t xml:space="preserve">      เงินกู้ยืมระยะยาวกับธนาคาร (หมายเหตุ ข้อ 23 และข้อ 27)</t>
  </si>
  <si>
    <t xml:space="preserve">      4 โครงการ ตามลำดับ ที่ดินพร้อมสิ่งปลูกสร้างโครงการ   ได้นำไปจดจำนองเป็นหลักทรัพย์ค้ำประกันเงินเบิกเกินบัญชี   และ</t>
  </si>
  <si>
    <t xml:space="preserve">              ในระหว่างปี  สิ้นสุดวันที่ 31 ธันวาคม 2565 และ 2564  บริษัท  พรีบิลท์ ดีเวลลอปเม้นท์ จำกัด บันทึกต้นทุนทางการเงิน</t>
  </si>
  <si>
    <t xml:space="preserve">              เงินลงทุนในบริษัทย่อย ณ วันที่ 31 ธันวาคม 2565 และ 2564</t>
  </si>
  <si>
    <t xml:space="preserve">              เงินลงทุนในบริษัทร่วมค้า ณ วันที่ 31 ธันวาคม 2565 และ 2564</t>
  </si>
  <si>
    <t xml:space="preserve">           สินทรัพย์ทางการเงินไม่หมุนเวียนอื่น ณ วันที่ 31 ธันวาคม 2565 และ 2564</t>
  </si>
  <si>
    <t xml:space="preserve">               เงินให้กู้ยืมระยะยาวแก่กิจการที่เกี่ยวข้องกัน ณ วันที่ 31 ธันวาคม 2565 และ 2564</t>
  </si>
  <si>
    <t xml:space="preserve">              ที่ดินและต้นทุนโครงการรอการพัฒนา ณ วันที่ 31 ธันวาคม 2565 และ 2564</t>
  </si>
  <si>
    <t xml:space="preserve">              ที่ดิน อาคารและอุปกรณ์ ณ วันที่ 31 ธันวาคม 2565 และ 2564</t>
  </si>
  <si>
    <t>ที่ดิน อาคารและอุปกรณ์ ณ วันที่ 31 ธันวาคม 2565 และ 2564</t>
  </si>
  <si>
    <t xml:space="preserve">            สินทรัพย์สิทธิการใช้ ณ วันที่ 31 ธันวาคม 2565 และ 2564 แสดงได้ดังนี้</t>
  </si>
  <si>
    <t>ณ วันที่ 31 ธันวาคม 2565</t>
  </si>
  <si>
    <t xml:space="preserve">             สินทรัพย์ไม่มีตัวตนอื่น ณ วันที่ 31 ธันวาคม 2565 และ 2564</t>
  </si>
  <si>
    <t xml:space="preserve">       ค่าตัดจำหน่ายสำหรับปี สิ้นสุดวันที่ 31 ธันวาคม 2564</t>
  </si>
  <si>
    <t xml:space="preserve">       ค่าตัดจำหน่ายสำหรับปี สิ้นสุดวันที่ 31 ธันวาคม 2565</t>
  </si>
  <si>
    <t>สินทรัพย์ภาษีเงินได้รอการตัดบัญชี ณ วันที่ 31 ธันวาคม 2565 และ 2564 ประกอบด้วยรายการดังต่อไปนี้</t>
  </si>
  <si>
    <t xml:space="preserve">               ในระหว่างปี สิ้นสุดวันที่ 31 ธันวาคม 2565 วงเงินกู้ยืมระยะสั้นที่  2  เป็นการจัดประเภทตามเงื่อนไขชำระตามหมายเหตุ</t>
  </si>
  <si>
    <t xml:space="preserve">   เจ้าหนี้การค้าและเจ้าหนี้หมุนเวียนอื่น ณ วันที่ 31 ธันวาคม 2565 และ 2564</t>
  </si>
  <si>
    <t xml:space="preserve">           รายการเปลี่ยนแปลงของหนี้สินตามสัญญาเช่า ณ วันที่ 31 ธันวาคม 2565 และ 2564 แสดงได้ดังนี้</t>
  </si>
  <si>
    <t>ณ วันต้นปี</t>
  </si>
  <si>
    <t>หนี้สินตามสัญญาเช่าที่เพิ่มขึ้นในระหว่างปี</t>
  </si>
  <si>
    <t>หนี้สินตามสัญญาเช่าลดลงในระหว่างปี</t>
  </si>
  <si>
    <t>หัก: จ่ายชำระระหว่างปี</t>
  </si>
  <si>
    <t>ณ วันสิ้นปี</t>
  </si>
  <si>
    <t xml:space="preserve">           ค่าใช้จ่ายเกี่ยวกับสัญญาเช่าที่รับรู้ในส่วนของกำไรหรือขาดทุน สำหรับปี สิ้นสุดวันที่ 31 ธันวาคม 2565 และ 2564 มีดังนี้</t>
  </si>
  <si>
    <t xml:space="preserve">               เงินกู้ยืมระยะยาวจากสถาบันการเงิน ณ วันที่ 31 ธันวาคม 2565 และ 2564</t>
  </si>
  <si>
    <t xml:space="preserve">              ในระหว่างปี วันที่ 31 ธันวาคม 2565 ได้มีการแก้ไขสัญญาลดวงเงินกู้ยืมระยะยาววงเงินที่ 1 จำนวน 500 ล้านบาท เหลือ 300 ล้านบาท 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</si>
  <si>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31 ธันวาคม 2565 และ 2564</t>
  </si>
  <si>
    <t>ผลประโยชน์พนักงาน ณ วันสิ้นปี</t>
  </si>
  <si>
    <t>ผลประโยชน์พนักงาน ณ วันต้นปี</t>
  </si>
  <si>
    <t xml:space="preserve">            ค่าใช้จ่ายผลประโยชน์พนักงานที่รับรู้ในงบกำไรขาดทุนเบ็ดเสร็จ สำหรับปี สิ้นสุดวันที่ 31 ธันวาคม 2565 และ 2564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</si>
  <si>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สำหรับปี สิ้นสุดวันที่ 31 ธันวาคม 2565 และ 2564 มีดังนี้</t>
  </si>
  <si>
    <t>รับรู้ระหว่างปี</t>
  </si>
  <si>
    <t xml:space="preserve">               รายได้อื่นสำหรับปี สิ้นสุดวันที่ 31 ธันวาคม 2565 และ 2564</t>
  </si>
  <si>
    <t xml:space="preserve">               ค่าใช้จ่ายตามลักษณะของค่าใช้จ่ายที่สำคัญสำหรับปี สิ้นสุดวันที่ 31 ธันวาคม 2565 และ 2564</t>
  </si>
  <si>
    <t xml:space="preserve">            ข้อมูลเกี่ยวกับสัญญางานระหว่างก่อสร้างที่มีอยู่ ณ วันที่ 31 ธันวาคม 2565 และ 2564</t>
  </si>
  <si>
    <t>กลุ่มบริษัท บันทึกเงินสมทบเข้ากองทุนเป็นค่าใช้จ่าย สำหรับปี สิ้นสุดวันที่ 31 ธันวาคม 2565 และ 2564 ดังนี้</t>
  </si>
  <si>
    <t xml:space="preserve">          จำแนกตามส่วนงาน  สำหรับปี สิ้นสุดวันที่ 31 ธันวาคม 2565 และ 2564  มีดังต่อไปนี้ </t>
  </si>
  <si>
    <t xml:space="preserve">      38.1  ค่าใช้จ่ายภาษีเงินได้สำหรับปี สิ้นสุดวันที่ 31 ธันวาคม 2565 และ 2564 ที่แสดงอยู่ในงบกำไรขาดทุนเบ็ดเสร็จ สรุปได้ดังนี้</t>
  </si>
  <si>
    <t xml:space="preserve">      31 ธันวาคม 2565 และ 2564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</si>
  <si>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สำหรับปี สิ้นสุดวันที่ </t>
  </si>
  <si>
    <t xml:space="preserve">      37.2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</t>
  </si>
  <si>
    <t xml:space="preserve">                 สิ้นสุดวันที่ 31 ธันวาคม 2565 และ 2564 ที่แสดงอยู่ในงบกำไรขาดทุนเบ็ดเสร็จ สามารถแสดงได้ดังนี้</t>
  </si>
  <si>
    <t xml:space="preserve">      39.1  ณ  วันที่ 31 ธันวาคม 2565 และ 2564 บริษัทฯ   มีภาระหนี้สินที่อาจเกิดขึ้น จากการให้ธนาคารออกหนังสือค้ำประกันให้กับ</t>
  </si>
  <si>
    <t xml:space="preserve">      39.2  ณ วันที่ 31 ธันวาคม 2565 และ 2564 บริษัทฯ มีภาระผูกพันจากการออกเช็คเพื่อเป็นประกันเงินรับล่วงหน้าตามสัญญาก่อสร้าง</t>
  </si>
  <si>
    <t xml:space="preserve">      39.4 ณ วันที่ 31 ธันวาคม 2565 และ 2564 บริษัท พรีบิลท์ ดีเวลลอปเม้นท์ จำกัด มีภาระผูกพันว่าจ้างกับผู้รับเหมาก่อสร้างโครงการ</t>
  </si>
  <si>
    <t xml:space="preserve">      39.5  ณ วันที่ 31 ธันวาคม 2565 และ 2564 บริษัท พรีบิลท์  ดีเวลลอปเม้นท์ จำกัด  มีภาระผูกพันตามสัญญาค่าจ้างบริหารงาน</t>
  </si>
  <si>
    <t>งบการเงินรวม ณ วันที่ 31 ธันวาคม 2565</t>
  </si>
  <si>
    <t>งบการเงินเฉพาะกิจการ ณ วันที่ 31 ธันวาคม 2565</t>
  </si>
  <si>
    <t xml:space="preserve">     ที่ยังไม่คิดลด เป็นมูลค่าปัจจุบันสามารถแสดงได้ดังนี้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</si>
  <si>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ธันวาคม 2565 และ 2564 ซึ่งคิดจากกระแสเงินสด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</si>
  <si>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31 ธันวาคม 2565 และ 2564 มีดังต่อไปนี้</t>
  </si>
  <si>
    <t xml:space="preserve">              ณ วันที่ 31 ธันวาคม 2565 และ 2564 มีอัตราส่วนหนี้สินต่อทุนสรุปได้ดังนี้</t>
  </si>
  <si>
    <t xml:space="preserve">               ณ วันที่ 31 ธันวาคม 2565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</si>
  <si>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23 กุมภาพันธ์ 2566</t>
  </si>
  <si>
    <t xml:space="preserve">     เงินปันผลรับ</t>
  </si>
  <si>
    <t>เงินปันผล</t>
  </si>
  <si>
    <t>สำหรับปี สิ้นสุดวันที่ 31 ธันวาคม</t>
  </si>
  <si>
    <t xml:space="preserve">   บริษัท พีซีเอ็ม คอนสตรัคชั่น แมททีเรียล จำกัด</t>
  </si>
  <si>
    <t>ผลิต / ขาย พื้นคอนกรีต อัดแรง</t>
  </si>
  <si>
    <t xml:space="preserve">   บริษัท พรีเมี่ยม เพลส  ดีเวลลอปเม้นท์ จำกัด </t>
  </si>
  <si>
    <t xml:space="preserve">              ตามมติที่ประชุมวิสามัญผู้ถือหุ้นของบริษัท พีซีเอ็ม คอนสตรัคชั่น แมททีเรียล จำกัด ครั้งที่ 1/2564 เมื่อวันที่ 29 ตุลาคม 2564 อนุมัติให้เพิ่มทุนจดทะเบียนบริษัทจำนวน 12,610,000 หุ้น มูลค่าหุ้นละ 10 บาท </t>
  </si>
  <si>
    <t xml:space="preserve">      คิดเป็นจำนวนเงิน 126,100,000 บาท จากทุน จดทะเบียนเดิม จำนวน 97,000,000 บาท เป็นทุนจดทะเบียนทั้งสิ้น 223,100,000 บาท โดยเสนอขายหุ้นให้แก่ผู้ถือหุ้นตามสัดส่วน บริษัท พีซีเอ็ม คอนสตรัคชั่น </t>
  </si>
  <si>
    <t xml:space="preserve">      แมททีเรียล จำกัด ได้จดทะเบียนเพิ่มทุน และแก้ไขเพิ่มเติมหนังสือบริคณห์สนธิ กับกระทรวงพาณิชย์ เมื่อวันที่ 2 พฤศจิกายน 2564</t>
  </si>
  <si>
    <t>เงินปันผลรับ</t>
  </si>
  <si>
    <t xml:space="preserve">     ภาษีเงินได้สำหรับปี</t>
  </si>
  <si>
    <t xml:space="preserve">      เข้าเป็นต้นทุนโครงการ จำนวน 25.60 ล้านบาท และ 5.71 ล้านบาท ตามลำดับ</t>
  </si>
  <si>
    <t>กู้ยืมระยะยาวที่ 8</t>
  </si>
  <si>
    <t>MLR - margin</t>
  </si>
  <si>
    <t>หนังสือค้ำประกัน 5</t>
  </si>
  <si>
    <t>1.37 - 5.29</t>
  </si>
  <si>
    <t>กู้ยืมระยะสั้นที่ 3</t>
  </si>
  <si>
    <t xml:space="preserve">               ที่ประชุมคณะกรรมการบริษัทฯ เมื่อวันที่ 23 กุมภาพันธ์ 2566 ได้มีมติ อนุมัติจ่ายเงินปันผลจากการดำเนินงานสำหรับปี สิ้นสุด</t>
  </si>
  <si>
    <t xml:space="preserve">       ผู้ถือหุ้น ประจำปี 2566 เพื่อพิจารณาอนุมัติต่อไป</t>
  </si>
  <si>
    <t xml:space="preserve">              สัญญามีอายุ 1 ปี โดยมีภาระผูกพันที่จะต้องจ่ายค่าจ้างบริหารงานในอนาคต จำนวน 1.50 ล้านบาท</t>
  </si>
  <si>
    <t xml:space="preserve">              ที่ทำสัญญาแล้ว จำนวน 116.71 ล้านบาท และ 70.36 ล้านบาท ตามลำดับ</t>
  </si>
  <si>
    <t xml:space="preserve">              สัญญาในส่วนที่เหลืออีก 64.30  ล้านบาท ตามลำดับ</t>
  </si>
  <si>
    <t xml:space="preserve">              บริษัทอื่น เพื่อค้ำประกันการปฏิบัติงานตามสัญญาก่อสร้าง     และการจ่ายชำระหนี้   วงเงินรวม 6,887.51 ล้านบาท และ </t>
  </si>
  <si>
    <t xml:space="preserve">              6,888.20 ล้านบาท ใช้ไปจำนวน 1,920.72 ล้านบาท และ 1,907.04 ล้านบาท ตามลำดับ ภาระหนี้สินที่อาจจะเกิดขึ้น  ค้ำประกัน</t>
  </si>
  <si>
    <t xml:space="preserve">              เงินฝากประจำ ระยะเวลา 12 เดือน มีอัตราดอกเบี้ยร้อยละ 0.15 ถึง 0.65 ต่อปี </t>
  </si>
  <si>
    <r>
      <t xml:space="preserve">      เสร็จสิ้นบางส่วน) ของสัญญาที่ทำกับลูกค้าจำนวน </t>
    </r>
    <r>
      <rPr>
        <sz val="15"/>
        <rFont val="AngsanaUPC"/>
        <family val="1"/>
      </rPr>
      <t>4,637.95 ล้านบาท และ 6,835.41 ล้านบาท ตามลำดับ  ซึ่งบริษัทฯ คาดว่า</t>
    </r>
    <r>
      <rPr>
        <sz val="15"/>
        <rFont val="AngsanaUPC"/>
        <family val="1"/>
        <charset val="222"/>
      </rPr>
      <t>จะปฏิบัติ</t>
    </r>
  </si>
  <si>
    <t xml:space="preserve">               ณ  วันที่ 31 ธันวาคม 2565 และ 2564 กลุ่มบริษัท  มีวงเงินเบิกเกินบัญชีจากธนาคาร  7  แห่ง  วงเงินรวม 190 ล้านบาท และ 220 ล้านบาท  </t>
  </si>
  <si>
    <t xml:space="preserve">      (หมายเหตุข้อ 12 ข้อ 17 และข้อ 22)</t>
  </si>
  <si>
    <t xml:space="preserve">      ตามลำดับ ซึ่งค้ำประกันโดย ที่ดินและต้นทุนโครงการระหว่างก่อสร้าง ที่ดินและต้นทุนโครงการรอการพัฒนา และเงินฝากสถาบันการเงิน </t>
  </si>
  <si>
    <t xml:space="preserve">      จัดประเภทที่ครบกำหนดชำระภายใน 1 ปี จำนวน 75 ล้านบาท ตามหมายเหตุข้อ 24</t>
  </si>
  <si>
    <t>สำหรับปี สิ้นสุดวันที่ 31 ธันวาคม 2565 และ 2564  บริษัทฯ มีรายได้จากลูกค้ารายใหญ่ จำนวน 4 ราย และ 3 ราย เป็นจำนวนเงินประมาณ 3,309.53 ล้านบาท และ 3,235.26 ล้านบาท ตามลำดับ ซึ่งมาจากส่วนงานรับเหมาก่อสร้าง</t>
  </si>
  <si>
    <t xml:space="preserve">     เงินเบิกเกินบัญชีธนาคาร</t>
  </si>
  <si>
    <t>23</t>
  </si>
  <si>
    <t>0.10 - 0.50</t>
  </si>
  <si>
    <t>0.15 - 0.65</t>
  </si>
  <si>
    <t>0.10 - 0.65</t>
  </si>
  <si>
    <t xml:space="preserve">              และ การปฏิบัติตามสัญญาก่อสร้าง  และเงินประกันผลงาน  จำนวน 427.78 ล้านบาท  และ  727.38  ล้านบาท ตามลำดับ </t>
  </si>
  <si>
    <t xml:space="preserve">      39.3 ณ วันที่ 31 ธันวาคม 2564 บริษัท  พรีบิลท์  ดีเวลลอปเม้นท์  จำกัด    มีภาระผูกพันที่จะต้องจ่ายชำระค่าที่ดินตามข้อตกลงและ</t>
  </si>
  <si>
    <t xml:space="preserve">            เงินฝากธนาคารประเภทออมทรัพย์ และเงินฝากประจำ 3 เดือน อัตราดอกเบี้ยร้อยละ 0.10 ถึง 0.50 ต่อปี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</si>
  <si>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</si>
  <si>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</si>
  <si>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</si>
  <si>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</si>
  <si>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</si>
  <si>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</si>
  <si>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ในทางปฏิบัติหรือข้อยกเว้นชั่วคราวกับผู้ใช้มาตรฐาน</t>
  </si>
  <si>
    <t>ฝ่ายบริหารของกลุ่มบริษัทเชื่อว่าการปรับปรุงมาตรฐานการรายงานทางการเงินนี้ จะไม่มีผลกระทบอย่างเป็น</t>
  </si>
  <si>
    <t>สาระสำคัญต่องบการเงินของกลุ่มบริษัท</t>
  </si>
  <si>
    <t>2.5  การวัดมูลค่ายุติธรรม</t>
  </si>
  <si>
    <t xml:space="preserve">     ให้กับบริษัท พีซีเอ็ม คอนสตรัคชั่น แมททีเรียล จำกัด  จำนวนเงิน 38.61 ล้านบาท และ 32.58 ล้านบาท ตามลำดับ</t>
  </si>
  <si>
    <t>ในระหว่างปี กลุ่มบริษัทได้นำมาตรฐานการรายงานทางการเงินและการตีความมาตรฐานการรายงานทางการเงิน</t>
  </si>
  <si>
    <t>วันที่ 1 มกราคม 2566</t>
  </si>
  <si>
    <t>2565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</si>
  <si>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งบการเงินที่มีรอบระยะเวลาบัญชีที่เริ่มในหรือหลังวันที่ 1 มกราคม 2566 มาตรฐานการรายงานทางการเงินดังกล่าวได้รับ</t>
  </si>
  <si>
    <t xml:space="preserve">      39.6  เมื่อวันที่ 14 สิงหาคม 2563 และ เมื่อ 21 กันยายน 2563 ผู้รับเหมารายหนึ่งได้ฟ้องร้องบริษัทฯ ต่อศาลจังหวัดนนทบุรี </t>
  </si>
  <si>
    <t xml:space="preserve">               ฐานความผิด ผิดสัญญาจ้างทำของให้ชำระเงินค่าจ้าง   และเรียกให้ชำระเงินประกันผลงานคืน    จำนวนทุนทรัพย์  </t>
  </si>
  <si>
    <t xml:space="preserve">               ตามลำดับ  </t>
  </si>
  <si>
    <t xml:space="preserve">               32,036,433.76  บาท และ  8,317,803.14  บาท ตามลำดับ คดีดังกล่าวอยู่ในขั้นตอนนัดฟังคำพิพากษา และอยู่ระหว่างยื่นอุทธรณ์ </t>
  </si>
  <si>
    <t xml:space="preserve"> - 45 -</t>
  </si>
  <si>
    <t xml:space="preserve"> - 47 -</t>
  </si>
  <si>
    <t xml:space="preserve"> - 21 -</t>
  </si>
  <si>
    <t xml:space="preserve"> - 23 -</t>
  </si>
  <si>
    <t>- 24 -</t>
  </si>
  <si>
    <t xml:space="preserve"> - 26 -</t>
  </si>
  <si>
    <t>- 41 -</t>
  </si>
  <si>
    <t xml:space="preserve"> - 43 -</t>
  </si>
  <si>
    <t xml:space="preserve"> - 44 -</t>
  </si>
  <si>
    <t xml:space="preserve">          ในระหว่างปี ไม่มีการโอนรายการระหว่างลำดับชั้นของมูลค่ายุติธรรม</t>
  </si>
  <si>
    <t xml:space="preserve">42. เหตุการณ์ภายหลังวันที่ในงบการเงิน
</t>
  </si>
  <si>
    <t>43. การวัดมูลค่ายุติธรรม</t>
  </si>
  <si>
    <t>44. การอนุมัติงบการเงิน</t>
  </si>
  <si>
    <t xml:space="preserve">               ในระหว่างปี ไม่มีการโอนรายการระหว่างลำดับชั้นของมูลค่ายุติธรรม</t>
  </si>
  <si>
    <t xml:space="preserve"> - 49 -</t>
  </si>
  <si>
    <t xml:space="preserve">       วันที่ 31 ธันวาคม 2565 ในอัตราหุ้นละ 0.50 บาท เป็นจำนวนเงิน 154.34 ล้านบาท ทั้งนี้มติดังกล่าวจะนำเสนอต่อที่ประชุมสามัญ</t>
  </si>
  <si>
    <t xml:space="preserve">    กันวงเงินรวม 3,472.02 ล้านบาท และ 4,083.16 ล้านบาท ตามลำดับ</t>
  </si>
  <si>
    <t>2.2  มาตรฐานการรายงานทางการเงินใหม่ที่เริ่มมีผลบังคับใช้ในปีปัจจุบัน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</si>
  <si>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</si>
  <si>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>2.4   การใช้ดุลยพินิจและประมาณการทางบัญชีที่สำคัญ</t>
  </si>
  <si>
    <t xml:space="preserve">               ณ วันที่ 31 ธันวาคม 2565 และ 2564 กลุ่มบริษัท  มีวงเงินสินเชื่อกับ ธนาคารพาณิชย์  2 แห่ง และ 1 แห่ง ตามลำดับ มีรายละเอียดดังนี้</t>
  </si>
  <si>
    <t xml:space="preserve">     ธนาคารออกหนังสือค้ำประกัน ตามลำดับ (หมายเหตุข้อ 23 และข้อ  39.1)</t>
  </si>
  <si>
    <r>
      <t xml:space="preserve">             ณ  วันที่ 31 ธันวาคม 2565 และ 2564  กลุ่มบริษัท  มีเงินฝากธนาคาร </t>
    </r>
    <r>
      <rPr>
        <sz val="15"/>
        <rFont val="AngsanaUPC"/>
        <family val="1"/>
      </rPr>
      <t xml:space="preserve">7 แห่ง   และ </t>
    </r>
    <r>
      <rPr>
        <sz val="15"/>
        <rFont val="AngsanaUPC"/>
        <family val="1"/>
        <charset val="222"/>
      </rPr>
      <t>6 แห่ง  ใช้เป็นหลักประกันเงินเบิกเกินบัญชี  และให้</t>
    </r>
  </si>
  <si>
    <t xml:space="preserve">และการให้แนวปฏิบัติทางการบัญชีกับผู้ใช้มาตรฐาน </t>
  </si>
  <si>
    <t xml:space="preserve">เป็นการอธิบายให้ชัดเจนเกี่ยวกับวิธีปฏิบัติทางการบัญชี และมาตรฐานการรายงานทางการเงินบางฉบับมีการให้ข้อผ่อนปรน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</si>
</sst>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#,##0.0"/>
    <numFmt numFmtId="216" formatCode="\$#,##0.00;\(\$#,##0.00\)"/>
    <numFmt numFmtId="217" formatCode="\$#,##0;\(\$#,##0\)"/>
    <numFmt numFmtId="218" formatCode="#,##0;\(#,##0\)"/>
    <numFmt numFmtId="219" formatCode="_(* #,##0_);_(* \(#,##0\);_(* &quot;-&quot;??_);_(@_)"/>
    <numFmt numFmtId="220" formatCode="#,##0.00__;[Red]\(#,##0.00\)__"/>
    <numFmt numFmtId="221" formatCode="#,##0.00%;[Red]\(#,##0.00%\)"/>
    <numFmt numFmtId="222" formatCode="#,##0.000000"/>
    <numFmt numFmtId="223" formatCode="#,##0.00000"/>
    <numFmt numFmtId="224" formatCode="0."/>
    <numFmt numFmtId="225" formatCode="General_)"/>
    <numFmt numFmtId="226" formatCode="##\-#"/>
    <numFmt numFmtId="227" formatCode="[$-D07041E]d\ mmm\ yy;@"/>
    <numFmt numFmtId="228" formatCode="0.0000000000"/>
    <numFmt numFmtId="229" formatCode="#,##0.0000;\(#,##0.0000\)"/>
    <numFmt numFmtId="230" formatCode="#,##0.000\ ;\(#,##0.000\)"/>
  </numFmts>
  <fonts count="17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11"/>
      <name val="Tahoma"/>
      <family val="2"/>
      <charset val="222"/>
      <scheme val="minor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731">
    <xf numFmtId="0" fontId="0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9" fontId="15" fillId="0" borderId="0" applyFont="0" applyFill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43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3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0" borderId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5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3" borderId="0" applyNumberFormat="0" applyBorder="0" applyAlignment="0" applyProtection="0"/>
    <xf numFmtId="194" fontId="31" fillId="0" borderId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2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6" borderId="0" applyNumberFormat="0" applyBorder="0" applyAlignment="0" applyProtection="0"/>
    <xf numFmtId="0" fontId="39" fillId="0" borderId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2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4" borderId="0" applyNumberFormat="0" applyBorder="0" applyAlignment="0" applyProtection="0"/>
    <xf numFmtId="0" fontId="21" fillId="11" borderId="0" applyNumberFormat="0" applyBorder="0" applyAlignment="0" applyProtection="0"/>
    <xf numFmtId="0" fontId="23" fillId="2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0" borderId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43" fontId="18" fillId="0" borderId="0" applyFon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26" borderId="0" applyNumberFormat="0" applyBorder="0" applyAlignment="0" applyProtection="0"/>
    <xf numFmtId="0" fontId="21" fillId="13" borderId="0" applyNumberFormat="0" applyBorder="0" applyAlignment="0" applyProtection="0"/>
    <xf numFmtId="0" fontId="23" fillId="2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41" fillId="0" borderId="0" applyFont="0" applyFill="0" applyBorder="0" applyAlignment="0" applyProtection="0"/>
    <xf numFmtId="0" fontId="21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22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3" fillId="22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2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6" borderId="0" applyNumberFormat="0" applyBorder="0" applyAlignment="0" applyProtection="0"/>
    <xf numFmtId="0" fontId="21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1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38" fontId="44" fillId="3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9" fontId="37" fillId="0" borderId="0"/>
    <xf numFmtId="0" fontId="23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44" fillId="17" borderId="11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7" fillId="0" borderId="0" applyFill="0" applyBorder="0" applyProtection="0">
      <alignment horizontal="left" vertical="top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43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3" fillId="0" borderId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40" borderId="0" applyNumberFormat="0" applyBorder="0" applyAlignment="0" applyProtection="0"/>
    <xf numFmtId="0" fontId="20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8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9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5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98" fontId="22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5" fillId="0" borderId="13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37" fontId="22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2" borderId="0" applyNumberFormat="0" applyBorder="0" applyAlignment="0" applyProtection="0"/>
    <xf numFmtId="0" fontId="32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2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2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56" fillId="0" borderId="0"/>
    <xf numFmtId="197" fontId="18" fillId="0" borderId="0"/>
    <xf numFmtId="0" fontId="20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8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0" fillId="41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43" fontId="21" fillId="0" borderId="0" applyFont="0" applyFill="0" applyBorder="0" applyAlignment="0" applyProtection="0"/>
    <xf numFmtId="0" fontId="20" fillId="7" borderId="0" applyNumberFormat="0" applyBorder="0" applyAlignment="0" applyProtection="0"/>
    <xf numFmtId="43" fontId="18" fillId="0" borderId="0" applyFont="0" applyFill="0" applyBorder="0" applyAlignment="0" applyProtection="0"/>
    <xf numFmtId="0" fontId="20" fillId="7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0" fillId="29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2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5" fillId="0" borderId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5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6" fillId="33" borderId="14" applyNumberFormat="0" applyAlignment="0" applyProtection="0"/>
    <xf numFmtId="0" fontId="64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9" fontId="22" fillId="0" borderId="0" applyFont="0" applyFill="0" applyBorder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9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0" fillId="46" borderId="15" applyNumberFormat="0" applyAlignment="0" applyProtection="0"/>
    <xf numFmtId="0" fontId="67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1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2" fillId="0" borderId="0"/>
    <xf numFmtId="43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9" fillId="0" borderId="0"/>
    <xf numFmtId="191" fontId="8" fillId="0" borderId="0" applyFill="0" applyBorder="0" applyAlignment="0" applyProtection="0"/>
    <xf numFmtId="43" fontId="9" fillId="0" borderId="0" applyFont="0" applyFill="0" applyBorder="0" applyAlignment="0" applyProtection="0"/>
    <xf numFmtId="188" fontId="22" fillId="0" borderId="0" applyFont="0" applyFill="0" applyBorder="0" applyAlignment="0" applyProtection="0"/>
    <xf numFmtId="211" fontId="13" fillId="0" borderId="0" applyFill="0" applyBorder="0" applyAlignment="0" applyProtection="0"/>
    <xf numFmtId="18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3" fillId="0" borderId="0" applyFill="0" applyBorder="0" applyAlignment="0" applyProtection="0"/>
    <xf numFmtId="43" fontId="9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4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15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37" fontId="22" fillId="0" borderId="0" applyFont="0" applyFill="0" applyBorder="0" applyAlignment="0" applyProtection="0"/>
    <xf numFmtId="190" fontId="23" fillId="0" borderId="0" applyFont="0" applyFill="0" applyBorder="0" applyAlignment="0" applyProtection="0"/>
    <xf numFmtId="211" fontId="73" fillId="0" borderId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187" fontId="13" fillId="0" borderId="0" applyFill="0" applyBorder="0" applyAlignment="0" applyProtection="0"/>
    <xf numFmtId="203" fontId="13" fillId="0" borderId="0"/>
    <xf numFmtId="0" fontId="19" fillId="0" borderId="0"/>
    <xf numFmtId="0" fontId="19" fillId="0" borderId="0"/>
    <xf numFmtId="203" fontId="13" fillId="0" borderId="0"/>
    <xf numFmtId="0" fontId="26" fillId="0" borderId="7" applyNumberFormat="0" applyFill="0" applyAlignment="0" applyProtection="0"/>
    <xf numFmtId="0" fontId="19" fillId="0" borderId="0"/>
    <xf numFmtId="203" fontId="13" fillId="0" borderId="0"/>
    <xf numFmtId="0" fontId="19" fillId="0" borderId="0"/>
    <xf numFmtId="203" fontId="13" fillId="0" borderId="0"/>
    <xf numFmtId="203" fontId="13" fillId="0" borderId="0"/>
    <xf numFmtId="44" fontId="41" fillId="0" borderId="0" applyFont="0" applyFill="0" applyBorder="0" applyAlignment="0" applyProtection="0"/>
    <xf numFmtId="0" fontId="8" fillId="18" borderId="6" applyNumberFormat="0" applyAlignment="0" applyProtection="0"/>
    <xf numFmtId="192" fontId="13" fillId="0" borderId="0"/>
    <xf numFmtId="197" fontId="18" fillId="0" borderId="0"/>
    <xf numFmtId="197" fontId="18" fillId="0" borderId="0"/>
    <xf numFmtId="194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207" fontId="1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0" borderId="0">
      <alignment horizontal="center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9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0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1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2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83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8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4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/>
    <xf numFmtId="197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86" fillId="0" borderId="0"/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>
      <alignment horizontal="center" textRotation="90"/>
    </xf>
    <xf numFmtId="0" fontId="87" fillId="0" borderId="0" applyNumberFormat="0" applyFill="0" applyBorder="0" applyAlignment="0" applyProtection="0">
      <alignment vertical="top"/>
      <protection locked="0"/>
    </xf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27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5" fillId="33" borderId="9" applyNumberFormat="0" applyAlignment="0" applyProtection="0"/>
    <xf numFmtId="43" fontId="15" fillId="0" borderId="0" applyFont="0" applyFill="0" applyBorder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88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53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200" fontId="22" fillId="0" borderId="0" applyFont="0" applyFill="0" applyBorder="0" applyAlignment="0" applyProtection="0"/>
    <xf numFmtId="0" fontId="49" fillId="38" borderId="0" applyNumberFormat="0" applyBorder="0" applyAlignment="0" applyProtection="0"/>
    <xf numFmtId="0" fontId="49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37" fontId="52" fillId="0" borderId="0"/>
    <xf numFmtId="0" fontId="51" fillId="0" borderId="0"/>
    <xf numFmtId="0" fontId="13" fillId="0" borderId="0"/>
    <xf numFmtId="0" fontId="23" fillId="0" borderId="0"/>
    <xf numFmtId="0" fontId="15" fillId="0" borderId="0"/>
    <xf numFmtId="0" fontId="9" fillId="0" borderId="0"/>
    <xf numFmtId="0" fontId="9" fillId="0" borderId="0"/>
    <xf numFmtId="0" fontId="18" fillId="0" borderId="0"/>
    <xf numFmtId="0" fontId="86" fillId="0" borderId="0"/>
    <xf numFmtId="0" fontId="56" fillId="0" borderId="0"/>
    <xf numFmtId="0" fontId="56" fillId="0" borderId="0"/>
    <xf numFmtId="0" fontId="15" fillId="0" borderId="0"/>
    <xf numFmtId="0" fontId="18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90" fillId="0" borderId="0"/>
    <xf numFmtId="0" fontId="8" fillId="0" borderId="0"/>
    <xf numFmtId="0" fontId="86" fillId="0" borderId="0"/>
    <xf numFmtId="0" fontId="48" fillId="0" borderId="0" applyNumberFormat="0" applyFill="0" applyBorder="0" applyAlignment="0" applyProtection="0"/>
    <xf numFmtId="0" fontId="91" fillId="33" borderId="9" applyNumberFormat="0" applyAlignment="0" applyProtection="0"/>
    <xf numFmtId="0" fontId="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5" fillId="0" borderId="0"/>
    <xf numFmtId="0" fontId="15" fillId="0" borderId="0"/>
    <xf numFmtId="0" fontId="22" fillId="0" borderId="0"/>
    <xf numFmtId="0" fontId="18" fillId="0" borderId="0"/>
    <xf numFmtId="0" fontId="22" fillId="0" borderId="0"/>
    <xf numFmtId="0" fontId="86" fillId="0" borderId="0"/>
    <xf numFmtId="0" fontId="92" fillId="0" borderId="0"/>
    <xf numFmtId="0" fontId="35" fillId="0" borderId="0"/>
    <xf numFmtId="0" fontId="18" fillId="0" borderId="0"/>
    <xf numFmtId="0" fontId="22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22" fillId="0" borderId="0"/>
    <xf numFmtId="0" fontId="56" fillId="0" borderId="0"/>
    <xf numFmtId="0" fontId="15" fillId="0" borderId="0"/>
    <xf numFmtId="0" fontId="15" fillId="0" borderId="0"/>
    <xf numFmtId="0" fontId="1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3" fillId="0" borderId="0"/>
    <xf numFmtId="0" fontId="93" fillId="0" borderId="0"/>
    <xf numFmtId="0" fontId="23" fillId="0" borderId="0"/>
    <xf numFmtId="0" fontId="13" fillId="0" borderId="0"/>
    <xf numFmtId="0" fontId="23" fillId="0" borderId="0"/>
    <xf numFmtId="0" fontId="68" fillId="0" borderId="0"/>
    <xf numFmtId="0" fontId="13" fillId="0" borderId="0"/>
    <xf numFmtId="0" fontId="15" fillId="0" borderId="0"/>
    <xf numFmtId="0" fontId="13" fillId="0" borderId="0">
      <protection locked="0"/>
    </xf>
    <xf numFmtId="0" fontId="15" fillId="0" borderId="0"/>
    <xf numFmtId="0" fontId="68" fillId="0" borderId="0"/>
    <xf numFmtId="197" fontId="18" fillId="0" borderId="0"/>
    <xf numFmtId="197" fontId="18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8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23" fillId="0" borderId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94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2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8" fillId="0" borderId="0" applyFont="0" applyFill="0" applyBorder="0" applyAlignment="0" applyProtection="0"/>
    <xf numFmtId="0" fontId="3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 applyNumberFormat="0" applyFill="0" applyBorder="0" applyAlignment="0" applyProtection="0"/>
    <xf numFmtId="0" fontId="19" fillId="0" borderId="0"/>
    <xf numFmtId="0" fontId="19" fillId="0" borderId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4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8" fillId="0" borderId="0" applyFill="0" applyBorder="0" applyAlignment="0" applyProtection="0"/>
    <xf numFmtId="43" fontId="61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67" fillId="46" borderId="15" applyNumberFormat="0" applyAlignment="0" applyProtection="0"/>
    <xf numFmtId="0" fontId="46" fillId="0" borderId="10" applyNumberFormat="0" applyFill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21" fillId="0" borderId="0"/>
    <xf numFmtId="0" fontId="15" fillId="0" borderId="13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0" fontId="48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13" fillId="0" borderId="0"/>
    <xf numFmtId="0" fontId="13" fillId="0" borderId="0" applyProtection="0"/>
    <xf numFmtId="0" fontId="15" fillId="0" borderId="0"/>
    <xf numFmtId="0" fontId="85" fillId="0" borderId="0"/>
    <xf numFmtId="0" fontId="57" fillId="0" borderId="0">
      <alignment vertical="top"/>
    </xf>
    <xf numFmtId="0" fontId="5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61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0" fontId="56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8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21" fillId="0" borderId="0"/>
    <xf numFmtId="0" fontId="15" fillId="0" borderId="0"/>
    <xf numFmtId="0" fontId="22" fillId="0" borderId="0"/>
    <xf numFmtId="0" fontId="38" fillId="0" borderId="0"/>
    <xf numFmtId="39" fontId="29" fillId="0" borderId="0"/>
    <xf numFmtId="39" fontId="37" fillId="0" borderId="0"/>
    <xf numFmtId="39" fontId="29" fillId="0" borderId="0"/>
    <xf numFmtId="39" fontId="37" fillId="0" borderId="0"/>
    <xf numFmtId="39" fontId="29" fillId="0" borderId="0"/>
    <xf numFmtId="0" fontId="18" fillId="0" borderId="0"/>
    <xf numFmtId="0" fontId="18" fillId="0" borderId="0"/>
    <xf numFmtId="0" fontId="58" fillId="27" borderId="14" applyNumberFormat="0" applyAlignment="0" applyProtection="0"/>
    <xf numFmtId="0" fontId="49" fillId="38" borderId="0" applyNumberFormat="0" applyBorder="0" applyAlignment="0" applyProtection="0"/>
    <xf numFmtId="0" fontId="60" fillId="44" borderId="0" applyNumberFormat="0" applyBorder="0" applyAlignment="0" applyProtection="0"/>
    <xf numFmtId="0" fontId="26" fillId="0" borderId="7" applyNumberFormat="0" applyFill="0" applyAlignment="0" applyProtection="0"/>
    <xf numFmtId="0" fontId="21" fillId="17" borderId="6" applyNumberFormat="0" applyFont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39" fontId="37" fillId="0" borderId="0"/>
    <xf numFmtId="0" fontId="18" fillId="0" borderId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20" fillId="58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9" borderId="0" applyNumberFormat="0" applyBorder="0" applyAlignment="0" applyProtection="0"/>
    <xf numFmtId="0" fontId="20" fillId="57" borderId="0" applyNumberFormat="0" applyBorder="0" applyAlignment="0" applyProtection="0"/>
    <xf numFmtId="0" fontId="20" fillId="60" borderId="0" applyNumberFormat="0" applyBorder="0" applyAlignment="0" applyProtection="0"/>
    <xf numFmtId="0" fontId="27" fillId="61" borderId="0" applyNumberFormat="0" applyBorder="0" applyAlignment="0" applyProtection="0"/>
    <xf numFmtId="0" fontId="123" fillId="52" borderId="14" applyNumberFormat="0" applyAlignment="0" applyProtection="0"/>
    <xf numFmtId="0" fontId="123" fillId="52" borderId="14" applyNumberFormat="0" applyAlignment="0" applyProtection="0"/>
    <xf numFmtId="0" fontId="67" fillId="62" borderId="15" applyNumberFormat="0" applyAlignment="0" applyProtection="0"/>
    <xf numFmtId="43" fontId="8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218" fontId="10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16" fontId="102" fillId="0" borderId="0"/>
    <xf numFmtId="217" fontId="102" fillId="0" borderId="0"/>
    <xf numFmtId="0" fontId="34" fillId="51" borderId="0" applyNumberFormat="0" applyBorder="0" applyAlignment="0" applyProtection="0"/>
    <xf numFmtId="0" fontId="124" fillId="0" borderId="19" applyNumberFormat="0" applyFill="0" applyAlignment="0" applyProtection="0"/>
    <xf numFmtId="0" fontId="125" fillId="0" borderId="20" applyNumberFormat="0" applyFill="0" applyAlignment="0" applyProtection="0"/>
    <xf numFmtId="0" fontId="126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8" fillId="53" borderId="14" applyNumberFormat="0" applyAlignment="0" applyProtection="0"/>
    <xf numFmtId="0" fontId="58" fillId="53" borderId="14" applyNumberFormat="0" applyAlignment="0" applyProtection="0"/>
    <xf numFmtId="0" fontId="89" fillId="0" borderId="22" applyNumberFormat="0" applyFill="0" applyAlignment="0" applyProtection="0"/>
    <xf numFmtId="0" fontId="127" fillId="53" borderId="0" applyNumberFormat="0" applyBorder="0" applyAlignment="0" applyProtection="0"/>
    <xf numFmtId="0" fontId="18" fillId="0" borderId="0"/>
    <xf numFmtId="0" fontId="8" fillId="0" borderId="0"/>
    <xf numFmtId="39" fontId="29" fillId="0" borderId="0"/>
    <xf numFmtId="0" fontId="8" fillId="0" borderId="0"/>
    <xf numFmtId="0" fontId="8" fillId="0" borderId="0"/>
    <xf numFmtId="39" fontId="29" fillId="0" borderId="0"/>
    <xf numFmtId="0" fontId="105" fillId="0" borderId="0"/>
    <xf numFmtId="39" fontId="37" fillId="0" borderId="0"/>
    <xf numFmtId="0" fontId="38" fillId="0" borderId="0"/>
    <xf numFmtId="39" fontId="29" fillId="0" borderId="0"/>
    <xf numFmtId="0" fontId="18" fillId="0" borderId="0"/>
    <xf numFmtId="0" fontId="37" fillId="49" borderId="6" applyNumberFormat="0" applyFont="0" applyAlignment="0" applyProtection="0"/>
    <xf numFmtId="0" fontId="37" fillId="49" borderId="6" applyNumberFormat="0" applyFont="0" applyAlignment="0" applyProtection="0"/>
    <xf numFmtId="0" fontId="45" fillId="52" borderId="9" applyNumberFormat="0" applyAlignment="0" applyProtection="0"/>
    <xf numFmtId="0" fontId="45" fillId="52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113" fillId="52" borderId="14" applyNumberFormat="0" applyAlignment="0" applyProtection="0"/>
    <xf numFmtId="0" fontId="113" fillId="52" borderId="14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5" applyNumberFormat="0" applyAlignment="0" applyProtection="0"/>
    <xf numFmtId="0" fontId="110" fillId="0" borderId="22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8" fillId="0" borderId="0"/>
    <xf numFmtId="0" fontId="18" fillId="0" borderId="0"/>
    <xf numFmtId="0" fontId="103" fillId="0" borderId="0"/>
    <xf numFmtId="39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17" fillId="53" borderId="14" applyNumberFormat="0" applyAlignment="0" applyProtection="0"/>
    <xf numFmtId="0" fontId="117" fillId="53" borderId="14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9" applyNumberFormat="0" applyAlignment="0" applyProtection="0"/>
    <xf numFmtId="0" fontId="112" fillId="52" borderId="9" applyNumberFormat="0" applyAlignment="0" applyProtection="0"/>
    <xf numFmtId="0" fontId="103" fillId="49" borderId="6" applyNumberFormat="0" applyFont="0" applyAlignment="0" applyProtection="0"/>
    <xf numFmtId="0" fontId="103" fillId="49" borderId="6" applyNumberFormat="0" applyFont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8" fillId="0" borderId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58" fillId="53" borderId="14" applyNumberFormat="0" applyAlignment="0" applyProtection="0"/>
    <xf numFmtId="0" fontId="8" fillId="0" borderId="0"/>
    <xf numFmtId="0" fontId="8" fillId="0" borderId="0"/>
    <xf numFmtId="0" fontId="58" fillId="53" borderId="14" applyNumberFormat="0" applyAlignment="0" applyProtection="0"/>
    <xf numFmtId="190" fontId="103" fillId="0" borderId="0" applyFont="0" applyFill="0" applyBorder="0" applyAlignment="0" applyProtection="0"/>
    <xf numFmtId="0" fontId="4" fillId="0" borderId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43" fontId="130" fillId="0" borderId="0" applyFont="0" applyFill="0" applyBorder="0" applyAlignment="0" applyProtection="0"/>
    <xf numFmtId="0" fontId="136" fillId="0" borderId="0"/>
    <xf numFmtId="190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8" fillId="0" borderId="0" applyFill="0" applyBorder="0" applyAlignment="0" applyProtection="0"/>
    <xf numFmtId="190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43" fontId="15" fillId="0" borderId="0" applyFont="0" applyFill="0" applyBorder="0" applyAlignment="0" applyProtection="0"/>
    <xf numFmtId="218" fontId="1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0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11" fontId="103" fillId="0" borderId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3" fillId="0" borderId="0" applyFill="0" applyBorder="0" applyAlignment="0" applyProtection="0"/>
    <xf numFmtId="43" fontId="13" fillId="0" borderId="0" applyFont="0" applyFill="0" applyBorder="0" applyAlignment="0" applyProtection="0"/>
    <xf numFmtId="211" fontId="103" fillId="0" borderId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52" fillId="0" borderId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3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36" fillId="0" borderId="0"/>
    <xf numFmtId="0" fontId="136" fillId="0" borderId="0"/>
    <xf numFmtId="44" fontId="149" fillId="0" borderId="0" applyFont="0" applyFill="0" applyBorder="0" applyAlignment="0" applyProtection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38" fontId="139" fillId="33" borderId="0" applyNumberFormat="0" applyBorder="0" applyAlignment="0" applyProtection="0"/>
    <xf numFmtId="0" fontId="139" fillId="35" borderId="0" applyNumberFormat="0" applyBorder="0" applyAlignment="0" applyProtection="0"/>
    <xf numFmtId="14" fontId="131" fillId="22" borderId="24">
      <alignment horizontal="center" vertical="center" wrapText="1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8" fillId="0" borderId="0">
      <alignment horizontal="center"/>
    </xf>
    <xf numFmtId="0" fontId="78" fillId="0" borderId="0">
      <alignment horizontal="center"/>
    </xf>
    <xf numFmtId="1" fontId="143" fillId="0" borderId="0" applyFont="0" applyFill="0" applyBorder="0" applyAlignment="0" applyProtection="0"/>
    <xf numFmtId="0" fontId="144" fillId="50" borderId="14" applyNumberFormat="0" applyAlignment="0" applyProtection="0"/>
    <xf numFmtId="10" fontId="139" fillId="17" borderId="25" applyNumberFormat="0" applyBorder="0" applyAlignment="0" applyProtection="0"/>
    <xf numFmtId="0" fontId="139" fillId="18" borderId="0" applyNumberFormat="0" applyBorder="0" applyAlignment="0" applyProtection="0"/>
    <xf numFmtId="10" fontId="139" fillId="17" borderId="25" applyNumberFormat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" fontId="15" fillId="0" borderId="0" applyFont="0" applyFill="0" applyBorder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31" fillId="0" borderId="0"/>
    <xf numFmtId="194" fontId="31" fillId="0" borderId="0"/>
    <xf numFmtId="194" fontId="31" fillId="0" borderId="0"/>
    <xf numFmtId="194" fontId="31" fillId="0" borderId="0"/>
    <xf numFmtId="0" fontId="148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0" fontId="13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51" fillId="0" borderId="0"/>
    <xf numFmtId="0" fontId="151" fillId="0" borderId="0"/>
    <xf numFmtId="0" fontId="151" fillId="0" borderId="0"/>
    <xf numFmtId="0" fontId="56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2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2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2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3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2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5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5" fillId="0" borderId="0"/>
    <xf numFmtId="0" fontId="103" fillId="0" borderId="0"/>
    <xf numFmtId="0" fontId="56" fillId="0" borderId="0"/>
    <xf numFmtId="0" fontId="5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3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" fillId="0" borderId="0"/>
    <xf numFmtId="0" fontId="56" fillId="0" borderId="0"/>
    <xf numFmtId="0" fontId="18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3" fillId="0" borderId="0"/>
    <xf numFmtId="0" fontId="13" fillId="0" borderId="0"/>
    <xf numFmtId="197" fontId="1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3" fillId="0" borderId="0"/>
    <xf numFmtId="0" fontId="13" fillId="0" borderId="0"/>
    <xf numFmtId="0" fontId="13" fillId="0" borderId="0"/>
    <xf numFmtId="0" fontId="10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18" borderId="6" applyNumberFormat="0" applyAlignment="0" applyProtection="0"/>
    <xf numFmtId="9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47" fillId="0" borderId="0" applyFill="0" applyBorder="0" applyProtection="0">
      <alignment horizontal="left" vertical="top"/>
    </xf>
    <xf numFmtId="0" fontId="18" fillId="0" borderId="0"/>
    <xf numFmtId="19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61" fillId="0" borderId="7" applyNumberFormat="0" applyFill="0" applyAlignment="0" applyProtection="0"/>
    <xf numFmtId="0" fontId="144" fillId="50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45" fillId="72" borderId="9" applyNumberFormat="0" applyAlignment="0" applyProtection="0"/>
    <xf numFmtId="0" fontId="94" fillId="72" borderId="9" applyNumberFormat="0" applyAlignment="0" applyProtection="0"/>
    <xf numFmtId="0" fontId="156" fillId="72" borderId="9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58" fillId="50" borderId="14" applyNumberFormat="0" applyAlignment="0" applyProtection="0"/>
    <xf numFmtId="0" fontId="79" fillId="50" borderId="14" applyNumberFormat="0" applyAlignment="0" applyProtection="0"/>
    <xf numFmtId="10" fontId="139" fillId="17" borderId="25" applyNumberFormat="0" applyBorder="0" applyAlignment="0" applyProtection="0"/>
    <xf numFmtId="0" fontId="144" fillId="50" borderId="14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43" fontId="130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96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224" fontId="143" fillId="0" borderId="2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15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46" fillId="0" borderId="26" applyNumberFormat="0" applyBorder="0"/>
    <xf numFmtId="1" fontId="15" fillId="0" borderId="12" applyNumberFormat="0" applyFill="0" applyAlignment="0" applyProtection="0">
      <alignment horizontal="center" vertical="center"/>
    </xf>
    <xf numFmtId="0" fontId="15" fillId="0" borderId="28" applyNumberFormat="0" applyFill="0" applyAlignment="0" applyProtection="0"/>
    <xf numFmtId="225" fontId="2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43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29" fontId="15" fillId="0" borderId="0"/>
    <xf numFmtId="0" fontId="160" fillId="0" borderId="0"/>
    <xf numFmtId="0" fontId="1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25" fontId="29" fillId="0" borderId="0"/>
    <xf numFmtId="9" fontId="103" fillId="0" borderId="0" applyFont="0" applyFill="0" applyBorder="0" applyAlignment="0" applyProtection="0"/>
    <xf numFmtId="211" fontId="103" fillId="0" borderId="0" applyFill="0" applyBorder="0" applyAlignment="0" applyProtection="0"/>
    <xf numFmtId="0" fontId="15" fillId="0" borderId="0"/>
    <xf numFmtId="0" fontId="13" fillId="0" borderId="0"/>
    <xf numFmtId="0" fontId="130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56" borderId="0" applyNumberFormat="0" applyBorder="0" applyAlignment="0" applyProtection="0"/>
    <xf numFmtId="0" fontId="21" fillId="56" borderId="0" applyNumberFormat="0" applyBorder="0" applyAlignment="0" applyProtection="0"/>
    <xf numFmtId="0" fontId="135" fillId="45" borderId="15" applyNumberFormat="0" applyAlignment="0" applyProtection="0"/>
    <xf numFmtId="0" fontId="65" fillId="72" borderId="14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224" fontId="143" fillId="0" borderId="3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156" fillId="72" borderId="9" applyNumberFormat="0" applyAlignment="0" applyProtection="0"/>
    <xf numFmtId="0" fontId="94" fillId="72" borderId="9" applyNumberFormat="0" applyAlignment="0" applyProtection="0"/>
    <xf numFmtId="0" fontId="45" fillId="72" borderId="9" applyNumberFormat="0" applyAlignment="0" applyProtection="0"/>
    <xf numFmtId="9" fontId="10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1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16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90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21" fillId="0" borderId="0"/>
    <xf numFmtId="0" fontId="103" fillId="0" borderId="0" applyProtection="0"/>
    <xf numFmtId="0" fontId="15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61" fillId="0" borderId="0"/>
    <xf numFmtId="0" fontId="103" fillId="0" borderId="0"/>
    <xf numFmtId="0" fontId="154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8" fillId="0" borderId="0"/>
    <xf numFmtId="0" fontId="18" fillId="0" borderId="0"/>
    <xf numFmtId="0" fontId="130" fillId="0" borderId="0"/>
    <xf numFmtId="0" fontId="103" fillId="0" borderId="0"/>
    <xf numFmtId="0" fontId="103" fillId="0" borderId="0"/>
    <xf numFmtId="0" fontId="15" fillId="0" borderId="0"/>
    <xf numFmtId="0" fontId="130" fillId="0" borderId="0"/>
    <xf numFmtId="0" fontId="15" fillId="0" borderId="0"/>
    <xf numFmtId="0" fontId="59" fillId="0" borderId="0"/>
    <xf numFmtId="0" fontId="164" fillId="63" borderId="0" applyNumberFormat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15" fillId="0" borderId="13"/>
    <xf numFmtId="190" fontId="4" fillId="0" borderId="0" applyFont="0" applyFill="0" applyBorder="0" applyAlignment="0" applyProtection="0"/>
    <xf numFmtId="0" fontId="8" fillId="18" borderId="6" applyNumberFormat="0" applyAlignment="0" applyProtection="0"/>
    <xf numFmtId="0" fontId="69" fillId="62" borderId="15" applyNumberFormat="0" applyAlignment="0" applyProtection="0"/>
    <xf numFmtId="9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18" borderId="6" applyNumberFormat="0" applyAlignment="0" applyProtection="0"/>
    <xf numFmtId="19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90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49" borderId="6" applyNumberFormat="0" applyFont="0" applyAlignment="0" applyProtection="0"/>
    <xf numFmtId="0" fontId="156" fillId="72" borderId="9" applyNumberFormat="0" applyAlignment="0" applyProtection="0"/>
    <xf numFmtId="0" fontId="135" fillId="62" borderId="15" applyNumberFormat="0" applyAlignment="0" applyProtection="0"/>
    <xf numFmtId="0" fontId="134" fillId="72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26" fillId="0" borderId="7" applyNumberFormat="0" applyFill="0" applyAlignment="0" applyProtection="0"/>
    <xf numFmtId="0" fontId="42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134" fillId="72" borderId="14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" fillId="0" borderId="28" applyNumberFormat="0" applyFill="0" applyAlignment="0" applyProtection="0"/>
    <xf numFmtId="1" fontId="15" fillId="0" borderId="29" applyNumberFormat="0" applyFill="0" applyAlignment="0" applyProtection="0">
      <alignment horizontal="center" vertical="center"/>
    </xf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0" fontId="139" fillId="17" borderId="25" applyNumberFormat="0" applyBorder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03" fillId="0" borderId="0" applyFill="0" applyBorder="0" applyAlignment="0" applyProtection="0"/>
    <xf numFmtId="211" fontId="10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5" fillId="0" borderId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4" fillId="0" borderId="0" applyFont="0" applyFill="0" applyBorder="0" applyAlignment="0" applyProtection="0"/>
    <xf numFmtId="0" fontId="18" fillId="0" borderId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72" borderId="14" applyNumberFormat="0" applyAlignment="0" applyProtection="0"/>
    <xf numFmtId="0" fontId="135" fillId="62" borderId="15" applyNumberFormat="0" applyAlignment="0" applyProtection="0"/>
    <xf numFmtId="0" fontId="144" fillId="50" borderId="14" applyNumberFormat="0" applyAlignment="0" applyProtection="0"/>
    <xf numFmtId="0" fontId="161" fillId="0" borderId="7" applyNumberFormat="0" applyFill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10" fontId="44" fillId="17" borderId="34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27" fillId="32" borderId="0" applyNumberFormat="0" applyBorder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5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3" borderId="35" applyNumberFormat="0" applyAlignment="0" applyProtection="0"/>
    <xf numFmtId="0" fontId="64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32" applyNumberFormat="0" applyFill="0" applyAlignment="0" applyProtection="0"/>
    <xf numFmtId="44" fontId="22" fillId="0" borderId="0" applyFont="0" applyFill="0" applyBorder="0" applyAlignment="0" applyProtection="0"/>
    <xf numFmtId="0" fontId="8" fillId="18" borderId="31" applyNumberFormat="0" applyAlignment="0" applyProtection="0"/>
    <xf numFmtId="0" fontId="34" fillId="10" borderId="0" applyNumberFormat="0" applyBorder="0" applyAlignment="0" applyProtection="0"/>
    <xf numFmtId="0" fontId="79" fillId="27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45" fillId="33" borderId="33" applyNumberFormat="0" applyAlignment="0" applyProtection="0"/>
    <xf numFmtId="43" fontId="15" fillId="0" borderId="0" applyFont="0" applyFill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94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33" borderId="35" applyNumberFormat="0" applyAlignment="0" applyProtection="0"/>
    <xf numFmtId="0" fontId="58" fillId="27" borderId="35" applyNumberFormat="0" applyAlignment="0" applyProtection="0"/>
    <xf numFmtId="0" fontId="26" fillId="0" borderId="32" applyNumberFormat="0" applyFill="0" applyAlignment="0" applyProtection="0"/>
    <xf numFmtId="0" fontId="21" fillId="17" borderId="31" applyNumberFormat="0" applyFont="0" applyAlignment="0" applyProtection="0"/>
    <xf numFmtId="0" fontId="123" fillId="52" borderId="35" applyNumberFormat="0" applyAlignment="0" applyProtection="0"/>
    <xf numFmtId="0" fontId="123" fillId="52" borderId="35" applyNumberFormat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37" fillId="49" borderId="31" applyNumberFormat="0" applyFont="0" applyAlignment="0" applyProtection="0"/>
    <xf numFmtId="0" fontId="37" fillId="49" borderId="31" applyNumberFormat="0" applyFont="0" applyAlignment="0" applyProtection="0"/>
    <xf numFmtId="0" fontId="45" fillId="52" borderId="33" applyNumberFormat="0" applyAlignment="0" applyProtection="0"/>
    <xf numFmtId="0" fontId="45" fillId="52" borderId="33" applyNumberFormat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113" fillId="52" borderId="35" applyNumberFormat="0" applyAlignment="0" applyProtection="0"/>
    <xf numFmtId="0" fontId="113" fillId="52" borderId="35" applyNumberFormat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53" borderId="35" applyNumberFormat="0" applyAlignment="0" applyProtection="0"/>
    <xf numFmtId="0" fontId="117" fillId="53" borderId="35" applyNumberFormat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2" fillId="52" borderId="33" applyNumberFormat="0" applyAlignment="0" applyProtection="0"/>
    <xf numFmtId="0" fontId="112" fillId="52" borderId="33" applyNumberFormat="0" applyAlignment="0" applyProtection="0"/>
    <xf numFmtId="0" fontId="103" fillId="49" borderId="31" applyNumberFormat="0" applyFont="0" applyAlignment="0" applyProtection="0"/>
    <xf numFmtId="0" fontId="103" fillId="49" borderId="31" applyNumberFormat="0" applyFont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2" fillId="0" borderId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18" borderId="31" applyNumberFormat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1" fillId="0" borderId="32" applyNumberFormat="0" applyFill="0" applyAlignment="0" applyProtection="0"/>
    <xf numFmtId="0" fontId="144" fillId="50" borderId="35" applyNumberFormat="0" applyAlignment="0" applyProtection="0"/>
    <xf numFmtId="0" fontId="45" fillId="72" borderId="33" applyNumberFormat="0" applyAlignment="0" applyProtection="0"/>
    <xf numFmtId="0" fontId="94" fillId="72" borderId="33" applyNumberFormat="0" applyAlignment="0" applyProtection="0"/>
    <xf numFmtId="0" fontId="156" fillId="72" borderId="33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58" fillId="50" borderId="35" applyNumberFormat="0" applyAlignment="0" applyProtection="0"/>
    <xf numFmtId="0" fontId="79" fillId="50" borderId="35" applyNumberFormat="0" applyAlignment="0" applyProtection="0"/>
    <xf numFmtId="0" fontId="144" fillId="50" borderId="35" applyNumberFormat="0" applyAlignment="0" applyProtection="0"/>
    <xf numFmtId="43" fontId="13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224" fontId="143" fillId="0" borderId="3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72" borderId="35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224" fontId="143" fillId="0" borderId="37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56" fillId="72" borderId="33" applyNumberFormat="0" applyAlignment="0" applyProtection="0"/>
    <xf numFmtId="0" fontId="94" fillId="72" borderId="33" applyNumberFormat="0" applyAlignment="0" applyProtection="0"/>
    <xf numFmtId="0" fontId="45" fillId="72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161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0" fontId="8" fillId="18" borderId="31" applyNumberFormat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0" fillId="49" borderId="31" applyNumberFormat="0" applyFont="0" applyAlignment="0" applyProtection="0"/>
    <xf numFmtId="0" fontId="156" fillId="72" borderId="33" applyNumberFormat="0" applyAlignment="0" applyProtection="0"/>
    <xf numFmtId="0" fontId="134" fillId="72" borderId="35" applyNumberFormat="0" applyAlignment="0" applyProtection="0"/>
    <xf numFmtId="0" fontId="26" fillId="0" borderId="32" applyNumberFormat="0" applyFill="0" applyAlignment="0" applyProtection="0"/>
    <xf numFmtId="0" fontId="42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134" fillId="72" borderId="35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" fillId="0" borderId="0" applyFont="0" applyFill="0" applyBorder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33" borderId="14" applyNumberFormat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8" fillId="27" borderId="14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43" fontId="9" fillId="0" borderId="0" applyFont="0" applyFill="0" applyBorder="0" applyAlignment="0" applyProtection="0"/>
    <xf numFmtId="0" fontId="20" fillId="24" borderId="0" applyNumberFormat="0" applyBorder="0" applyAlignment="0" applyProtection="0"/>
    <xf numFmtId="43" fontId="9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43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" fillId="10" borderId="0" applyNumberFormat="0" applyBorder="0" applyAlignment="0" applyProtection="0"/>
    <xf numFmtId="0" fontId="58" fillId="27" borderId="14" applyNumberFormat="0" applyAlignment="0" applyProtection="0"/>
    <xf numFmtId="0" fontId="59" fillId="0" borderId="0"/>
    <xf numFmtId="43" fontId="15" fillId="0" borderId="0" applyFont="0" applyFill="0" applyBorder="0" applyAlignment="0" applyProtection="0"/>
    <xf numFmtId="0" fontId="59" fillId="0" borderId="0"/>
    <xf numFmtId="0" fontId="13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76">
    <xf numFmtId="0" fontId="0" fillId="0" borderId="0" xfId="0"/>
    <xf numFmtId="199" fontId="5" fillId="0" borderId="3" xfId="18" applyNumberFormat="1" applyFont="1" applyFill="1" applyBorder="1" applyAlignment="1">
      <alignment horizontal="right"/>
    </xf>
    <xf numFmtId="193" fontId="10" fillId="0" borderId="0" xfId="1775" applyNumberFormat="1" applyFont="1"/>
    <xf numFmtId="193" fontId="11" fillId="0" borderId="0" xfId="1775" applyNumberFormat="1" applyFont="1"/>
    <xf numFmtId="193" fontId="12" fillId="0" borderId="0" xfId="1775" applyNumberFormat="1" applyFont="1"/>
    <xf numFmtId="193" fontId="13" fillId="0" borderId="0" xfId="1775" applyNumberFormat="1" applyFont="1"/>
    <xf numFmtId="193" fontId="13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Continuous"/>
    </xf>
    <xf numFmtId="49" fontId="13" fillId="0" borderId="0" xfId="1775" applyNumberFormat="1" applyFont="1" applyAlignment="1">
      <alignment horizontal="center"/>
    </xf>
    <xf numFmtId="49" fontId="10" fillId="0" borderId="0" xfId="2026" applyNumberFormat="1" applyFont="1" applyAlignment="1">
      <alignment horizontal="center"/>
    </xf>
    <xf numFmtId="193" fontId="13" fillId="0" borderId="0" xfId="1775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4" fillId="0" borderId="0" xfId="1775" applyNumberFormat="1" applyFont="1"/>
    <xf numFmtId="193" fontId="10" fillId="0" borderId="0" xfId="2026" applyNumberFormat="1" applyFont="1"/>
    <xf numFmtId="193" fontId="13" fillId="0" borderId="0" xfId="2026" applyNumberFormat="1" applyFont="1"/>
    <xf numFmtId="193" fontId="14" fillId="0" borderId="0" xfId="2026" applyNumberFormat="1" applyFont="1"/>
    <xf numFmtId="193" fontId="13" fillId="0" borderId="2" xfId="1775" applyNumberFormat="1" applyFont="1" applyBorder="1"/>
    <xf numFmtId="193" fontId="13" fillId="0" borderId="1" xfId="1775" applyNumberFormat="1" applyFont="1" applyBorder="1"/>
    <xf numFmtId="193" fontId="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0" fillId="0" borderId="0" xfId="1724" applyNumberFormat="1" applyFont="1" applyAlignment="1">
      <alignment horizontal="left"/>
    </xf>
    <xf numFmtId="193" fontId="13" fillId="0" borderId="0" xfId="1724" applyNumberFormat="1" applyFont="1"/>
    <xf numFmtId="193" fontId="10" fillId="0" borderId="0" xfId="1775" applyNumberFormat="1" applyFont="1" applyAlignment="1">
      <alignment horizontal="center"/>
    </xf>
    <xf numFmtId="49" fontId="10" fillId="0" borderId="0" xfId="1775" applyNumberFormat="1" applyFont="1"/>
    <xf numFmtId="49" fontId="10" fillId="0" borderId="0" xfId="1775" applyNumberFormat="1" applyFont="1" applyAlignment="1">
      <alignment horizontal="center"/>
    </xf>
    <xf numFmtId="193" fontId="9" fillId="0" borderId="0" xfId="1724" applyNumberFormat="1" applyFont="1"/>
    <xf numFmtId="49" fontId="13" fillId="0" borderId="0" xfId="1775" applyNumberFormat="1" applyFont="1"/>
    <xf numFmtId="43" fontId="15" fillId="0" borderId="0" xfId="1246" applyFont="1" applyFill="1" applyBorder="1"/>
    <xf numFmtId="193" fontId="13" fillId="0" borderId="1" xfId="2026" applyNumberFormat="1" applyFont="1" applyBorder="1"/>
    <xf numFmtId="193" fontId="12" fillId="0" borderId="0" xfId="2026" applyNumberFormat="1" applyFont="1"/>
    <xf numFmtId="193" fontId="10" fillId="0" borderId="0" xfId="1775" quotePrefix="1" applyNumberFormat="1" applyFont="1"/>
    <xf numFmtId="193" fontId="13" fillId="0" borderId="0" xfId="2026" quotePrefix="1" applyNumberFormat="1" applyFont="1" applyAlignment="1">
      <alignment horizontal="center"/>
    </xf>
    <xf numFmtId="43" fontId="5" fillId="0" borderId="16" xfId="6" applyFont="1" applyFill="1" applyBorder="1"/>
    <xf numFmtId="214" fontId="5" fillId="0" borderId="0" xfId="1246" applyNumberFormat="1" applyFont="1" applyFill="1"/>
    <xf numFmtId="214" fontId="5" fillId="0" borderId="0" xfId="1246" applyNumberFormat="1" applyFont="1" applyFill="1" applyAlignment="1">
      <alignment horizontal="center"/>
    </xf>
    <xf numFmtId="193" fontId="5" fillId="0" borderId="0" xfId="1248" applyNumberFormat="1" applyFont="1" applyFill="1"/>
    <xf numFmtId="39" fontId="5" fillId="0" borderId="0" xfId="1248" applyNumberFormat="1" applyFont="1" applyFill="1" applyBorder="1" applyAlignment="1" applyProtection="1"/>
    <xf numFmtId="39" fontId="5" fillId="0" borderId="0" xfId="1257" applyNumberFormat="1" applyFont="1" applyFill="1" applyBorder="1" applyAlignment="1" applyProtection="1"/>
    <xf numFmtId="193" fontId="5" fillId="0" borderId="0" xfId="6" applyNumberFormat="1" applyFont="1" applyFill="1"/>
    <xf numFmtId="193" fontId="5" fillId="0" borderId="0" xfId="1248" applyNumberFormat="1" applyFont="1" applyFill="1" applyBorder="1"/>
    <xf numFmtId="43" fontId="5" fillId="0" borderId="0" xfId="6" applyFont="1" applyFill="1" applyAlignment="1">
      <alignment horizontal="center"/>
    </xf>
    <xf numFmtId="214" fontId="5" fillId="0" borderId="1" xfId="1246" applyNumberFormat="1" applyFont="1" applyFill="1" applyBorder="1"/>
    <xf numFmtId="43" fontId="6" fillId="0" borderId="0" xfId="6" applyFont="1" applyFill="1" applyAlignment="1"/>
    <xf numFmtId="39" fontId="5" fillId="0" borderId="1" xfId="1248" applyNumberFormat="1" applyFont="1" applyFill="1" applyBorder="1" applyAlignment="1" applyProtection="1">
      <alignment horizontal="center" wrapText="1"/>
    </xf>
    <xf numFmtId="190" fontId="5" fillId="0" borderId="0" xfId="1266" applyFont="1" applyFill="1" applyAlignment="1"/>
    <xf numFmtId="190" fontId="5" fillId="0" borderId="0" xfId="1266" applyFont="1" applyFill="1" applyBorder="1" applyAlignment="1"/>
    <xf numFmtId="43" fontId="6" fillId="0" borderId="0" xfId="6" applyFont="1" applyFill="1" applyAlignment="1">
      <alignment horizontal="center"/>
    </xf>
    <xf numFmtId="39" fontId="5" fillId="0" borderId="0" xfId="1266" applyNumberFormat="1" applyFont="1" applyFill="1" applyBorder="1" applyAlignment="1"/>
    <xf numFmtId="43" fontId="5" fillId="0" borderId="18" xfId="6" applyFont="1" applyFill="1" applyBorder="1"/>
    <xf numFmtId="43" fontId="5" fillId="0" borderId="0" xfId="1246" applyFont="1" applyFill="1" applyBorder="1"/>
    <xf numFmtId="214" fontId="5" fillId="0" borderId="0" xfId="1266" applyNumberFormat="1" applyFont="1" applyFill="1" applyBorder="1" applyAlignment="1"/>
    <xf numFmtId="214" fontId="5" fillId="0" borderId="18" xfId="1266" applyNumberFormat="1" applyFont="1" applyFill="1" applyBorder="1" applyAlignment="1"/>
    <xf numFmtId="214" fontId="5" fillId="0" borderId="0" xfId="1266" applyNumberFormat="1" applyFont="1" applyFill="1" applyAlignment="1"/>
    <xf numFmtId="214" fontId="5" fillId="0" borderId="0" xfId="1248" applyNumberFormat="1" applyFont="1" applyFill="1" applyBorder="1" applyAlignment="1" applyProtection="1"/>
    <xf numFmtId="214" fontId="5" fillId="0" borderId="1" xfId="1248" applyNumberFormat="1" applyFont="1" applyFill="1" applyBorder="1" applyAlignment="1" applyProtection="1">
      <alignment horizontal="center" wrapText="1"/>
    </xf>
    <xf numFmtId="43" fontId="6" fillId="0" borderId="18" xfId="6" applyFont="1" applyFill="1" applyBorder="1" applyAlignment="1">
      <alignment horizontal="right"/>
    </xf>
    <xf numFmtId="214" fontId="5" fillId="0" borderId="18" xfId="1246" applyNumberFormat="1" applyFont="1" applyFill="1" applyBorder="1"/>
    <xf numFmtId="193" fontId="10" fillId="0" borderId="17" xfId="1775" applyNumberFormat="1" applyFont="1" applyBorder="1" applyAlignment="1">
      <alignment horizontal="centerContinuous"/>
    </xf>
    <xf numFmtId="193" fontId="13" fillId="0" borderId="17" xfId="2026" applyNumberFormat="1" applyFont="1" applyBorder="1"/>
    <xf numFmtId="193" fontId="13" fillId="0" borderId="16" xfId="1775" applyNumberFormat="1" applyFont="1" applyBorder="1"/>
    <xf numFmtId="43" fontId="6" fillId="0" borderId="0" xfId="6" applyFont="1" applyFill="1" applyBorder="1" applyAlignment="1">
      <alignment horizontal="right"/>
    </xf>
    <xf numFmtId="0" fontId="101" fillId="0" borderId="0" xfId="1728" applyFont="1"/>
    <xf numFmtId="193" fontId="5" fillId="0" borderId="0" xfId="2025" applyNumberFormat="1" applyFont="1"/>
    <xf numFmtId="40" fontId="5" fillId="0" borderId="0" xfId="2025" applyNumberFormat="1" applyFont="1" applyAlignment="1">
      <alignment horizontal="left"/>
    </xf>
    <xf numFmtId="209" fontId="5" fillId="0" borderId="0" xfId="2025" applyNumberFormat="1" applyFont="1"/>
    <xf numFmtId="195" fontId="5" fillId="0" borderId="0" xfId="2025" applyNumberFormat="1" applyFont="1"/>
    <xf numFmtId="193" fontId="5" fillId="0" borderId="0" xfId="1725" applyNumberFormat="1" applyFont="1"/>
    <xf numFmtId="209" fontId="5" fillId="0" borderId="0" xfId="1724" applyNumberFormat="1" applyFont="1"/>
    <xf numFmtId="193" fontId="5" fillId="0" borderId="0" xfId="1724" applyNumberFormat="1" applyFont="1"/>
    <xf numFmtId="208" fontId="101" fillId="0" borderId="0" xfId="1728" applyNumberFormat="1" applyFont="1"/>
    <xf numFmtId="193" fontId="5" fillId="0" borderId="0" xfId="2023" applyNumberFormat="1" applyFont="1"/>
    <xf numFmtId="193" fontId="5" fillId="0" borderId="0" xfId="1724" applyNumberFormat="1" applyFont="1" applyAlignment="1">
      <alignment horizontal="right"/>
    </xf>
    <xf numFmtId="0" fontId="101" fillId="0" borderId="0" xfId="2024" quotePrefix="1" applyNumberFormat="1" applyFont="1" applyAlignment="1">
      <alignment horizontal="center"/>
    </xf>
    <xf numFmtId="208" fontId="101" fillId="0" borderId="18" xfId="1728" applyNumberFormat="1" applyFont="1" applyBorder="1"/>
    <xf numFmtId="40" fontId="5" fillId="0" borderId="0" xfId="0" applyNumberFormat="1" applyFont="1"/>
    <xf numFmtId="193" fontId="5" fillId="0" borderId="0" xfId="0" applyNumberFormat="1" applyFont="1"/>
    <xf numFmtId="193" fontId="5" fillId="0" borderId="0" xfId="2024" applyNumberFormat="1" applyFont="1" applyAlignment="1">
      <alignment horizontal="left" indent="4"/>
    </xf>
    <xf numFmtId="39" fontId="5" fillId="0" borderId="0" xfId="1726" applyNumberFormat="1" applyFont="1"/>
    <xf numFmtId="0" fontId="5" fillId="0" borderId="0" xfId="0" applyFont="1" applyAlignment="1">
      <alignment vertical="top"/>
    </xf>
    <xf numFmtId="40" fontId="5" fillId="0" borderId="0" xfId="2024" applyNumberFormat="1" applyFont="1"/>
    <xf numFmtId="0" fontId="5" fillId="0" borderId="0" xfId="2023" applyFont="1"/>
    <xf numFmtId="0" fontId="5" fillId="0" borderId="0" xfId="0" applyFont="1"/>
    <xf numFmtId="193" fontId="5" fillId="0" borderId="0" xfId="1725" applyNumberFormat="1" applyFont="1" applyAlignment="1">
      <alignment horizontal="right"/>
    </xf>
    <xf numFmtId="193" fontId="5" fillId="0" borderId="1" xfId="2024" applyNumberFormat="1" applyFont="1" applyBorder="1"/>
    <xf numFmtId="193" fontId="5" fillId="0" borderId="0" xfId="2024" applyNumberFormat="1" applyFont="1"/>
    <xf numFmtId="49" fontId="5" fillId="0" borderId="0" xfId="2024" quotePrefix="1" applyNumberFormat="1" applyFont="1" applyAlignment="1">
      <alignment horizontal="center"/>
    </xf>
    <xf numFmtId="193" fontId="5" fillId="0" borderId="0" xfId="2024" quotePrefix="1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40" fontId="5" fillId="0" borderId="0" xfId="0" applyNumberFormat="1" applyFont="1" applyAlignment="1">
      <alignment horizontal="left" indent="3"/>
    </xf>
    <xf numFmtId="193" fontId="5" fillId="0" borderId="17" xfId="0" applyNumberFormat="1" applyFont="1" applyBorder="1"/>
    <xf numFmtId="193" fontId="5" fillId="0" borderId="18" xfId="0" applyNumberFormat="1" applyFont="1" applyBorder="1"/>
    <xf numFmtId="193" fontId="5" fillId="0" borderId="1" xfId="0" applyNumberFormat="1" applyFont="1" applyBorder="1"/>
    <xf numFmtId="193" fontId="5" fillId="0" borderId="17" xfId="2024" quotePrefix="1" applyNumberFormat="1" applyFont="1" applyBorder="1" applyAlignment="1">
      <alignment horizontal="center"/>
    </xf>
    <xf numFmtId="193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40" fontId="5" fillId="0" borderId="0" xfId="0" applyNumberFormat="1" applyFont="1" applyAlignment="1">
      <alignment horizontal="left" indent="1"/>
    </xf>
    <xf numFmtId="193" fontId="5" fillId="0" borderId="2" xfId="0" applyNumberFormat="1" applyFont="1" applyBorder="1"/>
    <xf numFmtId="193" fontId="7" fillId="0" borderId="0" xfId="2024" applyNumberFormat="1" applyFont="1" applyAlignment="1">
      <alignment horizontal="left" indent="5"/>
    </xf>
    <xf numFmtId="193" fontId="5" fillId="0" borderId="0" xfId="1702" applyNumberFormat="1" applyFont="1"/>
    <xf numFmtId="39" fontId="5" fillId="0" borderId="0" xfId="1726" applyNumberFormat="1" applyFont="1" applyAlignment="1">
      <alignment horizontal="left"/>
    </xf>
    <xf numFmtId="193" fontId="5" fillId="0" borderId="17" xfId="0" quotePrefix="1" applyNumberFormat="1" applyFont="1" applyBorder="1" applyAlignment="1">
      <alignment horizontal="center"/>
    </xf>
    <xf numFmtId="0" fontId="5" fillId="0" borderId="0" xfId="1728" applyFont="1" applyAlignment="1">
      <alignment horizontal="left" indent="2"/>
    </xf>
    <xf numFmtId="40" fontId="5" fillId="0" borderId="0" xfId="2024" applyNumberFormat="1" applyFont="1" applyAlignment="1">
      <alignment horizontal="center"/>
    </xf>
    <xf numFmtId="193" fontId="5" fillId="0" borderId="16" xfId="2023" applyNumberFormat="1" applyFont="1" applyBorder="1"/>
    <xf numFmtId="40" fontId="5" fillId="0" borderId="0" xfId="2024" applyNumberFormat="1" applyFont="1" applyAlignment="1">
      <alignment horizontal="left"/>
    </xf>
    <xf numFmtId="40" fontId="5" fillId="0" borderId="0" xfId="2024" applyNumberFormat="1" applyFont="1" applyAlignment="1">
      <alignment horizontal="left" indent="5"/>
    </xf>
    <xf numFmtId="209" fontId="5" fillId="0" borderId="0" xfId="2024" applyNumberFormat="1" applyFont="1" applyAlignment="1">
      <alignment horizontal="right"/>
    </xf>
    <xf numFmtId="209" fontId="5" fillId="0" borderId="18" xfId="2024" applyNumberFormat="1" applyFont="1" applyBorder="1"/>
    <xf numFmtId="39" fontId="5" fillId="0" borderId="0" xfId="0" applyNumberFormat="1" applyFont="1"/>
    <xf numFmtId="212" fontId="5" fillId="0" borderId="0" xfId="0" applyNumberFormat="1" applyFont="1" applyAlignment="1">
      <alignment horizontal="center"/>
    </xf>
    <xf numFmtId="212" fontId="5" fillId="0" borderId="0" xfId="0" applyNumberFormat="1" applyFont="1"/>
    <xf numFmtId="209" fontId="5" fillId="0" borderId="0" xfId="2024" applyNumberFormat="1" applyFont="1"/>
    <xf numFmtId="209" fontId="5" fillId="0" borderId="0" xfId="0" applyNumberFormat="1" applyFont="1"/>
    <xf numFmtId="193" fontId="5" fillId="0" borderId="0" xfId="1724" applyNumberFormat="1" applyFont="1" applyAlignment="1">
      <alignment vertical="center"/>
    </xf>
    <xf numFmtId="193" fontId="100" fillId="0" borderId="0" xfId="1248" applyNumberFormat="1" applyFont="1" applyFill="1"/>
    <xf numFmtId="193" fontId="100" fillId="0" borderId="0" xfId="1248" applyNumberFormat="1" applyFont="1" applyFill="1" applyAlignment="1"/>
    <xf numFmtId="193" fontId="100" fillId="0" borderId="0" xfId="1248" applyNumberFormat="1" applyFont="1" applyFill="1" applyAlignment="1">
      <alignment horizontal="left"/>
    </xf>
    <xf numFmtId="193" fontId="100" fillId="0" borderId="17" xfId="1248" applyNumberFormat="1" applyFont="1" applyFill="1" applyBorder="1" applyAlignment="1"/>
    <xf numFmtId="193" fontId="100" fillId="0" borderId="0" xfId="1248" applyNumberFormat="1" applyFont="1" applyFill="1" applyBorder="1" applyAlignment="1"/>
    <xf numFmtId="193" fontId="100" fillId="0" borderId="17" xfId="1248" applyNumberFormat="1" applyFont="1" applyFill="1" applyBorder="1"/>
    <xf numFmtId="193" fontId="100" fillId="0" borderId="0" xfId="1248" applyNumberFormat="1" applyFont="1" applyFill="1" applyBorder="1"/>
    <xf numFmtId="193" fontId="100" fillId="0" borderId="0" xfId="1248" applyNumberFormat="1" applyFont="1" applyFill="1" applyAlignment="1">
      <alignment horizontal="left" indent="2"/>
    </xf>
    <xf numFmtId="0" fontId="100" fillId="0" borderId="0" xfId="1248" applyNumberFormat="1" applyFont="1" applyFill="1" applyBorder="1"/>
    <xf numFmtId="209" fontId="100" fillId="0" borderId="0" xfId="1248" applyNumberFormat="1" applyFont="1" applyFill="1" applyAlignment="1"/>
    <xf numFmtId="201" fontId="100" fillId="0" borderId="0" xfId="1248" applyNumberFormat="1" applyFont="1" applyFill="1" applyBorder="1" applyAlignment="1"/>
    <xf numFmtId="43" fontId="100" fillId="0" borderId="0" xfId="6" applyFont="1" applyFill="1" applyAlignment="1">
      <alignment horizontal="center"/>
    </xf>
    <xf numFmtId="193" fontId="100" fillId="0" borderId="0" xfId="0" applyNumberFormat="1" applyFont="1" applyAlignment="1">
      <alignment horizontal="left"/>
    </xf>
    <xf numFmtId="193" fontId="100" fillId="0" borderId="0" xfId="0" applyNumberFormat="1" applyFont="1"/>
    <xf numFmtId="193" fontId="170" fillId="0" borderId="0" xfId="0" applyNumberFormat="1" applyFont="1"/>
    <xf numFmtId="193" fontId="100" fillId="0" borderId="0" xfId="2024" applyNumberFormat="1" applyFont="1" applyAlignment="1">
      <alignment horizontal="right"/>
    </xf>
    <xf numFmtId="193" fontId="100" fillId="0" borderId="0" xfId="2023" applyNumberFormat="1" applyFont="1"/>
    <xf numFmtId="43" fontId="100" fillId="0" borderId="0" xfId="6" quotePrefix="1" applyFont="1" applyFill="1" applyAlignment="1">
      <alignment horizontal="center"/>
    </xf>
    <xf numFmtId="43" fontId="100" fillId="0" borderId="0" xfId="6" applyFont="1" applyFill="1"/>
    <xf numFmtId="43" fontId="100" fillId="0" borderId="18" xfId="6" applyFont="1" applyFill="1" applyBorder="1"/>
    <xf numFmtId="10" fontId="100" fillId="0" borderId="0" xfId="18" applyNumberFormat="1" applyFont="1" applyFill="1" applyAlignment="1">
      <alignment horizontal="center"/>
    </xf>
    <xf numFmtId="43" fontId="100" fillId="0" borderId="16" xfId="1246" applyFont="1" applyFill="1" applyBorder="1" applyAlignment="1"/>
    <xf numFmtId="43" fontId="100" fillId="0" borderId="0" xfId="1246" applyFont="1" applyFill="1" applyBorder="1" applyAlignment="1"/>
    <xf numFmtId="193" fontId="100" fillId="0" borderId="0" xfId="1246" applyNumberFormat="1" applyFont="1" applyFill="1" applyAlignment="1"/>
    <xf numFmtId="195" fontId="100" fillId="0" borderId="0" xfId="1246" applyNumberFormat="1" applyFont="1" applyFill="1" applyAlignment="1"/>
    <xf numFmtId="43" fontId="101" fillId="0" borderId="0" xfId="6" applyFont="1" applyFill="1" applyAlignment="1"/>
    <xf numFmtId="40" fontId="101" fillId="0" borderId="0" xfId="0" applyNumberFormat="1" applyFont="1"/>
    <xf numFmtId="0" fontId="100" fillId="0" borderId="0" xfId="0" applyFont="1"/>
    <xf numFmtId="0" fontId="170" fillId="0" borderId="0" xfId="0" applyFont="1"/>
    <xf numFmtId="40" fontId="100" fillId="0" borderId="0" xfId="2024" applyNumberFormat="1" applyFont="1"/>
    <xf numFmtId="40" fontId="100" fillId="0" borderId="0" xfId="0" applyNumberFormat="1" applyFont="1"/>
    <xf numFmtId="40" fontId="100" fillId="0" borderId="0" xfId="2024" applyNumberFormat="1" applyFont="1" applyAlignment="1">
      <alignment horizontal="center"/>
    </xf>
    <xf numFmtId="193" fontId="100" fillId="0" borderId="0" xfId="1724" applyNumberFormat="1" applyFont="1" applyAlignment="1">
      <alignment horizontal="right"/>
    </xf>
    <xf numFmtId="193" fontId="100" fillId="0" borderId="1" xfId="2024" applyNumberFormat="1" applyFont="1" applyBorder="1"/>
    <xf numFmtId="193" fontId="100" fillId="0" borderId="0" xfId="2024" applyNumberFormat="1" applyFont="1"/>
    <xf numFmtId="49" fontId="100" fillId="0" borderId="0" xfId="2024" quotePrefix="1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center"/>
    </xf>
    <xf numFmtId="193" fontId="100" fillId="0" borderId="0" xfId="2024" applyNumberFormat="1" applyFont="1" applyAlignment="1">
      <alignment horizontal="center"/>
    </xf>
    <xf numFmtId="0" fontId="100" fillId="0" borderId="0" xfId="0" applyFont="1" applyAlignment="1">
      <alignment horizontal="left" indent="3"/>
    </xf>
    <xf numFmtId="209" fontId="100" fillId="0" borderId="0" xfId="0" applyNumberFormat="1" applyFont="1"/>
    <xf numFmtId="209" fontId="100" fillId="0" borderId="0" xfId="2024" applyNumberFormat="1" applyFont="1"/>
    <xf numFmtId="209" fontId="100" fillId="0" borderId="0" xfId="2024" applyNumberFormat="1" applyFont="1" applyAlignment="1">
      <alignment horizontal="center"/>
    </xf>
    <xf numFmtId="209" fontId="100" fillId="0" borderId="18" xfId="2024" applyNumberFormat="1" applyFont="1" applyBorder="1"/>
    <xf numFmtId="193" fontId="101" fillId="0" borderId="0" xfId="0" applyNumberFormat="1" applyFont="1"/>
    <xf numFmtId="193" fontId="100" fillId="0" borderId="0" xfId="0" applyNumberFormat="1" applyFont="1" applyAlignment="1">
      <alignment horizontal="left" indent="1"/>
    </xf>
    <xf numFmtId="39" fontId="100" fillId="0" borderId="0" xfId="0" applyNumberFormat="1" applyFont="1"/>
    <xf numFmtId="40" fontId="100" fillId="0" borderId="0" xfId="0" applyNumberFormat="1" applyFont="1" applyAlignment="1">
      <alignment horizontal="center"/>
    </xf>
    <xf numFmtId="40" fontId="101" fillId="0" borderId="0" xfId="2024" applyNumberFormat="1" applyFont="1"/>
    <xf numFmtId="40" fontId="101" fillId="0" borderId="0" xfId="2024" applyNumberFormat="1" applyFont="1" applyAlignment="1">
      <alignment horizontal="left"/>
    </xf>
    <xf numFmtId="209" fontId="101" fillId="0" borderId="0" xfId="2024" applyNumberFormat="1" applyFont="1"/>
    <xf numFmtId="209" fontId="101" fillId="0" borderId="0" xfId="0" applyNumberFormat="1" applyFont="1"/>
    <xf numFmtId="40" fontId="101" fillId="0" borderId="0" xfId="0" applyNumberFormat="1" applyFont="1" applyAlignment="1">
      <alignment horizontal="center"/>
    </xf>
    <xf numFmtId="193" fontId="101" fillId="0" borderId="0" xfId="1724" applyNumberFormat="1" applyFont="1" applyAlignment="1">
      <alignment horizontal="right"/>
    </xf>
    <xf numFmtId="193" fontId="101" fillId="0" borderId="1" xfId="2024" applyNumberFormat="1" applyFont="1" applyBorder="1"/>
    <xf numFmtId="193" fontId="101" fillId="0" borderId="0" xfId="2024" applyNumberFormat="1" applyFont="1"/>
    <xf numFmtId="193" fontId="101" fillId="0" borderId="0" xfId="2024" quotePrefix="1" applyNumberFormat="1" applyFont="1" applyAlignment="1">
      <alignment horizontal="center"/>
    </xf>
    <xf numFmtId="40" fontId="101" fillId="0" borderId="0" xfId="2024" applyNumberFormat="1" applyFont="1" applyAlignment="1">
      <alignment horizontal="left" indent="5"/>
    </xf>
    <xf numFmtId="209" fontId="101" fillId="0" borderId="0" xfId="2024" applyNumberFormat="1" applyFont="1" applyAlignment="1">
      <alignment horizontal="right"/>
    </xf>
    <xf numFmtId="209" fontId="101" fillId="0" borderId="1" xfId="2024" applyNumberFormat="1" applyFont="1" applyBorder="1" applyAlignment="1">
      <alignment horizontal="right"/>
    </xf>
    <xf numFmtId="193" fontId="101" fillId="0" borderId="0" xfId="2024" applyNumberFormat="1" applyFont="1" applyAlignment="1">
      <alignment horizontal="left"/>
    </xf>
    <xf numFmtId="193" fontId="100" fillId="0" borderId="0" xfId="2024" applyNumberFormat="1" applyFont="1" applyAlignment="1">
      <alignment horizontal="left"/>
    </xf>
    <xf numFmtId="209" fontId="101" fillId="0" borderId="18" xfId="2024" applyNumberFormat="1" applyFont="1" applyBorder="1"/>
    <xf numFmtId="193" fontId="100" fillId="0" borderId="0" xfId="2024" applyNumberFormat="1" applyFont="1" applyAlignment="1">
      <alignment horizontal="left" indent="4"/>
    </xf>
    <xf numFmtId="39" fontId="101" fillId="0" borderId="0" xfId="1726" applyNumberFormat="1" applyFont="1" applyAlignment="1">
      <alignment horizontal="left"/>
    </xf>
    <xf numFmtId="0" fontId="101" fillId="0" borderId="0" xfId="0" applyFont="1" applyAlignment="1">
      <alignment vertical="top"/>
    </xf>
    <xf numFmtId="39" fontId="101" fillId="0" borderId="0" xfId="1726" applyNumberFormat="1" applyFont="1"/>
    <xf numFmtId="212" fontId="100" fillId="0" borderId="0" xfId="0" applyNumberFormat="1" applyFont="1" applyAlignment="1">
      <alignment horizontal="center"/>
    </xf>
    <xf numFmtId="212" fontId="100" fillId="0" borderId="0" xfId="0" applyNumberFormat="1" applyFont="1"/>
    <xf numFmtId="39" fontId="101" fillId="0" borderId="0" xfId="0" applyNumberFormat="1" applyFont="1"/>
    <xf numFmtId="193" fontId="100" fillId="0" borderId="0" xfId="1725" applyNumberFormat="1" applyFont="1"/>
    <xf numFmtId="193" fontId="100" fillId="0" borderId="1" xfId="1725" applyNumberFormat="1" applyFont="1" applyBorder="1" applyAlignment="1">
      <alignment horizontal="center"/>
    </xf>
    <xf numFmtId="193" fontId="100" fillId="0" borderId="1" xfId="1725" applyNumberFormat="1" applyFont="1" applyBorder="1"/>
    <xf numFmtId="0" fontId="100" fillId="0" borderId="1" xfId="0" applyFont="1" applyBorder="1" applyAlignment="1">
      <alignment horizontal="center" vertical="center"/>
    </xf>
    <xf numFmtId="0" fontId="100" fillId="0" borderId="0" xfId="0" applyFont="1" applyAlignment="1">
      <alignment vertical="center"/>
    </xf>
    <xf numFmtId="193" fontId="100" fillId="0" borderId="0" xfId="1725" applyNumberFormat="1" applyFont="1" applyAlignment="1">
      <alignment horizontal="right"/>
    </xf>
    <xf numFmtId="49" fontId="100" fillId="0" borderId="0" xfId="2024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left"/>
    </xf>
    <xf numFmtId="193" fontId="100" fillId="0" borderId="0" xfId="1725" applyNumberFormat="1" applyFont="1" applyAlignment="1">
      <alignment horizontal="center"/>
    </xf>
    <xf numFmtId="39" fontId="100" fillId="0" borderId="0" xfId="1726" applyNumberFormat="1" applyFont="1" applyAlignment="1">
      <alignment horizontal="left"/>
    </xf>
    <xf numFmtId="0" fontId="100" fillId="0" borderId="0" xfId="0" applyFont="1" applyAlignment="1">
      <alignment vertical="top"/>
    </xf>
    <xf numFmtId="39" fontId="100" fillId="0" borderId="0" xfId="1726" applyNumberFormat="1" applyFont="1"/>
    <xf numFmtId="49" fontId="100" fillId="0" borderId="1" xfId="2024" quotePrefix="1" applyNumberFormat="1" applyFont="1" applyBorder="1" applyAlignment="1">
      <alignment horizontal="center"/>
    </xf>
    <xf numFmtId="193" fontId="101" fillId="0" borderId="0" xfId="1725" applyNumberFormat="1" applyFont="1"/>
    <xf numFmtId="0" fontId="100" fillId="0" borderId="0" xfId="2024" applyNumberFormat="1" applyFont="1" applyAlignment="1">
      <alignment horizontal="center"/>
    </xf>
    <xf numFmtId="193" fontId="100" fillId="0" borderId="17" xfId="1725" applyNumberFormat="1" applyFont="1" applyBorder="1"/>
    <xf numFmtId="193" fontId="100" fillId="0" borderId="0" xfId="2024" quotePrefix="1" applyNumberFormat="1" applyFont="1" applyAlignment="1">
      <alignment horizontal="left" indent="2"/>
    </xf>
    <xf numFmtId="193" fontId="100" fillId="0" borderId="0" xfId="0" quotePrefix="1" applyNumberFormat="1" applyFont="1"/>
    <xf numFmtId="193" fontId="100" fillId="0" borderId="17" xfId="0" applyNumberFormat="1" applyFont="1" applyBorder="1"/>
    <xf numFmtId="193" fontId="100" fillId="0" borderId="18" xfId="2024" applyNumberFormat="1" applyFont="1" applyBorder="1"/>
    <xf numFmtId="193" fontId="100" fillId="0" borderId="0" xfId="2024" applyNumberFormat="1" applyFont="1" applyAlignment="1">
      <alignment horizontal="left" indent="1"/>
    </xf>
    <xf numFmtId="193" fontId="100" fillId="0" borderId="0" xfId="2024" applyNumberFormat="1" applyFont="1" applyAlignment="1">
      <alignment horizontal="left" indent="2"/>
    </xf>
    <xf numFmtId="193" fontId="170" fillId="0" borderId="0" xfId="2024" applyNumberFormat="1" applyFont="1" applyAlignment="1">
      <alignment horizontal="left"/>
    </xf>
    <xf numFmtId="193" fontId="171" fillId="0" borderId="0" xfId="2024" applyNumberFormat="1" applyFont="1" applyAlignment="1">
      <alignment horizontal="center"/>
    </xf>
    <xf numFmtId="193" fontId="171" fillId="0" borderId="0" xfId="2024" applyNumberFormat="1" applyFont="1" applyAlignment="1">
      <alignment horizontal="right"/>
    </xf>
    <xf numFmtId="193" fontId="100" fillId="0" borderId="1" xfId="2024" applyNumberFormat="1" applyFont="1" applyBorder="1" applyAlignment="1">
      <alignment horizontal="right"/>
    </xf>
    <xf numFmtId="195" fontId="100" fillId="0" borderId="0" xfId="0" applyNumberFormat="1" applyFont="1"/>
    <xf numFmtId="195" fontId="100" fillId="0" borderId="0" xfId="2024" applyNumberFormat="1" applyFont="1"/>
    <xf numFmtId="193" fontId="100" fillId="0" borderId="17" xfId="2024" applyNumberFormat="1" applyFont="1" applyBorder="1"/>
    <xf numFmtId="193" fontId="171" fillId="0" borderId="0" xfId="2024" applyNumberFormat="1" applyFont="1"/>
    <xf numFmtId="40" fontId="100" fillId="0" borderId="0" xfId="2024" applyNumberFormat="1" applyFont="1" applyAlignment="1">
      <alignment horizontal="left"/>
    </xf>
    <xf numFmtId="193" fontId="100" fillId="0" borderId="0" xfId="0" applyNumberFormat="1" applyFont="1" applyAlignment="1">
      <alignment horizontal="left" indent="4"/>
    </xf>
    <xf numFmtId="193" fontId="100" fillId="0" borderId="0" xfId="0" applyNumberFormat="1" applyFont="1" applyAlignment="1">
      <alignment horizontal="left" indent="5"/>
    </xf>
    <xf numFmtId="195" fontId="100" fillId="0" borderId="0" xfId="2024" applyNumberFormat="1" applyFont="1" applyAlignment="1">
      <alignment horizontal="right"/>
    </xf>
    <xf numFmtId="193" fontId="100" fillId="0" borderId="18" xfId="0" applyNumberFormat="1" applyFont="1" applyBorder="1"/>
    <xf numFmtId="193" fontId="101" fillId="0" borderId="0" xfId="0" applyNumberFormat="1" applyFont="1" applyAlignment="1">
      <alignment horizontal="left" indent="5"/>
    </xf>
    <xf numFmtId="193" fontId="100" fillId="0" borderId="0" xfId="0" applyNumberFormat="1" applyFont="1" applyAlignment="1">
      <alignment horizontal="left" indent="2"/>
    </xf>
    <xf numFmtId="0" fontId="5" fillId="0" borderId="0" xfId="2023" applyFont="1" applyAlignment="1">
      <alignment horizontal="left" indent="2"/>
    </xf>
    <xf numFmtId="0" fontId="5" fillId="0" borderId="0" xfId="2023" applyFont="1" applyAlignment="1">
      <alignment horizontal="left" indent="3"/>
    </xf>
    <xf numFmtId="0" fontId="5" fillId="0" borderId="0" xfId="2023" applyFont="1" applyAlignment="1">
      <alignment horizontal="left" indent="4"/>
    </xf>
    <xf numFmtId="0" fontId="5" fillId="0" borderId="0" xfId="2023" applyFont="1" applyAlignment="1">
      <alignment horizontal="left" indent="5"/>
    </xf>
    <xf numFmtId="40" fontId="5" fillId="0" borderId="0" xfId="2024" applyNumberFormat="1" applyFont="1" applyAlignment="1">
      <alignment horizontal="left" indent="2"/>
    </xf>
    <xf numFmtId="193" fontId="101" fillId="0" borderId="0" xfId="2023" applyNumberFormat="1" applyFont="1"/>
    <xf numFmtId="193" fontId="101" fillId="0" borderId="0" xfId="1724" applyNumberFormat="1" applyFont="1"/>
    <xf numFmtId="193" fontId="101" fillId="0" borderId="0" xfId="1724" applyNumberFormat="1" applyFont="1" applyAlignment="1">
      <alignment horizontal="center"/>
    </xf>
    <xf numFmtId="0" fontId="101" fillId="0" borderId="0" xfId="1724" applyFont="1"/>
    <xf numFmtId="214" fontId="101" fillId="0" borderId="0" xfId="2023" applyNumberFormat="1" applyFont="1"/>
    <xf numFmtId="214" fontId="100" fillId="0" borderId="0" xfId="2024" applyNumberFormat="1" applyFont="1"/>
    <xf numFmtId="214" fontId="101" fillId="0" borderId="18" xfId="2023" applyNumberFormat="1" applyFont="1" applyBorder="1"/>
    <xf numFmtId="0" fontId="101" fillId="0" borderId="0" xfId="1726" applyFont="1"/>
    <xf numFmtId="202" fontId="101" fillId="0" borderId="0" xfId="1728" applyNumberFormat="1" applyFont="1"/>
    <xf numFmtId="43" fontId="101" fillId="0" borderId="0" xfId="6" applyFont="1" applyFill="1"/>
    <xf numFmtId="195" fontId="101" fillId="0" borderId="0" xfId="0" applyNumberFormat="1" applyFont="1" applyAlignment="1">
      <alignment horizontal="right"/>
    </xf>
    <xf numFmtId="193" fontId="172" fillId="0" borderId="0" xfId="0" applyNumberFormat="1" applyFont="1"/>
    <xf numFmtId="193" fontId="101" fillId="0" borderId="0" xfId="2024" applyNumberFormat="1" applyFont="1" applyAlignment="1">
      <alignment horizontal="right"/>
    </xf>
    <xf numFmtId="37" fontId="101" fillId="0" borderId="0" xfId="2040" applyNumberFormat="1" applyFont="1"/>
    <xf numFmtId="193" fontId="101" fillId="0" borderId="0" xfId="0" applyNumberFormat="1" applyFont="1" applyAlignment="1">
      <alignment horizontal="right"/>
    </xf>
    <xf numFmtId="193" fontId="101" fillId="0" borderId="18" xfId="0" applyNumberFormat="1" applyFont="1" applyBorder="1"/>
    <xf numFmtId="193" fontId="101" fillId="0" borderId="1" xfId="2023" applyNumberFormat="1" applyFont="1" applyBorder="1"/>
    <xf numFmtId="193" fontId="101" fillId="0" borderId="1" xfId="0" applyNumberFormat="1" applyFont="1" applyBorder="1"/>
    <xf numFmtId="193" fontId="101" fillId="0" borderId="18" xfId="2023" applyNumberFormat="1" applyFont="1" applyBorder="1"/>
    <xf numFmtId="195" fontId="100" fillId="0" borderId="0" xfId="0" applyNumberFormat="1" applyFont="1" applyAlignment="1">
      <alignment horizontal="left"/>
    </xf>
    <xf numFmtId="0" fontId="100" fillId="0" borderId="0" xfId="0" applyFont="1" applyAlignment="1">
      <alignment horizontal="left"/>
    </xf>
    <xf numFmtId="195" fontId="101" fillId="0" borderId="0" xfId="0" applyNumberFormat="1" applyFont="1" applyAlignment="1">
      <alignment horizontal="center"/>
    </xf>
    <xf numFmtId="209" fontId="100" fillId="0" borderId="1" xfId="2024" applyNumberFormat="1" applyFont="1" applyBorder="1"/>
    <xf numFmtId="43" fontId="100" fillId="0" borderId="0" xfId="2111" applyNumberFormat="1" applyFont="1"/>
    <xf numFmtId="193" fontId="101" fillId="0" borderId="0" xfId="2023" applyNumberFormat="1" applyFont="1" applyAlignment="1">
      <alignment horizontal="left" indent="2"/>
    </xf>
    <xf numFmtId="193" fontId="100" fillId="0" borderId="16" xfId="0" applyNumberFormat="1" applyFont="1" applyBorder="1"/>
    <xf numFmtId="40" fontId="101" fillId="0" borderId="0" xfId="2027" applyNumberFormat="1" applyFont="1"/>
    <xf numFmtId="43" fontId="100" fillId="0" borderId="0" xfId="6" applyFont="1" applyFill="1" applyBorder="1"/>
    <xf numFmtId="0" fontId="100" fillId="0" borderId="0" xfId="1728" applyFont="1"/>
    <xf numFmtId="193" fontId="101" fillId="0" borderId="2" xfId="2024" quotePrefix="1" applyNumberFormat="1" applyFont="1" applyBorder="1" applyAlignment="1">
      <alignment horizontal="center"/>
    </xf>
    <xf numFmtId="1" fontId="101" fillId="0" borderId="2" xfId="2024" quotePrefix="1" applyNumberFormat="1" applyFont="1" applyBorder="1" applyAlignment="1">
      <alignment horizontal="center"/>
    </xf>
    <xf numFmtId="195" fontId="100" fillId="0" borderId="0" xfId="0" applyNumberFormat="1" applyFont="1" applyAlignment="1">
      <alignment horizontal="right"/>
    </xf>
    <xf numFmtId="195" fontId="100" fillId="0" borderId="0" xfId="0" applyNumberFormat="1" applyFont="1" applyAlignment="1">
      <alignment horizontal="center"/>
    </xf>
    <xf numFmtId="195" fontId="101" fillId="0" borderId="16" xfId="6" applyNumberFormat="1" applyFont="1" applyFill="1" applyBorder="1" applyAlignment="1">
      <alignment horizontal="right" vertical="center"/>
    </xf>
    <xf numFmtId="204" fontId="101" fillId="0" borderId="0" xfId="0" applyNumberFormat="1" applyFont="1" applyAlignment="1">
      <alignment horizontal="center"/>
    </xf>
    <xf numFmtId="195" fontId="101" fillId="0" borderId="0" xfId="6" applyNumberFormat="1" applyFont="1" applyFill="1" applyBorder="1" applyAlignment="1">
      <alignment horizontal="right" vertical="center"/>
    </xf>
    <xf numFmtId="39" fontId="101" fillId="0" borderId="0" xfId="2027" applyFont="1"/>
    <xf numFmtId="40" fontId="101" fillId="0" borderId="0" xfId="2027" applyNumberFormat="1" applyFont="1" applyAlignment="1">
      <alignment horizontal="left"/>
    </xf>
    <xf numFmtId="0" fontId="101" fillId="0" borderId="0" xfId="1728" applyFont="1" applyAlignment="1">
      <alignment horizontal="left" indent="3"/>
    </xf>
    <xf numFmtId="193" fontId="101" fillId="0" borderId="16" xfId="0" applyNumberFormat="1" applyFont="1" applyBorder="1"/>
    <xf numFmtId="39" fontId="101" fillId="0" borderId="0" xfId="1728" applyNumberFormat="1" applyFont="1"/>
    <xf numFmtId="39" fontId="101" fillId="0" borderId="16" xfId="1728" applyNumberFormat="1" applyFont="1" applyBorder="1"/>
    <xf numFmtId="39" fontId="101" fillId="0" borderId="0" xfId="2024" applyFont="1"/>
    <xf numFmtId="193" fontId="103" fillId="0" borderId="0" xfId="2024" applyNumberFormat="1" applyFont="1" applyAlignment="1">
      <alignment horizontal="center"/>
    </xf>
    <xf numFmtId="40" fontId="101" fillId="0" borderId="0" xfId="2027" applyNumberFormat="1" applyFont="1" applyAlignment="1">
      <alignment horizontal="left" indent="1"/>
    </xf>
    <xf numFmtId="40" fontId="101" fillId="0" borderId="0" xfId="2027" applyNumberFormat="1" applyFont="1" applyAlignment="1">
      <alignment horizontal="left" indent="3"/>
    </xf>
    <xf numFmtId="202" fontId="100" fillId="0" borderId="0" xfId="1728" applyNumberFormat="1" applyFont="1"/>
    <xf numFmtId="202" fontId="101" fillId="0" borderId="2" xfId="1728" applyNumberFormat="1" applyFont="1" applyBorder="1"/>
    <xf numFmtId="202" fontId="101" fillId="0" borderId="2" xfId="1726" applyNumberFormat="1" applyFont="1" applyBorder="1"/>
    <xf numFmtId="202" fontId="101" fillId="0" borderId="16" xfId="1726" applyNumberFormat="1" applyFont="1" applyBorder="1"/>
    <xf numFmtId="202" fontId="101" fillId="0" borderId="0" xfId="1726" applyNumberFormat="1" applyFont="1"/>
    <xf numFmtId="43" fontId="101" fillId="0" borderId="0" xfId="6" applyFont="1" applyFill="1" applyBorder="1"/>
    <xf numFmtId="0" fontId="5" fillId="0" borderId="0" xfId="2024" applyNumberFormat="1" applyFont="1" applyAlignment="1">
      <alignment horizontal="center"/>
    </xf>
    <xf numFmtId="0" fontId="100" fillId="0" borderId="0" xfId="1726" applyFont="1"/>
    <xf numFmtId="0" fontId="100" fillId="0" borderId="0" xfId="2024" quotePrefix="1" applyNumberFormat="1" applyFont="1" applyAlignment="1">
      <alignment horizontal="center"/>
    </xf>
    <xf numFmtId="193" fontId="100" fillId="0" borderId="1" xfId="2023" applyNumberFormat="1" applyFont="1" applyBorder="1"/>
    <xf numFmtId="193" fontId="100" fillId="0" borderId="18" xfId="2023" applyNumberFormat="1" applyFont="1" applyBorder="1"/>
    <xf numFmtId="39" fontId="5" fillId="0" borderId="0" xfId="1726" applyNumberFormat="1" applyFont="1" applyAlignment="1">
      <alignment horizontal="center"/>
    </xf>
    <xf numFmtId="40" fontId="5" fillId="0" borderId="0" xfId="9944" applyNumberFormat="1" applyFont="1"/>
    <xf numFmtId="201" fontId="101" fillId="0" borderId="0" xfId="2023" applyNumberFormat="1" applyFont="1"/>
    <xf numFmtId="39" fontId="100" fillId="0" borderId="0" xfId="2027" applyFont="1"/>
    <xf numFmtId="40" fontId="100" fillId="0" borderId="0" xfId="2027" applyNumberFormat="1" applyFont="1"/>
    <xf numFmtId="0" fontId="100" fillId="0" borderId="0" xfId="1726" applyFont="1" applyAlignment="1">
      <alignment horizontal="left"/>
    </xf>
    <xf numFmtId="208" fontId="100" fillId="0" borderId="18" xfId="1726" applyNumberFormat="1" applyFont="1" applyBorder="1"/>
    <xf numFmtId="215" fontId="100" fillId="0" borderId="0" xfId="1726" applyNumberFormat="1" applyFont="1"/>
    <xf numFmtId="208" fontId="100" fillId="0" borderId="0" xfId="1726" applyNumberFormat="1" applyFont="1"/>
    <xf numFmtId="4" fontId="100" fillId="0" borderId="0" xfId="1726" applyNumberFormat="1" applyFont="1"/>
    <xf numFmtId="208" fontId="100" fillId="0" borderId="1" xfId="1726" applyNumberFormat="1" applyFont="1" applyBorder="1"/>
    <xf numFmtId="0" fontId="100" fillId="0" borderId="0" xfId="1728" applyFont="1" applyAlignment="1">
      <alignment horizontal="left" indent="3"/>
    </xf>
    <xf numFmtId="0" fontId="100" fillId="0" borderId="1" xfId="1726" applyFont="1" applyBorder="1"/>
    <xf numFmtId="201" fontId="100" fillId="0" borderId="0" xfId="0" applyNumberFormat="1" applyFont="1" applyAlignment="1">
      <alignment horizontal="right"/>
    </xf>
    <xf numFmtId="201" fontId="100" fillId="0" borderId="0" xfId="0" applyNumberFormat="1" applyFont="1"/>
    <xf numFmtId="195" fontId="100" fillId="0" borderId="0" xfId="2023" applyNumberFormat="1" applyFont="1"/>
    <xf numFmtId="193" fontId="100" fillId="0" borderId="1" xfId="0" applyNumberFormat="1" applyFont="1" applyBorder="1"/>
    <xf numFmtId="201" fontId="100" fillId="0" borderId="0" xfId="2023" applyNumberFormat="1" applyFont="1" applyAlignment="1">
      <alignment horizontal="right"/>
    </xf>
    <xf numFmtId="201" fontId="100" fillId="0" borderId="0" xfId="2023" applyNumberFormat="1" applyFont="1"/>
    <xf numFmtId="43" fontId="100" fillId="0" borderId="0" xfId="6" applyFont="1" applyFill="1" applyBorder="1" applyAlignment="1">
      <alignment horizontal="left"/>
    </xf>
    <xf numFmtId="43" fontId="171" fillId="0" borderId="0" xfId="6" applyFont="1" applyFill="1" applyAlignment="1">
      <alignment horizontal="center"/>
    </xf>
    <xf numFmtId="43" fontId="100" fillId="0" borderId="0" xfId="6" applyFont="1" applyFill="1" applyBorder="1" applyAlignment="1">
      <alignment horizontal="center"/>
    </xf>
    <xf numFmtId="43" fontId="100" fillId="0" borderId="16" xfId="6" applyFont="1" applyFill="1" applyBorder="1" applyAlignment="1">
      <alignment horizontal="left"/>
    </xf>
    <xf numFmtId="0" fontId="100" fillId="0" borderId="0" xfId="1726" applyFont="1" applyAlignment="1">
      <alignment horizontal="left" indent="2"/>
    </xf>
    <xf numFmtId="193" fontId="100" fillId="0" borderId="0" xfId="2023" quotePrefix="1" applyNumberFormat="1" applyFont="1" applyAlignment="1">
      <alignment horizontal="center"/>
    </xf>
    <xf numFmtId="195" fontId="5" fillId="0" borderId="0" xfId="0" applyNumberFormat="1" applyFont="1" applyAlignment="1">
      <alignment horizontal="left" indent="2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indent="1"/>
    </xf>
    <xf numFmtId="195" fontId="5" fillId="0" borderId="0" xfId="0" applyNumberFormat="1" applyFont="1" applyAlignment="1">
      <alignment horizontal="left" indent="1"/>
    </xf>
    <xf numFmtId="0" fontId="5" fillId="0" borderId="0" xfId="1725" applyFont="1"/>
    <xf numFmtId="40" fontId="6" fillId="0" borderId="0" xfId="2024" applyNumberFormat="1" applyFont="1"/>
    <xf numFmtId="39" fontId="5" fillId="0" borderId="0" xfId="1725" applyNumberFormat="1" applyFont="1"/>
    <xf numFmtId="193" fontId="5" fillId="0" borderId="16" xfId="2023" applyNumberFormat="1" applyFont="1" applyBorder="1" applyAlignment="1">
      <alignment horizontal="center"/>
    </xf>
    <xf numFmtId="0" fontId="5" fillId="0" borderId="0" xfId="1724" applyFont="1"/>
    <xf numFmtId="39" fontId="5" fillId="0" borderId="0" xfId="1724" applyNumberFormat="1" applyFont="1"/>
    <xf numFmtId="39" fontId="5" fillId="0" borderId="0" xfId="1724" applyNumberFormat="1" applyFont="1" applyAlignment="1">
      <alignment horizontal="center"/>
    </xf>
    <xf numFmtId="193" fontId="5" fillId="0" borderId="0" xfId="1726" applyNumberFormat="1" applyFont="1"/>
    <xf numFmtId="193" fontId="5" fillId="0" borderId="0" xfId="1726" applyNumberFormat="1" applyFont="1" applyAlignment="1">
      <alignment horizontal="right"/>
    </xf>
    <xf numFmtId="39" fontId="5" fillId="0" borderId="1" xfId="1726" applyNumberFormat="1" applyFont="1" applyBorder="1" applyAlignment="1">
      <alignment horizontal="center"/>
    </xf>
    <xf numFmtId="214" fontId="5" fillId="0" borderId="0" xfId="1726" applyNumberFormat="1" applyFont="1"/>
    <xf numFmtId="193" fontId="5" fillId="0" borderId="0" xfId="1726" applyNumberFormat="1" applyFont="1" applyAlignment="1">
      <alignment horizontal="left"/>
    </xf>
    <xf numFmtId="214" fontId="5" fillId="0" borderId="1" xfId="1726" applyNumberFormat="1" applyFont="1" applyBorder="1"/>
    <xf numFmtId="214" fontId="5" fillId="0" borderId="0" xfId="1726" applyNumberFormat="1" applyFont="1" applyAlignment="1">
      <alignment horizontal="center"/>
    </xf>
    <xf numFmtId="214" fontId="5" fillId="0" borderId="18" xfId="1726" applyNumberFormat="1" applyFont="1" applyBorder="1"/>
    <xf numFmtId="0" fontId="5" fillId="0" borderId="0" xfId="2008" applyFont="1"/>
    <xf numFmtId="39" fontId="5" fillId="0" borderId="0" xfId="2008" applyNumberFormat="1" applyFont="1" applyAlignment="1">
      <alignment horizontal="right"/>
    </xf>
    <xf numFmtId="39" fontId="5" fillId="0" borderId="0" xfId="2008" applyNumberFormat="1" applyFont="1"/>
    <xf numFmtId="43" fontId="100" fillId="0" borderId="0" xfId="6" applyFont="1" applyFill="1" applyAlignment="1">
      <alignment horizontal="right"/>
    </xf>
    <xf numFmtId="43" fontId="5" fillId="0" borderId="0" xfId="6" applyFont="1" applyFill="1"/>
    <xf numFmtId="39" fontId="5" fillId="0" borderId="0" xfId="480" applyFont="1" applyAlignment="1">
      <alignment horizontal="left" indent="1"/>
    </xf>
    <xf numFmtId="39" fontId="5" fillId="0" borderId="0" xfId="480" applyFont="1"/>
    <xf numFmtId="193" fontId="5" fillId="0" borderId="0" xfId="2024" applyNumberFormat="1" applyFont="1" applyAlignment="1">
      <alignment horizontal="left" indent="1"/>
    </xf>
    <xf numFmtId="193" fontId="5" fillId="0" borderId="0" xfId="2024" quotePrefix="1" applyNumberFormat="1" applyFont="1" applyAlignment="1">
      <alignment horizontal="left" indent="3"/>
    </xf>
    <xf numFmtId="193" fontId="5" fillId="0" borderId="0" xfId="2024" applyNumberFormat="1" applyFont="1" applyAlignment="1">
      <alignment horizontal="left"/>
    </xf>
    <xf numFmtId="195" fontId="5" fillId="0" borderId="0" xfId="0" applyNumberFormat="1" applyFont="1"/>
    <xf numFmtId="193" fontId="17" fillId="0" borderId="0" xfId="2024" applyNumberFormat="1" applyFont="1"/>
    <xf numFmtId="193" fontId="5" fillId="0" borderId="0" xfId="1248" applyNumberFormat="1" applyFont="1" applyFill="1" applyAlignment="1"/>
    <xf numFmtId="43" fontId="5" fillId="0" borderId="16" xfId="6" applyFont="1" applyFill="1" applyBorder="1" applyAlignment="1">
      <alignment horizontal="left"/>
    </xf>
    <xf numFmtId="43" fontId="8" fillId="0" borderId="0" xfId="6" applyFont="1" applyFill="1" applyAlignment="1">
      <alignment horizontal="center"/>
    </xf>
    <xf numFmtId="193" fontId="101" fillId="0" borderId="0" xfId="0" applyNumberFormat="1" applyFont="1" applyAlignment="1">
      <alignment horizontal="left"/>
    </xf>
    <xf numFmtId="195" fontId="5" fillId="0" borderId="0" xfId="0" applyNumberFormat="1" applyFont="1" applyAlignment="1">
      <alignment horizontal="left"/>
    </xf>
    <xf numFmtId="40" fontId="6" fillId="0" borderId="0" xfId="2027" applyNumberFormat="1" applyFont="1" applyAlignment="1">
      <alignment horizontal="left" indent="1"/>
    </xf>
    <xf numFmtId="0" fontId="6" fillId="0" borderId="0" xfId="1726" applyFont="1"/>
    <xf numFmtId="0" fontId="5" fillId="0" borderId="0" xfId="1726" applyFont="1"/>
    <xf numFmtId="202" fontId="5" fillId="0" borderId="0" xfId="1728" applyNumberFormat="1" applyFont="1"/>
    <xf numFmtId="193" fontId="100" fillId="0" borderId="0" xfId="0" applyNumberFormat="1" applyFont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1" fillId="0" borderId="0" xfId="2024" applyNumberFormat="1" applyFont="1" applyAlignment="1">
      <alignment horizontal="center"/>
    </xf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193" fontId="101" fillId="0" borderId="1" xfId="2024" applyNumberFormat="1" applyFont="1" applyBorder="1" applyAlignment="1">
      <alignment horizontal="center"/>
    </xf>
    <xf numFmtId="193" fontId="10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93" fontId="5" fillId="0" borderId="0" xfId="1724" applyNumberFormat="1" applyFont="1" applyAlignment="1">
      <alignment horizontal="center"/>
    </xf>
    <xf numFmtId="40" fontId="5" fillId="0" borderId="0" xfId="2024" applyNumberFormat="1" applyFont="1" applyAlignment="1">
      <alignment horizontal="left" indent="3"/>
    </xf>
    <xf numFmtId="193" fontId="5" fillId="0" borderId="0" xfId="2029" applyNumberFormat="1" applyFont="1"/>
    <xf numFmtId="0" fontId="5" fillId="0" borderId="0" xfId="1253" applyFont="1" applyAlignment="1">
      <alignment horizontal="center"/>
    </xf>
    <xf numFmtId="206" fontId="5" fillId="0" borderId="0" xfId="1253" applyNumberFormat="1" applyFont="1"/>
    <xf numFmtId="193" fontId="5" fillId="0" borderId="0" xfId="0" applyNumberFormat="1" applyFont="1" applyAlignment="1">
      <alignment horizontal="left" indent="4"/>
    </xf>
    <xf numFmtId="39" fontId="5" fillId="0" borderId="0" xfId="1726" applyNumberFormat="1" applyFont="1" applyAlignment="1">
      <alignment horizontal="left" indent="1"/>
    </xf>
    <xf numFmtId="40" fontId="5" fillId="0" borderId="0" xfId="0" applyNumberFormat="1" applyFont="1" applyAlignment="1">
      <alignment horizontal="right" vertical="top"/>
    </xf>
    <xf numFmtId="19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93" fontId="5" fillId="0" borderId="0" xfId="0" applyNumberFormat="1" applyFont="1" applyAlignment="1">
      <alignment horizontal="left"/>
    </xf>
    <xf numFmtId="0" fontId="5" fillId="0" borderId="0" xfId="1728" applyFont="1"/>
    <xf numFmtId="39" fontId="5" fillId="0" borderId="0" xfId="1728" applyNumberFormat="1" applyFont="1"/>
    <xf numFmtId="193" fontId="5" fillId="0" borderId="0" xfId="2024" applyNumberFormat="1" applyFont="1" applyAlignment="1">
      <alignment horizontal="left" indent="3"/>
    </xf>
    <xf numFmtId="193" fontId="5" fillId="0" borderId="1" xfId="0" applyNumberFormat="1" applyFont="1" applyBorder="1" applyAlignment="1">
      <alignment horizontal="centerContinuous"/>
    </xf>
    <xf numFmtId="0" fontId="5" fillId="0" borderId="0" xfId="0" applyFont="1" applyAlignment="1">
      <alignment vertical="center"/>
    </xf>
    <xf numFmtId="39" fontId="5" fillId="0" borderId="0" xfId="0" applyNumberFormat="1" applyFont="1" applyAlignment="1">
      <alignment horizontal="right"/>
    </xf>
    <xf numFmtId="193" fontId="5" fillId="0" borderId="0" xfId="2024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1"/>
    </xf>
    <xf numFmtId="195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93" fontId="5" fillId="0" borderId="0" xfId="0" applyNumberFormat="1" applyFont="1" applyAlignment="1">
      <alignment horizontal="centerContinuous"/>
    </xf>
    <xf numFmtId="193" fontId="17" fillId="0" borderId="0" xfId="0" applyNumberFormat="1" applyFont="1" applyAlignment="1">
      <alignment horizontal="left" indent="3"/>
    </xf>
    <xf numFmtId="195" fontId="166" fillId="0" borderId="0" xfId="0" applyNumberFormat="1" applyFont="1"/>
    <xf numFmtId="195" fontId="166" fillId="0" borderId="0" xfId="0" quotePrefix="1" applyNumberFormat="1" applyFont="1" applyAlignment="1">
      <alignment horizontal="left"/>
    </xf>
    <xf numFmtId="195" fontId="5" fillId="0" borderId="0" xfId="0" quotePrefix="1" applyNumberFormat="1" applyFont="1" applyAlignment="1">
      <alignment horizontal="left"/>
    </xf>
    <xf numFmtId="0" fontId="165" fillId="0" borderId="0" xfId="0" applyFont="1"/>
    <xf numFmtId="0" fontId="38" fillId="0" borderId="0" xfId="0" applyFont="1"/>
    <xf numFmtId="0" fontId="167" fillId="0" borderId="0" xfId="0" applyFont="1" applyAlignment="1">
      <alignment horizontal="left" vertical="top" wrapText="1"/>
    </xf>
    <xf numFmtId="0" fontId="167" fillId="0" borderId="0" xfId="0" applyFont="1" applyAlignment="1">
      <alignment horizontal="left"/>
    </xf>
    <xf numFmtId="0" fontId="5" fillId="0" borderId="0" xfId="0" applyFont="1" applyAlignment="1">
      <alignment horizontal="left" vertical="center" indent="3"/>
    </xf>
    <xf numFmtId="193" fontId="17" fillId="0" borderId="0" xfId="2024" applyNumberFormat="1" applyFont="1" applyAlignment="1">
      <alignment horizontal="left" indent="3"/>
    </xf>
    <xf numFmtId="195" fontId="5" fillId="0" borderId="0" xfId="0" quotePrefix="1" applyNumberFormat="1" applyFont="1" applyAlignment="1">
      <alignment horizontal="left" indent="1"/>
    </xf>
    <xf numFmtId="39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2"/>
    </xf>
    <xf numFmtId="213" fontId="5" fillId="0" borderId="0" xfId="0" applyNumberFormat="1" applyFont="1" applyAlignment="1">
      <alignment horizontal="left" indent="4"/>
    </xf>
    <xf numFmtId="193" fontId="7" fillId="0" borderId="1" xfId="1725" applyNumberFormat="1" applyFont="1" applyBorder="1"/>
    <xf numFmtId="193" fontId="7" fillId="0" borderId="1" xfId="2024" applyNumberFormat="1" applyFont="1" applyBorder="1"/>
    <xf numFmtId="193" fontId="7" fillId="0" borderId="0" xfId="2024" applyNumberFormat="1" applyFont="1"/>
    <xf numFmtId="193" fontId="17" fillId="0" borderId="0" xfId="0" applyNumberFormat="1" applyFont="1"/>
    <xf numFmtId="0" fontId="6" fillId="0" borderId="0" xfId="0" applyFont="1"/>
    <xf numFmtId="193" fontId="6" fillId="0" borderId="0" xfId="0" applyNumberFormat="1" applyFont="1"/>
    <xf numFmtId="0" fontId="6" fillId="0" borderId="0" xfId="0" applyFont="1" applyAlignment="1">
      <alignment horizontal="center"/>
    </xf>
    <xf numFmtId="209" fontId="6" fillId="0" borderId="0" xfId="2024" applyNumberFormat="1" applyFont="1" applyAlignment="1">
      <alignment horizontal="right"/>
    </xf>
    <xf numFmtId="209" fontId="6" fillId="0" borderId="18" xfId="2024" applyNumberFormat="1" applyFont="1" applyBorder="1" applyAlignment="1">
      <alignment horizontal="right"/>
    </xf>
    <xf numFmtId="39" fontId="6" fillId="0" borderId="0" xfId="1726" applyNumberFormat="1" applyFont="1"/>
    <xf numFmtId="40" fontId="5" fillId="0" borderId="0" xfId="1724" applyNumberFormat="1" applyFont="1"/>
    <xf numFmtId="40" fontId="5" fillId="0" borderId="0" xfId="2025" applyNumberFormat="1" applyFont="1"/>
    <xf numFmtId="40" fontId="5" fillId="0" borderId="1" xfId="2025" applyNumberFormat="1" applyFont="1" applyBorder="1" applyAlignment="1">
      <alignment horizontal="center"/>
    </xf>
    <xf numFmtId="40" fontId="5" fillId="0" borderId="0" xfId="2025" applyNumberFormat="1" applyFont="1" applyAlignment="1">
      <alignment horizontal="right"/>
    </xf>
    <xf numFmtId="40" fontId="5" fillId="0" borderId="17" xfId="2025" quotePrefix="1" applyNumberFormat="1" applyFont="1" applyBorder="1" applyAlignment="1">
      <alignment horizontal="center"/>
    </xf>
    <xf numFmtId="40" fontId="5" fillId="0" borderId="17" xfId="2025" applyNumberFormat="1" applyFont="1" applyBorder="1" applyAlignment="1">
      <alignment horizontal="center"/>
    </xf>
    <xf numFmtId="40" fontId="5" fillId="0" borderId="17" xfId="1724" applyNumberFormat="1" applyFont="1" applyBorder="1" applyAlignment="1">
      <alignment horizontal="center"/>
    </xf>
    <xf numFmtId="40" fontId="5" fillId="0" borderId="0" xfId="1725" applyNumberFormat="1" applyFont="1"/>
    <xf numFmtId="193" fontId="5" fillId="0" borderId="1" xfId="2025" applyNumberFormat="1" applyFont="1" applyBorder="1"/>
    <xf numFmtId="40" fontId="5" fillId="0" borderId="17" xfId="2025" applyNumberFormat="1" applyFont="1" applyBorder="1"/>
    <xf numFmtId="193" fontId="5" fillId="0" borderId="17" xfId="2025" applyNumberFormat="1" applyFont="1" applyBorder="1"/>
    <xf numFmtId="209" fontId="5" fillId="0" borderId="17" xfId="2025" applyNumberFormat="1" applyFont="1" applyBorder="1"/>
    <xf numFmtId="209" fontId="5" fillId="0" borderId="0" xfId="1725" applyNumberFormat="1" applyFont="1"/>
    <xf numFmtId="40" fontId="5" fillId="0" borderId="16" xfId="1725" applyNumberFormat="1" applyFont="1" applyBorder="1"/>
    <xf numFmtId="193" fontId="5" fillId="0" borderId="18" xfId="2025" applyNumberFormat="1" applyFont="1" applyBorder="1"/>
    <xf numFmtId="40" fontId="17" fillId="0" borderId="0" xfId="1724" applyNumberFormat="1" applyFont="1"/>
    <xf numFmtId="40" fontId="17" fillId="0" borderId="0" xfId="1725" applyNumberFormat="1" applyFont="1"/>
    <xf numFmtId="209" fontId="17" fillId="0" borderId="0" xfId="1725" applyNumberFormat="1" applyFont="1"/>
    <xf numFmtId="193" fontId="17" fillId="0" borderId="0" xfId="2025" applyNumberFormat="1" applyFont="1"/>
    <xf numFmtId="209" fontId="17" fillId="0" borderId="0" xfId="1724" applyNumberFormat="1" applyFont="1"/>
    <xf numFmtId="40" fontId="5" fillId="0" borderId="0" xfId="0" applyNumberFormat="1" applyFont="1" applyAlignment="1">
      <alignment horizontal="centerContinuous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 applyAlignment="1">
      <alignment horizontal="right"/>
    </xf>
    <xf numFmtId="40" fontId="5" fillId="0" borderId="17" xfId="0" applyNumberFormat="1" applyFont="1" applyBorder="1" applyAlignment="1">
      <alignment horizontal="center"/>
    </xf>
    <xf numFmtId="195" fontId="5" fillId="0" borderId="17" xfId="2025" applyNumberFormat="1" applyFont="1" applyBorder="1"/>
    <xf numFmtId="195" fontId="5" fillId="0" borderId="0" xfId="1728" applyNumberFormat="1" applyFont="1"/>
    <xf numFmtId="195" fontId="5" fillId="0" borderId="0" xfId="0" applyNumberFormat="1" applyFont="1" applyAlignment="1">
      <alignment horizontal="right"/>
    </xf>
    <xf numFmtId="193" fontId="5" fillId="0" borderId="17" xfId="2024" applyNumberFormat="1" applyFont="1" applyBorder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95" fontId="5" fillId="0" borderId="17" xfId="0" applyNumberFormat="1" applyFont="1" applyBorder="1" applyAlignment="1">
      <alignment horizontal="center"/>
    </xf>
    <xf numFmtId="195" fontId="5" fillId="0" borderId="0" xfId="1726" applyNumberFormat="1" applyFont="1"/>
    <xf numFmtId="0" fontId="5" fillId="0" borderId="0" xfId="0" applyFont="1" applyAlignment="1">
      <alignment horizontal="left" vertical="center"/>
    </xf>
    <xf numFmtId="195" fontId="5" fillId="0" borderId="1" xfId="0" applyNumberFormat="1" applyFont="1" applyBorder="1" applyAlignment="1">
      <alignment horizontal="right"/>
    </xf>
    <xf numFmtId="195" fontId="5" fillId="0" borderId="1" xfId="1728" applyNumberFormat="1" applyFont="1" applyBorder="1"/>
    <xf numFmtId="195" fontId="5" fillId="0" borderId="0" xfId="2024" applyNumberFormat="1" applyFont="1"/>
    <xf numFmtId="195" fontId="5" fillId="0" borderId="1" xfId="2024" applyNumberFormat="1" applyFont="1" applyBorder="1"/>
    <xf numFmtId="195" fontId="5" fillId="0" borderId="0" xfId="2023" applyNumberFormat="1" applyFont="1"/>
    <xf numFmtId="0" fontId="17" fillId="0" borderId="0" xfId="1726" applyFont="1"/>
    <xf numFmtId="195" fontId="5" fillId="0" borderId="17" xfId="2023" applyNumberFormat="1" applyFont="1" applyBorder="1"/>
    <xf numFmtId="195" fontId="5" fillId="0" borderId="1" xfId="2023" applyNumberFormat="1" applyFont="1" applyBorder="1"/>
    <xf numFmtId="195" fontId="5" fillId="0" borderId="17" xfId="2024" applyNumberFormat="1" applyFont="1" applyBorder="1"/>
    <xf numFmtId="195" fontId="5" fillId="0" borderId="16" xfId="2023" applyNumberFormat="1" applyFont="1" applyBorder="1"/>
    <xf numFmtId="193" fontId="6" fillId="0" borderId="0" xfId="2023" applyNumberFormat="1" applyFont="1"/>
    <xf numFmtId="39" fontId="6" fillId="0" borderId="0" xfId="2027" applyFont="1"/>
    <xf numFmtId="0" fontId="6" fillId="0" borderId="0" xfId="1726" applyFont="1" applyAlignment="1">
      <alignment horizontal="right"/>
    </xf>
    <xf numFmtId="0" fontId="6" fillId="0" borderId="1" xfId="1726" applyFont="1" applyBorder="1" applyAlignment="1">
      <alignment horizontal="center" vertical="center"/>
    </xf>
    <xf numFmtId="0" fontId="6" fillId="0" borderId="1" xfId="1726" applyFont="1" applyBorder="1" applyAlignment="1">
      <alignment horizontal="center" wrapText="1"/>
    </xf>
    <xf numFmtId="0" fontId="6" fillId="0" borderId="0" xfId="1726" applyFont="1" applyAlignment="1">
      <alignment horizontal="center"/>
    </xf>
    <xf numFmtId="0" fontId="6" fillId="0" borderId="2" xfId="1726" applyFont="1" applyBorder="1" applyAlignment="1">
      <alignment horizontal="center"/>
    </xf>
    <xf numFmtId="0" fontId="6" fillId="0" borderId="1" xfId="1726" applyFont="1" applyBorder="1" applyAlignment="1">
      <alignment horizontal="center"/>
    </xf>
    <xf numFmtId="202" fontId="6" fillId="0" borderId="0" xfId="1728" applyNumberFormat="1" applyFont="1"/>
    <xf numFmtId="0" fontId="6" fillId="0" borderId="0" xfId="1728" applyFont="1"/>
    <xf numFmtId="202" fontId="6" fillId="0" borderId="2" xfId="1728" applyNumberFormat="1" applyFont="1" applyBorder="1"/>
    <xf numFmtId="0" fontId="99" fillId="0" borderId="0" xfId="1726" applyFont="1"/>
    <xf numFmtId="202" fontId="6" fillId="0" borderId="17" xfId="1728" applyNumberFormat="1" applyFont="1" applyBorder="1"/>
    <xf numFmtId="202" fontId="6" fillId="0" borderId="16" xfId="1728" applyNumberFormat="1" applyFont="1" applyBorder="1"/>
    <xf numFmtId="39" fontId="6" fillId="0" borderId="0" xfId="1726" applyNumberFormat="1" applyFont="1" applyAlignment="1">
      <alignment horizontal="left"/>
    </xf>
    <xf numFmtId="202" fontId="99" fillId="0" borderId="0" xfId="1726" applyNumberFormat="1" applyFont="1"/>
    <xf numFmtId="193" fontId="6" fillId="0" borderId="0" xfId="1724" applyNumberFormat="1" applyFont="1"/>
    <xf numFmtId="193" fontId="5" fillId="0" borderId="0" xfId="1724" applyNumberFormat="1" applyFont="1" applyAlignment="1">
      <alignment horizontal="left"/>
    </xf>
    <xf numFmtId="193" fontId="7" fillId="0" borderId="0" xfId="2023" applyNumberFormat="1" applyFont="1"/>
    <xf numFmtId="0" fontId="5" fillId="0" borderId="0" xfId="1724" applyFont="1" applyAlignment="1">
      <alignment horizontal="left" indent="5"/>
    </xf>
    <xf numFmtId="193" fontId="5" fillId="0" borderId="0" xfId="2023" applyNumberFormat="1" applyFont="1" applyAlignment="1">
      <alignment horizontal="left" indent="5"/>
    </xf>
    <xf numFmtId="39" fontId="5" fillId="0" borderId="0" xfId="2023" applyNumberFormat="1" applyFont="1"/>
    <xf numFmtId="201" fontId="5" fillId="0" borderId="0" xfId="2023" applyNumberFormat="1" applyFont="1"/>
    <xf numFmtId="195" fontId="5" fillId="0" borderId="18" xfId="2023" applyNumberFormat="1" applyFont="1" applyBorder="1"/>
    <xf numFmtId="39" fontId="5" fillId="0" borderId="18" xfId="2023" applyNumberFormat="1" applyFont="1" applyBorder="1"/>
    <xf numFmtId="193" fontId="5" fillId="0" borderId="0" xfId="1724" applyNumberFormat="1" applyFont="1" applyAlignment="1">
      <alignment horizontal="centerContinuous"/>
    </xf>
    <xf numFmtId="0" fontId="5" fillId="0" borderId="0" xfId="1724" applyFont="1" applyAlignment="1">
      <alignment horizontal="center"/>
    </xf>
    <xf numFmtId="193" fontId="5" fillId="0" borderId="0" xfId="2023" applyNumberFormat="1" applyFont="1" applyAlignment="1">
      <alignment horizontal="left"/>
    </xf>
    <xf numFmtId="193" fontId="5" fillId="0" borderId="0" xfId="1725" applyNumberFormat="1" applyFont="1" applyAlignment="1">
      <alignment horizontal="center"/>
    </xf>
    <xf numFmtId="204" fontId="5" fillId="0" borderId="0" xfId="2023" applyNumberFormat="1" applyFont="1" applyAlignment="1">
      <alignment horizontal="center"/>
    </xf>
    <xf numFmtId="209" fontId="5" fillId="0" borderId="1" xfId="2024" applyNumberFormat="1" applyFont="1" applyBorder="1"/>
    <xf numFmtId="193" fontId="5" fillId="0" borderId="0" xfId="1725" applyNumberFormat="1" applyFont="1" applyAlignment="1">
      <alignment vertical="center"/>
    </xf>
    <xf numFmtId="39" fontId="5" fillId="0" borderId="0" xfId="2028" applyFont="1" applyAlignment="1">
      <alignment horizontal="left"/>
    </xf>
    <xf numFmtId="193" fontId="5" fillId="0" borderId="0" xfId="1775" applyNumberFormat="1" applyFont="1"/>
    <xf numFmtId="193" fontId="5" fillId="0" borderId="0" xfId="2026" applyNumberFormat="1" applyFont="1" applyAlignment="1">
      <alignment horizontal="center"/>
    </xf>
    <xf numFmtId="193" fontId="5" fillId="0" borderId="0" xfId="1775" quotePrefix="1" applyNumberFormat="1" applyFont="1"/>
    <xf numFmtId="193" fontId="6" fillId="0" borderId="0" xfId="1775" applyNumberFormat="1" applyFont="1"/>
    <xf numFmtId="193" fontId="5" fillId="0" borderId="0" xfId="2026" quotePrefix="1" applyNumberFormat="1" applyFont="1" applyAlignment="1">
      <alignment horizontal="right"/>
    </xf>
    <xf numFmtId="193" fontId="5" fillId="0" borderId="1" xfId="1775" applyNumberFormat="1" applyFont="1" applyBorder="1" applyAlignment="1">
      <alignment horizontal="centerContinuous"/>
    </xf>
    <xf numFmtId="193" fontId="5" fillId="0" borderId="0" xfId="1775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49" fontId="5" fillId="0" borderId="0" xfId="1775" quotePrefix="1" applyNumberFormat="1" applyFont="1" applyAlignment="1">
      <alignment horizontal="center"/>
    </xf>
    <xf numFmtId="49" fontId="5" fillId="0" borderId="0" xfId="2026" applyNumberFormat="1" applyFont="1" applyAlignment="1">
      <alignment horizontal="center"/>
    </xf>
    <xf numFmtId="49" fontId="5" fillId="0" borderId="0" xfId="1775" applyNumberFormat="1" applyFont="1" applyAlignment="1">
      <alignment horizontal="center"/>
    </xf>
    <xf numFmtId="2" fontId="5" fillId="0" borderId="0" xfId="1775" quotePrefix="1" applyNumberFormat="1" applyFont="1" applyAlignment="1">
      <alignment horizontal="center"/>
    </xf>
    <xf numFmtId="214" fontId="5" fillId="0" borderId="0" xfId="1775" applyNumberFormat="1" applyFont="1"/>
    <xf numFmtId="214" fontId="5" fillId="0" borderId="0" xfId="2026" applyNumberFormat="1" applyFont="1"/>
    <xf numFmtId="193" fontId="5" fillId="0" borderId="0" xfId="2026" applyNumberFormat="1" applyFont="1"/>
    <xf numFmtId="214" fontId="5" fillId="0" borderId="2" xfId="1775" applyNumberFormat="1" applyFont="1" applyBorder="1"/>
    <xf numFmtId="214" fontId="5" fillId="0" borderId="2" xfId="2026" applyNumberFormat="1" applyFont="1" applyBorder="1"/>
    <xf numFmtId="195" fontId="5" fillId="0" borderId="0" xfId="2026" applyNumberFormat="1" applyFont="1"/>
    <xf numFmtId="214" fontId="5" fillId="0" borderId="1" xfId="2026" applyNumberFormat="1" applyFont="1" applyBorder="1"/>
    <xf numFmtId="214" fontId="5" fillId="0" borderId="17" xfId="2026" applyNumberFormat="1" applyFont="1" applyBorder="1"/>
    <xf numFmtId="214" fontId="5" fillId="0" borderId="18" xfId="1775" applyNumberFormat="1" applyFont="1" applyBorder="1"/>
    <xf numFmtId="193" fontId="5" fillId="0" borderId="0" xfId="1725" applyNumberFormat="1" applyFont="1" applyAlignment="1">
      <alignment horizontal="left" indent="4"/>
    </xf>
    <xf numFmtId="39" fontId="100" fillId="0" borderId="0" xfId="1248" applyNumberFormat="1" applyFont="1" applyFill="1" applyBorder="1" applyAlignment="1"/>
    <xf numFmtId="209" fontId="100" fillId="0" borderId="1" xfId="1248" applyNumberFormat="1" applyFont="1" applyFill="1" applyBorder="1" applyAlignment="1"/>
    <xf numFmtId="193" fontId="100" fillId="0" borderId="1" xfId="1248" applyNumberFormat="1" applyFont="1" applyFill="1" applyBorder="1" applyAlignment="1"/>
    <xf numFmtId="0" fontId="5" fillId="0" borderId="0" xfId="1248" applyNumberFormat="1" applyFont="1" applyFill="1" applyBorder="1"/>
    <xf numFmtId="193" fontId="5" fillId="0" borderId="0" xfId="2024" quotePrefix="1" applyNumberFormat="1" applyFont="1" applyAlignment="1">
      <alignment horizontal="left"/>
    </xf>
    <xf numFmtId="193" fontId="6" fillId="0" borderId="0" xfId="1725" applyNumberFormat="1" applyFont="1"/>
    <xf numFmtId="40" fontId="6" fillId="0" borderId="0" xfId="7929" applyNumberFormat="1" applyFont="1" applyAlignment="1">
      <alignment horizontal="center"/>
    </xf>
    <xf numFmtId="40" fontId="6" fillId="0" borderId="0" xfId="7929" applyNumberFormat="1" applyFont="1"/>
    <xf numFmtId="0" fontId="6" fillId="0" borderId="0" xfId="7929" applyFont="1"/>
    <xf numFmtId="193" fontId="6" fillId="0" borderId="0" xfId="7929" applyNumberFormat="1" applyFont="1"/>
    <xf numFmtId="40" fontId="6" fillId="0" borderId="0" xfId="7929" applyNumberFormat="1" applyFont="1" applyAlignment="1">
      <alignment horizontal="right"/>
    </xf>
    <xf numFmtId="0" fontId="129" fillId="0" borderId="0" xfId="7929" applyFont="1" applyAlignment="1">
      <alignment horizontal="center"/>
    </xf>
    <xf numFmtId="0" fontId="6" fillId="0" borderId="0" xfId="7929" applyFont="1" applyAlignment="1">
      <alignment horizontal="center"/>
    </xf>
    <xf numFmtId="0" fontId="6" fillId="0" borderId="17" xfId="7929" applyFont="1" applyBorder="1"/>
    <xf numFmtId="0" fontId="6" fillId="0" borderId="17" xfId="7929" applyFont="1" applyBorder="1" applyAlignment="1">
      <alignment horizontal="center"/>
    </xf>
    <xf numFmtId="0" fontId="169" fillId="0" borderId="0" xfId="7929" quotePrefix="1" applyFont="1" applyAlignment="1">
      <alignment horizontal="center"/>
    </xf>
    <xf numFmtId="0" fontId="169" fillId="0" borderId="0" xfId="7929" applyFont="1" applyAlignment="1">
      <alignment horizontal="center"/>
    </xf>
    <xf numFmtId="0" fontId="101" fillId="0" borderId="0" xfId="7929" applyFont="1"/>
    <xf numFmtId="0" fontId="129" fillId="0" borderId="0" xfId="7929" applyFont="1" applyAlignment="1">
      <alignment horizontal="right"/>
    </xf>
    <xf numFmtId="40" fontId="6" fillId="0" borderId="1" xfId="7929" quotePrefix="1" applyNumberFormat="1" applyFont="1" applyBorder="1" applyAlignment="1">
      <alignment horizontal="center" wrapText="1"/>
    </xf>
    <xf numFmtId="40" fontId="6" fillId="0" borderId="0" xfId="2024" applyNumberFormat="1" applyFont="1" applyAlignment="1">
      <alignment horizontal="center"/>
    </xf>
    <xf numFmtId="40" fontId="6" fillId="0" borderId="0" xfId="7929" quotePrefix="1" applyNumberFormat="1" applyFont="1" applyAlignment="1">
      <alignment wrapText="1"/>
    </xf>
    <xf numFmtId="0" fontId="6" fillId="0" borderId="0" xfId="7929" applyFont="1" applyAlignment="1">
      <alignment horizontal="left" indent="3"/>
    </xf>
    <xf numFmtId="0" fontId="169" fillId="0" borderId="0" xfId="7929" applyFont="1"/>
    <xf numFmtId="40" fontId="6" fillId="0" borderId="0" xfId="7929" quotePrefix="1" applyNumberFormat="1" applyFont="1" applyAlignment="1">
      <alignment horizontal="center" wrapText="1"/>
    </xf>
    <xf numFmtId="40" fontId="5" fillId="0" borderId="0" xfId="7929" applyNumberFormat="1" applyFont="1" applyAlignment="1">
      <alignment horizontal="center"/>
    </xf>
    <xf numFmtId="39" fontId="5" fillId="0" borderId="0" xfId="7929" applyNumberFormat="1" applyFont="1"/>
    <xf numFmtId="40" fontId="6" fillId="0" borderId="0" xfId="7929" applyNumberFormat="1" applyFont="1" applyAlignment="1">
      <alignment horizontal="left"/>
    </xf>
    <xf numFmtId="43" fontId="6" fillId="0" borderId="0" xfId="6" applyFont="1" applyFill="1"/>
    <xf numFmtId="43" fontId="5" fillId="0" borderId="0" xfId="6" applyFont="1" applyFill="1" applyBorder="1"/>
    <xf numFmtId="0" fontId="6" fillId="0" borderId="1" xfId="7929" applyFont="1" applyBorder="1" applyAlignment="1">
      <alignment horizontal="center"/>
    </xf>
    <xf numFmtId="0" fontId="5" fillId="0" borderId="0" xfId="0" applyFont="1" applyAlignment="1">
      <alignment horizontal="left" indent="2"/>
    </xf>
    <xf numFmtId="0" fontId="5" fillId="0" borderId="0" xfId="1998" applyFont="1" applyAlignment="1">
      <alignment horizontal="left"/>
    </xf>
    <xf numFmtId="0" fontId="17" fillId="0" borderId="0" xfId="1998" applyFont="1"/>
    <xf numFmtId="49" fontId="5" fillId="0" borderId="0" xfId="2024" quotePrefix="1" applyNumberFormat="1" applyFont="1" applyAlignment="1">
      <alignment horizontal="center" vertical="center"/>
    </xf>
    <xf numFmtId="214" fontId="6" fillId="0" borderId="0" xfId="2024" applyNumberFormat="1" applyFont="1"/>
    <xf numFmtId="40" fontId="5" fillId="0" borderId="0" xfId="1998" applyNumberFormat="1" applyFont="1"/>
    <xf numFmtId="214" fontId="5" fillId="0" borderId="0" xfId="2024" applyNumberFormat="1" applyFont="1"/>
    <xf numFmtId="0" fontId="5" fillId="0" borderId="0" xfId="1998" applyFont="1" applyAlignment="1">
      <alignment horizontal="left" indent="3"/>
    </xf>
    <xf numFmtId="193" fontId="5" fillId="0" borderId="0" xfId="1998" applyNumberFormat="1" applyFont="1"/>
    <xf numFmtId="209" fontId="5" fillId="0" borderId="0" xfId="1998" applyNumberFormat="1" applyFont="1"/>
    <xf numFmtId="209" fontId="5" fillId="0" borderId="0" xfId="2024" applyNumberFormat="1" applyFont="1" applyAlignment="1">
      <alignment horizontal="center"/>
    </xf>
    <xf numFmtId="0" fontId="7" fillId="0" borderId="0" xfId="1998" applyFont="1" applyAlignment="1">
      <alignment horizontal="left"/>
    </xf>
    <xf numFmtId="0" fontId="5" fillId="0" borderId="0" xfId="1998" applyFont="1"/>
    <xf numFmtId="230" fontId="5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center"/>
    </xf>
    <xf numFmtId="40" fontId="6" fillId="0" borderId="0" xfId="1998" applyNumberFormat="1" applyFont="1"/>
    <xf numFmtId="193" fontId="6" fillId="0" borderId="1" xfId="2024" applyNumberFormat="1" applyFont="1" applyBorder="1" applyAlignment="1">
      <alignment horizontal="center"/>
    </xf>
    <xf numFmtId="40" fontId="5" fillId="0" borderId="1" xfId="2024" applyNumberFormat="1" applyFont="1" applyBorder="1" applyAlignment="1">
      <alignment horizontal="center"/>
    </xf>
    <xf numFmtId="193" fontId="5" fillId="0" borderId="1" xfId="2024" quotePrefix="1" applyNumberFormat="1" applyFont="1" applyBorder="1" applyAlignment="1">
      <alignment horizontal="center"/>
    </xf>
    <xf numFmtId="40" fontId="5" fillId="0" borderId="0" xfId="2024" quotePrefix="1" applyNumberFormat="1" applyFont="1" applyAlignment="1">
      <alignment horizontal="center"/>
    </xf>
    <xf numFmtId="39" fontId="6" fillId="0" borderId="0" xfId="2024" applyFont="1"/>
    <xf numFmtId="39" fontId="5" fillId="0" borderId="0" xfId="2024" applyFont="1"/>
    <xf numFmtId="209" fontId="6" fillId="0" borderId="0" xfId="2024" applyNumberFormat="1" applyFont="1"/>
    <xf numFmtId="209" fontId="8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left"/>
    </xf>
    <xf numFmtId="193" fontId="6" fillId="0" borderId="0" xfId="1998" applyNumberFormat="1" applyFont="1"/>
    <xf numFmtId="40" fontId="5" fillId="0" borderId="0" xfId="1998" applyNumberFormat="1" applyFont="1" applyAlignment="1">
      <alignment horizontal="center"/>
    </xf>
    <xf numFmtId="193" fontId="5" fillId="0" borderId="0" xfId="1998" applyNumberFormat="1" applyFont="1" applyAlignment="1">
      <alignment horizontal="left"/>
    </xf>
    <xf numFmtId="193" fontId="5" fillId="0" borderId="0" xfId="1998" applyNumberFormat="1" applyFont="1" applyAlignment="1">
      <alignment horizontal="left" indent="1"/>
    </xf>
    <xf numFmtId="40" fontId="6" fillId="0" borderId="0" xfId="2024" applyNumberFormat="1" applyFont="1" applyAlignment="1">
      <alignment horizontal="left"/>
    </xf>
    <xf numFmtId="209" fontId="6" fillId="0" borderId="0" xfId="1998" applyNumberFormat="1" applyFont="1"/>
    <xf numFmtId="40" fontId="6" fillId="0" borderId="0" xfId="2024" applyNumberFormat="1" applyFont="1" applyAlignment="1">
      <alignment horizontal="left" indent="5"/>
    </xf>
    <xf numFmtId="193" fontId="5" fillId="0" borderId="1" xfId="2024" quotePrefix="1" applyNumberFormat="1" applyFont="1" applyBorder="1" applyAlignment="1">
      <alignment horizontal="center" wrapText="1"/>
    </xf>
    <xf numFmtId="40" fontId="6" fillId="0" borderId="0" xfId="2024" applyNumberFormat="1" applyFont="1" applyAlignment="1">
      <alignment horizontal="left" indent="1"/>
    </xf>
    <xf numFmtId="214" fontId="5" fillId="0" borderId="0" xfId="1998" applyNumberFormat="1" applyFont="1"/>
    <xf numFmtId="0" fontId="6" fillId="0" borderId="0" xfId="2024" applyNumberFormat="1" applyFont="1"/>
    <xf numFmtId="214" fontId="6" fillId="0" borderId="18" xfId="2024" applyNumberFormat="1" applyFont="1" applyBorder="1"/>
    <xf numFmtId="214" fontId="6" fillId="0" borderId="0" xfId="2024" applyNumberFormat="1" applyFont="1" applyAlignment="1">
      <alignment horizontal="center"/>
    </xf>
    <xf numFmtId="214" fontId="5" fillId="0" borderId="0" xfId="1724" applyNumberFormat="1" applyFont="1" applyAlignment="1">
      <alignment horizontal="right"/>
    </xf>
    <xf numFmtId="214" fontId="5" fillId="0" borderId="1" xfId="2024" applyNumberFormat="1" applyFont="1" applyBorder="1" applyAlignment="1">
      <alignment horizontal="center"/>
    </xf>
    <xf numFmtId="214" fontId="5" fillId="0" borderId="0" xfId="2024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 wrapText="1"/>
    </xf>
    <xf numFmtId="214" fontId="5" fillId="0" borderId="0" xfId="2024" quotePrefix="1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/>
    </xf>
    <xf numFmtId="214" fontId="6" fillId="0" borderId="0" xfId="1998" applyNumberFormat="1" applyFont="1"/>
    <xf numFmtId="214" fontId="5" fillId="0" borderId="0" xfId="1998" applyNumberFormat="1" applyFont="1" applyAlignment="1">
      <alignment horizontal="center"/>
    </xf>
    <xf numFmtId="40" fontId="99" fillId="0" borderId="0" xfId="2024" applyNumberFormat="1" applyFont="1" applyAlignment="1">
      <alignment horizontal="left" indent="1"/>
    </xf>
    <xf numFmtId="214" fontId="5" fillId="0" borderId="0" xfId="1724" applyNumberFormat="1" applyFont="1"/>
    <xf numFmtId="0" fontId="5" fillId="0" borderId="0" xfId="0" applyFont="1" applyAlignment="1">
      <alignment horizontal="right"/>
    </xf>
    <xf numFmtId="0" fontId="5" fillId="0" borderId="0" xfId="1725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indent="2"/>
    </xf>
    <xf numFmtId="214" fontId="5" fillId="0" borderId="0" xfId="1725" applyNumberFormat="1" applyFont="1"/>
    <xf numFmtId="214" fontId="5" fillId="0" borderId="0" xfId="0" applyNumberFormat="1" applyFont="1"/>
    <xf numFmtId="214" fontId="5" fillId="0" borderId="0" xfId="0" applyNumberFormat="1" applyFont="1" applyAlignment="1">
      <alignment horizontal="right"/>
    </xf>
    <xf numFmtId="214" fontId="5" fillId="0" borderId="0" xfId="1725" applyNumberFormat="1" applyFont="1" applyAlignment="1">
      <alignment horizontal="center"/>
    </xf>
    <xf numFmtId="214" fontId="5" fillId="0" borderId="0" xfId="0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 wrapText="1"/>
    </xf>
    <xf numFmtId="39" fontId="6" fillId="0" borderId="0" xfId="1998" applyNumberFormat="1" applyFont="1"/>
    <xf numFmtId="0" fontId="6" fillId="0" borderId="0" xfId="1998" applyFont="1" applyAlignment="1">
      <alignment vertical="top"/>
    </xf>
    <xf numFmtId="0" fontId="129" fillId="0" borderId="0" xfId="7929" applyFont="1"/>
    <xf numFmtId="193" fontId="5" fillId="0" borderId="0" xfId="2024" applyNumberFormat="1" applyFont="1" applyAlignment="1">
      <alignment horizontal="centerContinuous"/>
    </xf>
    <xf numFmtId="39" fontId="5" fillId="0" borderId="0" xfId="2024" quotePrefix="1" applyFont="1" applyAlignment="1">
      <alignment horizontal="centerContinuous"/>
    </xf>
    <xf numFmtId="39" fontId="5" fillId="0" borderId="0" xfId="2024" applyFont="1" applyAlignment="1">
      <alignment horizontal="centerContinuous"/>
    </xf>
    <xf numFmtId="39" fontId="5" fillId="0" borderId="0" xfId="2024" quotePrefix="1" applyFont="1" applyAlignment="1">
      <alignment horizontal="center"/>
    </xf>
    <xf numFmtId="193" fontId="5" fillId="0" borderId="0" xfId="1730" applyNumberFormat="1" applyFont="1" applyAlignment="1">
      <alignment horizontal="left" indent="3"/>
    </xf>
    <xf numFmtId="0" fontId="5" fillId="0" borderId="0" xfId="1736" applyFont="1"/>
    <xf numFmtId="0" fontId="17" fillId="0" borderId="0" xfId="0" applyFont="1"/>
    <xf numFmtId="0" fontId="5" fillId="0" borderId="0" xfId="0" applyFont="1" applyAlignment="1">
      <alignment horizontal="left" indent="4"/>
    </xf>
    <xf numFmtId="0" fontId="7" fillId="0" borderId="0" xfId="0" applyFont="1"/>
    <xf numFmtId="0" fontId="5" fillId="0" borderId="0" xfId="9941" applyFont="1" applyAlignment="1">
      <alignment horizontal="left" indent="4"/>
    </xf>
    <xf numFmtId="0" fontId="5" fillId="0" borderId="0" xfId="9941" applyFont="1" applyAlignment="1">
      <alignment horizontal="left" indent="1"/>
    </xf>
    <xf numFmtId="193" fontId="5" fillId="0" borderId="0" xfId="2029" applyNumberFormat="1" applyFont="1" applyAlignment="1">
      <alignment horizontal="left" indent="1"/>
    </xf>
    <xf numFmtId="0" fontId="173" fillId="0" borderId="0" xfId="9943" applyFont="1"/>
    <xf numFmtId="0" fontId="5" fillId="0" borderId="0" xfId="958" applyFont="1"/>
    <xf numFmtId="193" fontId="5" fillId="0" borderId="0" xfId="2030" applyNumberFormat="1" applyFont="1" applyAlignment="1">
      <alignment horizontal="left" indent="1"/>
    </xf>
    <xf numFmtId="0" fontId="7" fillId="0" borderId="0" xfId="0" applyFont="1" applyAlignment="1">
      <alignment horizontal="left" indent="4"/>
    </xf>
    <xf numFmtId="0" fontId="5" fillId="0" borderId="0" xfId="0" quotePrefix="1" applyFont="1" applyAlignment="1">
      <alignment horizontal="left"/>
    </xf>
    <xf numFmtId="0" fontId="5" fillId="0" borderId="0" xfId="0" quotePrefix="1" applyFont="1"/>
    <xf numFmtId="0" fontId="5" fillId="0" borderId="0" xfId="1725" applyFont="1" applyAlignment="1">
      <alignment horizontal="left"/>
    </xf>
    <xf numFmtId="0" fontId="7" fillId="0" borderId="0" xfId="0" applyFont="1" applyAlignment="1">
      <alignment horizontal="left"/>
    </xf>
    <xf numFmtId="39" fontId="7" fillId="0" borderId="0" xfId="958" applyNumberFormat="1" applyFont="1" applyAlignment="1">
      <alignment horizontal="center"/>
    </xf>
    <xf numFmtId="205" fontId="5" fillId="0" borderId="0" xfId="0" applyNumberFormat="1" applyFont="1" applyAlignment="1">
      <alignment horizontal="center" wrapText="1"/>
    </xf>
    <xf numFmtId="195" fontId="7" fillId="0" borderId="0" xfId="0" applyNumberFormat="1" applyFont="1" applyAlignment="1">
      <alignment horizontal="left" indent="4"/>
    </xf>
    <xf numFmtId="39" fontId="5" fillId="0" borderId="0" xfId="9940" applyNumberFormat="1" applyFont="1"/>
    <xf numFmtId="213" fontId="5" fillId="0" borderId="0" xfId="2029" applyNumberFormat="1" applyFont="1" applyAlignment="1">
      <alignment horizontal="left" indent="1"/>
    </xf>
    <xf numFmtId="0" fontId="5" fillId="0" borderId="0" xfId="9941" applyFont="1"/>
    <xf numFmtId="0" fontId="5" fillId="0" borderId="0" xfId="9941" applyFont="1" applyAlignment="1">
      <alignment horizontal="left"/>
    </xf>
    <xf numFmtId="40" fontId="5" fillId="0" borderId="0" xfId="2024" applyNumberFormat="1" applyFont="1" applyAlignment="1">
      <alignment horizontal="left" indent="1"/>
    </xf>
    <xf numFmtId="0" fontId="5" fillId="0" borderId="0" xfId="1728" applyFont="1" applyAlignment="1">
      <alignment horizontal="left" indent="1"/>
    </xf>
    <xf numFmtId="193" fontId="5" fillId="0" borderId="0" xfId="2029" applyNumberFormat="1" applyFont="1" applyAlignment="1">
      <alignment horizontal="left" indent="3"/>
    </xf>
    <xf numFmtId="193" fontId="5" fillId="0" borderId="0" xfId="0" applyNumberFormat="1" applyFont="1" applyAlignment="1">
      <alignment horizontal="right"/>
    </xf>
    <xf numFmtId="195" fontId="5" fillId="0" borderId="0" xfId="0" applyNumberFormat="1" applyFont="1" applyAlignment="1">
      <alignment horizontal="left" indent="4"/>
    </xf>
    <xf numFmtId="193" fontId="5" fillId="0" borderId="0" xfId="0" applyNumberFormat="1" applyFont="1" applyAlignment="1">
      <alignment horizontal="center"/>
    </xf>
    <xf numFmtId="195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193" fontId="100" fillId="0" borderId="0" xfId="0" applyNumberFormat="1" applyFont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1" fillId="0" borderId="0" xfId="2024" applyNumberFormat="1" applyFont="1" applyAlignment="1">
      <alignment horizontal="center"/>
    </xf>
    <xf numFmtId="0" fontId="6" fillId="0" borderId="1" xfId="7929" applyFont="1" applyBorder="1" applyAlignment="1">
      <alignment horizontal="center"/>
    </xf>
    <xf numFmtId="40" fontId="6" fillId="0" borderId="0" xfId="7929" quotePrefix="1" applyNumberFormat="1" applyFont="1" applyAlignment="1">
      <alignment horizontal="center"/>
    </xf>
    <xf numFmtId="40" fontId="6" fillId="0" borderId="0" xfId="7929" applyNumberFormat="1" applyFont="1" applyAlignment="1">
      <alignment horizontal="center"/>
    </xf>
    <xf numFmtId="0" fontId="6" fillId="0" borderId="0" xfId="7929" applyFont="1" applyAlignment="1">
      <alignment horizontal="center"/>
    </xf>
    <xf numFmtId="40" fontId="6" fillId="0" borderId="1" xfId="2024" applyNumberFormat="1" applyFont="1" applyBorder="1" applyAlignment="1">
      <alignment horizontal="center"/>
    </xf>
    <xf numFmtId="0" fontId="6" fillId="0" borderId="17" xfId="7929" applyFont="1" applyBorder="1" applyAlignment="1">
      <alignment horizontal="center"/>
    </xf>
    <xf numFmtId="0" fontId="101" fillId="0" borderId="17" xfId="7929" applyFont="1" applyBorder="1" applyAlignment="1">
      <alignment horizontal="center"/>
    </xf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40" fontId="5" fillId="0" borderId="0" xfId="1724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193" fontId="6" fillId="0" borderId="0" xfId="2023" applyNumberFormat="1" applyFont="1" applyAlignment="1">
      <alignment horizontal="center"/>
    </xf>
    <xf numFmtId="193" fontId="101" fillId="0" borderId="1" xfId="2024" applyNumberFormat="1" applyFont="1" applyBorder="1" applyAlignment="1">
      <alignment horizontal="center"/>
    </xf>
    <xf numFmtId="193" fontId="101" fillId="0" borderId="0" xfId="0" applyNumberFormat="1" applyFont="1" applyAlignment="1">
      <alignment horizontal="center"/>
    </xf>
    <xf numFmtId="193" fontId="5" fillId="0" borderId="0" xfId="2026" quotePrefix="1" applyNumberFormat="1" applyFont="1" applyAlignment="1">
      <alignment horizontal="center"/>
    </xf>
    <xf numFmtId="193" fontId="5" fillId="0" borderId="0" xfId="2026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193" fontId="5" fillId="0" borderId="0" xfId="1724" applyNumberFormat="1" applyFont="1" applyAlignment="1">
      <alignment horizontal="center"/>
    </xf>
    <xf numFmtId="0" fontId="5" fillId="0" borderId="1" xfId="1725" applyFont="1" applyBorder="1" applyAlignment="1">
      <alignment horizontal="center"/>
    </xf>
    <xf numFmtId="193" fontId="6" fillId="0" borderId="0" xfId="2024" applyNumberFormat="1" applyFont="1" applyAlignment="1">
      <alignment horizontal="center"/>
    </xf>
    <xf numFmtId="0" fontId="5" fillId="0" borderId="1" xfId="1998" applyFont="1" applyBorder="1" applyAlignment="1">
      <alignment horizontal="center"/>
    </xf>
    <xf numFmtId="193" fontId="6" fillId="0" borderId="1" xfId="2024" applyNumberFormat="1" applyFont="1" applyBorder="1" applyAlignment="1">
      <alignment horizontal="center"/>
    </xf>
    <xf numFmtId="214" fontId="6" fillId="0" borderId="1" xfId="2024" applyNumberFormat="1" applyFont="1" applyBorder="1" applyAlignment="1">
      <alignment horizontal="center"/>
    </xf>
    <xf numFmtId="0" fontId="5" fillId="0" borderId="17" xfId="1725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214" fontId="5" fillId="0" borderId="1" xfId="1725" applyNumberFormat="1" applyFont="1" applyBorder="1" applyAlignment="1">
      <alignment horizontal="center"/>
    </xf>
    <xf numFmtId="214" fontId="5" fillId="0" borderId="17" xfId="1725" applyNumberFormat="1" applyFont="1" applyBorder="1" applyAlignment="1">
      <alignment horizontal="center"/>
    </xf>
    <xf numFmtId="214" fontId="5" fillId="0" borderId="2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 vertical="center"/>
    </xf>
    <xf numFmtId="214" fontId="5" fillId="0" borderId="1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/>
    </xf>
    <xf numFmtId="193" fontId="10" fillId="0" borderId="0" xfId="2026" quotePrefix="1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"/>
    </xf>
    <xf numFmtId="193" fontId="13" fillId="0" borderId="1" xfId="1775" applyNumberFormat="1" applyFont="1" applyBorder="1" applyAlignment="1">
      <alignment horizontal="center"/>
    </xf>
  </cellXfs>
  <cellStyles count="13731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9"/>
    <cellStyle name="20% - Accent1 3 2" xfId="2231"/>
    <cellStyle name="20% - Accent1 3 2 2" xfId="7948"/>
    <cellStyle name="20% - Accent1 3 2 3" xfId="13437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3"/>
    <cellStyle name="20% - Accent2 3 2" xfId="2300"/>
    <cellStyle name="20% - Accent2 3 2 2" xfId="7950"/>
    <cellStyle name="20% - Accent2 3 2 3" xfId="13441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6"/>
    <cellStyle name="20% - Accent3 3 2" xfId="2369"/>
    <cellStyle name="20% - Accent3 3 2 2" xfId="7952"/>
    <cellStyle name="20% - Accent3 3 2 3" xfId="13434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8"/>
    <cellStyle name="20% - Accent4 3 2" xfId="2438"/>
    <cellStyle name="20% - Accent4 3 2 2" xfId="7954"/>
    <cellStyle name="20% - Accent4 3 2 3" xfId="13436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7"/>
    <cellStyle name="20% - Accent5 3 2" xfId="2507"/>
    <cellStyle name="20% - Accent5 3 2 2" xfId="7956"/>
    <cellStyle name="20% - Accent5 3 2 3" xfId="13445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7"/>
    <cellStyle name="20% - Accent6 3 2" xfId="2576"/>
    <cellStyle name="20% - Accent6 3 2 2" xfId="7958"/>
    <cellStyle name="20% - Accent6 3 2 3" xfId="13435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8"/>
    <cellStyle name="40% - Accent1 3 2" xfId="2657"/>
    <cellStyle name="40% - Accent1 3 2 2" xfId="7960"/>
    <cellStyle name="40% - Accent1 3 2 3" xfId="13446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9"/>
    <cellStyle name="40% - Accent2 3 2" xfId="2726"/>
    <cellStyle name="40% - Accent2 3 2 2" xfId="7962"/>
    <cellStyle name="40% - Accent2 3 2 3" xfId="13447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1"/>
    <cellStyle name="40% - Accent3 3 2" xfId="2795"/>
    <cellStyle name="40% - Accent3 3 2 2" xfId="7964"/>
    <cellStyle name="40% - Accent3 3 2 3" xfId="13439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4"/>
    <cellStyle name="40% - Accent4 3 2" xfId="2864"/>
    <cellStyle name="40% - Accent4 3 2 2" xfId="7966"/>
    <cellStyle name="40% - Accent4 3 2 3" xfId="13442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5"/>
    <cellStyle name="40% - Accent5 3 2" xfId="2933"/>
    <cellStyle name="40% - Accent5 3 2 2" xfId="7968"/>
    <cellStyle name="40% - Accent5 3 2 3" xfId="13443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50"/>
    <cellStyle name="40% - Accent6 3 2" xfId="3002"/>
    <cellStyle name="40% - Accent6 3 2 2" xfId="7970"/>
    <cellStyle name="40% - Accent6 3 2 3" xfId="13438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9"/>
    <cellStyle name="60% - Accent1 3 2" xfId="3083"/>
    <cellStyle name="60% - Accent1 3 2 2" xfId="13449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3"/>
    <cellStyle name="60% - Accent2 3 2" xfId="3152"/>
    <cellStyle name="60% - Accent2 3 2 2" xfId="13450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4"/>
    <cellStyle name="60% - Accent3 3 2" xfId="3221"/>
    <cellStyle name="60% - Accent3 3 2 2" xfId="13452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5"/>
    <cellStyle name="60% - Accent4 3 2" xfId="3290"/>
    <cellStyle name="60% - Accent4 3 2 2" xfId="13454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6"/>
    <cellStyle name="60% - Accent5 3 2" xfId="3359"/>
    <cellStyle name="60% - Accent5 3 2 2" xfId="13455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8"/>
    <cellStyle name="60% - Accent6 3 2" xfId="3428"/>
    <cellStyle name="60% - Accent6 3 2 2" xfId="13457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9"/>
    <cellStyle name="Accent1 3 2" xfId="3509"/>
    <cellStyle name="Accent1 3 2 2" xfId="13458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7"/>
    <cellStyle name="Accent2 3 2" xfId="3578"/>
    <cellStyle name="Accent2 3 2 2" xfId="13456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80"/>
    <cellStyle name="Accent3 3 2" xfId="3647"/>
    <cellStyle name="Accent3 3 2 2" xfId="13459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1"/>
    <cellStyle name="Accent4 3 2" xfId="3716"/>
    <cellStyle name="Accent4 3 2 2" xfId="13460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6"/>
    <cellStyle name="Accent5 3 2" xfId="3785"/>
    <cellStyle name="Accent5 3 2 2" xfId="13465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9"/>
    <cellStyle name="Accent6 3 2" xfId="3854"/>
    <cellStyle name="Accent6 3 2 2" xfId="13468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2"/>
    <cellStyle name="Bad 3 2" xfId="3923"/>
    <cellStyle name="Bad 3 2 2" xfId="13469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8"/>
    <cellStyle name="Calculation 10 2 3" xfId="9482"/>
    <cellStyle name="Calculation 10 2 3 2" xfId="12888"/>
    <cellStyle name="Calculation 10 2 4" xfId="10300"/>
    <cellStyle name="Calculation 10 3" xfId="3960"/>
    <cellStyle name="Calculation 10 3 2" xfId="8425"/>
    <cellStyle name="Calculation 10 3 2 2" xfId="12179"/>
    <cellStyle name="Calculation 10 3 3" xfId="9483"/>
    <cellStyle name="Calculation 10 3 3 2" xfId="12889"/>
    <cellStyle name="Calculation 10 3 4" xfId="10301"/>
    <cellStyle name="Calculation 10 4" xfId="8647"/>
    <cellStyle name="Calculation 10 4 2" xfId="12382"/>
    <cellStyle name="Calculation 10 5" xfId="3958"/>
    <cellStyle name="Calculation 10 5 2" xfId="10299"/>
    <cellStyle name="Calculation 10 6" xfId="9993"/>
    <cellStyle name="Calculation 11" xfId="1137"/>
    <cellStyle name="Calculation 11 2" xfId="3962"/>
    <cellStyle name="Calculation 11 2 2" xfId="8426"/>
    <cellStyle name="Calculation 11 2 2 2" xfId="12180"/>
    <cellStyle name="Calculation 11 2 3" xfId="9484"/>
    <cellStyle name="Calculation 11 2 3 2" xfId="12890"/>
    <cellStyle name="Calculation 11 2 4" xfId="10303"/>
    <cellStyle name="Calculation 11 3" xfId="3963"/>
    <cellStyle name="Calculation 11 3 2" xfId="8427"/>
    <cellStyle name="Calculation 11 3 2 2" xfId="12181"/>
    <cellStyle name="Calculation 11 3 3" xfId="9485"/>
    <cellStyle name="Calculation 11 3 3 2" xfId="12891"/>
    <cellStyle name="Calculation 11 3 4" xfId="10304"/>
    <cellStyle name="Calculation 11 4" xfId="8646"/>
    <cellStyle name="Calculation 11 4 2" xfId="12381"/>
    <cellStyle name="Calculation 11 5" xfId="3961"/>
    <cellStyle name="Calculation 11 5 2" xfId="10302"/>
    <cellStyle name="Calculation 11 6" xfId="9994"/>
    <cellStyle name="Calculation 12" xfId="1138"/>
    <cellStyle name="Calculation 12 2" xfId="3965"/>
    <cellStyle name="Calculation 12 2 2" xfId="8428"/>
    <cellStyle name="Calculation 12 2 2 2" xfId="12182"/>
    <cellStyle name="Calculation 12 2 3" xfId="9486"/>
    <cellStyle name="Calculation 12 2 3 2" xfId="12892"/>
    <cellStyle name="Calculation 12 2 4" xfId="10306"/>
    <cellStyle name="Calculation 12 3" xfId="3966"/>
    <cellStyle name="Calculation 12 3 2" xfId="8429"/>
    <cellStyle name="Calculation 12 3 2 2" xfId="12183"/>
    <cellStyle name="Calculation 12 3 3" xfId="9487"/>
    <cellStyle name="Calculation 12 3 3 2" xfId="12893"/>
    <cellStyle name="Calculation 12 3 4" xfId="10307"/>
    <cellStyle name="Calculation 12 4" xfId="8645"/>
    <cellStyle name="Calculation 12 4 2" xfId="12380"/>
    <cellStyle name="Calculation 12 5" xfId="3964"/>
    <cellStyle name="Calculation 12 5 2" xfId="10305"/>
    <cellStyle name="Calculation 12 6" xfId="9995"/>
    <cellStyle name="Calculation 13" xfId="1139"/>
    <cellStyle name="Calculation 13 2" xfId="3968"/>
    <cellStyle name="Calculation 13 2 2" xfId="8430"/>
    <cellStyle name="Calculation 13 2 2 2" xfId="12184"/>
    <cellStyle name="Calculation 13 2 3" xfId="9488"/>
    <cellStyle name="Calculation 13 2 3 2" xfId="12894"/>
    <cellStyle name="Calculation 13 2 4" xfId="10309"/>
    <cellStyle name="Calculation 13 3" xfId="3969"/>
    <cellStyle name="Calculation 13 3 2" xfId="8431"/>
    <cellStyle name="Calculation 13 3 2 2" xfId="12185"/>
    <cellStyle name="Calculation 13 3 3" xfId="9489"/>
    <cellStyle name="Calculation 13 3 3 2" xfId="12895"/>
    <cellStyle name="Calculation 13 3 4" xfId="10310"/>
    <cellStyle name="Calculation 13 4" xfId="8644"/>
    <cellStyle name="Calculation 13 4 2" xfId="12379"/>
    <cellStyle name="Calculation 13 5" xfId="3967"/>
    <cellStyle name="Calculation 13 5 2" xfId="10308"/>
    <cellStyle name="Calculation 13 6" xfId="9996"/>
    <cellStyle name="Calculation 14" xfId="1140"/>
    <cellStyle name="Calculation 14 2" xfId="3971"/>
    <cellStyle name="Calculation 14 2 2" xfId="8432"/>
    <cellStyle name="Calculation 14 2 2 2" xfId="12186"/>
    <cellStyle name="Calculation 14 2 3" xfId="9490"/>
    <cellStyle name="Calculation 14 2 3 2" xfId="12896"/>
    <cellStyle name="Calculation 14 2 4" xfId="10312"/>
    <cellStyle name="Calculation 14 3" xfId="3972"/>
    <cellStyle name="Calculation 14 3 2" xfId="8433"/>
    <cellStyle name="Calculation 14 3 2 2" xfId="12187"/>
    <cellStyle name="Calculation 14 3 3" xfId="9491"/>
    <cellStyle name="Calculation 14 3 3 2" xfId="12897"/>
    <cellStyle name="Calculation 14 3 4" xfId="10313"/>
    <cellStyle name="Calculation 14 4" xfId="7696"/>
    <cellStyle name="Calculation 14 4 2" xfId="12005"/>
    <cellStyle name="Calculation 14 5" xfId="3970"/>
    <cellStyle name="Calculation 14 5 2" xfId="10311"/>
    <cellStyle name="Calculation 14 6" xfId="9997"/>
    <cellStyle name="Calculation 15" xfId="1142"/>
    <cellStyle name="Calculation 15 2" xfId="3974"/>
    <cellStyle name="Calculation 15 2 2" xfId="8434"/>
    <cellStyle name="Calculation 15 2 2 2" xfId="12188"/>
    <cellStyle name="Calculation 15 2 3" xfId="9492"/>
    <cellStyle name="Calculation 15 2 3 2" xfId="12898"/>
    <cellStyle name="Calculation 15 2 4" xfId="10315"/>
    <cellStyle name="Calculation 15 3" xfId="3975"/>
    <cellStyle name="Calculation 15 3 2" xfId="8435"/>
    <cellStyle name="Calculation 15 3 2 2" xfId="12189"/>
    <cellStyle name="Calculation 15 3 3" xfId="9493"/>
    <cellStyle name="Calculation 15 3 3 2" xfId="12899"/>
    <cellStyle name="Calculation 15 3 4" xfId="10316"/>
    <cellStyle name="Calculation 15 4" xfId="7695"/>
    <cellStyle name="Calculation 15 4 2" xfId="12004"/>
    <cellStyle name="Calculation 15 5" xfId="3973"/>
    <cellStyle name="Calculation 15 5 2" xfId="10314"/>
    <cellStyle name="Calculation 15 6" xfId="9999"/>
    <cellStyle name="Calculation 16" xfId="1144"/>
    <cellStyle name="Calculation 16 2" xfId="3977"/>
    <cellStyle name="Calculation 16 2 2" xfId="8436"/>
    <cellStyle name="Calculation 16 2 2 2" xfId="12190"/>
    <cellStyle name="Calculation 16 2 3" xfId="9494"/>
    <cellStyle name="Calculation 16 2 3 2" xfId="12900"/>
    <cellStyle name="Calculation 16 2 4" xfId="10318"/>
    <cellStyle name="Calculation 16 3" xfId="3978"/>
    <cellStyle name="Calculation 16 3 2" xfId="8437"/>
    <cellStyle name="Calculation 16 3 2 2" xfId="12191"/>
    <cellStyle name="Calculation 16 3 3" xfId="9495"/>
    <cellStyle name="Calculation 16 3 3 2" xfId="12901"/>
    <cellStyle name="Calculation 16 3 4" xfId="10319"/>
    <cellStyle name="Calculation 16 4" xfId="7694"/>
    <cellStyle name="Calculation 16 4 2" xfId="12003"/>
    <cellStyle name="Calculation 16 5" xfId="3976"/>
    <cellStyle name="Calculation 16 5 2" xfId="10317"/>
    <cellStyle name="Calculation 16 6" xfId="10001"/>
    <cellStyle name="Calculation 17" xfId="1146"/>
    <cellStyle name="Calculation 17 2" xfId="3980"/>
    <cellStyle name="Calculation 17 2 2" xfId="8438"/>
    <cellStyle name="Calculation 17 2 2 2" xfId="12192"/>
    <cellStyle name="Calculation 17 2 3" xfId="9496"/>
    <cellStyle name="Calculation 17 2 3 2" xfId="12902"/>
    <cellStyle name="Calculation 17 2 4" xfId="10321"/>
    <cellStyle name="Calculation 17 3" xfId="3981"/>
    <cellStyle name="Calculation 17 3 2" xfId="8439"/>
    <cellStyle name="Calculation 17 3 2 2" xfId="12193"/>
    <cellStyle name="Calculation 17 3 3" xfId="9497"/>
    <cellStyle name="Calculation 17 3 3 2" xfId="12903"/>
    <cellStyle name="Calculation 17 3 4" xfId="10322"/>
    <cellStyle name="Calculation 17 4" xfId="7693"/>
    <cellStyle name="Calculation 17 4 2" xfId="12002"/>
    <cellStyle name="Calculation 17 5" xfId="3979"/>
    <cellStyle name="Calculation 17 5 2" xfId="10320"/>
    <cellStyle name="Calculation 17 6" xfId="10003"/>
    <cellStyle name="Calculation 18" xfId="1148"/>
    <cellStyle name="Calculation 18 2" xfId="3983"/>
    <cellStyle name="Calculation 18 2 2" xfId="8440"/>
    <cellStyle name="Calculation 18 2 2 2" xfId="12194"/>
    <cellStyle name="Calculation 18 2 3" xfId="9498"/>
    <cellStyle name="Calculation 18 2 3 2" xfId="12904"/>
    <cellStyle name="Calculation 18 2 4" xfId="10324"/>
    <cellStyle name="Calculation 18 3" xfId="3984"/>
    <cellStyle name="Calculation 18 3 2" xfId="8441"/>
    <cellStyle name="Calculation 18 3 2 2" xfId="12195"/>
    <cellStyle name="Calculation 18 3 3" xfId="9499"/>
    <cellStyle name="Calculation 18 3 3 2" xfId="12905"/>
    <cellStyle name="Calculation 18 3 4" xfId="10325"/>
    <cellStyle name="Calculation 18 4" xfId="7692"/>
    <cellStyle name="Calculation 18 4 2" xfId="12001"/>
    <cellStyle name="Calculation 18 5" xfId="3982"/>
    <cellStyle name="Calculation 18 5 2" xfId="10323"/>
    <cellStyle name="Calculation 18 6" xfId="10005"/>
    <cellStyle name="Calculation 19" xfId="1150"/>
    <cellStyle name="Calculation 19 2" xfId="3986"/>
    <cellStyle name="Calculation 19 2 2" xfId="8442"/>
    <cellStyle name="Calculation 19 2 2 2" xfId="12196"/>
    <cellStyle name="Calculation 19 2 3" xfId="9500"/>
    <cellStyle name="Calculation 19 2 3 2" xfId="12906"/>
    <cellStyle name="Calculation 19 2 4" xfId="10327"/>
    <cellStyle name="Calculation 19 3" xfId="3987"/>
    <cellStyle name="Calculation 19 3 2" xfId="8443"/>
    <cellStyle name="Calculation 19 3 2 2" xfId="12197"/>
    <cellStyle name="Calculation 19 3 3" xfId="9501"/>
    <cellStyle name="Calculation 19 3 3 2" xfId="12907"/>
    <cellStyle name="Calculation 19 3 4" xfId="10328"/>
    <cellStyle name="Calculation 19 4" xfId="7691"/>
    <cellStyle name="Calculation 19 4 2" xfId="12000"/>
    <cellStyle name="Calculation 19 5" xfId="3985"/>
    <cellStyle name="Calculation 19 5 2" xfId="10326"/>
    <cellStyle name="Calculation 19 6" xfId="10007"/>
    <cellStyle name="Calculation 2" xfId="1151"/>
    <cellStyle name="Calculation 2 10" xfId="3989"/>
    <cellStyle name="Calculation 2 10 2" xfId="8444"/>
    <cellStyle name="Calculation 2 10 2 2" xfId="12198"/>
    <cellStyle name="Calculation 2 10 3" xfId="9502"/>
    <cellStyle name="Calculation 2 10 3 2" xfId="12908"/>
    <cellStyle name="Calculation 2 10 4" xfId="10330"/>
    <cellStyle name="Calculation 2 11" xfId="3990"/>
    <cellStyle name="Calculation 2 11 2" xfId="8445"/>
    <cellStyle name="Calculation 2 11 2 2" xfId="12199"/>
    <cellStyle name="Calculation 2 11 3" xfId="9503"/>
    <cellStyle name="Calculation 2 11 3 2" xfId="12909"/>
    <cellStyle name="Calculation 2 11 4" xfId="10331"/>
    <cellStyle name="Calculation 2 12" xfId="7690"/>
    <cellStyle name="Calculation 2 12 2" xfId="11999"/>
    <cellStyle name="Calculation 2 13" xfId="3988"/>
    <cellStyle name="Calculation 2 13 2" xfId="10329"/>
    <cellStyle name="Calculation 2 14" xfId="10008"/>
    <cellStyle name="Calculation 2 2" xfId="2086"/>
    <cellStyle name="Calculation 2 2 2" xfId="7972"/>
    <cellStyle name="Calculation 2 2 2 2" xfId="12078"/>
    <cellStyle name="Calculation 2 2 3" xfId="3991"/>
    <cellStyle name="Calculation 2 2 3 2" xfId="10332"/>
    <cellStyle name="Calculation 2 2 4" xfId="10256"/>
    <cellStyle name="Calculation 2 3" xfId="3992"/>
    <cellStyle name="Calculation 2 3 2" xfId="8446"/>
    <cellStyle name="Calculation 2 3 2 2" xfId="12200"/>
    <cellStyle name="Calculation 2 3 3" xfId="9504"/>
    <cellStyle name="Calculation 2 3 3 2" xfId="12910"/>
    <cellStyle name="Calculation 2 3 4" xfId="10333"/>
    <cellStyle name="Calculation 2 4" xfId="3993"/>
    <cellStyle name="Calculation 2 4 2" xfId="8447"/>
    <cellStyle name="Calculation 2 4 2 2" xfId="12201"/>
    <cellStyle name="Calculation 2 4 3" xfId="9505"/>
    <cellStyle name="Calculation 2 4 3 2" xfId="12911"/>
    <cellStyle name="Calculation 2 4 4" xfId="10334"/>
    <cellStyle name="Calculation 2 5" xfId="3994"/>
    <cellStyle name="Calculation 2 5 2" xfId="8448"/>
    <cellStyle name="Calculation 2 5 2 2" xfId="12202"/>
    <cellStyle name="Calculation 2 5 3" xfId="9506"/>
    <cellStyle name="Calculation 2 5 3 2" xfId="12912"/>
    <cellStyle name="Calculation 2 5 4" xfId="10335"/>
    <cellStyle name="Calculation 2 6" xfId="3995"/>
    <cellStyle name="Calculation 2 6 2" xfId="8449"/>
    <cellStyle name="Calculation 2 6 2 2" xfId="12203"/>
    <cellStyle name="Calculation 2 6 3" xfId="9507"/>
    <cellStyle name="Calculation 2 6 3 2" xfId="12913"/>
    <cellStyle name="Calculation 2 6 4" xfId="10336"/>
    <cellStyle name="Calculation 2 7" xfId="3996"/>
    <cellStyle name="Calculation 2 7 2" xfId="8450"/>
    <cellStyle name="Calculation 2 7 2 2" xfId="12204"/>
    <cellStyle name="Calculation 2 7 3" xfId="9508"/>
    <cellStyle name="Calculation 2 7 3 2" xfId="12914"/>
    <cellStyle name="Calculation 2 7 4" xfId="10337"/>
    <cellStyle name="Calculation 2 8" xfId="3997"/>
    <cellStyle name="Calculation 2 8 2" xfId="8451"/>
    <cellStyle name="Calculation 2 8 2 2" xfId="12205"/>
    <cellStyle name="Calculation 2 8 3" xfId="9509"/>
    <cellStyle name="Calculation 2 8 3 2" xfId="12915"/>
    <cellStyle name="Calculation 2 8 4" xfId="10338"/>
    <cellStyle name="Calculation 2 9" xfId="3998"/>
    <cellStyle name="Calculation 2 9 2" xfId="8452"/>
    <cellStyle name="Calculation 2 9 2 2" xfId="12206"/>
    <cellStyle name="Calculation 2 9 3" xfId="9510"/>
    <cellStyle name="Calculation 2 9 3 2" xfId="12916"/>
    <cellStyle name="Calculation 2 9 4" xfId="10339"/>
    <cellStyle name="Calculation 20" xfId="1141"/>
    <cellStyle name="Calculation 20 2" xfId="4000"/>
    <cellStyle name="Calculation 20 2 2" xfId="8453"/>
    <cellStyle name="Calculation 20 2 2 2" xfId="12207"/>
    <cellStyle name="Calculation 20 2 3" xfId="9511"/>
    <cellStyle name="Calculation 20 2 3 2" xfId="12917"/>
    <cellStyle name="Calculation 20 2 4" xfId="10341"/>
    <cellStyle name="Calculation 20 3" xfId="4001"/>
    <cellStyle name="Calculation 20 3 2" xfId="8454"/>
    <cellStyle name="Calculation 20 3 2 2" xfId="12208"/>
    <cellStyle name="Calculation 20 3 3" xfId="9512"/>
    <cellStyle name="Calculation 20 3 3 2" xfId="12918"/>
    <cellStyle name="Calculation 20 3 4" xfId="10342"/>
    <cellStyle name="Calculation 20 4" xfId="7689"/>
    <cellStyle name="Calculation 20 4 2" xfId="11998"/>
    <cellStyle name="Calculation 20 5" xfId="3999"/>
    <cellStyle name="Calculation 20 5 2" xfId="10340"/>
    <cellStyle name="Calculation 20 6" xfId="9998"/>
    <cellStyle name="Calculation 21" xfId="1143"/>
    <cellStyle name="Calculation 21 2" xfId="4003"/>
    <cellStyle name="Calculation 21 2 2" xfId="8455"/>
    <cellStyle name="Calculation 21 2 2 2" xfId="12209"/>
    <cellStyle name="Calculation 21 2 3" xfId="9513"/>
    <cellStyle name="Calculation 21 2 3 2" xfId="12919"/>
    <cellStyle name="Calculation 21 2 4" xfId="10344"/>
    <cellStyle name="Calculation 21 3" xfId="4004"/>
    <cellStyle name="Calculation 21 3 2" xfId="8456"/>
    <cellStyle name="Calculation 21 3 2 2" xfId="12210"/>
    <cellStyle name="Calculation 21 3 3" xfId="9514"/>
    <cellStyle name="Calculation 21 3 3 2" xfId="12920"/>
    <cellStyle name="Calculation 21 3 4" xfId="10345"/>
    <cellStyle name="Calculation 21 4" xfId="7688"/>
    <cellStyle name="Calculation 21 4 2" xfId="11997"/>
    <cellStyle name="Calculation 21 5" xfId="4002"/>
    <cellStyle name="Calculation 21 5 2" xfId="10343"/>
    <cellStyle name="Calculation 21 6" xfId="10000"/>
    <cellStyle name="Calculation 22" xfId="1145"/>
    <cellStyle name="Calculation 22 2" xfId="4006"/>
    <cellStyle name="Calculation 22 2 2" xfId="8457"/>
    <cellStyle name="Calculation 22 2 2 2" xfId="12211"/>
    <cellStyle name="Calculation 22 2 3" xfId="9515"/>
    <cellStyle name="Calculation 22 2 3 2" xfId="12921"/>
    <cellStyle name="Calculation 22 2 4" xfId="10347"/>
    <cellStyle name="Calculation 22 3" xfId="4007"/>
    <cellStyle name="Calculation 22 3 2" xfId="8458"/>
    <cellStyle name="Calculation 22 3 2 2" xfId="12212"/>
    <cellStyle name="Calculation 22 3 3" xfId="9516"/>
    <cellStyle name="Calculation 22 3 3 2" xfId="12922"/>
    <cellStyle name="Calculation 22 3 4" xfId="10348"/>
    <cellStyle name="Calculation 22 4" xfId="7687"/>
    <cellStyle name="Calculation 22 4 2" xfId="11996"/>
    <cellStyle name="Calculation 22 5" xfId="4005"/>
    <cellStyle name="Calculation 22 5 2" xfId="10346"/>
    <cellStyle name="Calculation 22 6" xfId="10002"/>
    <cellStyle name="Calculation 23" xfId="1147"/>
    <cellStyle name="Calculation 23 2" xfId="4009"/>
    <cellStyle name="Calculation 23 2 2" xfId="8459"/>
    <cellStyle name="Calculation 23 2 2 2" xfId="12213"/>
    <cellStyle name="Calculation 23 2 3" xfId="9517"/>
    <cellStyle name="Calculation 23 2 3 2" xfId="12923"/>
    <cellStyle name="Calculation 23 2 4" xfId="10350"/>
    <cellStyle name="Calculation 23 3" xfId="4010"/>
    <cellStyle name="Calculation 23 3 2" xfId="8460"/>
    <cellStyle name="Calculation 23 3 2 2" xfId="12214"/>
    <cellStyle name="Calculation 23 3 3" xfId="9518"/>
    <cellStyle name="Calculation 23 3 3 2" xfId="12924"/>
    <cellStyle name="Calculation 23 3 4" xfId="10351"/>
    <cellStyle name="Calculation 23 4" xfId="7686"/>
    <cellStyle name="Calculation 23 4 2" xfId="11995"/>
    <cellStyle name="Calculation 23 5" xfId="4008"/>
    <cellStyle name="Calculation 23 5 2" xfId="10349"/>
    <cellStyle name="Calculation 23 6" xfId="10004"/>
    <cellStyle name="Calculation 24" xfId="1149"/>
    <cellStyle name="Calculation 24 2" xfId="4012"/>
    <cellStyle name="Calculation 24 2 2" xfId="8461"/>
    <cellStyle name="Calculation 24 2 2 2" xfId="12215"/>
    <cellStyle name="Calculation 24 2 3" xfId="9519"/>
    <cellStyle name="Calculation 24 2 3 2" xfId="12925"/>
    <cellStyle name="Calculation 24 2 4" xfId="10353"/>
    <cellStyle name="Calculation 24 3" xfId="4013"/>
    <cellStyle name="Calculation 24 3 2" xfId="8462"/>
    <cellStyle name="Calculation 24 3 2 2" xfId="12216"/>
    <cellStyle name="Calculation 24 3 3" xfId="9520"/>
    <cellStyle name="Calculation 24 3 3 2" xfId="12926"/>
    <cellStyle name="Calculation 24 3 4" xfId="10354"/>
    <cellStyle name="Calculation 24 4" xfId="8643"/>
    <cellStyle name="Calculation 24 4 2" xfId="12378"/>
    <cellStyle name="Calculation 24 5" xfId="4011"/>
    <cellStyle name="Calculation 24 5 2" xfId="10352"/>
    <cellStyle name="Calculation 24 6" xfId="10006"/>
    <cellStyle name="Calculation 25" xfId="1153"/>
    <cellStyle name="Calculation 25 2" xfId="4015"/>
    <cellStyle name="Calculation 25 2 2" xfId="8463"/>
    <cellStyle name="Calculation 25 2 2 2" xfId="12217"/>
    <cellStyle name="Calculation 25 2 3" xfId="9521"/>
    <cellStyle name="Calculation 25 2 3 2" xfId="12927"/>
    <cellStyle name="Calculation 25 2 4" xfId="10356"/>
    <cellStyle name="Calculation 25 3" xfId="4016"/>
    <cellStyle name="Calculation 25 3 2" xfId="8464"/>
    <cellStyle name="Calculation 25 3 2 2" xfId="12218"/>
    <cellStyle name="Calculation 25 3 3" xfId="9522"/>
    <cellStyle name="Calculation 25 3 3 2" xfId="12928"/>
    <cellStyle name="Calculation 25 3 4" xfId="10357"/>
    <cellStyle name="Calculation 25 4" xfId="8642"/>
    <cellStyle name="Calculation 25 4 2" xfId="12377"/>
    <cellStyle name="Calculation 25 5" xfId="4014"/>
    <cellStyle name="Calculation 25 5 2" xfId="10355"/>
    <cellStyle name="Calculation 25 6" xfId="10010"/>
    <cellStyle name="Calculation 26" xfId="1155"/>
    <cellStyle name="Calculation 26 2" xfId="4018"/>
    <cellStyle name="Calculation 26 2 2" xfId="8465"/>
    <cellStyle name="Calculation 26 2 2 2" xfId="12219"/>
    <cellStyle name="Calculation 26 2 3" xfId="9523"/>
    <cellStyle name="Calculation 26 2 3 2" xfId="12929"/>
    <cellStyle name="Calculation 26 2 4" xfId="10359"/>
    <cellStyle name="Calculation 26 3" xfId="4019"/>
    <cellStyle name="Calculation 26 3 2" xfId="8466"/>
    <cellStyle name="Calculation 26 3 2 2" xfId="12220"/>
    <cellStyle name="Calculation 26 3 3" xfId="9524"/>
    <cellStyle name="Calculation 26 3 3 2" xfId="12930"/>
    <cellStyle name="Calculation 26 3 4" xfId="10360"/>
    <cellStyle name="Calculation 26 4" xfId="8641"/>
    <cellStyle name="Calculation 26 4 2" xfId="12376"/>
    <cellStyle name="Calculation 26 5" xfId="4017"/>
    <cellStyle name="Calculation 26 5 2" xfId="10358"/>
    <cellStyle name="Calculation 26 6" xfId="10012"/>
    <cellStyle name="Calculation 27" xfId="1157"/>
    <cellStyle name="Calculation 27 2" xfId="4021"/>
    <cellStyle name="Calculation 27 2 2" xfId="8467"/>
    <cellStyle name="Calculation 27 2 2 2" xfId="12221"/>
    <cellStyle name="Calculation 27 2 3" xfId="9525"/>
    <cellStyle name="Calculation 27 2 3 2" xfId="12931"/>
    <cellStyle name="Calculation 27 2 4" xfId="10362"/>
    <cellStyle name="Calculation 27 3" xfId="4022"/>
    <cellStyle name="Calculation 27 3 2" xfId="8468"/>
    <cellStyle name="Calculation 27 3 2 2" xfId="12222"/>
    <cellStyle name="Calculation 27 3 3" xfId="9526"/>
    <cellStyle name="Calculation 27 3 3 2" xfId="12932"/>
    <cellStyle name="Calculation 27 3 4" xfId="10363"/>
    <cellStyle name="Calculation 27 4" xfId="8640"/>
    <cellStyle name="Calculation 27 4 2" xfId="12375"/>
    <cellStyle name="Calculation 27 5" xfId="4020"/>
    <cellStyle name="Calculation 27 5 2" xfId="10361"/>
    <cellStyle name="Calculation 27 6" xfId="10014"/>
    <cellStyle name="Calculation 28" xfId="1159"/>
    <cellStyle name="Calculation 28 2" xfId="4024"/>
    <cellStyle name="Calculation 28 2 2" xfId="8469"/>
    <cellStyle name="Calculation 28 2 2 2" xfId="12223"/>
    <cellStyle name="Calculation 28 2 3" xfId="9527"/>
    <cellStyle name="Calculation 28 2 3 2" xfId="12933"/>
    <cellStyle name="Calculation 28 2 4" xfId="10365"/>
    <cellStyle name="Calculation 28 3" xfId="4025"/>
    <cellStyle name="Calculation 28 3 2" xfId="8470"/>
    <cellStyle name="Calculation 28 3 2 2" xfId="12224"/>
    <cellStyle name="Calculation 28 3 3" xfId="9528"/>
    <cellStyle name="Calculation 28 3 3 2" xfId="12934"/>
    <cellStyle name="Calculation 28 3 4" xfId="10366"/>
    <cellStyle name="Calculation 28 4" xfId="8639"/>
    <cellStyle name="Calculation 28 4 2" xfId="12374"/>
    <cellStyle name="Calculation 28 5" xfId="4023"/>
    <cellStyle name="Calculation 28 5 2" xfId="10364"/>
    <cellStyle name="Calculation 28 6" xfId="10016"/>
    <cellStyle name="Calculation 29" xfId="1161"/>
    <cellStyle name="Calculation 29 2" xfId="4027"/>
    <cellStyle name="Calculation 29 2 2" xfId="8471"/>
    <cellStyle name="Calculation 29 2 2 2" xfId="12225"/>
    <cellStyle name="Calculation 29 2 3" xfId="9529"/>
    <cellStyle name="Calculation 29 2 3 2" xfId="12935"/>
    <cellStyle name="Calculation 29 2 4" xfId="10368"/>
    <cellStyle name="Calculation 29 3" xfId="4028"/>
    <cellStyle name="Calculation 29 3 2" xfId="8472"/>
    <cellStyle name="Calculation 29 3 2 2" xfId="12226"/>
    <cellStyle name="Calculation 29 3 3" xfId="9530"/>
    <cellStyle name="Calculation 29 3 3 2" xfId="12936"/>
    <cellStyle name="Calculation 29 3 4" xfId="10369"/>
    <cellStyle name="Calculation 29 4" xfId="8638"/>
    <cellStyle name="Calculation 29 4 2" xfId="12373"/>
    <cellStyle name="Calculation 29 5" xfId="4026"/>
    <cellStyle name="Calculation 29 5 2" xfId="10367"/>
    <cellStyle name="Calculation 29 6" xfId="10018"/>
    <cellStyle name="Calculation 3" xfId="1162"/>
    <cellStyle name="Calculation 3 10" xfId="4030"/>
    <cellStyle name="Calculation 3 10 2" xfId="8473"/>
    <cellStyle name="Calculation 3 10 2 2" xfId="12227"/>
    <cellStyle name="Calculation 3 10 3" xfId="9531"/>
    <cellStyle name="Calculation 3 10 3 2" xfId="12937"/>
    <cellStyle name="Calculation 3 10 4" xfId="10371"/>
    <cellStyle name="Calculation 3 11" xfId="4031"/>
    <cellStyle name="Calculation 3 11 2" xfId="8474"/>
    <cellStyle name="Calculation 3 11 2 2" xfId="12228"/>
    <cellStyle name="Calculation 3 11 3" xfId="9532"/>
    <cellStyle name="Calculation 3 11 3 2" xfId="12938"/>
    <cellStyle name="Calculation 3 11 4" xfId="10372"/>
    <cellStyle name="Calculation 3 12" xfId="8637"/>
    <cellStyle name="Calculation 3 12 2" xfId="12372"/>
    <cellStyle name="Calculation 3 13" xfId="4029"/>
    <cellStyle name="Calculation 3 13 2" xfId="10370"/>
    <cellStyle name="Calculation 3 14" xfId="10019"/>
    <cellStyle name="Calculation 3 15" xfId="13327"/>
    <cellStyle name="Calculation 3 2" xfId="4032"/>
    <cellStyle name="Calculation 3 2 2" xfId="8524"/>
    <cellStyle name="Calculation 3 2 2 2" xfId="12278"/>
    <cellStyle name="Calculation 3 2 3" xfId="10373"/>
    <cellStyle name="Calculation 3 2 4" xfId="13470"/>
    <cellStyle name="Calculation 3 3" xfId="4033"/>
    <cellStyle name="Calculation 3 3 2" xfId="8475"/>
    <cellStyle name="Calculation 3 3 2 2" xfId="12229"/>
    <cellStyle name="Calculation 3 3 3" xfId="9533"/>
    <cellStyle name="Calculation 3 3 3 2" xfId="12939"/>
    <cellStyle name="Calculation 3 3 4" xfId="10374"/>
    <cellStyle name="Calculation 3 4" xfId="4034"/>
    <cellStyle name="Calculation 3 4 2" xfId="8476"/>
    <cellStyle name="Calculation 3 4 2 2" xfId="12230"/>
    <cellStyle name="Calculation 3 4 3" xfId="9534"/>
    <cellStyle name="Calculation 3 4 3 2" xfId="12940"/>
    <cellStyle name="Calculation 3 4 4" xfId="10375"/>
    <cellStyle name="Calculation 3 5" xfId="4035"/>
    <cellStyle name="Calculation 3 5 2" xfId="8477"/>
    <cellStyle name="Calculation 3 5 2 2" xfId="12231"/>
    <cellStyle name="Calculation 3 5 3" xfId="9535"/>
    <cellStyle name="Calculation 3 5 3 2" xfId="12941"/>
    <cellStyle name="Calculation 3 5 4" xfId="10376"/>
    <cellStyle name="Calculation 3 6" xfId="4036"/>
    <cellStyle name="Calculation 3 6 2" xfId="8478"/>
    <cellStyle name="Calculation 3 6 2 2" xfId="12232"/>
    <cellStyle name="Calculation 3 6 3" xfId="9536"/>
    <cellStyle name="Calculation 3 6 3 2" xfId="12942"/>
    <cellStyle name="Calculation 3 6 4" xfId="10377"/>
    <cellStyle name="Calculation 3 7" xfId="4037"/>
    <cellStyle name="Calculation 3 7 2" xfId="8479"/>
    <cellStyle name="Calculation 3 7 2 2" xfId="12233"/>
    <cellStyle name="Calculation 3 7 3" xfId="9537"/>
    <cellStyle name="Calculation 3 7 3 2" xfId="12943"/>
    <cellStyle name="Calculation 3 7 4" xfId="10378"/>
    <cellStyle name="Calculation 3 8" xfId="4038"/>
    <cellStyle name="Calculation 3 8 2" xfId="8480"/>
    <cellStyle name="Calculation 3 8 2 2" xfId="12234"/>
    <cellStyle name="Calculation 3 8 3" xfId="9538"/>
    <cellStyle name="Calculation 3 8 3 2" xfId="12944"/>
    <cellStyle name="Calculation 3 8 4" xfId="10379"/>
    <cellStyle name="Calculation 3 9" xfId="4039"/>
    <cellStyle name="Calculation 3 9 2" xfId="8481"/>
    <cellStyle name="Calculation 3 9 2 2" xfId="12235"/>
    <cellStyle name="Calculation 3 9 3" xfId="9539"/>
    <cellStyle name="Calculation 3 9 3 2" xfId="12945"/>
    <cellStyle name="Calculation 3 9 4" xfId="10380"/>
    <cellStyle name="Calculation 30" xfId="1152"/>
    <cellStyle name="Calculation 30 2" xfId="4041"/>
    <cellStyle name="Calculation 30 2 2" xfId="8482"/>
    <cellStyle name="Calculation 30 2 2 2" xfId="12236"/>
    <cellStyle name="Calculation 30 2 3" xfId="9540"/>
    <cellStyle name="Calculation 30 2 3 2" xfId="12946"/>
    <cellStyle name="Calculation 30 2 4" xfId="10382"/>
    <cellStyle name="Calculation 30 3" xfId="4042"/>
    <cellStyle name="Calculation 30 3 2" xfId="8483"/>
    <cellStyle name="Calculation 30 3 2 2" xfId="12237"/>
    <cellStyle name="Calculation 30 3 3" xfId="9541"/>
    <cellStyle name="Calculation 30 3 3 2" xfId="12947"/>
    <cellStyle name="Calculation 30 3 4" xfId="10383"/>
    <cellStyle name="Calculation 30 4" xfId="8010"/>
    <cellStyle name="Calculation 30 4 2" xfId="12113"/>
    <cellStyle name="Calculation 30 5" xfId="4040"/>
    <cellStyle name="Calculation 30 5 2" xfId="10381"/>
    <cellStyle name="Calculation 30 6" xfId="10009"/>
    <cellStyle name="Calculation 31" xfId="1154"/>
    <cellStyle name="Calculation 31 2" xfId="4044"/>
    <cellStyle name="Calculation 31 2 2" xfId="8484"/>
    <cellStyle name="Calculation 31 2 2 2" xfId="12238"/>
    <cellStyle name="Calculation 31 2 3" xfId="9542"/>
    <cellStyle name="Calculation 31 2 3 2" xfId="12948"/>
    <cellStyle name="Calculation 31 2 4" xfId="10385"/>
    <cellStyle name="Calculation 31 3" xfId="4045"/>
    <cellStyle name="Calculation 31 3 2" xfId="8485"/>
    <cellStyle name="Calculation 31 3 2 2" xfId="12239"/>
    <cellStyle name="Calculation 31 3 3" xfId="9543"/>
    <cellStyle name="Calculation 31 3 3 2" xfId="12949"/>
    <cellStyle name="Calculation 31 3 4" xfId="10386"/>
    <cellStyle name="Calculation 31 4" xfId="8636"/>
    <cellStyle name="Calculation 31 4 2" xfId="12371"/>
    <cellStyle name="Calculation 31 5" xfId="4043"/>
    <cellStyle name="Calculation 31 5 2" xfId="10384"/>
    <cellStyle name="Calculation 31 6" xfId="10011"/>
    <cellStyle name="Calculation 32" xfId="1156"/>
    <cellStyle name="Calculation 32 2" xfId="4047"/>
    <cellStyle name="Calculation 32 2 2" xfId="8486"/>
    <cellStyle name="Calculation 32 2 2 2" xfId="12240"/>
    <cellStyle name="Calculation 32 2 3" xfId="9544"/>
    <cellStyle name="Calculation 32 2 3 2" xfId="12950"/>
    <cellStyle name="Calculation 32 2 4" xfId="10388"/>
    <cellStyle name="Calculation 32 3" xfId="4048"/>
    <cellStyle name="Calculation 32 3 2" xfId="8487"/>
    <cellStyle name="Calculation 32 3 2 2" xfId="12241"/>
    <cellStyle name="Calculation 32 3 3" xfId="9545"/>
    <cellStyle name="Calculation 32 3 3 2" xfId="12951"/>
    <cellStyle name="Calculation 32 3 4" xfId="10389"/>
    <cellStyle name="Calculation 32 4" xfId="8635"/>
    <cellStyle name="Calculation 32 4 2" xfId="12370"/>
    <cellStyle name="Calculation 32 5" xfId="4046"/>
    <cellStyle name="Calculation 32 5 2" xfId="10387"/>
    <cellStyle name="Calculation 32 6" xfId="10013"/>
    <cellStyle name="Calculation 33" xfId="1158"/>
    <cellStyle name="Calculation 33 2" xfId="4050"/>
    <cellStyle name="Calculation 33 2 2" xfId="8488"/>
    <cellStyle name="Calculation 33 2 2 2" xfId="12242"/>
    <cellStyle name="Calculation 33 2 3" xfId="9546"/>
    <cellStyle name="Calculation 33 2 3 2" xfId="12952"/>
    <cellStyle name="Calculation 33 2 4" xfId="10391"/>
    <cellStyle name="Calculation 33 3" xfId="4051"/>
    <cellStyle name="Calculation 33 3 2" xfId="8489"/>
    <cellStyle name="Calculation 33 3 2 2" xfId="12243"/>
    <cellStyle name="Calculation 33 3 3" xfId="9547"/>
    <cellStyle name="Calculation 33 3 3 2" xfId="12953"/>
    <cellStyle name="Calculation 33 3 4" xfId="10392"/>
    <cellStyle name="Calculation 33 4" xfId="7685"/>
    <cellStyle name="Calculation 33 4 2" xfId="11994"/>
    <cellStyle name="Calculation 33 5" xfId="4049"/>
    <cellStyle name="Calculation 33 5 2" xfId="10390"/>
    <cellStyle name="Calculation 33 6" xfId="10015"/>
    <cellStyle name="Calculation 34" xfId="1160"/>
    <cellStyle name="Calculation 34 2" xfId="4053"/>
    <cellStyle name="Calculation 34 2 2" xfId="8490"/>
    <cellStyle name="Calculation 34 2 2 2" xfId="12244"/>
    <cellStyle name="Calculation 34 2 3" xfId="9548"/>
    <cellStyle name="Calculation 34 2 3 2" xfId="12954"/>
    <cellStyle name="Calculation 34 2 4" xfId="10394"/>
    <cellStyle name="Calculation 34 3" xfId="4054"/>
    <cellStyle name="Calculation 34 3 2" xfId="8491"/>
    <cellStyle name="Calculation 34 3 2 2" xfId="12245"/>
    <cellStyle name="Calculation 34 3 3" xfId="9549"/>
    <cellStyle name="Calculation 34 3 3 2" xfId="12955"/>
    <cellStyle name="Calculation 34 3 4" xfId="10395"/>
    <cellStyle name="Calculation 34 4" xfId="7684"/>
    <cellStyle name="Calculation 34 4 2" xfId="11993"/>
    <cellStyle name="Calculation 34 5" xfId="4052"/>
    <cellStyle name="Calculation 34 5 2" xfId="10393"/>
    <cellStyle name="Calculation 34 6" xfId="10017"/>
    <cellStyle name="Calculation 35" xfId="1164"/>
    <cellStyle name="Calculation 35 2" xfId="4056"/>
    <cellStyle name="Calculation 35 2 2" xfId="8492"/>
    <cellStyle name="Calculation 35 2 2 2" xfId="12246"/>
    <cellStyle name="Calculation 35 2 3" xfId="9550"/>
    <cellStyle name="Calculation 35 2 3 2" xfId="12956"/>
    <cellStyle name="Calculation 35 2 4" xfId="10397"/>
    <cellStyle name="Calculation 35 3" xfId="4057"/>
    <cellStyle name="Calculation 35 3 2" xfId="8493"/>
    <cellStyle name="Calculation 35 3 2 2" xfId="12247"/>
    <cellStyle name="Calculation 35 3 3" xfId="9551"/>
    <cellStyle name="Calculation 35 3 3 2" xfId="12957"/>
    <cellStyle name="Calculation 35 3 4" xfId="10398"/>
    <cellStyle name="Calculation 35 4" xfId="7683"/>
    <cellStyle name="Calculation 35 4 2" xfId="11992"/>
    <cellStyle name="Calculation 35 5" xfId="4055"/>
    <cellStyle name="Calculation 35 5 2" xfId="10396"/>
    <cellStyle name="Calculation 35 6" xfId="10021"/>
    <cellStyle name="Calculation 36" xfId="1165"/>
    <cellStyle name="Calculation 36 2" xfId="4059"/>
    <cellStyle name="Calculation 36 2 2" xfId="8494"/>
    <cellStyle name="Calculation 36 2 2 2" xfId="12248"/>
    <cellStyle name="Calculation 36 2 3" xfId="9552"/>
    <cellStyle name="Calculation 36 2 3 2" xfId="12958"/>
    <cellStyle name="Calculation 36 2 4" xfId="10400"/>
    <cellStyle name="Calculation 36 3" xfId="4060"/>
    <cellStyle name="Calculation 36 3 2" xfId="8495"/>
    <cellStyle name="Calculation 36 3 2 2" xfId="12249"/>
    <cellStyle name="Calculation 36 3 3" xfId="9553"/>
    <cellStyle name="Calculation 36 3 3 2" xfId="12959"/>
    <cellStyle name="Calculation 36 3 4" xfId="10401"/>
    <cellStyle name="Calculation 36 4" xfId="7682"/>
    <cellStyle name="Calculation 36 4 2" xfId="11991"/>
    <cellStyle name="Calculation 36 5" xfId="4058"/>
    <cellStyle name="Calculation 36 5 2" xfId="10399"/>
    <cellStyle name="Calculation 36 6" xfId="10022"/>
    <cellStyle name="Calculation 37" xfId="1166"/>
    <cellStyle name="Calculation 37 2" xfId="4062"/>
    <cellStyle name="Calculation 37 2 2" xfId="8496"/>
    <cellStyle name="Calculation 37 2 2 2" xfId="12250"/>
    <cellStyle name="Calculation 37 2 3" xfId="9554"/>
    <cellStyle name="Calculation 37 2 3 2" xfId="12960"/>
    <cellStyle name="Calculation 37 2 4" xfId="10403"/>
    <cellStyle name="Calculation 37 3" xfId="4063"/>
    <cellStyle name="Calculation 37 3 2" xfId="8497"/>
    <cellStyle name="Calculation 37 3 2 2" xfId="12251"/>
    <cellStyle name="Calculation 37 3 3" xfId="9555"/>
    <cellStyle name="Calculation 37 3 3 2" xfId="12961"/>
    <cellStyle name="Calculation 37 3 4" xfId="10404"/>
    <cellStyle name="Calculation 37 4" xfId="7681"/>
    <cellStyle name="Calculation 37 4 2" xfId="11990"/>
    <cellStyle name="Calculation 37 5" xfId="4061"/>
    <cellStyle name="Calculation 37 5 2" xfId="10402"/>
    <cellStyle name="Calculation 37 6" xfId="10023"/>
    <cellStyle name="Calculation 38" xfId="1167"/>
    <cellStyle name="Calculation 38 2" xfId="4065"/>
    <cellStyle name="Calculation 38 2 2" xfId="8498"/>
    <cellStyle name="Calculation 38 2 2 2" xfId="12252"/>
    <cellStyle name="Calculation 38 2 3" xfId="9556"/>
    <cellStyle name="Calculation 38 2 3 2" xfId="12962"/>
    <cellStyle name="Calculation 38 2 4" xfId="10406"/>
    <cellStyle name="Calculation 38 3" xfId="4066"/>
    <cellStyle name="Calculation 38 3 2" xfId="8499"/>
    <cellStyle name="Calculation 38 3 2 2" xfId="12253"/>
    <cellStyle name="Calculation 38 3 3" xfId="9557"/>
    <cellStyle name="Calculation 38 3 3 2" xfId="12963"/>
    <cellStyle name="Calculation 38 3 4" xfId="10407"/>
    <cellStyle name="Calculation 38 4" xfId="7680"/>
    <cellStyle name="Calculation 38 4 2" xfId="11989"/>
    <cellStyle name="Calculation 38 5" xfId="4064"/>
    <cellStyle name="Calculation 38 5 2" xfId="10405"/>
    <cellStyle name="Calculation 38 6" xfId="10024"/>
    <cellStyle name="Calculation 39" xfId="1168"/>
    <cellStyle name="Calculation 39 2" xfId="4068"/>
    <cellStyle name="Calculation 39 2 2" xfId="8500"/>
    <cellStyle name="Calculation 39 2 2 2" xfId="12254"/>
    <cellStyle name="Calculation 39 2 3" xfId="9558"/>
    <cellStyle name="Calculation 39 2 3 2" xfId="12964"/>
    <cellStyle name="Calculation 39 2 4" xfId="10409"/>
    <cellStyle name="Calculation 39 3" xfId="4069"/>
    <cellStyle name="Calculation 39 3 2" xfId="8501"/>
    <cellStyle name="Calculation 39 3 2 2" xfId="12255"/>
    <cellStyle name="Calculation 39 3 3" xfId="9559"/>
    <cellStyle name="Calculation 39 3 3 2" xfId="12965"/>
    <cellStyle name="Calculation 39 3 4" xfId="10410"/>
    <cellStyle name="Calculation 39 4" xfId="7679"/>
    <cellStyle name="Calculation 39 4 2" xfId="11988"/>
    <cellStyle name="Calculation 39 5" xfId="4067"/>
    <cellStyle name="Calculation 39 5 2" xfId="10408"/>
    <cellStyle name="Calculation 39 6" xfId="10025"/>
    <cellStyle name="Calculation 4" xfId="1169"/>
    <cellStyle name="Calculation 4 2" xfId="4071"/>
    <cellStyle name="Calculation 4 2 2" xfId="8502"/>
    <cellStyle name="Calculation 4 2 2 2" xfId="12256"/>
    <cellStyle name="Calculation 4 2 3" xfId="9560"/>
    <cellStyle name="Calculation 4 2 3 2" xfId="12966"/>
    <cellStyle name="Calculation 4 2 4" xfId="10412"/>
    <cellStyle name="Calculation 4 3" xfId="4072"/>
    <cellStyle name="Calculation 4 3 2" xfId="8503"/>
    <cellStyle name="Calculation 4 3 2 2" xfId="12257"/>
    <cellStyle name="Calculation 4 3 3" xfId="9561"/>
    <cellStyle name="Calculation 4 3 3 2" xfId="12967"/>
    <cellStyle name="Calculation 4 3 4" xfId="10413"/>
    <cellStyle name="Calculation 4 4" xfId="7678"/>
    <cellStyle name="Calculation 4 4 2" xfId="11987"/>
    <cellStyle name="Calculation 4 5" xfId="4070"/>
    <cellStyle name="Calculation 4 5 2" xfId="10411"/>
    <cellStyle name="Calculation 4 6" xfId="10026"/>
    <cellStyle name="Calculation 40" xfId="1163"/>
    <cellStyle name="Calculation 40 2" xfId="8504"/>
    <cellStyle name="Calculation 40 2 2" xfId="12258"/>
    <cellStyle name="Calculation 40 3" xfId="9562"/>
    <cellStyle name="Calculation 40 3 2" xfId="12968"/>
    <cellStyle name="Calculation 40 4" xfId="4073"/>
    <cellStyle name="Calculation 40 4 2" xfId="10414"/>
    <cellStyle name="Calculation 40 5" xfId="10020"/>
    <cellStyle name="Calculation 41" xfId="2085"/>
    <cellStyle name="Calculation 41 2" xfId="8505"/>
    <cellStyle name="Calculation 41 2 2" xfId="12259"/>
    <cellStyle name="Calculation 41 3" xfId="9563"/>
    <cellStyle name="Calculation 41 3 2" xfId="12969"/>
    <cellStyle name="Calculation 41 4" xfId="4074"/>
    <cellStyle name="Calculation 41 4 2" xfId="10415"/>
    <cellStyle name="Calculation 41 5" xfId="10255"/>
    <cellStyle name="Calculation 42" xfId="4075"/>
    <cellStyle name="Calculation 42 2" xfId="8506"/>
    <cellStyle name="Calculation 42 2 2" xfId="12260"/>
    <cellStyle name="Calculation 42 3" xfId="9564"/>
    <cellStyle name="Calculation 42 3 2" xfId="12970"/>
    <cellStyle name="Calculation 42 4" xfId="10416"/>
    <cellStyle name="Calculation 43" xfId="4076"/>
    <cellStyle name="Calculation 43 2" xfId="8507"/>
    <cellStyle name="Calculation 43 2 2" xfId="12261"/>
    <cellStyle name="Calculation 43 3" xfId="9565"/>
    <cellStyle name="Calculation 43 3 2" xfId="12971"/>
    <cellStyle name="Calculation 43 4" xfId="10417"/>
    <cellStyle name="Calculation 44" xfId="4077"/>
    <cellStyle name="Calculation 44 2" xfId="8508"/>
    <cellStyle name="Calculation 44 2 2" xfId="12262"/>
    <cellStyle name="Calculation 44 3" xfId="9566"/>
    <cellStyle name="Calculation 44 3 2" xfId="12972"/>
    <cellStyle name="Calculation 44 4" xfId="10418"/>
    <cellStyle name="Calculation 45" xfId="4078"/>
    <cellStyle name="Calculation 45 2" xfId="8509"/>
    <cellStyle name="Calculation 45 2 2" xfId="12263"/>
    <cellStyle name="Calculation 45 3" xfId="9567"/>
    <cellStyle name="Calculation 45 3 2" xfId="12973"/>
    <cellStyle name="Calculation 45 4" xfId="10419"/>
    <cellStyle name="Calculation 46" xfId="4079"/>
    <cellStyle name="Calculation 46 2" xfId="8510"/>
    <cellStyle name="Calculation 46 2 2" xfId="12264"/>
    <cellStyle name="Calculation 46 3" xfId="9568"/>
    <cellStyle name="Calculation 46 3 2" xfId="12974"/>
    <cellStyle name="Calculation 46 4" xfId="10420"/>
    <cellStyle name="Calculation 47" xfId="4080"/>
    <cellStyle name="Calculation 47 2" xfId="8511"/>
    <cellStyle name="Calculation 47 2 2" xfId="12265"/>
    <cellStyle name="Calculation 47 3" xfId="9569"/>
    <cellStyle name="Calculation 47 3 2" xfId="12975"/>
    <cellStyle name="Calculation 47 4" xfId="10421"/>
    <cellStyle name="Calculation 48" xfId="4081"/>
    <cellStyle name="Calculation 48 2" xfId="8512"/>
    <cellStyle name="Calculation 48 2 2" xfId="12266"/>
    <cellStyle name="Calculation 48 3" xfId="9570"/>
    <cellStyle name="Calculation 48 3 2" xfId="12976"/>
    <cellStyle name="Calculation 48 4" xfId="10422"/>
    <cellStyle name="Calculation 49" xfId="4082"/>
    <cellStyle name="Calculation 49 2" xfId="8513"/>
    <cellStyle name="Calculation 49 2 2" xfId="12267"/>
    <cellStyle name="Calculation 49 3" xfId="9571"/>
    <cellStyle name="Calculation 49 3 2" xfId="12977"/>
    <cellStyle name="Calculation 49 4" xfId="10423"/>
    <cellStyle name="Calculation 5" xfId="1170"/>
    <cellStyle name="Calculation 5 2" xfId="4084"/>
    <cellStyle name="Calculation 5 2 2" xfId="8514"/>
    <cellStyle name="Calculation 5 2 2 2" xfId="12268"/>
    <cellStyle name="Calculation 5 2 3" xfId="9572"/>
    <cellStyle name="Calculation 5 2 3 2" xfId="12978"/>
    <cellStyle name="Calculation 5 2 4" xfId="10425"/>
    <cellStyle name="Calculation 5 3" xfId="4085"/>
    <cellStyle name="Calculation 5 3 2" xfId="8515"/>
    <cellStyle name="Calculation 5 3 2 2" xfId="12269"/>
    <cellStyle name="Calculation 5 3 3" xfId="9573"/>
    <cellStyle name="Calculation 5 3 3 2" xfId="12979"/>
    <cellStyle name="Calculation 5 3 4" xfId="10426"/>
    <cellStyle name="Calculation 5 4" xfId="7677"/>
    <cellStyle name="Calculation 5 4 2" xfId="11986"/>
    <cellStyle name="Calculation 5 5" xfId="4083"/>
    <cellStyle name="Calculation 5 5 2" xfId="10424"/>
    <cellStyle name="Calculation 5 6" xfId="10027"/>
    <cellStyle name="Calculation 50" xfId="8525"/>
    <cellStyle name="Calculation 50 2" xfId="12279"/>
    <cellStyle name="Calculation 51" xfId="3957"/>
    <cellStyle name="Calculation 51 2" xfId="10298"/>
    <cellStyle name="Calculation 6" xfId="1171"/>
    <cellStyle name="Calculation 6 2" xfId="4087"/>
    <cellStyle name="Calculation 6 2 2" xfId="8516"/>
    <cellStyle name="Calculation 6 2 2 2" xfId="12270"/>
    <cellStyle name="Calculation 6 2 3" xfId="9574"/>
    <cellStyle name="Calculation 6 2 3 2" xfId="12980"/>
    <cellStyle name="Calculation 6 2 4" xfId="10428"/>
    <cellStyle name="Calculation 6 3" xfId="4088"/>
    <cellStyle name="Calculation 6 3 2" xfId="8517"/>
    <cellStyle name="Calculation 6 3 2 2" xfId="12271"/>
    <cellStyle name="Calculation 6 3 3" xfId="9575"/>
    <cellStyle name="Calculation 6 3 3 2" xfId="12981"/>
    <cellStyle name="Calculation 6 3 4" xfId="10429"/>
    <cellStyle name="Calculation 6 4" xfId="7676"/>
    <cellStyle name="Calculation 6 4 2" xfId="11985"/>
    <cellStyle name="Calculation 6 5" xfId="4086"/>
    <cellStyle name="Calculation 6 5 2" xfId="10427"/>
    <cellStyle name="Calculation 6 6" xfId="10028"/>
    <cellStyle name="Calculation 7" xfId="1172"/>
    <cellStyle name="Calculation 7 2" xfId="4090"/>
    <cellStyle name="Calculation 7 2 2" xfId="8518"/>
    <cellStyle name="Calculation 7 2 2 2" xfId="12272"/>
    <cellStyle name="Calculation 7 2 3" xfId="9576"/>
    <cellStyle name="Calculation 7 2 3 2" xfId="12982"/>
    <cellStyle name="Calculation 7 2 4" xfId="10431"/>
    <cellStyle name="Calculation 7 3" xfId="4091"/>
    <cellStyle name="Calculation 7 3 2" xfId="8519"/>
    <cellStyle name="Calculation 7 3 2 2" xfId="12273"/>
    <cellStyle name="Calculation 7 3 3" xfId="9577"/>
    <cellStyle name="Calculation 7 3 3 2" xfId="12983"/>
    <cellStyle name="Calculation 7 3 4" xfId="10432"/>
    <cellStyle name="Calculation 7 4" xfId="7675"/>
    <cellStyle name="Calculation 7 4 2" xfId="11984"/>
    <cellStyle name="Calculation 7 5" xfId="4089"/>
    <cellStyle name="Calculation 7 5 2" xfId="10430"/>
    <cellStyle name="Calculation 7 6" xfId="10029"/>
    <cellStyle name="Calculation 8" xfId="1173"/>
    <cellStyle name="Calculation 8 2" xfId="4093"/>
    <cellStyle name="Calculation 8 2 2" xfId="8520"/>
    <cellStyle name="Calculation 8 2 2 2" xfId="12274"/>
    <cellStyle name="Calculation 8 2 3" xfId="9578"/>
    <cellStyle name="Calculation 8 2 3 2" xfId="12984"/>
    <cellStyle name="Calculation 8 2 4" xfId="10434"/>
    <cellStyle name="Calculation 8 3" xfId="4094"/>
    <cellStyle name="Calculation 8 3 2" xfId="8521"/>
    <cellStyle name="Calculation 8 3 2 2" xfId="12275"/>
    <cellStyle name="Calculation 8 3 3" xfId="9579"/>
    <cellStyle name="Calculation 8 3 3 2" xfId="12985"/>
    <cellStyle name="Calculation 8 3 4" xfId="10435"/>
    <cellStyle name="Calculation 8 4" xfId="8634"/>
    <cellStyle name="Calculation 8 4 2" xfId="12369"/>
    <cellStyle name="Calculation 8 5" xfId="4092"/>
    <cellStyle name="Calculation 8 5 2" xfId="10433"/>
    <cellStyle name="Calculation 8 6" xfId="10030"/>
    <cellStyle name="Calculation 9" xfId="1174"/>
    <cellStyle name="Calculation 9 2" xfId="4096"/>
    <cellStyle name="Calculation 9 2 2" xfId="8522"/>
    <cellStyle name="Calculation 9 2 2 2" xfId="12276"/>
    <cellStyle name="Calculation 9 2 3" xfId="9580"/>
    <cellStyle name="Calculation 9 2 3 2" xfId="12986"/>
    <cellStyle name="Calculation 9 2 4" xfId="10437"/>
    <cellStyle name="Calculation 9 3" xfId="4097"/>
    <cellStyle name="Calculation 9 3 2" xfId="8523"/>
    <cellStyle name="Calculation 9 3 2 2" xfId="12277"/>
    <cellStyle name="Calculation 9 3 3" xfId="9581"/>
    <cellStyle name="Calculation 9 3 3 2" xfId="12987"/>
    <cellStyle name="Calculation 9 3 4" xfId="10438"/>
    <cellStyle name="Calculation 9 4" xfId="8633"/>
    <cellStyle name="Calculation 9 4 2" xfId="12368"/>
    <cellStyle name="Calculation 9 5" xfId="4095"/>
    <cellStyle name="Calculation 9 5 2" xfId="10436"/>
    <cellStyle name="Calculation 9 6" xfId="1003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3"/>
    <cellStyle name="Check Cell 3 2" xfId="4153"/>
    <cellStyle name="Check Cell 3 2 2" xfId="7638"/>
    <cellStyle name="Check Cell 3 2 3" xfId="13473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80"/>
    <cellStyle name="Comma 10 10 3" xfId="10441"/>
    <cellStyle name="Comma 10 11" xfId="4207"/>
    <cellStyle name="Comma 10 11 2" xfId="8527"/>
    <cellStyle name="Comma 10 11 2 2" xfId="12281"/>
    <cellStyle name="Comma 10 11 3" xfId="10442"/>
    <cellStyle name="Comma 10 12" xfId="4208"/>
    <cellStyle name="Comma 10 12 2" xfId="8528"/>
    <cellStyle name="Comma 10 12 2 2" xfId="12282"/>
    <cellStyle name="Comma 10 12 3" xfId="10443"/>
    <cellStyle name="Comma 10 13" xfId="4209"/>
    <cellStyle name="Comma 10 13 2" xfId="9434"/>
    <cellStyle name="Comma 10 13 2 2" xfId="12871"/>
    <cellStyle name="Comma 10 13 2 3" xfId="13587"/>
    <cellStyle name="Comma 10 13 3" xfId="10444"/>
    <cellStyle name="Comma 10 13 3 2" xfId="13717"/>
    <cellStyle name="Comma 10 13 4" xfId="13422"/>
    <cellStyle name="Comma 10 14" xfId="4205"/>
    <cellStyle name="Comma 10 14 2" xfId="10440"/>
    <cellStyle name="Comma 10 15" xfId="10035"/>
    <cellStyle name="Comma 10 16" xfId="13328"/>
    <cellStyle name="Comma 10 2" xfId="1224"/>
    <cellStyle name="Comma 10 2 2" xfId="10036"/>
    <cellStyle name="Comma 10 2 2 2" xfId="13476"/>
    <cellStyle name="Comma 10 2 3" xfId="13615"/>
    <cellStyle name="Comma 10 2 4" xfId="13329"/>
    <cellStyle name="Comma 10 3" xfId="4210"/>
    <cellStyle name="Comma 10 3 2" xfId="7974"/>
    <cellStyle name="Comma 10 3 2 2" xfId="12080"/>
    <cellStyle name="Comma 10 3 3" xfId="10445"/>
    <cellStyle name="Comma 10 3 4" xfId="13475"/>
    <cellStyle name="Comma 10 4" xfId="4211"/>
    <cellStyle name="Comma 10 4 2" xfId="8529"/>
    <cellStyle name="Comma 10 4 2 2" xfId="12283"/>
    <cellStyle name="Comma 10 4 3" xfId="10446"/>
    <cellStyle name="Comma 10 4 4" xfId="13614"/>
    <cellStyle name="Comma 10 5" xfId="4212"/>
    <cellStyle name="Comma 10 5 2" xfId="8530"/>
    <cellStyle name="Comma 10 5 2 2" xfId="12284"/>
    <cellStyle name="Comma 10 5 3" xfId="10447"/>
    <cellStyle name="Comma 10 6" xfId="4213"/>
    <cellStyle name="Comma 10 6 2" xfId="8531"/>
    <cellStyle name="Comma 10 6 2 2" xfId="12285"/>
    <cellStyle name="Comma 10 6 3" xfId="10448"/>
    <cellStyle name="Comma 10 7" xfId="4214"/>
    <cellStyle name="Comma 10 7 2" xfId="8532"/>
    <cellStyle name="Comma 10 7 2 2" xfId="12286"/>
    <cellStyle name="Comma 10 7 3" xfId="10449"/>
    <cellStyle name="Comma 10 8" xfId="4215"/>
    <cellStyle name="Comma 10 8 2" xfId="8533"/>
    <cellStyle name="Comma 10 8 2 2" xfId="12287"/>
    <cellStyle name="Comma 10 8 3" xfId="10450"/>
    <cellStyle name="Comma 10 9" xfId="4216"/>
    <cellStyle name="Comma 10 9 2" xfId="8534"/>
    <cellStyle name="Comma 10 9 2 2" xfId="12288"/>
    <cellStyle name="Comma 10 9 3" xfId="10451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9"/>
    <cellStyle name="Comma 13 13" xfId="4239"/>
    <cellStyle name="Comma 13 13 2" xfId="10452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50"/>
    <cellStyle name="Comma 14 3 2 3" xfId="13432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3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4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5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6"/>
    <cellStyle name="Comma 2 11" xfId="7147"/>
    <cellStyle name="Comma 2 11 2" xfId="11957"/>
    <cellStyle name="Comma 2 12" xfId="4316"/>
    <cellStyle name="Comma 2 13" xfId="10037"/>
    <cellStyle name="Comma 2 14" xfId="13330"/>
    <cellStyle name="Comma 2 2" xfId="1247"/>
    <cellStyle name="Comma 2 2 10" xfId="4319"/>
    <cellStyle name="Comma 2 2 10 2" xfId="10457"/>
    <cellStyle name="Comma 2 2 11" xfId="4320"/>
    <cellStyle name="Comma 2 2 11 2" xfId="10458"/>
    <cellStyle name="Comma 2 2 12" xfId="4321"/>
    <cellStyle name="Comma 2 2 12 2" xfId="10459"/>
    <cellStyle name="Comma 2 2 13" xfId="4322"/>
    <cellStyle name="Comma 2 2 13 2" xfId="10460"/>
    <cellStyle name="Comma 2 2 14" xfId="4318"/>
    <cellStyle name="Comma 2 2 15" xfId="10038"/>
    <cellStyle name="Comma 2 2 16" xfId="13331"/>
    <cellStyle name="Comma 2 2 2" xfId="1248"/>
    <cellStyle name="Comma 2 2 2 2" xfId="1249"/>
    <cellStyle name="Comma 2 2 2 2 2" xfId="4323"/>
    <cellStyle name="Comma 2 2 2 2 2 2" xfId="10461"/>
    <cellStyle name="Comma 2 2 2 2 2 3" xfId="13480"/>
    <cellStyle name="Comma 2 2 2 2 3" xfId="10040"/>
    <cellStyle name="Comma 2 2 2 2 3 2" xfId="13620"/>
    <cellStyle name="Comma 2 2 2 2 4" xfId="13333"/>
    <cellStyle name="Comma 2 2 2 3" xfId="1250"/>
    <cellStyle name="Comma 2 2 2 3 2" xfId="4324"/>
    <cellStyle name="Comma 2 2 2 3 2 2" xfId="10462"/>
    <cellStyle name="Comma 2 2 2 3 2 3" xfId="13481"/>
    <cellStyle name="Comma 2 2 2 3 3" xfId="10041"/>
    <cellStyle name="Comma 2 2 2 3 3 2" xfId="13621"/>
    <cellStyle name="Comma 2 2 2 3 4" xfId="13334"/>
    <cellStyle name="Comma 2 2 2 4" xfId="2088"/>
    <cellStyle name="Comma 2 2 2 4 2" xfId="10257"/>
    <cellStyle name="Comma 2 2 2 4 3" xfId="13479"/>
    <cellStyle name="Comma 2 2 2 5" xfId="10039"/>
    <cellStyle name="Comma 2 2 2 5 2" xfId="13619"/>
    <cellStyle name="Comma 2 2 2 6" xfId="13332"/>
    <cellStyle name="Comma 2 2 3" xfId="1251"/>
    <cellStyle name="Comma 2 2 3 2" xfId="4325"/>
    <cellStyle name="Comma 2 2 3 2 2" xfId="10463"/>
    <cellStyle name="Comma 2 2 3 2 3" xfId="13482"/>
    <cellStyle name="Comma 2 2 3 3" xfId="10042"/>
    <cellStyle name="Comma 2 2 3 3 2" xfId="13622"/>
    <cellStyle name="Comma 2 2 3 4" xfId="13335"/>
    <cellStyle name="Comma 2 2 4" xfId="1252"/>
    <cellStyle name="Comma 2 2 4 2" xfId="4326"/>
    <cellStyle name="Comma 2 2 4 2 2" xfId="10464"/>
    <cellStyle name="Comma 2 2 4 2 3" xfId="13483"/>
    <cellStyle name="Comma 2 2 4 3" xfId="10043"/>
    <cellStyle name="Comma 2 2 4 3 2" xfId="13623"/>
    <cellStyle name="Comma 2 2 4 4" xfId="13336"/>
    <cellStyle name="Comma 2 2 5" xfId="1254"/>
    <cellStyle name="Comma 2 2 5 2" xfId="4327"/>
    <cellStyle name="Comma 2 2 5 2 2" xfId="10465"/>
    <cellStyle name="Comma 2 2 5 2 3" xfId="13484"/>
    <cellStyle name="Comma 2 2 5 3" xfId="10044"/>
    <cellStyle name="Comma 2 2 5 3 2" xfId="13624"/>
    <cellStyle name="Comma 2 2 5 4" xfId="13337"/>
    <cellStyle name="Comma 2 2 6" xfId="4328"/>
    <cellStyle name="Comma 2 2 6 2" xfId="10466"/>
    <cellStyle name="Comma 2 2 6 3" xfId="13478"/>
    <cellStyle name="Comma 2 2 7" xfId="4329"/>
    <cellStyle name="Comma 2 2 7 2" xfId="10467"/>
    <cellStyle name="Comma 2 2 7 3" xfId="13618"/>
    <cellStyle name="Comma 2 2 8" xfId="4330"/>
    <cellStyle name="Comma 2 2 8 2" xfId="10468"/>
    <cellStyle name="Comma 2 2 9" xfId="4331"/>
    <cellStyle name="Comma 2 2 9 2" xfId="10469"/>
    <cellStyle name="Comma 2 2_ทะเบียนที่ดิน" xfId="1256"/>
    <cellStyle name="Comma 2 3" xfId="1257"/>
    <cellStyle name="Comma 2 3 10" xfId="4333"/>
    <cellStyle name="Comma 2 3 10 2" xfId="10471"/>
    <cellStyle name="Comma 2 3 11" xfId="4334"/>
    <cellStyle name="Comma 2 3 11 2" xfId="10472"/>
    <cellStyle name="Comma 2 3 12" xfId="4335"/>
    <cellStyle name="Comma 2 3 12 2" xfId="10473"/>
    <cellStyle name="Comma 2 3 13" xfId="4332"/>
    <cellStyle name="Comma 2 3 13 2" xfId="10470"/>
    <cellStyle name="Comma 2 3 14" xfId="10045"/>
    <cellStyle name="Comma 2 3 15" xfId="13338"/>
    <cellStyle name="Comma 2 3 2" xfId="1259"/>
    <cellStyle name="Comma 2 3 2 2" xfId="2089"/>
    <cellStyle name="Comma 2 3 2 2 2" xfId="10258"/>
    <cellStyle name="Comma 2 3 2 2 3" xfId="13487"/>
    <cellStyle name="Comma 2 3 2 3" xfId="10047"/>
    <cellStyle name="Comma 2 3 2 3 2" xfId="13627"/>
    <cellStyle name="Comma 2 3 2 4" xfId="13340"/>
    <cellStyle name="Comma 2 3 3" xfId="1261"/>
    <cellStyle name="Comma 2 3 3 2" xfId="10049"/>
    <cellStyle name="Comma 2 3 3 2 2" xfId="13489"/>
    <cellStyle name="Comma 2 3 3 3" xfId="13629"/>
    <cellStyle name="Comma 2 3 3 4" xfId="13342"/>
    <cellStyle name="Comma 2 3 4" xfId="1263"/>
    <cellStyle name="Comma 2 3 4 2" xfId="10051"/>
    <cellStyle name="Comma 2 3 4 2 2" xfId="13491"/>
    <cellStyle name="Comma 2 3 4 3" xfId="13631"/>
    <cellStyle name="Comma 2 3 4 4" xfId="13344"/>
    <cellStyle name="Comma 2 3 5" xfId="4336"/>
    <cellStyle name="Comma 2 3 5 2" xfId="10474"/>
    <cellStyle name="Comma 2 3 5 3" xfId="13485"/>
    <cellStyle name="Comma 2 3 6" xfId="4337"/>
    <cellStyle name="Comma 2 3 6 2" xfId="10475"/>
    <cellStyle name="Comma 2 3 6 3" xfId="13625"/>
    <cellStyle name="Comma 2 3 7" xfId="4338"/>
    <cellStyle name="Comma 2 3 7 2" xfId="10476"/>
    <cellStyle name="Comma 2 3 8" xfId="4339"/>
    <cellStyle name="Comma 2 3 8 2" xfId="10477"/>
    <cellStyle name="Comma 2 3 9" xfId="4340"/>
    <cellStyle name="Comma 2 3 9 2" xfId="10478"/>
    <cellStyle name="Comma 2 4" xfId="1264"/>
    <cellStyle name="Comma 2 4 10" xfId="4342"/>
    <cellStyle name="Comma 2 4 10 2" xfId="10479"/>
    <cellStyle name="Comma 2 4 11" xfId="4343"/>
    <cellStyle name="Comma 2 4 11 2" xfId="10480"/>
    <cellStyle name="Comma 2 4 12" xfId="4341"/>
    <cellStyle name="Comma 2 4 13" xfId="10052"/>
    <cellStyle name="Comma 2 4 14" xfId="13345"/>
    <cellStyle name="Comma 2 4 2" xfId="2090"/>
    <cellStyle name="Comma 2 4 2 2" xfId="4344"/>
    <cellStyle name="Comma 2 4 2 2 2" xfId="10481"/>
    <cellStyle name="Comma 2 4 2 3" xfId="10259"/>
    <cellStyle name="Comma 2 4 2 4" xfId="13492"/>
    <cellStyle name="Comma 2 4 3" xfId="4345"/>
    <cellStyle name="Comma 2 4 3 2" xfId="10482"/>
    <cellStyle name="Comma 2 4 3 3" xfId="13632"/>
    <cellStyle name="Comma 2 4 4" xfId="4346"/>
    <cellStyle name="Comma 2 4 4 2" xfId="10483"/>
    <cellStyle name="Comma 2 4 5" xfId="4347"/>
    <cellStyle name="Comma 2 4 5 2" xfId="10484"/>
    <cellStyle name="Comma 2 4 6" xfId="4348"/>
    <cellStyle name="Comma 2 4 6 2" xfId="10485"/>
    <cellStyle name="Comma 2 4 7" xfId="4349"/>
    <cellStyle name="Comma 2 4 7 2" xfId="10486"/>
    <cellStyle name="Comma 2 4 8" xfId="4350"/>
    <cellStyle name="Comma 2 4 8 2" xfId="10487"/>
    <cellStyle name="Comma 2 4 9" xfId="4351"/>
    <cellStyle name="Comma 2 4 9 2" xfId="10488"/>
    <cellStyle name="Comma 2 5" xfId="1265"/>
    <cellStyle name="Comma 2 5 10" xfId="4353"/>
    <cellStyle name="Comma 2 5 10 2" xfId="10489"/>
    <cellStyle name="Comma 2 5 11" xfId="4354"/>
    <cellStyle name="Comma 2 5 11 2" xfId="10490"/>
    <cellStyle name="Comma 2 5 12" xfId="4355"/>
    <cellStyle name="Comma 2 5 12 2" xfId="10491"/>
    <cellStyle name="Comma 2 5 13" xfId="4352"/>
    <cellStyle name="Comma 2 5 14" xfId="10053"/>
    <cellStyle name="Comma 2 5 15" xfId="13346"/>
    <cellStyle name="Comma 2 5 2" xfId="162"/>
    <cellStyle name="Comma 2 5 2 2" xfId="568"/>
    <cellStyle name="Comma 2 5 2 2 2" xfId="9968"/>
    <cellStyle name="Comma 2 5 2 2 2 2" xfId="13448"/>
    <cellStyle name="Comma 2 5 2 2 3" xfId="13602"/>
    <cellStyle name="Comma 2 5 2 2 4" xfId="13320"/>
    <cellStyle name="Comma 2 5 2 3" xfId="9952"/>
    <cellStyle name="Comma 2 5 2 3 2" xfId="13440"/>
    <cellStyle name="Comma 2 5 2 4" xfId="13599"/>
    <cellStyle name="Comma 2 5 2 5" xfId="13319"/>
    <cellStyle name="Comma 2 5 3" xfId="4356"/>
    <cellStyle name="Comma 2 5 3 2" xfId="10492"/>
    <cellStyle name="Comma 2 5 3 3" xfId="13493"/>
    <cellStyle name="Comma 2 5 4" xfId="4357"/>
    <cellStyle name="Comma 2 5 4 2" xfId="10493"/>
    <cellStyle name="Comma 2 5 4 3" xfId="13633"/>
    <cellStyle name="Comma 2 5 5" xfId="4358"/>
    <cellStyle name="Comma 2 5 5 2" xfId="10494"/>
    <cellStyle name="Comma 2 5 6" xfId="4359"/>
    <cellStyle name="Comma 2 5 6 2" xfId="10495"/>
    <cellStyle name="Comma 2 5 7" xfId="4360"/>
    <cellStyle name="Comma 2 5 7 2" xfId="10496"/>
    <cellStyle name="Comma 2 5 8" xfId="4361"/>
    <cellStyle name="Comma 2 5 8 2" xfId="10497"/>
    <cellStyle name="Comma 2 5 9" xfId="4362"/>
    <cellStyle name="Comma 2 5 9 2" xfId="10498"/>
    <cellStyle name="Comma 2 6" xfId="1266"/>
    <cellStyle name="Comma 2 6 2" xfId="4364"/>
    <cellStyle name="Comma 2 6 2 2" xfId="8122"/>
    <cellStyle name="Comma 2 6 2 2 2" xfId="12157"/>
    <cellStyle name="Comma 2 6 2 3" xfId="10499"/>
    <cellStyle name="Comma 2 6 2 4" xfId="13494"/>
    <cellStyle name="Comma 2 6 3" xfId="4365"/>
    <cellStyle name="Comma 2 6 3 2" xfId="8535"/>
    <cellStyle name="Comma 2 6 3 2 2" xfId="12289"/>
    <cellStyle name="Comma 2 6 3 3" xfId="10500"/>
    <cellStyle name="Comma 2 6 4" xfId="4363"/>
    <cellStyle name="Comma 2 6 5" xfId="10054"/>
    <cellStyle name="Comma 2 7" xfId="4366"/>
    <cellStyle name="Comma 2 7 2" xfId="7641"/>
    <cellStyle name="Comma 2 7 2 2" xfId="11970"/>
    <cellStyle name="Comma 2 7 3" xfId="13477"/>
    <cellStyle name="Comma 2 8" xfId="4367"/>
    <cellStyle name="Comma 2 8 2" xfId="10501"/>
    <cellStyle name="Comma 2 8 3" xfId="13617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1"/>
    <cellStyle name="Comma 21 13" xfId="4382"/>
    <cellStyle name="Comma 21 13 2" xfId="10502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2"/>
    <cellStyle name="Comma 22 13" xfId="4393"/>
    <cellStyle name="Comma 22 13 2" xfId="10503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4"/>
    <cellStyle name="Comma 3 11" xfId="4406"/>
    <cellStyle name="Comma 3 11 2" xfId="10505"/>
    <cellStyle name="Comma 3 12" xfId="4407"/>
    <cellStyle name="Comma 3 12 2" xfId="10506"/>
    <cellStyle name="Comma 3 13" xfId="4408"/>
    <cellStyle name="Comma 3 13 2" xfId="10507"/>
    <cellStyle name="Comma 3 14" xfId="4409"/>
    <cellStyle name="Comma 3 14 2" xfId="10508"/>
    <cellStyle name="Comma 3 15" xfId="7148"/>
    <cellStyle name="Comma 3 16" xfId="4404"/>
    <cellStyle name="Comma 3 17" xfId="10059"/>
    <cellStyle name="Comma 3 18" xfId="13351"/>
    <cellStyle name="Comma 3 2" xfId="1280"/>
    <cellStyle name="Comma 3 2 10" xfId="4411"/>
    <cellStyle name="Comma 3 2 10 2" xfId="10509"/>
    <cellStyle name="Comma 3 2 11" xfId="4412"/>
    <cellStyle name="Comma 3 2 11 2" xfId="10510"/>
    <cellStyle name="Comma 3 2 12" xfId="4413"/>
    <cellStyle name="Comma 3 2 12 2" xfId="10511"/>
    <cellStyle name="Comma 3 2 13" xfId="4410"/>
    <cellStyle name="Comma 3 2 14" xfId="10060"/>
    <cellStyle name="Comma 3 2 15" xfId="13352"/>
    <cellStyle name="Comma 3 2 2" xfId="1281"/>
    <cellStyle name="Comma 3 2 2 2" xfId="1282"/>
    <cellStyle name="Comma 3 2 2 2 2" xfId="4415"/>
    <cellStyle name="Comma 3 2 2 2 2 2" xfId="10513"/>
    <cellStyle name="Comma 3 2 2 2 2 3" xfId="13502"/>
    <cellStyle name="Comma 3 2 2 2 3" xfId="10062"/>
    <cellStyle name="Comma 3 2 2 2 3 2" xfId="13641"/>
    <cellStyle name="Comma 3 2 2 2 4" xfId="13354"/>
    <cellStyle name="Comma 3 2 2 3" xfId="4416"/>
    <cellStyle name="Comma 3 2 2 3 2" xfId="10514"/>
    <cellStyle name="Comma 3 2 2 3 3" xfId="13501"/>
    <cellStyle name="Comma 3 2 2 4" xfId="4417"/>
    <cellStyle name="Comma 3 2 2 4 2" xfId="10515"/>
    <cellStyle name="Comma 3 2 2 4 3" xfId="13640"/>
    <cellStyle name="Comma 3 2 2 5" xfId="4414"/>
    <cellStyle name="Comma 3 2 2 5 2" xfId="10512"/>
    <cellStyle name="Comma 3 2 2 6" xfId="10061"/>
    <cellStyle name="Comma 3 2 2 7" xfId="13353"/>
    <cellStyle name="Comma 3 2 3" xfId="1283"/>
    <cellStyle name="Comma 3 2 3 2" xfId="10063"/>
    <cellStyle name="Comma 3 2 3 2 2" xfId="13503"/>
    <cellStyle name="Comma 3 2 3 3" xfId="13642"/>
    <cellStyle name="Comma 3 2 3 4" xfId="13355"/>
    <cellStyle name="Comma 3 2 4" xfId="4418"/>
    <cellStyle name="Comma 3 2 4 2" xfId="10516"/>
    <cellStyle name="Comma 3 2 4 3" xfId="13500"/>
    <cellStyle name="Comma 3 2 5" xfId="4419"/>
    <cellStyle name="Comma 3 2 5 2" xfId="10517"/>
    <cellStyle name="Comma 3 2 5 3" xfId="13639"/>
    <cellStyle name="Comma 3 2 6" xfId="4420"/>
    <cellStyle name="Comma 3 2 6 2" xfId="10518"/>
    <cellStyle name="Comma 3 2 7" xfId="4421"/>
    <cellStyle name="Comma 3 2 7 2" xfId="10519"/>
    <cellStyle name="Comma 3 2 8" xfId="4422"/>
    <cellStyle name="Comma 3 2 8 2" xfId="10520"/>
    <cellStyle name="Comma 3 2 9" xfId="4423"/>
    <cellStyle name="Comma 3 2 9 2" xfId="10521"/>
    <cellStyle name="Comma 3 3" xfId="1284"/>
    <cellStyle name="Comma 3 3 2" xfId="1285"/>
    <cellStyle name="Comma 3 3 2 2" xfId="4425"/>
    <cellStyle name="Comma 3 3 2 2 2" xfId="10522"/>
    <cellStyle name="Comma 3 3 2 2 3" xfId="13505"/>
    <cellStyle name="Comma 3 3 2 3" xfId="10065"/>
    <cellStyle name="Comma 3 3 2 3 2" xfId="13644"/>
    <cellStyle name="Comma 3 3 2 4" xfId="13357"/>
    <cellStyle name="Comma 3 3 3" xfId="4426"/>
    <cellStyle name="Comma 3 3 3 2" xfId="10523"/>
    <cellStyle name="Comma 3 3 3 3" xfId="13504"/>
    <cellStyle name="Comma 3 3 4" xfId="4424"/>
    <cellStyle name="Comma 3 3 4 2" xfId="13643"/>
    <cellStyle name="Comma 3 3 5" xfId="10064"/>
    <cellStyle name="Comma 3 3 6" xfId="13356"/>
    <cellStyle name="Comma 3 4" xfId="1286"/>
    <cellStyle name="Comma 3 4 2" xfId="4428"/>
    <cellStyle name="Comma 3 4 2 2" xfId="10524"/>
    <cellStyle name="Comma 3 4 2 3" xfId="13506"/>
    <cellStyle name="Comma 3 4 3" xfId="4427"/>
    <cellStyle name="Comma 3 4 3 2" xfId="13645"/>
    <cellStyle name="Comma 3 4 4" xfId="10066"/>
    <cellStyle name="Comma 3 4 5" xfId="13358"/>
    <cellStyle name="Comma 3 5" xfId="2091"/>
    <cellStyle name="Comma 3 5 2" xfId="4429"/>
    <cellStyle name="Comma 3 5 2 2" xfId="10525"/>
    <cellStyle name="Comma 3 5 3" xfId="10260"/>
    <cellStyle name="Comma 3 5 4" xfId="13499"/>
    <cellStyle name="Comma 3 6" xfId="4430"/>
    <cellStyle name="Comma 3 6 2" xfId="10526"/>
    <cellStyle name="Comma 3 6 3" xfId="13638"/>
    <cellStyle name="Comma 3 7" xfId="4431"/>
    <cellStyle name="Comma 3 7 2" xfId="10527"/>
    <cellStyle name="Comma 3 8" xfId="4432"/>
    <cellStyle name="Comma 3 8 2" xfId="10528"/>
    <cellStyle name="Comma 3 9" xfId="4433"/>
    <cellStyle name="Comma 3 9 2" xfId="10529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1"/>
    <cellStyle name="Comma 30 2 2 3" xfId="13507"/>
    <cellStyle name="Comma 30 2 3" xfId="10067"/>
    <cellStyle name="Comma 30 2 3 2" xfId="13646"/>
    <cellStyle name="Comma 30 2 4" xfId="13359"/>
    <cellStyle name="Comma 30 3" xfId="4434"/>
    <cellStyle name="Comma 30 3 2" xfId="10530"/>
    <cellStyle name="Comma 30 3 3" xfId="13495"/>
    <cellStyle name="Comma 30 4" xfId="10055"/>
    <cellStyle name="Comma 30 4 2" xfId="13634"/>
    <cellStyle name="Comma 30 5" xfId="13347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90"/>
    <cellStyle name="Comma 32 3 3" xfId="13496"/>
    <cellStyle name="Comma 32 4" xfId="4437"/>
    <cellStyle name="Comma 32 4 2" xfId="10532"/>
    <cellStyle name="Comma 32 4 3" xfId="13635"/>
    <cellStyle name="Comma 32 5" xfId="10056"/>
    <cellStyle name="Comma 32 6" xfId="13348"/>
    <cellStyle name="Comma 33" xfId="1275"/>
    <cellStyle name="Comma 33 2" xfId="4438"/>
    <cellStyle name="Comma 33 2 2" xfId="10533"/>
    <cellStyle name="Comma 33 2 3" xfId="13497"/>
    <cellStyle name="Comma 33 3" xfId="10057"/>
    <cellStyle name="Comma 33 3 2" xfId="13636"/>
    <cellStyle name="Comma 33 4" xfId="13349"/>
    <cellStyle name="Comma 34" xfId="1277"/>
    <cellStyle name="Comma 34 2" xfId="1290"/>
    <cellStyle name="Comma 34 2 2" xfId="1291"/>
    <cellStyle name="Comma 34 2 2 2" xfId="8124"/>
    <cellStyle name="Comma 34 2 2 2 2" xfId="12159"/>
    <cellStyle name="Comma 34 2 2 2 3" xfId="13509"/>
    <cellStyle name="Comma 34 2 2 3" xfId="4440"/>
    <cellStyle name="Comma 34 2 2 3 2" xfId="10535"/>
    <cellStyle name="Comma 34 2 2 3 3" xfId="13648"/>
    <cellStyle name="Comma 34 2 2 4" xfId="10069"/>
    <cellStyle name="Comma 34 2 2 5" xfId="13361"/>
    <cellStyle name="Comma 34 2 3" xfId="7988"/>
    <cellStyle name="Comma 34 2 3 2" xfId="12094"/>
    <cellStyle name="Comma 34 2 3 3" xfId="13508"/>
    <cellStyle name="Comma 34 2 4" xfId="4439"/>
    <cellStyle name="Comma 34 2 4 2" xfId="10534"/>
    <cellStyle name="Comma 34 2 4 3" xfId="13647"/>
    <cellStyle name="Comma 34 2 5" xfId="10068"/>
    <cellStyle name="Comma 34 2 6" xfId="13360"/>
    <cellStyle name="Comma 34 3" xfId="10058"/>
    <cellStyle name="Comma 34 3 2" xfId="13498"/>
    <cellStyle name="Comma 34 4" xfId="13637"/>
    <cellStyle name="Comma 34 5" xfId="13350"/>
    <cellStyle name="Comma 35" xfId="1293"/>
    <cellStyle name="Comma 35 2" xfId="1294"/>
    <cellStyle name="Comma 35 2 2" xfId="10072"/>
    <cellStyle name="Comma 35 2 2 2" xfId="13512"/>
    <cellStyle name="Comma 35 2 3" xfId="13651"/>
    <cellStyle name="Comma 35 2 4" xfId="13364"/>
    <cellStyle name="Comma 35 3" xfId="4441"/>
    <cellStyle name="Comma 35 3 2" xfId="10536"/>
    <cellStyle name="Comma 35 3 3" xfId="13511"/>
    <cellStyle name="Comma 35 4" xfId="4442"/>
    <cellStyle name="Comma 35 4 2" xfId="10537"/>
    <cellStyle name="Comma 35 4 3" xfId="13650"/>
    <cellStyle name="Comma 35 5" xfId="4443"/>
    <cellStyle name="Comma 35 5 2" xfId="10538"/>
    <cellStyle name="Comma 35 6" xfId="4444"/>
    <cellStyle name="Comma 35 6 2" xfId="10539"/>
    <cellStyle name="Comma 35 7" xfId="10071"/>
    <cellStyle name="Comma 35 8" xfId="13363"/>
    <cellStyle name="Comma 36" xfId="1296"/>
    <cellStyle name="Comma 36 2" xfId="1297"/>
    <cellStyle name="Comma 36 2 2" xfId="10075"/>
    <cellStyle name="Comma 36 2 2 2" xfId="13515"/>
    <cellStyle name="Comma 36 2 3" xfId="13654"/>
    <cellStyle name="Comma 36 2 4" xfId="13367"/>
    <cellStyle name="Comma 36 3" xfId="4445"/>
    <cellStyle name="Comma 36 3 2" xfId="13514"/>
    <cellStyle name="Comma 36 4" xfId="10074"/>
    <cellStyle name="Comma 36 4 2" xfId="13653"/>
    <cellStyle name="Comma 36 5" xfId="13366"/>
    <cellStyle name="Comma 37" xfId="1298"/>
    <cellStyle name="Comma 37 2" xfId="4447"/>
    <cellStyle name="Comma 37 2 2" xfId="13516"/>
    <cellStyle name="Comma 37 3" xfId="4446"/>
    <cellStyle name="Comma 37 3 2" xfId="10540"/>
    <cellStyle name="Comma 37 3 3" xfId="13655"/>
    <cellStyle name="Comma 37 4" xfId="10076"/>
    <cellStyle name="Comma 37 5" xfId="13368"/>
    <cellStyle name="Comma 38" xfId="1299"/>
    <cellStyle name="Comma 38 2" xfId="10077"/>
    <cellStyle name="Comma 38 2 2" xfId="13517"/>
    <cellStyle name="Comma 38 3" xfId="13656"/>
    <cellStyle name="Comma 38 4" xfId="13369"/>
    <cellStyle name="Comma 39" xfId="1300"/>
    <cellStyle name="Comma 39 2" xfId="4449"/>
    <cellStyle name="Comma 39 2 2" xfId="8557"/>
    <cellStyle name="Comma 39 2 2 2" xfId="12309"/>
    <cellStyle name="Comma 39 2 3" xfId="10542"/>
    <cellStyle name="Comma 39 2 4" xfId="13518"/>
    <cellStyle name="Comma 39 3" xfId="4450"/>
    <cellStyle name="Comma 39 3 2" xfId="8558"/>
    <cellStyle name="Comma 39 3 2 2" xfId="12310"/>
    <cellStyle name="Comma 39 3 3" xfId="10543"/>
    <cellStyle name="Comma 39 4" xfId="8120"/>
    <cellStyle name="Comma 39 4 2" xfId="12156"/>
    <cellStyle name="Comma 39 5" xfId="4448"/>
    <cellStyle name="Comma 39 5 2" xfId="10541"/>
    <cellStyle name="Comma 39 6" xfId="10078"/>
    <cellStyle name="Comma 4" xfId="1301"/>
    <cellStyle name="Comma 4 10" xfId="4451"/>
    <cellStyle name="Comma 4 10 2" xfId="10544"/>
    <cellStyle name="Comma 4 11" xfId="4452"/>
    <cellStyle name="Comma 4 11 2" xfId="10545"/>
    <cellStyle name="Comma 4 12" xfId="4453"/>
    <cellStyle name="Comma 4 12 2" xfId="8561"/>
    <cellStyle name="Comma 4 12 2 2" xfId="12313"/>
    <cellStyle name="Comma 4 12 3" xfId="10546"/>
    <cellStyle name="Comma 4 13" xfId="4454"/>
    <cellStyle name="Comma 4 13 2" xfId="8562"/>
    <cellStyle name="Comma 4 13 2 2" xfId="12314"/>
    <cellStyle name="Comma 4 13 3" xfId="10547"/>
    <cellStyle name="Comma 4 14" xfId="10079"/>
    <cellStyle name="Comma 4 15" xfId="13370"/>
    <cellStyle name="Comma 4 2" xfId="1304"/>
    <cellStyle name="Comma 4 2 10" xfId="4456"/>
    <cellStyle name="Comma 4 2 10 2" xfId="10548"/>
    <cellStyle name="Comma 4 2 11" xfId="4457"/>
    <cellStyle name="Comma 4 2 11 2" xfId="10549"/>
    <cellStyle name="Comma 4 2 12" xfId="4455"/>
    <cellStyle name="Comma 4 2 13" xfId="10080"/>
    <cellStyle name="Comma 4 2 14" xfId="13371"/>
    <cellStyle name="Comma 4 2 2" xfId="4458"/>
    <cellStyle name="Comma 4 2 2 2" xfId="10550"/>
    <cellStyle name="Comma 4 2 2 3" xfId="13520"/>
    <cellStyle name="Comma 4 2 3" xfId="4459"/>
    <cellStyle name="Comma 4 2 3 2" xfId="10551"/>
    <cellStyle name="Comma 4 2 3 3" xfId="13658"/>
    <cellStyle name="Comma 4 2 4" xfId="4460"/>
    <cellStyle name="Comma 4 2 4 2" xfId="10552"/>
    <cellStyle name="Comma 4 2 5" xfId="4461"/>
    <cellStyle name="Comma 4 2 5 2" xfId="10553"/>
    <cellStyle name="Comma 4 2 6" xfId="4462"/>
    <cellStyle name="Comma 4 2 6 2" xfId="10554"/>
    <cellStyle name="Comma 4 2 7" xfId="4463"/>
    <cellStyle name="Comma 4 2 7 2" xfId="10555"/>
    <cellStyle name="Comma 4 2 8" xfId="4464"/>
    <cellStyle name="Comma 4 2 8 2" xfId="10556"/>
    <cellStyle name="Comma 4 2 9" xfId="4465"/>
    <cellStyle name="Comma 4 2 9 2" xfId="10557"/>
    <cellStyle name="Comma 4 3" xfId="1307"/>
    <cellStyle name="Comma 4 3 2" xfId="10081"/>
    <cellStyle name="Comma 4 3 2 2" xfId="13521"/>
    <cellStyle name="Comma 4 3 3" xfId="13659"/>
    <cellStyle name="Comma 4 3 4" xfId="13372"/>
    <cellStyle name="Comma 4 4" xfId="1310"/>
    <cellStyle name="Comma 4 4 2" xfId="8125"/>
    <cellStyle name="Comma 4 4 2 2" xfId="12160"/>
    <cellStyle name="Comma 4 4 2 3" xfId="13522"/>
    <cellStyle name="Comma 4 4 3" xfId="4466"/>
    <cellStyle name="Comma 4 4 3 2" xfId="10558"/>
    <cellStyle name="Comma 4 4 3 3" xfId="13660"/>
    <cellStyle name="Comma 4 4 4" xfId="10082"/>
    <cellStyle name="Comma 4 4 5" xfId="13373"/>
    <cellStyle name="Comma 4 5" xfId="1313"/>
    <cellStyle name="Comma 4 5 2" xfId="7993"/>
    <cellStyle name="Comma 4 5 2 2" xfId="12099"/>
    <cellStyle name="Comma 4 5 2 3" xfId="13523"/>
    <cellStyle name="Comma 4 5 3" xfId="4467"/>
    <cellStyle name="Comma 4 5 3 2" xfId="10559"/>
    <cellStyle name="Comma 4 5 3 3" xfId="13661"/>
    <cellStyle name="Comma 4 5 4" xfId="10083"/>
    <cellStyle name="Comma 4 5 5" xfId="13374"/>
    <cellStyle name="Comma 4 6" xfId="2092"/>
    <cellStyle name="Comma 4 6 2" xfId="4468"/>
    <cellStyle name="Comma 4 6 2 2" xfId="10560"/>
    <cellStyle name="Comma 4 6 3" xfId="10261"/>
    <cellStyle name="Comma 4 6 4" xfId="13519"/>
    <cellStyle name="Comma 4 7" xfId="4469"/>
    <cellStyle name="Comma 4 7 2" xfId="10561"/>
    <cellStyle name="Comma 4 7 3" xfId="13657"/>
    <cellStyle name="Comma 4 8" xfId="4470"/>
    <cellStyle name="Comma 4 8 2" xfId="10562"/>
    <cellStyle name="Comma 4 9" xfId="4471"/>
    <cellStyle name="Comma 4 9 2" xfId="10563"/>
    <cellStyle name="Comma 40" xfId="1292"/>
    <cellStyle name="Comma 40 2" xfId="4472"/>
    <cellStyle name="Comma 40 2 2" xfId="10564"/>
    <cellStyle name="Comma 40 2 3" xfId="13510"/>
    <cellStyle name="Comma 40 3" xfId="10070"/>
    <cellStyle name="Comma 40 3 2" xfId="13649"/>
    <cellStyle name="Comma 40 4" xfId="13362"/>
    <cellStyle name="Comma 41" xfId="1295"/>
    <cellStyle name="Comma 41 2" xfId="4473"/>
    <cellStyle name="Comma 41 2 2" xfId="10565"/>
    <cellStyle name="Comma 41 2 3" xfId="13513"/>
    <cellStyle name="Comma 41 3" xfId="10073"/>
    <cellStyle name="Comma 41 3 2" xfId="13652"/>
    <cellStyle name="Comma 41 4" xfId="13365"/>
    <cellStyle name="Comma 42" xfId="4474"/>
    <cellStyle name="Comma 42 2" xfId="8169"/>
    <cellStyle name="Comma 42 2 2" xfId="12171"/>
    <cellStyle name="Comma 42 3" xfId="10566"/>
    <cellStyle name="Comma 42 4" xfId="13596"/>
    <cellStyle name="Comma 43" xfId="4475"/>
    <cellStyle name="Comma 43 2" xfId="10567"/>
    <cellStyle name="Comma 43 3" xfId="13726"/>
    <cellStyle name="Comma 44" xfId="4476"/>
    <cellStyle name="Comma 44 2" xfId="9433"/>
    <cellStyle name="Comma 44 2 2" xfId="12870"/>
    <cellStyle name="Comma 44 3" xfId="10568"/>
    <cellStyle name="Comma 45" xfId="7134"/>
    <cellStyle name="Comma 45 2" xfId="11948"/>
    <cellStyle name="Comma 46" xfId="1314"/>
    <cellStyle name="Comma 47" xfId="4477"/>
    <cellStyle name="Comma 47 2" xfId="10569"/>
    <cellStyle name="Comma 48" xfId="7142"/>
    <cellStyle name="Comma 48 2" xfId="11954"/>
    <cellStyle name="Comma 49" xfId="4478"/>
    <cellStyle name="Comma 49 2" xfId="10570"/>
    <cellStyle name="Comma 5" xfId="1315"/>
    <cellStyle name="Comma 5 10" xfId="4480"/>
    <cellStyle name="Comma 5 10 2" xfId="10572"/>
    <cellStyle name="Comma 5 11" xfId="4481"/>
    <cellStyle name="Comma 5 11 2" xfId="10573"/>
    <cellStyle name="Comma 5 12" xfId="4482"/>
    <cellStyle name="Comma 5 12 2" xfId="10574"/>
    <cellStyle name="Comma 5 13" xfId="4483"/>
    <cellStyle name="Comma 5 13 2" xfId="10575"/>
    <cellStyle name="Comma 5 14" xfId="4479"/>
    <cellStyle name="Comma 5 14 2" xfId="10571"/>
    <cellStyle name="Comma 5 2" xfId="1031"/>
    <cellStyle name="Comma 5 2 10" xfId="4485"/>
    <cellStyle name="Comma 5 2 10 2" xfId="10576"/>
    <cellStyle name="Comma 5 2 11" xfId="4486"/>
    <cellStyle name="Comma 5 2 11 2" xfId="10577"/>
    <cellStyle name="Comma 5 2 12" xfId="4487"/>
    <cellStyle name="Comma 5 2 12 2" xfId="10578"/>
    <cellStyle name="Comma 5 2 13" xfId="4484"/>
    <cellStyle name="Comma 5 2 14" xfId="9982"/>
    <cellStyle name="Comma 5 2 15" xfId="13321"/>
    <cellStyle name="Comma 5 2 2" xfId="4488"/>
    <cellStyle name="Comma 5 2 2 2" xfId="10579"/>
    <cellStyle name="Comma 5 2 2 3" xfId="13461"/>
    <cellStyle name="Comma 5 2 3" xfId="4489"/>
    <cellStyle name="Comma 5 2 3 2" xfId="10580"/>
    <cellStyle name="Comma 5 2 3 3" xfId="13605"/>
    <cellStyle name="Comma 5 2 4" xfId="4490"/>
    <cellStyle name="Comma 5 2 4 2" xfId="10581"/>
    <cellStyle name="Comma 5 2 5" xfId="4491"/>
    <cellStyle name="Comma 5 2 5 2" xfId="10582"/>
    <cellStyle name="Comma 5 2 6" xfId="4492"/>
    <cellStyle name="Comma 5 2 6 2" xfId="10583"/>
    <cellStyle name="Comma 5 2 7" xfId="4493"/>
    <cellStyle name="Comma 5 2 7 2" xfId="10584"/>
    <cellStyle name="Comma 5 2 8" xfId="4494"/>
    <cellStyle name="Comma 5 2 8 2" xfId="10585"/>
    <cellStyle name="Comma 5 2 9" xfId="4495"/>
    <cellStyle name="Comma 5 2 9 2" xfId="10586"/>
    <cellStyle name="Comma 5 3" xfId="1033"/>
    <cellStyle name="Comma 5 3 2" xfId="7997"/>
    <cellStyle name="Comma 5 3 2 2" xfId="12103"/>
    <cellStyle name="Comma 5 3 2 3" xfId="13462"/>
    <cellStyle name="Comma 5 3 3" xfId="4496"/>
    <cellStyle name="Comma 5 3 3 2" xfId="10587"/>
    <cellStyle name="Comma 5 3 3 3" xfId="13606"/>
    <cellStyle name="Comma 5 3 4" xfId="9983"/>
    <cellStyle name="Comma 5 3 5" xfId="13322"/>
    <cellStyle name="Comma 5 4" xfId="1035"/>
    <cellStyle name="Comma 5 4 2" xfId="9984"/>
    <cellStyle name="Comma 5 4 2 2" xfId="13463"/>
    <cellStyle name="Comma 5 4 3" xfId="13607"/>
    <cellStyle name="Comma 5 4 4" xfId="13323"/>
    <cellStyle name="Comma 5 5" xfId="1037"/>
    <cellStyle name="Comma 5 5 2" xfId="4497"/>
    <cellStyle name="Comma 5 5 2 2" xfId="10588"/>
    <cellStyle name="Comma 5 5 2 3" xfId="13464"/>
    <cellStyle name="Comma 5 5 3" xfId="9985"/>
    <cellStyle name="Comma 5 5 3 2" xfId="13608"/>
    <cellStyle name="Comma 5 5 4" xfId="13324"/>
    <cellStyle name="Comma 5 6" xfId="2093"/>
    <cellStyle name="Comma 5 6 2" xfId="4498"/>
    <cellStyle name="Comma 5 6 2 2" xfId="10589"/>
    <cellStyle name="Comma 5 6 3" xfId="10262"/>
    <cellStyle name="Comma 5 7" xfId="4499"/>
    <cellStyle name="Comma 5 7 2" xfId="10590"/>
    <cellStyle name="Comma 5 8" xfId="4500"/>
    <cellStyle name="Comma 5 8 2" xfId="10591"/>
    <cellStyle name="Comma 5 9" xfId="4501"/>
    <cellStyle name="Comma 5 9 2" xfId="10592"/>
    <cellStyle name="Comma 50" xfId="4502"/>
    <cellStyle name="Comma 50 2" xfId="10593"/>
    <cellStyle name="Comma 51" xfId="9480"/>
    <cellStyle name="Comma 51 2" xfId="12887"/>
    <cellStyle name="Comma 52" xfId="4203"/>
    <cellStyle name="Comma 52 2" xfId="10439"/>
    <cellStyle name="Comma 53" xfId="1316"/>
    <cellStyle name="Comma 53 2" xfId="4503"/>
    <cellStyle name="Comma 54" xfId="9945"/>
    <cellStyle name="Comma 55" xfId="10289"/>
    <cellStyle name="Comma 56" xfId="13433"/>
    <cellStyle name="Comma 6" xfId="1317"/>
    <cellStyle name="Comma 6 10" xfId="4505"/>
    <cellStyle name="Comma 6 10 2" xfId="10595"/>
    <cellStyle name="Comma 6 11" xfId="4506"/>
    <cellStyle name="Comma 6 11 2" xfId="10596"/>
    <cellStyle name="Comma 6 12" xfId="4507"/>
    <cellStyle name="Comma 6 12 2" xfId="10597"/>
    <cellStyle name="Comma 6 13" xfId="4508"/>
    <cellStyle name="Comma 6 13 2" xfId="10598"/>
    <cellStyle name="Comma 6 14" xfId="4504"/>
    <cellStyle name="Comma 6 14 2" xfId="10594"/>
    <cellStyle name="Comma 6 15" xfId="10084"/>
    <cellStyle name="Comma 6 16" xfId="13375"/>
    <cellStyle name="Comma 6 2" xfId="1318"/>
    <cellStyle name="Comma 6 2 10" xfId="4510"/>
    <cellStyle name="Comma 6 2 10 2" xfId="10599"/>
    <cellStyle name="Comma 6 2 11" xfId="4511"/>
    <cellStyle name="Comma 6 2 11 2" xfId="10600"/>
    <cellStyle name="Comma 6 2 12" xfId="4512"/>
    <cellStyle name="Comma 6 2 12 2" xfId="10601"/>
    <cellStyle name="Comma 6 2 13" xfId="4509"/>
    <cellStyle name="Comma 6 2 14" xfId="10085"/>
    <cellStyle name="Comma 6 2 15" xfId="13376"/>
    <cellStyle name="Comma 6 2 2" xfId="4513"/>
    <cellStyle name="Comma 6 2 2 2" xfId="10602"/>
    <cellStyle name="Comma 6 2 2 3" xfId="13525"/>
    <cellStyle name="Comma 6 2 3" xfId="4514"/>
    <cellStyle name="Comma 6 2 3 2" xfId="10603"/>
    <cellStyle name="Comma 6 2 3 3" xfId="13663"/>
    <cellStyle name="Comma 6 2 4" xfId="4515"/>
    <cellStyle name="Comma 6 2 4 2" xfId="10604"/>
    <cellStyle name="Comma 6 2 5" xfId="4516"/>
    <cellStyle name="Comma 6 2 5 2" xfId="10605"/>
    <cellStyle name="Comma 6 2 6" xfId="4517"/>
    <cellStyle name="Comma 6 2 6 2" xfId="10606"/>
    <cellStyle name="Comma 6 2 7" xfId="4518"/>
    <cellStyle name="Comma 6 2 7 2" xfId="10607"/>
    <cellStyle name="Comma 6 2 8" xfId="4519"/>
    <cellStyle name="Comma 6 2 8 2" xfId="10608"/>
    <cellStyle name="Comma 6 2 9" xfId="4520"/>
    <cellStyle name="Comma 6 2 9 2" xfId="10609"/>
    <cellStyle name="Comma 6 3" xfId="1319"/>
    <cellStyle name="Comma 6 3 2" xfId="4522"/>
    <cellStyle name="Comma 6 3 2 2" xfId="10611"/>
    <cellStyle name="Comma 6 3 2 3" xfId="13526"/>
    <cellStyle name="Comma 6 3 3" xfId="4521"/>
    <cellStyle name="Comma 6 3 3 2" xfId="10610"/>
    <cellStyle name="Comma 6 3 3 3" xfId="13664"/>
    <cellStyle name="Comma 6 3 4" xfId="10086"/>
    <cellStyle name="Comma 6 3 5" xfId="13377"/>
    <cellStyle name="Comma 6 4" xfId="1320"/>
    <cellStyle name="Comma 6 4 2" xfId="10087"/>
    <cellStyle name="Comma 6 4 2 2" xfId="13527"/>
    <cellStyle name="Comma 6 4 3" xfId="13665"/>
    <cellStyle name="Comma 6 4 4" xfId="13378"/>
    <cellStyle name="Comma 6 5" xfId="2094"/>
    <cellStyle name="Comma 6 5 2" xfId="4523"/>
    <cellStyle name="Comma 6 5 2 2" xfId="10612"/>
    <cellStyle name="Comma 6 5 3" xfId="10263"/>
    <cellStyle name="Comma 6 5 4" xfId="13524"/>
    <cellStyle name="Comma 6 6" xfId="4524"/>
    <cellStyle name="Comma 6 6 2" xfId="10613"/>
    <cellStyle name="Comma 6 6 3" xfId="13662"/>
    <cellStyle name="Comma 6 7" xfId="4525"/>
    <cellStyle name="Comma 6 7 2" xfId="10614"/>
    <cellStyle name="Comma 6 8" xfId="4526"/>
    <cellStyle name="Comma 6 8 2" xfId="10615"/>
    <cellStyle name="Comma 6 9" xfId="4527"/>
    <cellStyle name="Comma 6 9 2" xfId="10616"/>
    <cellStyle name="Comma 7" xfId="1321"/>
    <cellStyle name="Comma 7 10" xfId="2194"/>
    <cellStyle name="Comma 7 10 2" xfId="4529"/>
    <cellStyle name="Comma 7 10 2 2" xfId="10617"/>
    <cellStyle name="Comma 7 10 3" xfId="10296"/>
    <cellStyle name="Comma 7 10 4" xfId="13453"/>
    <cellStyle name="Comma 7 11" xfId="4530"/>
    <cellStyle name="Comma 7 11 2" xfId="10618"/>
    <cellStyle name="Comma 7 11 3" xfId="13666"/>
    <cellStyle name="Comma 7 12" xfId="4531"/>
    <cellStyle name="Comma 7 12 2" xfId="10619"/>
    <cellStyle name="Comma 7 13" xfId="4532"/>
    <cellStyle name="Comma 7 13 2" xfId="10620"/>
    <cellStyle name="Comma 7 14" xfId="4533"/>
    <cellStyle name="Comma 7 14 2" xfId="10621"/>
    <cellStyle name="Comma 7 15" xfId="4534"/>
    <cellStyle name="Comma 7 15 2" xfId="8580"/>
    <cellStyle name="Comma 7 15 2 2" xfId="12332"/>
    <cellStyle name="Comma 7 15 3" xfId="10622"/>
    <cellStyle name="Comma 7 16" xfId="4535"/>
    <cellStyle name="Comma 7 16 2" xfId="8581"/>
    <cellStyle name="Comma 7 16 2 2" xfId="12333"/>
    <cellStyle name="Comma 7 16 3" xfId="10623"/>
    <cellStyle name="Comma 7 17" xfId="4528"/>
    <cellStyle name="Comma 7 18" xfId="10088"/>
    <cellStyle name="Comma 7 19" xfId="13379"/>
    <cellStyle name="Comma 7 2" xfId="1322"/>
    <cellStyle name="Comma 7 2 10" xfId="4537"/>
    <cellStyle name="Comma 7 2 10 2" xfId="10624"/>
    <cellStyle name="Comma 7 2 11" xfId="4538"/>
    <cellStyle name="Comma 7 2 11 2" xfId="10625"/>
    <cellStyle name="Comma 7 2 12" xfId="4539"/>
    <cellStyle name="Comma 7 2 12 2" xfId="10626"/>
    <cellStyle name="Comma 7 2 13" xfId="4536"/>
    <cellStyle name="Comma 7 2 14" xfId="10089"/>
    <cellStyle name="Comma 7 2 2" xfId="1323"/>
    <cellStyle name="Comma 7 2 2 2" xfId="4541"/>
    <cellStyle name="Comma 7 2 2 2 2" xfId="10628"/>
    <cellStyle name="Comma 7 2 2 2 3" xfId="13530"/>
    <cellStyle name="Comma 7 2 2 3" xfId="4540"/>
    <cellStyle name="Comma 7 2 2 3 2" xfId="10627"/>
    <cellStyle name="Comma 7 2 2 3 3" xfId="13667"/>
    <cellStyle name="Comma 7 2 2 4" xfId="10090"/>
    <cellStyle name="Comma 7 2 2 5" xfId="13380"/>
    <cellStyle name="Comma 7 2 3" xfId="4542"/>
    <cellStyle name="Comma 7 2 3 2" xfId="10629"/>
    <cellStyle name="Comma 7 2 3 3" xfId="13529"/>
    <cellStyle name="Comma 7 2 4" xfId="4543"/>
    <cellStyle name="Comma 7 2 4 2" xfId="10630"/>
    <cellStyle name="Comma 7 2 5" xfId="4544"/>
    <cellStyle name="Comma 7 2 5 2" xfId="10631"/>
    <cellStyle name="Comma 7 2 6" xfId="4545"/>
    <cellStyle name="Comma 7 2 6 2" xfId="10632"/>
    <cellStyle name="Comma 7 2 7" xfId="4546"/>
    <cellStyle name="Comma 7 2 7 2" xfId="10633"/>
    <cellStyle name="Comma 7 2 8" xfId="4547"/>
    <cellStyle name="Comma 7 2 8 2" xfId="10634"/>
    <cellStyle name="Comma 7 2 9" xfId="4548"/>
    <cellStyle name="Comma 7 2 9 2" xfId="10635"/>
    <cellStyle name="Comma 7 2_Lead -  NU 31-3-54" xfId="1325"/>
    <cellStyle name="Comma 7 3" xfId="1326"/>
    <cellStyle name="Comma 7 3 10" xfId="4550"/>
    <cellStyle name="Comma 7 3 10 2" xfId="10637"/>
    <cellStyle name="Comma 7 3 11" xfId="4551"/>
    <cellStyle name="Comma 7 3 11 2" xfId="10638"/>
    <cellStyle name="Comma 7 3 12" xfId="4549"/>
    <cellStyle name="Comma 7 3 12 2" xfId="10636"/>
    <cellStyle name="Comma 7 3 13" xfId="10091"/>
    <cellStyle name="Comma 7 3 14" xfId="13381"/>
    <cellStyle name="Comma 7 3 2" xfId="4552"/>
    <cellStyle name="Comma 7 3 2 2" xfId="10639"/>
    <cellStyle name="Comma 7 3 2 3" xfId="13531"/>
    <cellStyle name="Comma 7 3 3" xfId="4553"/>
    <cellStyle name="Comma 7 3 3 2" xfId="10640"/>
    <cellStyle name="Comma 7 3 3 3" xfId="13668"/>
    <cellStyle name="Comma 7 3 4" xfId="4554"/>
    <cellStyle name="Comma 7 3 4 2" xfId="10641"/>
    <cellStyle name="Comma 7 3 5" xfId="4555"/>
    <cellStyle name="Comma 7 3 5 2" xfId="10642"/>
    <cellStyle name="Comma 7 3 6" xfId="4556"/>
    <cellStyle name="Comma 7 3 6 2" xfId="10643"/>
    <cellStyle name="Comma 7 3 7" xfId="4557"/>
    <cellStyle name="Comma 7 3 7 2" xfId="10644"/>
    <cellStyle name="Comma 7 3 8" xfId="4558"/>
    <cellStyle name="Comma 7 3 8 2" xfId="10645"/>
    <cellStyle name="Comma 7 3 9" xfId="4559"/>
    <cellStyle name="Comma 7 3 9 2" xfId="10646"/>
    <cellStyle name="Comma 7 4" xfId="1327"/>
    <cellStyle name="Comma 7 4 2" xfId="8126"/>
    <cellStyle name="Comma 7 4 2 2" xfId="12161"/>
    <cellStyle name="Comma 7 4 2 3" xfId="13532"/>
    <cellStyle name="Comma 7 4 3" xfId="4560"/>
    <cellStyle name="Comma 7 4 3 2" xfId="10647"/>
    <cellStyle name="Comma 7 4 3 3" xfId="13669"/>
    <cellStyle name="Comma 7 4 4" xfId="10092"/>
    <cellStyle name="Comma 7 4 5" xfId="13382"/>
    <cellStyle name="Comma 7 5" xfId="1328"/>
    <cellStyle name="Comma 7 5 2" xfId="8127"/>
    <cellStyle name="Comma 7 5 2 2" xfId="12162"/>
    <cellStyle name="Comma 7 5 2 3" xfId="13533"/>
    <cellStyle name="Comma 7 5 3" xfId="4561"/>
    <cellStyle name="Comma 7 5 3 2" xfId="10648"/>
    <cellStyle name="Comma 7 5 3 3" xfId="13670"/>
    <cellStyle name="Comma 7 5 4" xfId="10093"/>
    <cellStyle name="Comma 7 5 5" xfId="13383"/>
    <cellStyle name="Comma 7 6" xfId="1329"/>
    <cellStyle name="Comma 7 6 2" xfId="7998"/>
    <cellStyle name="Comma 7 6 2 2" xfId="12104"/>
    <cellStyle name="Comma 7 6 2 3" xfId="13534"/>
    <cellStyle name="Comma 7 6 3" xfId="4562"/>
    <cellStyle name="Comma 7 6 3 2" xfId="10649"/>
    <cellStyle name="Comma 7 6 3 3" xfId="13671"/>
    <cellStyle name="Comma 7 6 4" xfId="10094"/>
    <cellStyle name="Comma 7 6 5" xfId="13384"/>
    <cellStyle name="Comma 7 7" xfId="2095"/>
    <cellStyle name="Comma 7 7 2" xfId="8118"/>
    <cellStyle name="Comma 7 7 2 2" xfId="12154"/>
    <cellStyle name="Comma 7 7 3" xfId="4563"/>
    <cellStyle name="Comma 7 7 3 2" xfId="10650"/>
    <cellStyle name="Comma 7 7 4" xfId="10264"/>
    <cellStyle name="Comma 7 7 5" xfId="13528"/>
    <cellStyle name="Comma 7 8" xfId="2185"/>
    <cellStyle name="Comma 7 8 2" xfId="4564"/>
    <cellStyle name="Comma 7 8 2 2" xfId="10651"/>
    <cellStyle name="Comma 7 8 3" xfId="10290"/>
    <cellStyle name="Comma 7 8 4" xfId="13451"/>
    <cellStyle name="Comma 7 9" xfId="2188"/>
    <cellStyle name="Comma 7 9 2" xfId="4565"/>
    <cellStyle name="Comma 7 9 2 2" xfId="10652"/>
    <cellStyle name="Comma 7 9 3" xfId="10292"/>
    <cellStyle name="Comma 7 9 4" xfId="13471"/>
    <cellStyle name="Comma 7_PRE-BUILTQ1-54" xfId="1330"/>
    <cellStyle name="Comma 8" xfId="1331"/>
    <cellStyle name="Comma 8 10" xfId="4567"/>
    <cellStyle name="Comma 8 10 2" xfId="10654"/>
    <cellStyle name="Comma 8 11" xfId="4568"/>
    <cellStyle name="Comma 8 11 2" xfId="10655"/>
    <cellStyle name="Comma 8 12" xfId="4569"/>
    <cellStyle name="Comma 8 12 2" xfId="10656"/>
    <cellStyle name="Comma 8 13" xfId="4570"/>
    <cellStyle name="Comma 8 13 2" xfId="10657"/>
    <cellStyle name="Comma 8 14" xfId="4566"/>
    <cellStyle name="Comma 8 14 2" xfId="10653"/>
    <cellStyle name="Comma 8 15" xfId="10095"/>
    <cellStyle name="Comma 8 2" xfId="1332"/>
    <cellStyle name="Comma 8 2 10" xfId="4572"/>
    <cellStyle name="Comma 8 2 10 2" xfId="8582"/>
    <cellStyle name="Comma 8 2 10 2 2" xfId="12334"/>
    <cellStyle name="Comma 8 2 10 3" xfId="10658"/>
    <cellStyle name="Comma 8 2 11" xfId="4573"/>
    <cellStyle name="Comma 8 2 11 2" xfId="8583"/>
    <cellStyle name="Comma 8 2 11 2 2" xfId="12335"/>
    <cellStyle name="Comma 8 2 11 3" xfId="10659"/>
    <cellStyle name="Comma 8 2 12" xfId="4571"/>
    <cellStyle name="Comma 8 2 13" xfId="10096"/>
    <cellStyle name="Comma 8 2 14" xfId="13385"/>
    <cellStyle name="Comma 8 2 2" xfId="4574"/>
    <cellStyle name="Comma 8 2 2 2" xfId="7999"/>
    <cellStyle name="Comma 8 2 2 2 2" xfId="12105"/>
    <cellStyle name="Comma 8 2 2 3" xfId="10660"/>
    <cellStyle name="Comma 8 2 2 4" xfId="13536"/>
    <cellStyle name="Comma 8 2 3" xfId="4575"/>
    <cellStyle name="Comma 8 2 3 2" xfId="8584"/>
    <cellStyle name="Comma 8 2 3 2 2" xfId="12336"/>
    <cellStyle name="Comma 8 2 3 3" xfId="10661"/>
    <cellStyle name="Comma 8 2 3 4" xfId="13672"/>
    <cellStyle name="Comma 8 2 4" xfId="4576"/>
    <cellStyle name="Comma 8 2 4 2" xfId="8585"/>
    <cellStyle name="Comma 8 2 4 2 2" xfId="12337"/>
    <cellStyle name="Comma 8 2 4 3" xfId="10662"/>
    <cellStyle name="Comma 8 2 5" xfId="4577"/>
    <cellStyle name="Comma 8 2 5 2" xfId="8586"/>
    <cellStyle name="Comma 8 2 5 2 2" xfId="12338"/>
    <cellStyle name="Comma 8 2 5 3" xfId="10663"/>
    <cellStyle name="Comma 8 2 6" xfId="4578"/>
    <cellStyle name="Comma 8 2 6 2" xfId="8587"/>
    <cellStyle name="Comma 8 2 6 2 2" xfId="12339"/>
    <cellStyle name="Comma 8 2 6 3" xfId="10664"/>
    <cellStyle name="Comma 8 2 7" xfId="4579"/>
    <cellStyle name="Comma 8 2 7 2" xfId="8588"/>
    <cellStyle name="Comma 8 2 7 2 2" xfId="12340"/>
    <cellStyle name="Comma 8 2 7 3" xfId="10665"/>
    <cellStyle name="Comma 8 2 8" xfId="4580"/>
    <cellStyle name="Comma 8 2 8 2" xfId="8589"/>
    <cellStyle name="Comma 8 2 8 2 2" xfId="12341"/>
    <cellStyle name="Comma 8 2 8 3" xfId="10666"/>
    <cellStyle name="Comma 8 2 9" xfId="4581"/>
    <cellStyle name="Comma 8 2 9 2" xfId="8590"/>
    <cellStyle name="Comma 8 2 9 2 2" xfId="12342"/>
    <cellStyle name="Comma 8 2 9 3" xfId="10667"/>
    <cellStyle name="Comma 8 3" xfId="1333"/>
    <cellStyle name="Comma 8 3 2" xfId="10097"/>
    <cellStyle name="Comma 8 3 2 2" xfId="13537"/>
    <cellStyle name="Comma 8 3 3" xfId="13673"/>
    <cellStyle name="Comma 8 3 4" xfId="13386"/>
    <cellStyle name="Comma 8 4" xfId="1334"/>
    <cellStyle name="Comma 8 4 2" xfId="10098"/>
    <cellStyle name="Comma 8 4 2 2" xfId="13538"/>
    <cellStyle name="Comma 8 4 3" xfId="13674"/>
    <cellStyle name="Comma 8 4 4" xfId="13387"/>
    <cellStyle name="Comma 8 5" xfId="4582"/>
    <cellStyle name="Comma 8 5 2" xfId="10668"/>
    <cellStyle name="Comma 8 5 3" xfId="13535"/>
    <cellStyle name="Comma 8 6" xfId="4583"/>
    <cellStyle name="Comma 8 6 2" xfId="10669"/>
    <cellStyle name="Comma 8 7" xfId="4584"/>
    <cellStyle name="Comma 8 7 2" xfId="10670"/>
    <cellStyle name="Comma 8 8" xfId="4585"/>
    <cellStyle name="Comma 8 8 2" xfId="10671"/>
    <cellStyle name="Comma 8 9" xfId="4586"/>
    <cellStyle name="Comma 8 9 2" xfId="10672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9"/>
    <cellStyle name="Comma 9 16" xfId="13388"/>
    <cellStyle name="Comma 9 2" xfId="1336"/>
    <cellStyle name="Comma 9 2 10" xfId="4592"/>
    <cellStyle name="Comma 9 2 10 2" xfId="10674"/>
    <cellStyle name="Comma 9 2 11" xfId="4593"/>
    <cellStyle name="Comma 9 2 11 2" xfId="10675"/>
    <cellStyle name="Comma 9 2 12" xfId="4591"/>
    <cellStyle name="Comma 9 2 12 2" xfId="10673"/>
    <cellStyle name="Comma 9 2 13" xfId="10100"/>
    <cellStyle name="Comma 9 2 14" xfId="13389"/>
    <cellStyle name="Comma 9 2 2" xfId="4594"/>
    <cellStyle name="Comma 9 2 2 2" xfId="10676"/>
    <cellStyle name="Comma 9 2 2 3" xfId="13540"/>
    <cellStyle name="Comma 9 2 3" xfId="4595"/>
    <cellStyle name="Comma 9 2 3 2" xfId="10677"/>
    <cellStyle name="Comma 9 2 3 3" xfId="13676"/>
    <cellStyle name="Comma 9 2 4" xfId="4596"/>
    <cellStyle name="Comma 9 2 4 2" xfId="10678"/>
    <cellStyle name="Comma 9 2 5" xfId="4597"/>
    <cellStyle name="Comma 9 2 5 2" xfId="10679"/>
    <cellStyle name="Comma 9 2 6" xfId="4598"/>
    <cellStyle name="Comma 9 2 6 2" xfId="10680"/>
    <cellStyle name="Comma 9 2 7" xfId="4599"/>
    <cellStyle name="Comma 9 2 7 2" xfId="10681"/>
    <cellStyle name="Comma 9 2 8" xfId="4600"/>
    <cellStyle name="Comma 9 2 8 2" xfId="10682"/>
    <cellStyle name="Comma 9 2 9" xfId="4601"/>
    <cellStyle name="Comma 9 2 9 2" xfId="10683"/>
    <cellStyle name="Comma 9 3" xfId="1337"/>
    <cellStyle name="Comma 9 4" xfId="4602"/>
    <cellStyle name="Comma 9 4 2" xfId="13539"/>
    <cellStyle name="Comma 9 5" xfId="4603"/>
    <cellStyle name="Comma 9 5 2" xfId="13675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5"/>
    <cellStyle name="Currency 2 2 3" xfId="13541"/>
    <cellStyle name="Currency 2 3" xfId="4634"/>
    <cellStyle name="Currency 2 3 2" xfId="10684"/>
    <cellStyle name="Currency 2 3 3" xfId="13677"/>
    <cellStyle name="Currency 2 4" xfId="10102"/>
    <cellStyle name="Currency 2 5" xfId="13390"/>
    <cellStyle name="Currency 3" xfId="2098"/>
    <cellStyle name="Currency 3 2" xfId="10266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4"/>
    <cellStyle name="Good 3 2" xfId="4786"/>
    <cellStyle name="Good 3 2 2" xfId="13542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7"/>
    <cellStyle name="Input 10" xfId="1597"/>
    <cellStyle name="Input 10 2" xfId="5103"/>
    <cellStyle name="Input 10 2 2" xfId="8648"/>
    <cellStyle name="Input 10 2 2 2" xfId="12383"/>
    <cellStyle name="Input 10 2 3" xfId="9610"/>
    <cellStyle name="Input 10 2 3 2" xfId="12988"/>
    <cellStyle name="Input 10 2 4" xfId="10687"/>
    <cellStyle name="Input 10 3" xfId="5104"/>
    <cellStyle name="Input 10 3 2" xfId="8649"/>
    <cellStyle name="Input 10 3 2 2" xfId="12384"/>
    <cellStyle name="Input 10 3 3" xfId="9611"/>
    <cellStyle name="Input 10 3 3 2" xfId="12989"/>
    <cellStyle name="Input 10 3 4" xfId="10688"/>
    <cellStyle name="Input 10 4" xfId="8615"/>
    <cellStyle name="Input 10 4 2" xfId="12367"/>
    <cellStyle name="Input 10 5" xfId="5102"/>
    <cellStyle name="Input 10 5 2" xfId="10686"/>
    <cellStyle name="Input 10 6" xfId="10112"/>
    <cellStyle name="Input 11" xfId="1598"/>
    <cellStyle name="Input 11 2" xfId="5106"/>
    <cellStyle name="Input 11 2 2" xfId="8650"/>
    <cellStyle name="Input 11 2 2 2" xfId="12385"/>
    <cellStyle name="Input 11 2 3" xfId="9612"/>
    <cellStyle name="Input 11 2 3 2" xfId="12990"/>
    <cellStyle name="Input 11 2 4" xfId="10690"/>
    <cellStyle name="Input 11 3" xfId="5107"/>
    <cellStyle name="Input 11 3 2" xfId="8651"/>
    <cellStyle name="Input 11 3 2 2" xfId="12386"/>
    <cellStyle name="Input 11 3 3" xfId="9613"/>
    <cellStyle name="Input 11 3 3 2" xfId="12991"/>
    <cellStyle name="Input 11 3 4" xfId="10691"/>
    <cellStyle name="Input 11 4" xfId="8614"/>
    <cellStyle name="Input 11 4 2" xfId="12366"/>
    <cellStyle name="Input 11 5" xfId="5105"/>
    <cellStyle name="Input 11 5 2" xfId="10689"/>
    <cellStyle name="Input 11 6" xfId="10113"/>
    <cellStyle name="Input 12" xfId="1599"/>
    <cellStyle name="Input 12 2" xfId="5109"/>
    <cellStyle name="Input 12 2 2" xfId="8652"/>
    <cellStyle name="Input 12 2 2 2" xfId="12387"/>
    <cellStyle name="Input 12 2 3" xfId="9614"/>
    <cellStyle name="Input 12 2 3 2" xfId="12992"/>
    <cellStyle name="Input 12 2 4" xfId="10693"/>
    <cellStyle name="Input 12 3" xfId="5110"/>
    <cellStyle name="Input 12 3 2" xfId="8653"/>
    <cellStyle name="Input 12 3 2 2" xfId="12388"/>
    <cellStyle name="Input 12 3 3" xfId="9615"/>
    <cellStyle name="Input 12 3 3 2" xfId="12993"/>
    <cellStyle name="Input 12 3 4" xfId="10694"/>
    <cellStyle name="Input 12 4" xfId="7655"/>
    <cellStyle name="Input 12 4 2" xfId="11983"/>
    <cellStyle name="Input 12 5" xfId="5108"/>
    <cellStyle name="Input 12 5 2" xfId="10692"/>
    <cellStyle name="Input 12 6" xfId="10114"/>
    <cellStyle name="Input 13" xfId="1600"/>
    <cellStyle name="Input 13 2" xfId="5112"/>
    <cellStyle name="Input 13 2 2" xfId="8654"/>
    <cellStyle name="Input 13 2 2 2" xfId="12389"/>
    <cellStyle name="Input 13 2 3" xfId="9616"/>
    <cellStyle name="Input 13 2 3 2" xfId="12994"/>
    <cellStyle name="Input 13 2 4" xfId="10696"/>
    <cellStyle name="Input 13 3" xfId="5113"/>
    <cellStyle name="Input 13 3 2" xfId="8655"/>
    <cellStyle name="Input 13 3 2 2" xfId="12390"/>
    <cellStyle name="Input 13 3 3" xfId="9617"/>
    <cellStyle name="Input 13 3 3 2" xfId="12995"/>
    <cellStyle name="Input 13 3 4" xfId="10697"/>
    <cellStyle name="Input 13 4" xfId="8613"/>
    <cellStyle name="Input 13 4 2" xfId="12365"/>
    <cellStyle name="Input 13 5" xfId="5111"/>
    <cellStyle name="Input 13 5 2" xfId="10695"/>
    <cellStyle name="Input 13 6" xfId="10115"/>
    <cellStyle name="Input 14" xfId="1601"/>
    <cellStyle name="Input 14 2" xfId="5115"/>
    <cellStyle name="Input 14 2 2" xfId="8656"/>
    <cellStyle name="Input 14 2 2 2" xfId="12391"/>
    <cellStyle name="Input 14 2 3" xfId="9618"/>
    <cellStyle name="Input 14 2 3 2" xfId="12996"/>
    <cellStyle name="Input 14 2 4" xfId="10699"/>
    <cellStyle name="Input 14 3" xfId="5116"/>
    <cellStyle name="Input 14 3 2" xfId="8657"/>
    <cellStyle name="Input 14 3 2 2" xfId="12392"/>
    <cellStyle name="Input 14 3 3" xfId="9619"/>
    <cellStyle name="Input 14 3 3 2" xfId="12997"/>
    <cellStyle name="Input 14 3 4" xfId="10700"/>
    <cellStyle name="Input 14 4" xfId="8612"/>
    <cellStyle name="Input 14 4 2" xfId="12364"/>
    <cellStyle name="Input 14 5" xfId="5114"/>
    <cellStyle name="Input 14 5 2" xfId="10698"/>
    <cellStyle name="Input 14 6" xfId="10116"/>
    <cellStyle name="Input 15" xfId="1603"/>
    <cellStyle name="Input 15 2" xfId="5118"/>
    <cellStyle name="Input 15 2 2" xfId="8658"/>
    <cellStyle name="Input 15 2 2 2" xfId="12393"/>
    <cellStyle name="Input 15 2 3" xfId="9620"/>
    <cellStyle name="Input 15 2 3 2" xfId="12998"/>
    <cellStyle name="Input 15 2 4" xfId="10702"/>
    <cellStyle name="Input 15 3" xfId="5119"/>
    <cellStyle name="Input 15 3 2" xfId="8659"/>
    <cellStyle name="Input 15 3 2 2" xfId="12394"/>
    <cellStyle name="Input 15 3 3" xfId="9621"/>
    <cellStyle name="Input 15 3 3 2" xfId="12999"/>
    <cellStyle name="Input 15 3 4" xfId="10703"/>
    <cellStyle name="Input 15 4" xfId="8611"/>
    <cellStyle name="Input 15 4 2" xfId="12363"/>
    <cellStyle name="Input 15 5" xfId="5117"/>
    <cellStyle name="Input 15 5 2" xfId="10701"/>
    <cellStyle name="Input 15 6" xfId="10118"/>
    <cellStyle name="Input 16" xfId="1605"/>
    <cellStyle name="Input 16 2" xfId="5121"/>
    <cellStyle name="Input 16 2 2" xfId="8660"/>
    <cellStyle name="Input 16 2 2 2" xfId="12395"/>
    <cellStyle name="Input 16 2 3" xfId="9622"/>
    <cellStyle name="Input 16 2 3 2" xfId="13000"/>
    <cellStyle name="Input 16 2 4" xfId="10705"/>
    <cellStyle name="Input 16 3" xfId="5122"/>
    <cellStyle name="Input 16 3 2" xfId="8661"/>
    <cellStyle name="Input 16 3 2 2" xfId="12396"/>
    <cellStyle name="Input 16 3 3" xfId="9623"/>
    <cellStyle name="Input 16 3 3 2" xfId="13001"/>
    <cellStyle name="Input 16 3 4" xfId="10706"/>
    <cellStyle name="Input 16 4" xfId="8610"/>
    <cellStyle name="Input 16 4 2" xfId="12362"/>
    <cellStyle name="Input 16 5" xfId="5120"/>
    <cellStyle name="Input 16 5 2" xfId="10704"/>
    <cellStyle name="Input 16 6" xfId="10120"/>
    <cellStyle name="Input 17" xfId="1607"/>
    <cellStyle name="Input 17 2" xfId="5124"/>
    <cellStyle name="Input 17 2 2" xfId="8662"/>
    <cellStyle name="Input 17 2 2 2" xfId="12397"/>
    <cellStyle name="Input 17 2 3" xfId="9624"/>
    <cellStyle name="Input 17 2 3 2" xfId="13002"/>
    <cellStyle name="Input 17 2 4" xfId="10708"/>
    <cellStyle name="Input 17 3" xfId="5125"/>
    <cellStyle name="Input 17 3 2" xfId="8663"/>
    <cellStyle name="Input 17 3 2 2" xfId="12398"/>
    <cellStyle name="Input 17 3 3" xfId="9625"/>
    <cellStyle name="Input 17 3 3 2" xfId="13003"/>
    <cellStyle name="Input 17 3 4" xfId="10709"/>
    <cellStyle name="Input 17 4" xfId="8609"/>
    <cellStyle name="Input 17 4 2" xfId="12361"/>
    <cellStyle name="Input 17 5" xfId="5123"/>
    <cellStyle name="Input 17 5 2" xfId="10707"/>
    <cellStyle name="Input 17 6" xfId="10122"/>
    <cellStyle name="Input 18" xfId="1609"/>
    <cellStyle name="Input 18 2" xfId="5127"/>
    <cellStyle name="Input 18 2 2" xfId="8664"/>
    <cellStyle name="Input 18 2 2 2" xfId="12399"/>
    <cellStyle name="Input 18 2 3" xfId="9626"/>
    <cellStyle name="Input 18 2 3 2" xfId="13004"/>
    <cellStyle name="Input 18 2 4" xfId="10711"/>
    <cellStyle name="Input 18 3" xfId="5128"/>
    <cellStyle name="Input 18 3 2" xfId="8665"/>
    <cellStyle name="Input 18 3 2 2" xfId="12400"/>
    <cellStyle name="Input 18 3 3" xfId="9627"/>
    <cellStyle name="Input 18 3 3 2" xfId="13005"/>
    <cellStyle name="Input 18 3 4" xfId="10712"/>
    <cellStyle name="Input 18 4" xfId="7654"/>
    <cellStyle name="Input 18 4 2" xfId="11982"/>
    <cellStyle name="Input 18 5" xfId="5126"/>
    <cellStyle name="Input 18 5 2" xfId="10710"/>
    <cellStyle name="Input 18 6" xfId="10124"/>
    <cellStyle name="Input 19" xfId="1611"/>
    <cellStyle name="Input 19 2" xfId="5130"/>
    <cellStyle name="Input 19 2 2" xfId="8666"/>
    <cellStyle name="Input 19 2 2 2" xfId="12401"/>
    <cellStyle name="Input 19 2 3" xfId="9628"/>
    <cellStyle name="Input 19 2 3 2" xfId="13006"/>
    <cellStyle name="Input 19 2 4" xfId="10714"/>
    <cellStyle name="Input 19 3" xfId="5131"/>
    <cellStyle name="Input 19 3 2" xfId="8667"/>
    <cellStyle name="Input 19 3 2 2" xfId="12402"/>
    <cellStyle name="Input 19 3 3" xfId="9629"/>
    <cellStyle name="Input 19 3 3 2" xfId="13007"/>
    <cellStyle name="Input 19 3 4" xfId="10715"/>
    <cellStyle name="Input 19 4" xfId="8006"/>
    <cellStyle name="Input 19 4 2" xfId="12112"/>
    <cellStyle name="Input 19 5" xfId="5129"/>
    <cellStyle name="Input 19 5 2" xfId="10713"/>
    <cellStyle name="Input 19 6" xfId="10126"/>
    <cellStyle name="Input 2" xfId="1426"/>
    <cellStyle name="Input 2 10" xfId="5133"/>
    <cellStyle name="Input 2 10 2" xfId="8668"/>
    <cellStyle name="Input 2 10 2 2" xfId="12403"/>
    <cellStyle name="Input 2 10 3" xfId="9630"/>
    <cellStyle name="Input 2 10 3 2" xfId="13008"/>
    <cellStyle name="Input 2 10 4" xfId="10717"/>
    <cellStyle name="Input 2 11" xfId="5134"/>
    <cellStyle name="Input 2 11 2" xfId="8669"/>
    <cellStyle name="Input 2 11 2 2" xfId="12404"/>
    <cellStyle name="Input 2 11 3" xfId="9631"/>
    <cellStyle name="Input 2 11 3 2" xfId="13009"/>
    <cellStyle name="Input 2 11 4" xfId="10718"/>
    <cellStyle name="Input 2 12" xfId="8608"/>
    <cellStyle name="Input 2 12 2" xfId="12360"/>
    <cellStyle name="Input 2 13" xfId="5132"/>
    <cellStyle name="Input 2 13 2" xfId="10716"/>
    <cellStyle name="Input 2 14" xfId="10105"/>
    <cellStyle name="Input 2 2" xfId="2108"/>
    <cellStyle name="Input 2 2 2" xfId="7635"/>
    <cellStyle name="Input 2 2 2 2" xfId="11967"/>
    <cellStyle name="Input 2 2 3" xfId="5135"/>
    <cellStyle name="Input 2 2 3 2" xfId="10719"/>
    <cellStyle name="Input 2 2 4" xfId="10268"/>
    <cellStyle name="Input 2 3" xfId="5136"/>
    <cellStyle name="Input 2 3 2" xfId="8670"/>
    <cellStyle name="Input 2 3 2 2" xfId="12405"/>
    <cellStyle name="Input 2 3 3" xfId="9632"/>
    <cellStyle name="Input 2 3 3 2" xfId="13010"/>
    <cellStyle name="Input 2 3 4" xfId="10720"/>
    <cellStyle name="Input 2 4" xfId="5137"/>
    <cellStyle name="Input 2 4 2" xfId="8671"/>
    <cellStyle name="Input 2 4 2 2" xfId="12406"/>
    <cellStyle name="Input 2 4 3" xfId="9633"/>
    <cellStyle name="Input 2 4 3 2" xfId="13011"/>
    <cellStyle name="Input 2 4 4" xfId="10721"/>
    <cellStyle name="Input 2 5" xfId="5138"/>
    <cellStyle name="Input 2 5 2" xfId="8672"/>
    <cellStyle name="Input 2 5 2 2" xfId="12407"/>
    <cellStyle name="Input 2 5 3" xfId="9634"/>
    <cellStyle name="Input 2 5 3 2" xfId="13012"/>
    <cellStyle name="Input 2 5 4" xfId="10722"/>
    <cellStyle name="Input 2 6" xfId="5139"/>
    <cellStyle name="Input 2 6 2" xfId="8673"/>
    <cellStyle name="Input 2 6 2 2" xfId="12408"/>
    <cellStyle name="Input 2 6 3" xfId="9635"/>
    <cellStyle name="Input 2 6 3 2" xfId="13013"/>
    <cellStyle name="Input 2 6 4" xfId="10723"/>
    <cellStyle name="Input 2 7" xfId="5140"/>
    <cellStyle name="Input 2 7 2" xfId="8674"/>
    <cellStyle name="Input 2 7 2 2" xfId="12409"/>
    <cellStyle name="Input 2 7 3" xfId="9636"/>
    <cellStyle name="Input 2 7 3 2" xfId="13014"/>
    <cellStyle name="Input 2 7 4" xfId="10724"/>
    <cellStyle name="Input 2 8" xfId="5141"/>
    <cellStyle name="Input 2 8 2" xfId="8675"/>
    <cellStyle name="Input 2 8 2 2" xfId="12410"/>
    <cellStyle name="Input 2 8 3" xfId="9637"/>
    <cellStyle name="Input 2 8 3 2" xfId="13015"/>
    <cellStyle name="Input 2 8 4" xfId="10725"/>
    <cellStyle name="Input 2 9" xfId="5142"/>
    <cellStyle name="Input 2 9 2" xfId="8676"/>
    <cellStyle name="Input 2 9 2 2" xfId="12411"/>
    <cellStyle name="Input 2 9 3" xfId="9638"/>
    <cellStyle name="Input 2 9 3 2" xfId="13016"/>
    <cellStyle name="Input 2 9 4" xfId="10726"/>
    <cellStyle name="Input 20" xfId="1602"/>
    <cellStyle name="Input 20 2" xfId="5144"/>
    <cellStyle name="Input 20 2 2" xfId="8677"/>
    <cellStyle name="Input 20 2 2 2" xfId="12412"/>
    <cellStyle name="Input 20 2 3" xfId="9639"/>
    <cellStyle name="Input 20 2 3 2" xfId="13017"/>
    <cellStyle name="Input 20 2 4" xfId="10728"/>
    <cellStyle name="Input 20 3" xfId="5145"/>
    <cellStyle name="Input 20 3 2" xfId="8678"/>
    <cellStyle name="Input 20 3 2 2" xfId="12413"/>
    <cellStyle name="Input 20 3 3" xfId="9640"/>
    <cellStyle name="Input 20 3 3 2" xfId="13018"/>
    <cellStyle name="Input 20 3 4" xfId="10729"/>
    <cellStyle name="Input 20 4" xfId="8607"/>
    <cellStyle name="Input 20 4 2" xfId="12359"/>
    <cellStyle name="Input 20 5" xfId="5143"/>
    <cellStyle name="Input 20 5 2" xfId="10727"/>
    <cellStyle name="Input 20 6" xfId="10117"/>
    <cellStyle name="Input 21" xfId="1604"/>
    <cellStyle name="Input 21 2" xfId="5147"/>
    <cellStyle name="Input 21 2 2" xfId="8679"/>
    <cellStyle name="Input 21 2 2 2" xfId="12414"/>
    <cellStyle name="Input 21 2 3" xfId="9641"/>
    <cellStyle name="Input 21 2 3 2" xfId="13019"/>
    <cellStyle name="Input 21 2 4" xfId="10731"/>
    <cellStyle name="Input 21 3" xfId="5148"/>
    <cellStyle name="Input 21 3 2" xfId="8680"/>
    <cellStyle name="Input 21 3 2 2" xfId="12415"/>
    <cellStyle name="Input 21 3 3" xfId="9642"/>
    <cellStyle name="Input 21 3 3 2" xfId="13020"/>
    <cellStyle name="Input 21 3 4" xfId="10732"/>
    <cellStyle name="Input 21 4" xfId="8606"/>
    <cellStyle name="Input 21 4 2" xfId="12358"/>
    <cellStyle name="Input 21 5" xfId="5146"/>
    <cellStyle name="Input 21 5 2" xfId="10730"/>
    <cellStyle name="Input 21 6" xfId="10119"/>
    <cellStyle name="Input 22" xfId="1606"/>
    <cellStyle name="Input 22 2" xfId="5150"/>
    <cellStyle name="Input 22 2 2" xfId="8681"/>
    <cellStyle name="Input 22 2 2 2" xfId="12416"/>
    <cellStyle name="Input 22 2 3" xfId="9643"/>
    <cellStyle name="Input 22 2 3 2" xfId="13021"/>
    <cellStyle name="Input 22 2 4" xfId="10734"/>
    <cellStyle name="Input 22 3" xfId="5151"/>
    <cellStyle name="Input 22 3 2" xfId="8682"/>
    <cellStyle name="Input 22 3 2 2" xfId="12417"/>
    <cellStyle name="Input 22 3 3" xfId="9644"/>
    <cellStyle name="Input 22 3 3 2" xfId="13022"/>
    <cellStyle name="Input 22 3 4" xfId="10735"/>
    <cellStyle name="Input 22 4" xfId="8605"/>
    <cellStyle name="Input 22 4 2" xfId="12357"/>
    <cellStyle name="Input 22 5" xfId="5149"/>
    <cellStyle name="Input 22 5 2" xfId="10733"/>
    <cellStyle name="Input 22 6" xfId="10121"/>
    <cellStyle name="Input 23" xfId="1608"/>
    <cellStyle name="Input 23 2" xfId="5153"/>
    <cellStyle name="Input 23 2 2" xfId="8683"/>
    <cellStyle name="Input 23 2 2 2" xfId="12418"/>
    <cellStyle name="Input 23 2 3" xfId="9645"/>
    <cellStyle name="Input 23 2 3 2" xfId="13023"/>
    <cellStyle name="Input 23 2 4" xfId="10737"/>
    <cellStyle name="Input 23 3" xfId="5154"/>
    <cellStyle name="Input 23 3 2" xfId="8684"/>
    <cellStyle name="Input 23 3 2 2" xfId="12419"/>
    <cellStyle name="Input 23 3 3" xfId="9646"/>
    <cellStyle name="Input 23 3 3 2" xfId="13024"/>
    <cellStyle name="Input 23 3 4" xfId="10738"/>
    <cellStyle name="Input 23 4" xfId="8001"/>
    <cellStyle name="Input 23 4 2" xfId="12107"/>
    <cellStyle name="Input 23 5" xfId="5152"/>
    <cellStyle name="Input 23 5 2" xfId="10736"/>
    <cellStyle name="Input 23 6" xfId="10123"/>
    <cellStyle name="Input 24" xfId="1610"/>
    <cellStyle name="Input 24 2" xfId="5156"/>
    <cellStyle name="Input 24 2 2" xfId="8685"/>
    <cellStyle name="Input 24 2 2 2" xfId="12420"/>
    <cellStyle name="Input 24 2 3" xfId="9647"/>
    <cellStyle name="Input 24 2 3 2" xfId="13025"/>
    <cellStyle name="Input 24 2 4" xfId="10740"/>
    <cellStyle name="Input 24 3" xfId="5157"/>
    <cellStyle name="Input 24 3 2" xfId="8686"/>
    <cellStyle name="Input 24 3 2 2" xfId="12421"/>
    <cellStyle name="Input 24 3 3" xfId="9648"/>
    <cellStyle name="Input 24 3 3 2" xfId="13026"/>
    <cellStyle name="Input 24 3 4" xfId="10741"/>
    <cellStyle name="Input 24 4" xfId="8005"/>
    <cellStyle name="Input 24 4 2" xfId="12111"/>
    <cellStyle name="Input 24 5" xfId="5155"/>
    <cellStyle name="Input 24 5 2" xfId="10739"/>
    <cellStyle name="Input 24 6" xfId="10125"/>
    <cellStyle name="Input 25" xfId="1613"/>
    <cellStyle name="Input 25 2" xfId="5159"/>
    <cellStyle name="Input 25 2 2" xfId="8687"/>
    <cellStyle name="Input 25 2 2 2" xfId="12422"/>
    <cellStyle name="Input 25 2 3" xfId="9649"/>
    <cellStyle name="Input 25 2 3 2" xfId="13027"/>
    <cellStyle name="Input 25 2 4" xfId="10743"/>
    <cellStyle name="Input 25 3" xfId="5160"/>
    <cellStyle name="Input 25 3 2" xfId="8688"/>
    <cellStyle name="Input 25 3 2 2" xfId="12423"/>
    <cellStyle name="Input 25 3 3" xfId="9650"/>
    <cellStyle name="Input 25 3 3 2" xfId="13028"/>
    <cellStyle name="Input 25 3 4" xfId="10744"/>
    <cellStyle name="Input 25 4" xfId="8004"/>
    <cellStyle name="Input 25 4 2" xfId="12110"/>
    <cellStyle name="Input 25 5" xfId="5158"/>
    <cellStyle name="Input 25 5 2" xfId="10742"/>
    <cellStyle name="Input 25 6" xfId="10128"/>
    <cellStyle name="Input 26" xfId="1615"/>
    <cellStyle name="Input 26 2" xfId="5162"/>
    <cellStyle name="Input 26 2 2" xfId="8689"/>
    <cellStyle name="Input 26 2 2 2" xfId="12424"/>
    <cellStyle name="Input 26 2 3" xfId="9651"/>
    <cellStyle name="Input 26 2 3 2" xfId="13029"/>
    <cellStyle name="Input 26 2 4" xfId="10746"/>
    <cellStyle name="Input 26 3" xfId="5163"/>
    <cellStyle name="Input 26 3 2" xfId="8690"/>
    <cellStyle name="Input 26 3 2 2" xfId="12425"/>
    <cellStyle name="Input 26 3 3" xfId="9652"/>
    <cellStyle name="Input 26 3 3 2" xfId="13030"/>
    <cellStyle name="Input 26 3 4" xfId="10747"/>
    <cellStyle name="Input 26 4" xfId="8003"/>
    <cellStyle name="Input 26 4 2" xfId="12109"/>
    <cellStyle name="Input 26 5" xfId="5161"/>
    <cellStyle name="Input 26 5 2" xfId="10745"/>
    <cellStyle name="Input 26 6" xfId="10130"/>
    <cellStyle name="Input 27" xfId="1617"/>
    <cellStyle name="Input 27 2" xfId="5165"/>
    <cellStyle name="Input 27 2 2" xfId="8691"/>
    <cellStyle name="Input 27 2 2 2" xfId="12426"/>
    <cellStyle name="Input 27 2 3" xfId="9653"/>
    <cellStyle name="Input 27 2 3 2" xfId="13031"/>
    <cellStyle name="Input 27 2 4" xfId="10749"/>
    <cellStyle name="Input 27 3" xfId="5166"/>
    <cellStyle name="Input 27 3 2" xfId="8692"/>
    <cellStyle name="Input 27 3 2 2" xfId="12427"/>
    <cellStyle name="Input 27 3 3" xfId="9654"/>
    <cellStyle name="Input 27 3 3 2" xfId="13032"/>
    <cellStyle name="Input 27 3 4" xfId="10750"/>
    <cellStyle name="Input 27 4" xfId="8604"/>
    <cellStyle name="Input 27 4 2" xfId="12356"/>
    <cellStyle name="Input 27 5" xfId="5164"/>
    <cellStyle name="Input 27 5 2" xfId="10748"/>
    <cellStyle name="Input 27 6" xfId="10132"/>
    <cellStyle name="Input 28" xfId="1619"/>
    <cellStyle name="Input 28 2" xfId="5168"/>
    <cellStyle name="Input 28 2 2" xfId="8693"/>
    <cellStyle name="Input 28 2 2 2" xfId="12428"/>
    <cellStyle name="Input 28 2 3" xfId="9655"/>
    <cellStyle name="Input 28 2 3 2" xfId="13033"/>
    <cellStyle name="Input 28 2 4" xfId="10752"/>
    <cellStyle name="Input 28 3" xfId="5169"/>
    <cellStyle name="Input 28 3 2" xfId="8694"/>
    <cellStyle name="Input 28 3 2 2" xfId="12429"/>
    <cellStyle name="Input 28 3 3" xfId="9656"/>
    <cellStyle name="Input 28 3 3 2" xfId="13034"/>
    <cellStyle name="Input 28 3 4" xfId="10753"/>
    <cellStyle name="Input 28 4" xfId="8603"/>
    <cellStyle name="Input 28 4 2" xfId="12355"/>
    <cellStyle name="Input 28 5" xfId="5167"/>
    <cellStyle name="Input 28 5 2" xfId="10751"/>
    <cellStyle name="Input 28 6" xfId="10134"/>
    <cellStyle name="Input 29" xfId="1621"/>
    <cellStyle name="Input 29 2" xfId="5171"/>
    <cellStyle name="Input 29 2 2" xfId="8695"/>
    <cellStyle name="Input 29 2 2 2" xfId="12430"/>
    <cellStyle name="Input 29 2 3" xfId="9657"/>
    <cellStyle name="Input 29 2 3 2" xfId="13035"/>
    <cellStyle name="Input 29 2 4" xfId="10755"/>
    <cellStyle name="Input 29 3" xfId="5172"/>
    <cellStyle name="Input 29 3 2" xfId="8696"/>
    <cellStyle name="Input 29 3 2 2" xfId="12431"/>
    <cellStyle name="Input 29 3 3" xfId="9658"/>
    <cellStyle name="Input 29 3 3 2" xfId="13036"/>
    <cellStyle name="Input 29 3 4" xfId="10756"/>
    <cellStyle name="Input 29 4" xfId="8602"/>
    <cellStyle name="Input 29 4 2" xfId="12354"/>
    <cellStyle name="Input 29 5" xfId="5170"/>
    <cellStyle name="Input 29 5 2" xfId="10754"/>
    <cellStyle name="Input 29 6" xfId="10136"/>
    <cellStyle name="Input 3" xfId="1429"/>
    <cellStyle name="Input 3 10" xfId="5174"/>
    <cellStyle name="Input 3 10 2" xfId="8697"/>
    <cellStyle name="Input 3 10 2 2" xfId="12432"/>
    <cellStyle name="Input 3 10 3" xfId="9659"/>
    <cellStyle name="Input 3 10 3 2" xfId="13037"/>
    <cellStyle name="Input 3 10 4" xfId="10758"/>
    <cellStyle name="Input 3 11" xfId="5175"/>
    <cellStyle name="Input 3 11 2" xfId="8698"/>
    <cellStyle name="Input 3 11 2 2" xfId="12433"/>
    <cellStyle name="Input 3 11 3" xfId="9660"/>
    <cellStyle name="Input 3 11 3 2" xfId="13038"/>
    <cellStyle name="Input 3 11 4" xfId="10759"/>
    <cellStyle name="Input 3 12" xfId="8601"/>
    <cellStyle name="Input 3 12 2" xfId="12353"/>
    <cellStyle name="Input 3 13" xfId="5173"/>
    <cellStyle name="Input 3 13 2" xfId="10757"/>
    <cellStyle name="Input 3 14" xfId="10106"/>
    <cellStyle name="Input 3 15" xfId="13391"/>
    <cellStyle name="Input 3 2" xfId="5176"/>
    <cellStyle name="Input 3 2 2" xfId="7634"/>
    <cellStyle name="Input 3 2 2 2" xfId="11966"/>
    <cellStyle name="Input 3 2 3" xfId="10760"/>
    <cellStyle name="Input 3 2 4" xfId="13543"/>
    <cellStyle name="Input 3 3" xfId="5177"/>
    <cellStyle name="Input 3 3 2" xfId="8699"/>
    <cellStyle name="Input 3 3 2 2" xfId="12434"/>
    <cellStyle name="Input 3 3 3" xfId="9661"/>
    <cellStyle name="Input 3 3 3 2" xfId="13039"/>
    <cellStyle name="Input 3 3 4" xfId="10761"/>
    <cellStyle name="Input 3 4" xfId="5178"/>
    <cellStyle name="Input 3 4 2" xfId="8700"/>
    <cellStyle name="Input 3 4 2 2" xfId="12435"/>
    <cellStyle name="Input 3 4 3" xfId="9662"/>
    <cellStyle name="Input 3 4 3 2" xfId="13040"/>
    <cellStyle name="Input 3 4 4" xfId="10762"/>
    <cellStyle name="Input 3 5" xfId="5179"/>
    <cellStyle name="Input 3 5 2" xfId="8701"/>
    <cellStyle name="Input 3 5 2 2" xfId="12436"/>
    <cellStyle name="Input 3 5 3" xfId="9663"/>
    <cellStyle name="Input 3 5 3 2" xfId="13041"/>
    <cellStyle name="Input 3 5 4" xfId="10763"/>
    <cellStyle name="Input 3 6" xfId="5180"/>
    <cellStyle name="Input 3 6 2" xfId="8702"/>
    <cellStyle name="Input 3 6 2 2" xfId="12437"/>
    <cellStyle name="Input 3 6 3" xfId="9664"/>
    <cellStyle name="Input 3 6 3 2" xfId="13042"/>
    <cellStyle name="Input 3 6 4" xfId="10764"/>
    <cellStyle name="Input 3 7" xfId="5181"/>
    <cellStyle name="Input 3 7 2" xfId="8703"/>
    <cellStyle name="Input 3 7 2 2" xfId="12438"/>
    <cellStyle name="Input 3 7 3" xfId="9665"/>
    <cellStyle name="Input 3 7 3 2" xfId="13043"/>
    <cellStyle name="Input 3 7 4" xfId="10765"/>
    <cellStyle name="Input 3 8" xfId="5182"/>
    <cellStyle name="Input 3 8 2" xfId="8704"/>
    <cellStyle name="Input 3 8 2 2" xfId="12439"/>
    <cellStyle name="Input 3 8 3" xfId="9666"/>
    <cellStyle name="Input 3 8 3 2" xfId="13044"/>
    <cellStyle name="Input 3 8 4" xfId="10766"/>
    <cellStyle name="Input 3 9" xfId="5183"/>
    <cellStyle name="Input 3 9 2" xfId="8705"/>
    <cellStyle name="Input 3 9 2 2" xfId="12440"/>
    <cellStyle name="Input 3 9 3" xfId="9667"/>
    <cellStyle name="Input 3 9 3 2" xfId="13045"/>
    <cellStyle name="Input 3 9 4" xfId="10767"/>
    <cellStyle name="Input 30" xfId="1612"/>
    <cellStyle name="Input 30 2" xfId="5185"/>
    <cellStyle name="Input 30 2 2" xfId="8706"/>
    <cellStyle name="Input 30 2 2 2" xfId="12441"/>
    <cellStyle name="Input 30 2 3" xfId="9668"/>
    <cellStyle name="Input 30 2 3 2" xfId="13046"/>
    <cellStyle name="Input 30 2 4" xfId="10769"/>
    <cellStyle name="Input 30 3" xfId="5186"/>
    <cellStyle name="Input 30 3 2" xfId="8707"/>
    <cellStyle name="Input 30 3 2 2" xfId="12442"/>
    <cellStyle name="Input 30 3 3" xfId="9669"/>
    <cellStyle name="Input 30 3 3 2" xfId="13047"/>
    <cellStyle name="Input 30 3 4" xfId="10770"/>
    <cellStyle name="Input 30 4" xfId="8600"/>
    <cellStyle name="Input 30 4 2" xfId="12352"/>
    <cellStyle name="Input 30 5" xfId="5184"/>
    <cellStyle name="Input 30 5 2" xfId="10768"/>
    <cellStyle name="Input 30 6" xfId="10127"/>
    <cellStyle name="Input 31" xfId="1614"/>
    <cellStyle name="Input 31 2" xfId="5188"/>
    <cellStyle name="Input 31 2 2" xfId="8708"/>
    <cellStyle name="Input 31 2 2 2" xfId="12443"/>
    <cellStyle name="Input 31 2 3" xfId="9670"/>
    <cellStyle name="Input 31 2 3 2" xfId="13048"/>
    <cellStyle name="Input 31 2 4" xfId="10772"/>
    <cellStyle name="Input 31 3" xfId="5189"/>
    <cellStyle name="Input 31 3 2" xfId="8709"/>
    <cellStyle name="Input 31 3 2 2" xfId="12444"/>
    <cellStyle name="Input 31 3 3" xfId="9671"/>
    <cellStyle name="Input 31 3 3 2" xfId="13049"/>
    <cellStyle name="Input 31 3 4" xfId="10773"/>
    <cellStyle name="Input 31 4" xfId="8599"/>
    <cellStyle name="Input 31 4 2" xfId="12351"/>
    <cellStyle name="Input 31 5" xfId="5187"/>
    <cellStyle name="Input 31 5 2" xfId="10771"/>
    <cellStyle name="Input 31 6" xfId="10129"/>
    <cellStyle name="Input 32" xfId="1616"/>
    <cellStyle name="Input 32 2" xfId="5191"/>
    <cellStyle name="Input 32 2 2" xfId="8710"/>
    <cellStyle name="Input 32 2 2 2" xfId="12445"/>
    <cellStyle name="Input 32 2 3" xfId="9672"/>
    <cellStyle name="Input 32 2 3 2" xfId="13050"/>
    <cellStyle name="Input 32 2 4" xfId="10775"/>
    <cellStyle name="Input 32 3" xfId="5192"/>
    <cellStyle name="Input 32 3 2" xfId="8711"/>
    <cellStyle name="Input 32 3 2 2" xfId="12446"/>
    <cellStyle name="Input 32 3 3" xfId="9673"/>
    <cellStyle name="Input 32 3 3 2" xfId="13051"/>
    <cellStyle name="Input 32 3 4" xfId="10776"/>
    <cellStyle name="Input 32 4" xfId="8598"/>
    <cellStyle name="Input 32 4 2" xfId="12350"/>
    <cellStyle name="Input 32 5" xfId="5190"/>
    <cellStyle name="Input 32 5 2" xfId="10774"/>
    <cellStyle name="Input 32 6" xfId="10131"/>
    <cellStyle name="Input 33" xfId="1618"/>
    <cellStyle name="Input 33 2" xfId="5194"/>
    <cellStyle name="Input 33 2 2" xfId="8712"/>
    <cellStyle name="Input 33 2 2 2" xfId="12447"/>
    <cellStyle name="Input 33 2 3" xfId="9674"/>
    <cellStyle name="Input 33 2 3 2" xfId="13052"/>
    <cellStyle name="Input 33 2 4" xfId="10778"/>
    <cellStyle name="Input 33 3" xfId="5195"/>
    <cellStyle name="Input 33 3 2" xfId="8713"/>
    <cellStyle name="Input 33 3 2 2" xfId="12448"/>
    <cellStyle name="Input 33 3 3" xfId="9675"/>
    <cellStyle name="Input 33 3 3 2" xfId="13053"/>
    <cellStyle name="Input 33 3 4" xfId="10779"/>
    <cellStyle name="Input 33 4" xfId="8002"/>
    <cellStyle name="Input 33 4 2" xfId="12108"/>
    <cellStyle name="Input 33 5" xfId="5193"/>
    <cellStyle name="Input 33 5 2" xfId="10777"/>
    <cellStyle name="Input 33 6" xfId="10133"/>
    <cellStyle name="Input 34" xfId="1620"/>
    <cellStyle name="Input 34 2" xfId="5197"/>
    <cellStyle name="Input 34 2 2" xfId="8714"/>
    <cellStyle name="Input 34 2 2 2" xfId="12449"/>
    <cellStyle name="Input 34 2 3" xfId="9676"/>
    <cellStyle name="Input 34 2 3 2" xfId="13054"/>
    <cellStyle name="Input 34 2 4" xfId="10781"/>
    <cellStyle name="Input 34 3" xfId="5198"/>
    <cellStyle name="Input 34 3 2" xfId="8715"/>
    <cellStyle name="Input 34 3 2 2" xfId="12450"/>
    <cellStyle name="Input 34 3 3" xfId="9677"/>
    <cellStyle name="Input 34 3 3 2" xfId="13055"/>
    <cellStyle name="Input 34 3 4" xfId="10782"/>
    <cellStyle name="Input 34 4" xfId="8597"/>
    <cellStyle name="Input 34 4 2" xfId="12349"/>
    <cellStyle name="Input 34 5" xfId="5196"/>
    <cellStyle name="Input 34 5 2" xfId="10780"/>
    <cellStyle name="Input 34 6" xfId="10135"/>
    <cellStyle name="Input 35" xfId="1623"/>
    <cellStyle name="Input 35 2" xfId="5200"/>
    <cellStyle name="Input 35 2 2" xfId="8716"/>
    <cellStyle name="Input 35 2 2 2" xfId="12451"/>
    <cellStyle name="Input 35 2 3" xfId="9678"/>
    <cellStyle name="Input 35 2 3 2" xfId="13056"/>
    <cellStyle name="Input 35 2 4" xfId="10784"/>
    <cellStyle name="Input 35 3" xfId="5201"/>
    <cellStyle name="Input 35 3 2" xfId="8717"/>
    <cellStyle name="Input 35 3 2 2" xfId="12452"/>
    <cellStyle name="Input 35 3 3" xfId="9679"/>
    <cellStyle name="Input 35 3 3 2" xfId="13057"/>
    <cellStyle name="Input 35 3 4" xfId="10785"/>
    <cellStyle name="Input 35 4" xfId="8596"/>
    <cellStyle name="Input 35 4 2" xfId="12348"/>
    <cellStyle name="Input 35 5" xfId="5199"/>
    <cellStyle name="Input 35 5 2" xfId="10783"/>
    <cellStyle name="Input 35 6" xfId="10138"/>
    <cellStyle name="Input 36" xfId="1624"/>
    <cellStyle name="Input 36 2" xfId="5203"/>
    <cellStyle name="Input 36 2 2" xfId="8718"/>
    <cellStyle name="Input 36 2 2 2" xfId="12453"/>
    <cellStyle name="Input 36 2 3" xfId="9680"/>
    <cellStyle name="Input 36 2 3 2" xfId="13058"/>
    <cellStyle name="Input 36 2 4" xfId="10787"/>
    <cellStyle name="Input 36 3" xfId="5204"/>
    <cellStyle name="Input 36 3 2" xfId="8719"/>
    <cellStyle name="Input 36 3 2 2" xfId="12454"/>
    <cellStyle name="Input 36 3 3" xfId="9681"/>
    <cellStyle name="Input 36 3 3 2" xfId="13059"/>
    <cellStyle name="Input 36 3 4" xfId="10788"/>
    <cellStyle name="Input 36 4" xfId="7653"/>
    <cellStyle name="Input 36 4 2" xfId="11981"/>
    <cellStyle name="Input 36 5" xfId="5202"/>
    <cellStyle name="Input 36 5 2" xfId="10786"/>
    <cellStyle name="Input 36 6" xfId="10139"/>
    <cellStyle name="Input 37" xfId="1625"/>
    <cellStyle name="Input 37 2" xfId="5206"/>
    <cellStyle name="Input 37 2 2" xfId="8720"/>
    <cellStyle name="Input 37 2 2 2" xfId="12455"/>
    <cellStyle name="Input 37 2 3" xfId="9682"/>
    <cellStyle name="Input 37 2 3 2" xfId="13060"/>
    <cellStyle name="Input 37 2 4" xfId="10790"/>
    <cellStyle name="Input 37 3" xfId="5207"/>
    <cellStyle name="Input 37 3 2" xfId="8721"/>
    <cellStyle name="Input 37 3 2 2" xfId="12456"/>
    <cellStyle name="Input 37 3 3" xfId="9683"/>
    <cellStyle name="Input 37 3 3 2" xfId="13061"/>
    <cellStyle name="Input 37 3 4" xfId="10791"/>
    <cellStyle name="Input 37 4" xfId="8595"/>
    <cellStyle name="Input 37 4 2" xfId="12347"/>
    <cellStyle name="Input 37 5" xfId="5205"/>
    <cellStyle name="Input 37 5 2" xfId="10789"/>
    <cellStyle name="Input 37 6" xfId="10140"/>
    <cellStyle name="Input 38" xfId="1628"/>
    <cellStyle name="Input 38 2" xfId="5209"/>
    <cellStyle name="Input 38 2 2" xfId="8722"/>
    <cellStyle name="Input 38 2 2 2" xfId="12457"/>
    <cellStyle name="Input 38 2 3" xfId="9684"/>
    <cellStyle name="Input 38 2 3 2" xfId="13062"/>
    <cellStyle name="Input 38 2 4" xfId="10793"/>
    <cellStyle name="Input 38 3" xfId="5210"/>
    <cellStyle name="Input 38 3 2" xfId="8723"/>
    <cellStyle name="Input 38 3 2 2" xfId="12458"/>
    <cellStyle name="Input 38 3 3" xfId="9685"/>
    <cellStyle name="Input 38 3 3 2" xfId="13063"/>
    <cellStyle name="Input 38 3 4" xfId="10794"/>
    <cellStyle name="Input 38 4" xfId="8594"/>
    <cellStyle name="Input 38 4 2" xfId="12346"/>
    <cellStyle name="Input 38 5" xfId="5208"/>
    <cellStyle name="Input 38 5 2" xfId="10792"/>
    <cellStyle name="Input 38 6" xfId="10143"/>
    <cellStyle name="Input 39" xfId="1629"/>
    <cellStyle name="Input 39 2" xfId="5212"/>
    <cellStyle name="Input 39 2 2" xfId="8724"/>
    <cellStyle name="Input 39 2 2 2" xfId="12459"/>
    <cellStyle name="Input 39 2 3" xfId="9686"/>
    <cellStyle name="Input 39 2 3 2" xfId="13064"/>
    <cellStyle name="Input 39 2 4" xfId="10796"/>
    <cellStyle name="Input 39 3" xfId="5213"/>
    <cellStyle name="Input 39 3 2" xfId="8725"/>
    <cellStyle name="Input 39 3 2 2" xfId="12460"/>
    <cellStyle name="Input 39 3 3" xfId="9687"/>
    <cellStyle name="Input 39 3 3 2" xfId="13065"/>
    <cellStyle name="Input 39 3 4" xfId="10797"/>
    <cellStyle name="Input 39 4" xfId="8593"/>
    <cellStyle name="Input 39 4 2" xfId="12345"/>
    <cellStyle name="Input 39 5" xfId="5211"/>
    <cellStyle name="Input 39 5 2" xfId="10795"/>
    <cellStyle name="Input 39 6" xfId="10144"/>
    <cellStyle name="Input 4" xfId="1433"/>
    <cellStyle name="Input 4 2" xfId="5215"/>
    <cellStyle name="Input 4 2 2" xfId="8726"/>
    <cellStyle name="Input 4 2 2 2" xfId="12461"/>
    <cellStyle name="Input 4 2 3" xfId="9688"/>
    <cellStyle name="Input 4 2 3 2" xfId="13066"/>
    <cellStyle name="Input 4 2 4" xfId="10799"/>
    <cellStyle name="Input 4 3" xfId="5216"/>
    <cellStyle name="Input 4 3 2" xfId="8727"/>
    <cellStyle name="Input 4 3 2 2" xfId="12462"/>
    <cellStyle name="Input 4 3 3" xfId="9689"/>
    <cellStyle name="Input 4 3 3 2" xfId="13067"/>
    <cellStyle name="Input 4 3 4" xfId="10800"/>
    <cellStyle name="Input 4 4" xfId="8592"/>
    <cellStyle name="Input 4 4 2" xfId="12344"/>
    <cellStyle name="Input 4 5" xfId="5214"/>
    <cellStyle name="Input 4 5 2" xfId="10798"/>
    <cellStyle name="Input 4 6" xfId="10107"/>
    <cellStyle name="Input 40" xfId="1622"/>
    <cellStyle name="Input 40 2" xfId="8728"/>
    <cellStyle name="Input 40 2 2" xfId="12463"/>
    <cellStyle name="Input 40 3" xfId="9690"/>
    <cellStyle name="Input 40 3 2" xfId="13068"/>
    <cellStyle name="Input 40 4" xfId="5217"/>
    <cellStyle name="Input 40 4 2" xfId="10801"/>
    <cellStyle name="Input 40 5" xfId="10137"/>
    <cellStyle name="Input 41" xfId="2107"/>
    <cellStyle name="Input 41 2" xfId="8729"/>
    <cellStyle name="Input 41 2 2" xfId="12464"/>
    <cellStyle name="Input 41 3" xfId="9691"/>
    <cellStyle name="Input 41 3 2" xfId="13069"/>
    <cellStyle name="Input 41 4" xfId="5218"/>
    <cellStyle name="Input 41 4 2" xfId="10802"/>
    <cellStyle name="Input 41 5" xfId="10267"/>
    <cellStyle name="Input 42" xfId="2186"/>
    <cellStyle name="Input 42 2" xfId="8730"/>
    <cellStyle name="Input 42 2 2" xfId="12465"/>
    <cellStyle name="Input 42 3" xfId="9692"/>
    <cellStyle name="Input 42 3 2" xfId="13070"/>
    <cellStyle name="Input 42 4" xfId="5219"/>
    <cellStyle name="Input 42 4 2" xfId="10803"/>
    <cellStyle name="Input 42 5" xfId="10291"/>
    <cellStyle name="Input 43" xfId="2189"/>
    <cellStyle name="Input 43 2" xfId="8731"/>
    <cellStyle name="Input 43 2 2" xfId="12466"/>
    <cellStyle name="Input 43 3" xfId="9693"/>
    <cellStyle name="Input 43 3 2" xfId="13071"/>
    <cellStyle name="Input 43 4" xfId="5220"/>
    <cellStyle name="Input 43 4 2" xfId="10804"/>
    <cellStyle name="Input 43 5" xfId="10293"/>
    <cellStyle name="Input 44" xfId="2193"/>
    <cellStyle name="Input 44 2" xfId="8732"/>
    <cellStyle name="Input 44 2 2" xfId="12467"/>
    <cellStyle name="Input 44 3" xfId="9694"/>
    <cellStyle name="Input 44 3 2" xfId="13072"/>
    <cellStyle name="Input 44 4" xfId="5221"/>
    <cellStyle name="Input 44 4 2" xfId="10805"/>
    <cellStyle name="Input 44 5" xfId="10295"/>
    <cellStyle name="Input 45" xfId="2190"/>
    <cellStyle name="Input 45 2" xfId="8733"/>
    <cellStyle name="Input 45 2 2" xfId="12468"/>
    <cellStyle name="Input 45 3" xfId="9695"/>
    <cellStyle name="Input 45 3 2" xfId="13073"/>
    <cellStyle name="Input 45 4" xfId="5222"/>
    <cellStyle name="Input 45 4 2" xfId="10806"/>
    <cellStyle name="Input 45 5" xfId="10294"/>
    <cellStyle name="Input 46" xfId="5223"/>
    <cellStyle name="Input 46 2" xfId="8734"/>
    <cellStyle name="Input 46 2 2" xfId="12469"/>
    <cellStyle name="Input 46 3" xfId="9696"/>
    <cellStyle name="Input 46 3 2" xfId="13074"/>
    <cellStyle name="Input 46 4" xfId="10807"/>
    <cellStyle name="Input 47" xfId="5224"/>
    <cellStyle name="Input 47 2" xfId="8735"/>
    <cellStyle name="Input 47 2 2" xfId="12470"/>
    <cellStyle name="Input 47 3" xfId="9697"/>
    <cellStyle name="Input 47 3 2" xfId="13075"/>
    <cellStyle name="Input 47 4" xfId="10808"/>
    <cellStyle name="Input 48" xfId="5225"/>
    <cellStyle name="Input 48 2" xfId="8736"/>
    <cellStyle name="Input 48 2 2" xfId="12471"/>
    <cellStyle name="Input 48 3" xfId="9698"/>
    <cellStyle name="Input 48 3 2" xfId="13076"/>
    <cellStyle name="Input 48 4" xfId="10809"/>
    <cellStyle name="Input 49" xfId="5226"/>
    <cellStyle name="Input 49 2" xfId="8737"/>
    <cellStyle name="Input 49 2 2" xfId="12472"/>
    <cellStyle name="Input 49 3" xfId="9699"/>
    <cellStyle name="Input 49 3 2" xfId="13077"/>
    <cellStyle name="Input 49 4" xfId="10810"/>
    <cellStyle name="Input 5" xfId="1436"/>
    <cellStyle name="Input 5 2" xfId="5228"/>
    <cellStyle name="Input 5 2 2" xfId="8738"/>
    <cellStyle name="Input 5 2 2 2" xfId="12473"/>
    <cellStyle name="Input 5 2 3" xfId="9700"/>
    <cellStyle name="Input 5 2 3 2" xfId="13078"/>
    <cellStyle name="Input 5 2 4" xfId="10812"/>
    <cellStyle name="Input 5 3" xfId="5229"/>
    <cellStyle name="Input 5 3 2" xfId="8739"/>
    <cellStyle name="Input 5 3 2 2" xfId="12474"/>
    <cellStyle name="Input 5 3 3" xfId="9701"/>
    <cellStyle name="Input 5 3 3 2" xfId="13079"/>
    <cellStyle name="Input 5 3 4" xfId="10813"/>
    <cellStyle name="Input 5 4" xfId="8591"/>
    <cellStyle name="Input 5 4 2" xfId="12343"/>
    <cellStyle name="Input 5 5" xfId="5227"/>
    <cellStyle name="Input 5 5 2" xfId="10811"/>
    <cellStyle name="Input 5 6" xfId="10108"/>
    <cellStyle name="Input 50" xfId="5230"/>
    <cellStyle name="Input 50 2" xfId="8740"/>
    <cellStyle name="Input 50 2 2" xfId="12475"/>
    <cellStyle name="Input 50 3" xfId="9702"/>
    <cellStyle name="Input 50 3 2" xfId="13080"/>
    <cellStyle name="Input 50 4" xfId="10814"/>
    <cellStyle name="Input 51" xfId="5231"/>
    <cellStyle name="Input 51 2" xfId="8741"/>
    <cellStyle name="Input 51 2 2" xfId="12476"/>
    <cellStyle name="Input 51 3" xfId="9703"/>
    <cellStyle name="Input 51 3 2" xfId="13081"/>
    <cellStyle name="Input 51 4" xfId="10815"/>
    <cellStyle name="Input 52" xfId="5232"/>
    <cellStyle name="Input 52 2" xfId="8742"/>
    <cellStyle name="Input 52 2 2" xfId="12477"/>
    <cellStyle name="Input 52 3" xfId="9704"/>
    <cellStyle name="Input 52 3 2" xfId="13082"/>
    <cellStyle name="Input 52 4" xfId="10816"/>
    <cellStyle name="Input 53" xfId="7637"/>
    <cellStyle name="Input 53 2" xfId="11968"/>
    <cellStyle name="Input 54" xfId="5098"/>
    <cellStyle name="Input 54 2" xfId="10685"/>
    <cellStyle name="Input 6" xfId="1439"/>
    <cellStyle name="Input 6 2" xfId="5234"/>
    <cellStyle name="Input 6 2 2" xfId="8743"/>
    <cellStyle name="Input 6 2 2 2" xfId="12478"/>
    <cellStyle name="Input 6 2 3" xfId="9705"/>
    <cellStyle name="Input 6 2 3 2" xfId="13083"/>
    <cellStyle name="Input 6 2 4" xfId="10818"/>
    <cellStyle name="Input 6 3" xfId="5235"/>
    <cellStyle name="Input 6 3 2" xfId="8744"/>
    <cellStyle name="Input 6 3 2 2" xfId="12479"/>
    <cellStyle name="Input 6 3 3" xfId="9706"/>
    <cellStyle name="Input 6 3 3 2" xfId="13084"/>
    <cellStyle name="Input 6 3 4" xfId="10819"/>
    <cellStyle name="Input 6 4" xfId="7652"/>
    <cellStyle name="Input 6 4 2" xfId="11980"/>
    <cellStyle name="Input 6 5" xfId="5233"/>
    <cellStyle name="Input 6 5 2" xfId="10817"/>
    <cellStyle name="Input 6 6" xfId="10109"/>
    <cellStyle name="Input 7" xfId="1442"/>
    <cellStyle name="Input 7 2" xfId="5237"/>
    <cellStyle name="Input 7 2 2" xfId="8745"/>
    <cellStyle name="Input 7 2 2 2" xfId="12480"/>
    <cellStyle name="Input 7 2 3" xfId="9707"/>
    <cellStyle name="Input 7 2 3 2" xfId="13085"/>
    <cellStyle name="Input 7 2 4" xfId="10821"/>
    <cellStyle name="Input 7 3" xfId="5238"/>
    <cellStyle name="Input 7 3 2" xfId="8746"/>
    <cellStyle name="Input 7 3 2 2" xfId="12481"/>
    <cellStyle name="Input 7 3 3" xfId="9708"/>
    <cellStyle name="Input 7 3 3 2" xfId="13086"/>
    <cellStyle name="Input 7 3 4" xfId="10822"/>
    <cellStyle name="Input 7 4" xfId="8000"/>
    <cellStyle name="Input 7 4 2" xfId="12106"/>
    <cellStyle name="Input 7 5" xfId="5236"/>
    <cellStyle name="Input 7 5 2" xfId="10820"/>
    <cellStyle name="Input 7 6" xfId="10110"/>
    <cellStyle name="Input 8" xfId="1116"/>
    <cellStyle name="Input 8 2" xfId="5240"/>
    <cellStyle name="Input 8 2 2" xfId="8747"/>
    <cellStyle name="Input 8 2 2 2" xfId="12482"/>
    <cellStyle name="Input 8 2 3" xfId="9709"/>
    <cellStyle name="Input 8 2 3 2" xfId="13087"/>
    <cellStyle name="Input 8 2 4" xfId="10824"/>
    <cellStyle name="Input 8 3" xfId="5241"/>
    <cellStyle name="Input 8 3 2" xfId="8748"/>
    <cellStyle name="Input 8 3 2 2" xfId="12483"/>
    <cellStyle name="Input 8 3 3" xfId="9710"/>
    <cellStyle name="Input 8 3 3 2" xfId="13088"/>
    <cellStyle name="Input 8 3 4" xfId="10825"/>
    <cellStyle name="Input 8 4" xfId="7651"/>
    <cellStyle name="Input 8 4 2" xfId="11979"/>
    <cellStyle name="Input 8 5" xfId="5239"/>
    <cellStyle name="Input 8 5 2" xfId="10823"/>
    <cellStyle name="Input 8 6" xfId="9990"/>
    <cellStyle name="Input 9" xfId="1120"/>
    <cellStyle name="Input 9 2" xfId="5243"/>
    <cellStyle name="Input 9 2 2" xfId="8749"/>
    <cellStyle name="Input 9 2 2 2" xfId="12484"/>
    <cellStyle name="Input 9 2 3" xfId="9711"/>
    <cellStyle name="Input 9 2 3 2" xfId="13089"/>
    <cellStyle name="Input 9 2 4" xfId="10827"/>
    <cellStyle name="Input 9 3" xfId="5244"/>
    <cellStyle name="Input 9 3 2" xfId="8750"/>
    <cellStyle name="Input 9 3 2 2" xfId="12485"/>
    <cellStyle name="Input 9 3 3" xfId="9712"/>
    <cellStyle name="Input 9 3 3 2" xfId="13090"/>
    <cellStyle name="Input 9 3 4" xfId="10828"/>
    <cellStyle name="Input 9 4" xfId="7650"/>
    <cellStyle name="Input 9 4 2" xfId="11978"/>
    <cellStyle name="Input 9 5" xfId="5242"/>
    <cellStyle name="Input 9 5 2" xfId="10826"/>
    <cellStyle name="Input 9 6" xfId="9991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4"/>
    <cellStyle name="Neutral 3 2" xfId="5353"/>
    <cellStyle name="Neutral 3 2 2" xfId="13474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4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6"/>
    <cellStyle name="Normal 12 2 3" xfId="5431"/>
    <cellStyle name="Normal 12 2 4" xfId="5429"/>
    <cellStyle name="Normal 12 2 5" xfId="10145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9"/>
    <cellStyle name="Normal 15 3 2 3" xfId="13547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8"/>
    <cellStyle name="Normal 18 3 3" xfId="5498"/>
    <cellStyle name="Normal 18 3 4" xfId="5496"/>
    <cellStyle name="Normal 18 3 5" xfId="10146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1"/>
    <cellStyle name="Normal 3 3 3" xfId="10149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1"/>
    <cellStyle name="Normal 4 3 11" xfId="5783"/>
    <cellStyle name="Normal 4 3 11 2" xfId="10830"/>
    <cellStyle name="Normal 4 3 2" xfId="1745"/>
    <cellStyle name="Normal 4 3 2 2" xfId="5785"/>
    <cellStyle name="Normal 4 3 2 2 2" xfId="10832"/>
    <cellStyle name="Normal 4 3 3" xfId="5786"/>
    <cellStyle name="Normal 4 3 3 2" xfId="10833"/>
    <cellStyle name="Normal 4 3 4" xfId="5787"/>
    <cellStyle name="Normal 4 3 4 2" xfId="10834"/>
    <cellStyle name="Normal 4 3 5" xfId="5788"/>
    <cellStyle name="Normal 4 3 5 2" xfId="10835"/>
    <cellStyle name="Normal 4 3 6" xfId="5789"/>
    <cellStyle name="Normal 4 3 6 2" xfId="10836"/>
    <cellStyle name="Normal 4 3 7" xfId="5790"/>
    <cellStyle name="Normal 4 3 7 2" xfId="10837"/>
    <cellStyle name="Normal 4 3 8" xfId="5791"/>
    <cellStyle name="Normal 4 3 8 2" xfId="10838"/>
    <cellStyle name="Normal 4 3 9" xfId="5792"/>
    <cellStyle name="Normal 4 3 9 2" xfId="10839"/>
    <cellStyle name="Normal 4 4" xfId="1746"/>
    <cellStyle name="Normal 4 4 2" xfId="5793"/>
    <cellStyle name="Normal 4 4 2 2" xfId="10840"/>
    <cellStyle name="Normal 4 5" xfId="1747"/>
    <cellStyle name="Normal 4 5 2" xfId="5794"/>
    <cellStyle name="Normal 4 5 2 2" xfId="108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4"/>
    <cellStyle name="Normal 48 2 3" xfId="5888"/>
    <cellStyle name="Normal 48 2 3 2" xfId="10845"/>
    <cellStyle name="Normal 48 2 4" xfId="5886"/>
    <cellStyle name="Normal 48 2 4 2" xfId="108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1"/>
    <cellStyle name="Normal 49 2" xfId="5899"/>
    <cellStyle name="Normal 49 2 2" xfId="13544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6"/>
    <cellStyle name="Normal 50 2" xfId="892"/>
    <cellStyle name="Normal 50 2 2" xfId="5934"/>
    <cellStyle name="Normal 50 2 2 2" xfId="10848"/>
    <cellStyle name="Normal 50 2 3" xfId="5935"/>
    <cellStyle name="Normal 50 2 3 2" xfId="10849"/>
    <cellStyle name="Normal 50 2 4" xfId="5933"/>
    <cellStyle name="Normal 50 2 4 2" xfId="108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30"/>
    <cellStyle name="Normal 66" xfId="5991"/>
    <cellStyle name="Normal 66 2" xfId="10851"/>
    <cellStyle name="Normal 66 3" xfId="13710"/>
    <cellStyle name="Normal 67" xfId="5992"/>
    <cellStyle name="Normal 67 2" xfId="9432"/>
    <cellStyle name="Normal 67 3" xfId="13729"/>
    <cellStyle name="Normal 68" xfId="9481"/>
    <cellStyle name="Normal 69" xfId="2195"/>
    <cellStyle name="Normal 69 2" xfId="10297"/>
    <cellStyle name="Normal 69 3" xfId="13686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7"/>
    <cellStyle name="Normal 70 3" xfId="13728"/>
    <cellStyle name="Normal 71" xfId="9943"/>
    <cellStyle name="Normal 71 2" xfId="13318"/>
    <cellStyle name="Normal 71 2 2" xfId="13595"/>
    <cellStyle name="Normal 71 2 3" xfId="13725"/>
    <cellStyle name="Normal 71 2 4" xfId="13431"/>
    <cellStyle name="Normal 71 3" xfId="13592"/>
    <cellStyle name="Normal 71 4" xfId="13722"/>
    <cellStyle name="Normal 71 5" xfId="13428"/>
    <cellStyle name="Normal 72" xfId="13727"/>
    <cellStyle name="Normal 73" xfId="13612"/>
    <cellStyle name="Normal 74" xfId="13600"/>
    <cellStyle name="Normal 75" xfId="13683"/>
    <cellStyle name="Normal 76" xfId="13603"/>
    <cellStyle name="Normal 77" xfId="13598"/>
    <cellStyle name="Normal 78" xfId="13679"/>
    <cellStyle name="Normal 79" xfId="13613"/>
    <cellStyle name="Normal 8" xfId="1768"/>
    <cellStyle name="Normal 8 10" xfId="6017"/>
    <cellStyle name="Normal 8 11" xfId="6018"/>
    <cellStyle name="Normal 8 12" xfId="6016"/>
    <cellStyle name="Normal 8 12 2" xfId="10854"/>
    <cellStyle name="Normal 8 13" xfId="10150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2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8"/>
    <cellStyle name="Normal 81" xfId="13601"/>
    <cellStyle name="Normal 82" xfId="13685"/>
    <cellStyle name="Normal 83" xfId="13597"/>
    <cellStyle name="Normal 84" xfId="13604"/>
    <cellStyle name="Normal 85" xfId="13611"/>
    <cellStyle name="Normal 86" xfId="13680"/>
    <cellStyle name="Normal 87" xfId="13616"/>
    <cellStyle name="Normal 88" xfId="13711"/>
    <cellStyle name="Normal 89" xfId="13684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6"/>
    <cellStyle name="Note 10 2 3" xfId="9713"/>
    <cellStyle name="Note 10 2 3 2" xfId="13091"/>
    <cellStyle name="Note 10 2 4" xfId="10856"/>
    <cellStyle name="Note 10 3" xfId="6041"/>
    <cellStyle name="Note 10 3 2" xfId="8772"/>
    <cellStyle name="Note 10 3 2 2" xfId="12487"/>
    <cellStyle name="Note 10 3 3" xfId="9714"/>
    <cellStyle name="Note 10 3 3 2" xfId="13092"/>
    <cellStyle name="Note 10 3 4" xfId="10857"/>
    <cellStyle name="Note 10 4" xfId="8579"/>
    <cellStyle name="Note 10 4 2" xfId="12331"/>
    <cellStyle name="Note 10 5" xfId="10151"/>
    <cellStyle name="Note 11" xfId="1777"/>
    <cellStyle name="Note 11 2" xfId="6042"/>
    <cellStyle name="Note 11 2 2" xfId="8773"/>
    <cellStyle name="Note 11 2 2 2" xfId="12488"/>
    <cellStyle name="Note 11 2 3" xfId="9715"/>
    <cellStyle name="Note 11 2 3 2" xfId="13093"/>
    <cellStyle name="Note 11 2 4" xfId="10858"/>
    <cellStyle name="Note 11 3" xfId="6043"/>
    <cellStyle name="Note 11 3 2" xfId="8774"/>
    <cellStyle name="Note 11 3 2 2" xfId="12489"/>
    <cellStyle name="Note 11 3 3" xfId="9716"/>
    <cellStyle name="Note 11 3 3 2" xfId="13094"/>
    <cellStyle name="Note 11 3 4" xfId="10859"/>
    <cellStyle name="Note 11 4" xfId="7145"/>
    <cellStyle name="Note 11 4 2" xfId="11956"/>
    <cellStyle name="Note 11 5" xfId="10152"/>
    <cellStyle name="Note 12" xfId="1778"/>
    <cellStyle name="Note 12 2" xfId="6044"/>
    <cellStyle name="Note 12 2 2" xfId="8775"/>
    <cellStyle name="Note 12 2 2 2" xfId="12490"/>
    <cellStyle name="Note 12 2 3" xfId="9717"/>
    <cellStyle name="Note 12 2 3 2" xfId="13095"/>
    <cellStyle name="Note 12 2 4" xfId="10860"/>
    <cellStyle name="Note 12 3" xfId="6045"/>
    <cellStyle name="Note 12 3 2" xfId="8776"/>
    <cellStyle name="Note 12 3 2 2" xfId="12491"/>
    <cellStyle name="Note 12 3 3" xfId="9718"/>
    <cellStyle name="Note 12 3 3 2" xfId="13096"/>
    <cellStyle name="Note 12 3 4" xfId="10861"/>
    <cellStyle name="Note 12 4" xfId="8578"/>
    <cellStyle name="Note 12 4 2" xfId="12330"/>
    <cellStyle name="Note 12 5" xfId="10153"/>
    <cellStyle name="Note 13" xfId="1779"/>
    <cellStyle name="Note 13 2" xfId="6046"/>
    <cellStyle name="Note 13 2 2" xfId="8777"/>
    <cellStyle name="Note 13 2 2 2" xfId="12492"/>
    <cellStyle name="Note 13 2 3" xfId="9719"/>
    <cellStyle name="Note 13 2 3 2" xfId="13097"/>
    <cellStyle name="Note 13 2 4" xfId="10862"/>
    <cellStyle name="Note 13 3" xfId="6047"/>
    <cellStyle name="Note 13 3 2" xfId="8778"/>
    <cellStyle name="Note 13 3 2 2" xfId="12493"/>
    <cellStyle name="Note 13 3 3" xfId="9720"/>
    <cellStyle name="Note 13 3 3 2" xfId="13098"/>
    <cellStyle name="Note 13 3 4" xfId="10863"/>
    <cellStyle name="Note 13 4" xfId="8577"/>
    <cellStyle name="Note 13 4 2" xfId="12329"/>
    <cellStyle name="Note 13 5" xfId="10154"/>
    <cellStyle name="Note 14" xfId="1780"/>
    <cellStyle name="Note 14 2" xfId="6048"/>
    <cellStyle name="Note 14 2 2" xfId="8779"/>
    <cellStyle name="Note 14 2 2 2" xfId="12494"/>
    <cellStyle name="Note 14 2 3" xfId="9721"/>
    <cellStyle name="Note 14 2 3 2" xfId="13099"/>
    <cellStyle name="Note 14 2 4" xfId="10864"/>
    <cellStyle name="Note 14 3" xfId="6049"/>
    <cellStyle name="Note 14 3 2" xfId="8780"/>
    <cellStyle name="Note 14 3 2 2" xfId="12495"/>
    <cellStyle name="Note 14 3 3" xfId="9722"/>
    <cellStyle name="Note 14 3 3 2" xfId="13100"/>
    <cellStyle name="Note 14 3 4" xfId="10865"/>
    <cellStyle name="Note 14 4" xfId="7996"/>
    <cellStyle name="Note 14 4 2" xfId="12102"/>
    <cellStyle name="Note 14 5" xfId="10155"/>
    <cellStyle name="Note 15" xfId="1782"/>
    <cellStyle name="Note 15 2" xfId="6050"/>
    <cellStyle name="Note 15 2 2" xfId="8781"/>
    <cellStyle name="Note 15 2 2 2" xfId="12496"/>
    <cellStyle name="Note 15 2 3" xfId="9723"/>
    <cellStyle name="Note 15 2 3 2" xfId="13101"/>
    <cellStyle name="Note 15 2 4" xfId="10866"/>
    <cellStyle name="Note 15 3" xfId="6051"/>
    <cellStyle name="Note 15 3 2" xfId="8782"/>
    <cellStyle name="Note 15 3 2 2" xfId="12497"/>
    <cellStyle name="Note 15 3 3" xfId="9724"/>
    <cellStyle name="Note 15 3 3 2" xfId="13102"/>
    <cellStyle name="Note 15 3 4" xfId="10867"/>
    <cellStyle name="Note 15 4" xfId="9479"/>
    <cellStyle name="Note 15 4 2" xfId="12886"/>
    <cellStyle name="Note 15 5" xfId="10157"/>
    <cellStyle name="Note 16" xfId="1784"/>
    <cellStyle name="Note 16 2" xfId="6052"/>
    <cellStyle name="Note 16 2 2" xfId="8783"/>
    <cellStyle name="Note 16 2 2 2" xfId="12498"/>
    <cellStyle name="Note 16 2 3" xfId="9725"/>
    <cellStyle name="Note 16 2 3 2" xfId="13103"/>
    <cellStyle name="Note 16 2 4" xfId="10868"/>
    <cellStyle name="Note 16 3" xfId="6053"/>
    <cellStyle name="Note 16 3 2" xfId="8784"/>
    <cellStyle name="Note 16 3 2 2" xfId="12499"/>
    <cellStyle name="Note 16 3 3" xfId="9726"/>
    <cellStyle name="Note 16 3 3 2" xfId="13104"/>
    <cellStyle name="Note 16 3 4" xfId="10869"/>
    <cellStyle name="Note 16 4" xfId="8576"/>
    <cellStyle name="Note 16 4 2" xfId="12328"/>
    <cellStyle name="Note 16 5" xfId="10159"/>
    <cellStyle name="Note 17" xfId="1786"/>
    <cellStyle name="Note 17 2" xfId="6054"/>
    <cellStyle name="Note 17 2 2" xfId="8785"/>
    <cellStyle name="Note 17 2 2 2" xfId="12500"/>
    <cellStyle name="Note 17 2 3" xfId="9727"/>
    <cellStyle name="Note 17 2 3 2" xfId="13105"/>
    <cellStyle name="Note 17 2 4" xfId="10870"/>
    <cellStyle name="Note 17 3" xfId="6055"/>
    <cellStyle name="Note 17 3 2" xfId="8786"/>
    <cellStyle name="Note 17 3 2 2" xfId="12501"/>
    <cellStyle name="Note 17 3 3" xfId="9728"/>
    <cellStyle name="Note 17 3 3 2" xfId="13106"/>
    <cellStyle name="Note 17 3 4" xfId="10871"/>
    <cellStyle name="Note 17 4" xfId="8119"/>
    <cellStyle name="Note 17 4 2" xfId="12155"/>
    <cellStyle name="Note 17 5" xfId="10161"/>
    <cellStyle name="Note 18" xfId="1788"/>
    <cellStyle name="Note 18 2" xfId="6056"/>
    <cellStyle name="Note 18 2 2" xfId="8787"/>
    <cellStyle name="Note 18 2 2 2" xfId="12502"/>
    <cellStyle name="Note 18 2 3" xfId="9729"/>
    <cellStyle name="Note 18 2 3 2" xfId="13107"/>
    <cellStyle name="Note 18 2 4" xfId="10872"/>
    <cellStyle name="Note 18 3" xfId="6057"/>
    <cellStyle name="Note 18 3 2" xfId="8788"/>
    <cellStyle name="Note 18 3 2 2" xfId="12503"/>
    <cellStyle name="Note 18 3 3" xfId="9730"/>
    <cellStyle name="Note 18 3 3 2" xfId="13108"/>
    <cellStyle name="Note 18 3 4" xfId="10873"/>
    <cellStyle name="Note 18 4" xfId="7973"/>
    <cellStyle name="Note 18 4 2" xfId="12079"/>
    <cellStyle name="Note 18 5" xfId="10163"/>
    <cellStyle name="Note 19" xfId="1790"/>
    <cellStyle name="Note 19 2" xfId="6058"/>
    <cellStyle name="Note 19 2 2" xfId="8789"/>
    <cellStyle name="Note 19 2 2 2" xfId="12504"/>
    <cellStyle name="Note 19 2 3" xfId="9731"/>
    <cellStyle name="Note 19 2 3 2" xfId="13109"/>
    <cellStyle name="Note 19 2 4" xfId="10874"/>
    <cellStyle name="Note 19 3" xfId="6059"/>
    <cellStyle name="Note 19 3 2" xfId="8790"/>
    <cellStyle name="Note 19 3 2 2" xfId="12505"/>
    <cellStyle name="Note 19 3 3" xfId="9732"/>
    <cellStyle name="Note 19 3 3 2" xfId="13110"/>
    <cellStyle name="Note 19 3 4" xfId="10875"/>
    <cellStyle name="Note 19 4" xfId="8575"/>
    <cellStyle name="Note 19 4 2" xfId="12327"/>
    <cellStyle name="Note 19 5" xfId="10165"/>
    <cellStyle name="Note 2" xfId="1791"/>
    <cellStyle name="Note 2 10" xfId="6061"/>
    <cellStyle name="Note 2 10 2" xfId="8791"/>
    <cellStyle name="Note 2 10 2 2" xfId="12506"/>
    <cellStyle name="Note 2 10 3" xfId="9733"/>
    <cellStyle name="Note 2 10 3 2" xfId="13111"/>
    <cellStyle name="Note 2 10 4" xfId="10877"/>
    <cellStyle name="Note 2 11" xfId="6062"/>
    <cellStyle name="Note 2 11 2" xfId="8792"/>
    <cellStyle name="Note 2 11 2 2" xfId="12507"/>
    <cellStyle name="Note 2 11 3" xfId="9734"/>
    <cellStyle name="Note 2 11 3 2" xfId="13112"/>
    <cellStyle name="Note 2 11 4" xfId="10878"/>
    <cellStyle name="Note 2 12" xfId="8574"/>
    <cellStyle name="Note 2 12 2" xfId="12326"/>
    <cellStyle name="Note 2 13" xfId="6060"/>
    <cellStyle name="Note 2 13 2" xfId="10876"/>
    <cellStyle name="Note 2 14" xfId="10166"/>
    <cellStyle name="Note 2 2" xfId="2123"/>
    <cellStyle name="Note 2 2 2" xfId="7632"/>
    <cellStyle name="Note 2 2 2 2" xfId="11964"/>
    <cellStyle name="Note 2 2 3" xfId="6063"/>
    <cellStyle name="Note 2 2 3 2" xfId="10879"/>
    <cellStyle name="Note 2 2 4" xfId="10270"/>
    <cellStyle name="Note 2 3" xfId="6064"/>
    <cellStyle name="Note 2 3 2" xfId="8793"/>
    <cellStyle name="Note 2 3 2 2" xfId="12508"/>
    <cellStyle name="Note 2 3 3" xfId="9735"/>
    <cellStyle name="Note 2 3 3 2" xfId="13113"/>
    <cellStyle name="Note 2 3 4" xfId="10880"/>
    <cellStyle name="Note 2 4" xfId="6065"/>
    <cellStyle name="Note 2 4 2" xfId="8794"/>
    <cellStyle name="Note 2 4 2 2" xfId="12509"/>
    <cellStyle name="Note 2 4 3" xfId="9736"/>
    <cellStyle name="Note 2 4 3 2" xfId="13114"/>
    <cellStyle name="Note 2 4 4" xfId="10881"/>
    <cellStyle name="Note 2 5" xfId="6066"/>
    <cellStyle name="Note 2 5 2" xfId="8795"/>
    <cellStyle name="Note 2 5 2 2" xfId="12510"/>
    <cellStyle name="Note 2 5 3" xfId="9737"/>
    <cellStyle name="Note 2 5 3 2" xfId="13115"/>
    <cellStyle name="Note 2 5 4" xfId="10882"/>
    <cellStyle name="Note 2 6" xfId="6067"/>
    <cellStyle name="Note 2 6 2" xfId="8796"/>
    <cellStyle name="Note 2 6 2 2" xfId="12511"/>
    <cellStyle name="Note 2 6 3" xfId="9738"/>
    <cellStyle name="Note 2 6 3 2" xfId="13116"/>
    <cellStyle name="Note 2 6 4" xfId="10883"/>
    <cellStyle name="Note 2 7" xfId="6068"/>
    <cellStyle name="Note 2 7 2" xfId="8797"/>
    <cellStyle name="Note 2 7 2 2" xfId="12512"/>
    <cellStyle name="Note 2 7 3" xfId="9739"/>
    <cellStyle name="Note 2 7 3 2" xfId="13117"/>
    <cellStyle name="Note 2 7 4" xfId="10884"/>
    <cellStyle name="Note 2 8" xfId="6069"/>
    <cellStyle name="Note 2 8 2" xfId="8798"/>
    <cellStyle name="Note 2 8 2 2" xfId="12513"/>
    <cellStyle name="Note 2 8 3" xfId="9740"/>
    <cellStyle name="Note 2 8 3 2" xfId="13118"/>
    <cellStyle name="Note 2 8 4" xfId="10885"/>
    <cellStyle name="Note 2 9" xfId="6070"/>
    <cellStyle name="Note 2 9 2" xfId="8799"/>
    <cellStyle name="Note 2 9 2 2" xfId="12514"/>
    <cellStyle name="Note 2 9 3" xfId="9741"/>
    <cellStyle name="Note 2 9 3 2" xfId="13119"/>
    <cellStyle name="Note 2 9 4" xfId="10886"/>
    <cellStyle name="Note 20" xfId="1781"/>
    <cellStyle name="Note 20 2" xfId="6071"/>
    <cellStyle name="Note 20 2 2" xfId="8800"/>
    <cellStyle name="Note 20 2 2 2" xfId="12515"/>
    <cellStyle name="Note 20 2 3" xfId="9742"/>
    <cellStyle name="Note 20 2 3 2" xfId="13120"/>
    <cellStyle name="Note 20 2 4" xfId="10887"/>
    <cellStyle name="Note 20 3" xfId="6072"/>
    <cellStyle name="Note 20 3 2" xfId="8801"/>
    <cellStyle name="Note 20 3 2 2" xfId="12516"/>
    <cellStyle name="Note 20 3 3" xfId="9743"/>
    <cellStyle name="Note 20 3 3 2" xfId="13121"/>
    <cellStyle name="Note 20 3 4" xfId="10888"/>
    <cellStyle name="Note 20 4" xfId="8573"/>
    <cellStyle name="Note 20 4 2" xfId="12325"/>
    <cellStyle name="Note 20 5" xfId="10156"/>
    <cellStyle name="Note 21" xfId="1783"/>
    <cellStyle name="Note 21 2" xfId="6073"/>
    <cellStyle name="Note 21 2 2" xfId="8802"/>
    <cellStyle name="Note 21 2 2 2" xfId="12517"/>
    <cellStyle name="Note 21 2 3" xfId="9744"/>
    <cellStyle name="Note 21 2 3 2" xfId="13122"/>
    <cellStyle name="Note 21 2 4" xfId="10889"/>
    <cellStyle name="Note 21 3" xfId="6074"/>
    <cellStyle name="Note 21 3 2" xfId="8803"/>
    <cellStyle name="Note 21 3 2 2" xfId="12518"/>
    <cellStyle name="Note 21 3 3" xfId="9745"/>
    <cellStyle name="Note 21 3 3 2" xfId="13123"/>
    <cellStyle name="Note 21 3 4" xfId="10890"/>
    <cellStyle name="Note 21 4" xfId="8572"/>
    <cellStyle name="Note 21 4 2" xfId="12324"/>
    <cellStyle name="Note 21 5" xfId="10158"/>
    <cellStyle name="Note 22" xfId="1785"/>
    <cellStyle name="Note 22 2" xfId="6075"/>
    <cellStyle name="Note 22 2 2" xfId="8804"/>
    <cellStyle name="Note 22 2 2 2" xfId="12519"/>
    <cellStyle name="Note 22 2 3" xfId="9746"/>
    <cellStyle name="Note 22 2 3 2" xfId="13124"/>
    <cellStyle name="Note 22 2 4" xfId="10891"/>
    <cellStyle name="Note 22 3" xfId="6076"/>
    <cellStyle name="Note 22 3 2" xfId="8805"/>
    <cellStyle name="Note 22 3 2 2" xfId="12520"/>
    <cellStyle name="Note 22 3 3" xfId="9747"/>
    <cellStyle name="Note 22 3 3 2" xfId="13125"/>
    <cellStyle name="Note 22 3 4" xfId="10892"/>
    <cellStyle name="Note 22 4" xfId="7995"/>
    <cellStyle name="Note 22 4 2" xfId="12101"/>
    <cellStyle name="Note 22 5" xfId="10160"/>
    <cellStyle name="Note 23" xfId="1787"/>
    <cellStyle name="Note 23 2" xfId="6077"/>
    <cellStyle name="Note 23 2 2" xfId="8806"/>
    <cellStyle name="Note 23 2 2 2" xfId="12521"/>
    <cellStyle name="Note 23 2 3" xfId="9748"/>
    <cellStyle name="Note 23 2 3 2" xfId="13126"/>
    <cellStyle name="Note 23 2 4" xfId="10893"/>
    <cellStyle name="Note 23 3" xfId="6078"/>
    <cellStyle name="Note 23 3 2" xfId="8807"/>
    <cellStyle name="Note 23 3 2 2" xfId="12522"/>
    <cellStyle name="Note 23 3 3" xfId="9749"/>
    <cellStyle name="Note 23 3 3 2" xfId="13127"/>
    <cellStyle name="Note 23 3 4" xfId="10894"/>
    <cellStyle name="Note 23 4" xfId="8571"/>
    <cellStyle name="Note 23 4 2" xfId="12323"/>
    <cellStyle name="Note 23 5" xfId="10162"/>
    <cellStyle name="Note 24" xfId="1789"/>
    <cellStyle name="Note 24 2" xfId="6079"/>
    <cellStyle name="Note 24 2 2" xfId="8808"/>
    <cellStyle name="Note 24 2 2 2" xfId="12523"/>
    <cellStyle name="Note 24 2 3" xfId="9750"/>
    <cellStyle name="Note 24 2 3 2" xfId="13128"/>
    <cellStyle name="Note 24 2 4" xfId="10895"/>
    <cellStyle name="Note 24 3" xfId="6080"/>
    <cellStyle name="Note 24 3 2" xfId="8809"/>
    <cellStyle name="Note 24 3 2 2" xfId="12524"/>
    <cellStyle name="Note 24 3 3" xfId="9751"/>
    <cellStyle name="Note 24 3 3 2" xfId="13129"/>
    <cellStyle name="Note 24 3 4" xfId="10896"/>
    <cellStyle name="Note 24 4" xfId="8570"/>
    <cellStyle name="Note 24 4 2" xfId="12322"/>
    <cellStyle name="Note 24 5" xfId="10164"/>
    <cellStyle name="Note 25" xfId="1793"/>
    <cellStyle name="Note 25 2" xfId="6081"/>
    <cellStyle name="Note 25 2 2" xfId="8810"/>
    <cellStyle name="Note 25 2 2 2" xfId="12525"/>
    <cellStyle name="Note 25 2 3" xfId="9752"/>
    <cellStyle name="Note 25 2 3 2" xfId="13130"/>
    <cellStyle name="Note 25 2 4" xfId="10897"/>
    <cellStyle name="Note 25 3" xfId="6082"/>
    <cellStyle name="Note 25 3 2" xfId="8811"/>
    <cellStyle name="Note 25 3 2 2" xfId="12526"/>
    <cellStyle name="Note 25 3 3" xfId="9753"/>
    <cellStyle name="Note 25 3 3 2" xfId="13131"/>
    <cellStyle name="Note 25 3 4" xfId="10898"/>
    <cellStyle name="Note 25 4" xfId="8569"/>
    <cellStyle name="Note 25 4 2" xfId="12321"/>
    <cellStyle name="Note 25 5" xfId="10168"/>
    <cellStyle name="Note 26" xfId="1795"/>
    <cellStyle name="Note 26 2" xfId="6083"/>
    <cellStyle name="Note 26 2 2" xfId="8812"/>
    <cellStyle name="Note 26 2 2 2" xfId="12527"/>
    <cellStyle name="Note 26 2 3" xfId="9754"/>
    <cellStyle name="Note 26 2 3 2" xfId="13132"/>
    <cellStyle name="Note 26 2 4" xfId="10899"/>
    <cellStyle name="Note 26 3" xfId="6084"/>
    <cellStyle name="Note 26 3 2" xfId="8813"/>
    <cellStyle name="Note 26 3 2 2" xfId="12528"/>
    <cellStyle name="Note 26 3 3" xfId="9755"/>
    <cellStyle name="Note 26 3 3 2" xfId="13133"/>
    <cellStyle name="Note 26 3 4" xfId="10900"/>
    <cellStyle name="Note 26 4" xfId="8568"/>
    <cellStyle name="Note 26 4 2" xfId="12320"/>
    <cellStyle name="Note 26 5" xfId="10170"/>
    <cellStyle name="Note 27" xfId="1797"/>
    <cellStyle name="Note 27 2" xfId="6086"/>
    <cellStyle name="Note 27 2 2" xfId="8814"/>
    <cellStyle name="Note 27 2 2 2" xfId="12529"/>
    <cellStyle name="Note 27 2 3" xfId="9756"/>
    <cellStyle name="Note 27 2 3 2" xfId="13134"/>
    <cellStyle name="Note 27 2 4" xfId="10902"/>
    <cellStyle name="Note 27 3" xfId="6087"/>
    <cellStyle name="Note 27 3 2" xfId="8815"/>
    <cellStyle name="Note 27 3 2 2" xfId="12530"/>
    <cellStyle name="Note 27 3 3" xfId="9757"/>
    <cellStyle name="Note 27 3 3 2" xfId="13135"/>
    <cellStyle name="Note 27 3 4" xfId="10903"/>
    <cellStyle name="Note 27 4" xfId="7716"/>
    <cellStyle name="Note 27 4 2" xfId="12006"/>
    <cellStyle name="Note 27 5" xfId="8567"/>
    <cellStyle name="Note 27 5 2" xfId="12319"/>
    <cellStyle name="Note 27 6" xfId="6085"/>
    <cellStyle name="Note 27 6 2" xfId="10901"/>
    <cellStyle name="Note 27 7" xfId="10172"/>
    <cellStyle name="Note 28" xfId="1799"/>
    <cellStyle name="Note 28 2" xfId="6089"/>
    <cellStyle name="Note 28 2 2" xfId="8816"/>
    <cellStyle name="Note 28 2 2 2" xfId="12531"/>
    <cellStyle name="Note 28 2 3" xfId="9758"/>
    <cellStyle name="Note 28 2 3 2" xfId="13136"/>
    <cellStyle name="Note 28 2 4" xfId="10905"/>
    <cellStyle name="Note 28 3" xfId="6090"/>
    <cellStyle name="Note 28 3 2" xfId="8817"/>
    <cellStyle name="Note 28 3 2 2" xfId="12532"/>
    <cellStyle name="Note 28 3 3" xfId="9759"/>
    <cellStyle name="Note 28 3 3 2" xfId="13137"/>
    <cellStyle name="Note 28 3 4" xfId="10906"/>
    <cellStyle name="Note 28 4" xfId="7717"/>
    <cellStyle name="Note 28 4 2" xfId="12007"/>
    <cellStyle name="Note 28 5" xfId="8566"/>
    <cellStyle name="Note 28 5 2" xfId="12318"/>
    <cellStyle name="Note 28 6" xfId="6088"/>
    <cellStyle name="Note 28 6 2" xfId="10904"/>
    <cellStyle name="Note 28 7" xfId="10174"/>
    <cellStyle name="Note 29" xfId="1801"/>
    <cellStyle name="Note 29 2" xfId="6092"/>
    <cellStyle name="Note 29 2 2" xfId="8818"/>
    <cellStyle name="Note 29 2 2 2" xfId="12533"/>
    <cellStyle name="Note 29 2 3" xfId="9760"/>
    <cellStyle name="Note 29 2 3 2" xfId="13138"/>
    <cellStyle name="Note 29 2 4" xfId="10908"/>
    <cellStyle name="Note 29 3" xfId="6093"/>
    <cellStyle name="Note 29 3 2" xfId="8819"/>
    <cellStyle name="Note 29 3 2 2" xfId="12534"/>
    <cellStyle name="Note 29 3 3" xfId="9761"/>
    <cellStyle name="Note 29 3 3 2" xfId="13139"/>
    <cellStyle name="Note 29 3 4" xfId="10909"/>
    <cellStyle name="Note 29 4" xfId="7718"/>
    <cellStyle name="Note 29 4 2" xfId="12008"/>
    <cellStyle name="Note 29 5" xfId="8565"/>
    <cellStyle name="Note 29 5 2" xfId="12317"/>
    <cellStyle name="Note 29 6" xfId="6091"/>
    <cellStyle name="Note 29 6 2" xfId="10907"/>
    <cellStyle name="Note 29 7" xfId="10176"/>
    <cellStyle name="Note 3" xfId="1802"/>
    <cellStyle name="Note 3 2" xfId="6095"/>
    <cellStyle name="Note 3 2 2" xfId="8820"/>
    <cellStyle name="Note 3 2 2 2" xfId="12535"/>
    <cellStyle name="Note 3 2 3" xfId="9762"/>
    <cellStyle name="Note 3 2 3 2" xfId="13140"/>
    <cellStyle name="Note 3 2 4" xfId="10911"/>
    <cellStyle name="Note 3 3" xfId="6096"/>
    <cellStyle name="Note 3 3 2" xfId="8821"/>
    <cellStyle name="Note 3 3 2 2" xfId="12536"/>
    <cellStyle name="Note 3 3 3" xfId="9763"/>
    <cellStyle name="Note 3 3 3 2" xfId="13141"/>
    <cellStyle name="Note 3 3 4" xfId="10912"/>
    <cellStyle name="Note 3 4" xfId="7719"/>
    <cellStyle name="Note 3 4 2" xfId="12009"/>
    <cellStyle name="Note 3 5" xfId="7994"/>
    <cellStyle name="Note 3 5 2" xfId="12100"/>
    <cellStyle name="Note 3 6" xfId="6094"/>
    <cellStyle name="Note 3 6 2" xfId="10910"/>
    <cellStyle name="Note 3 7" xfId="10177"/>
    <cellStyle name="Note 30" xfId="1792"/>
    <cellStyle name="Note 30 2" xfId="6098"/>
    <cellStyle name="Note 30 2 2" xfId="8822"/>
    <cellStyle name="Note 30 2 2 2" xfId="12537"/>
    <cellStyle name="Note 30 2 3" xfId="9764"/>
    <cellStyle name="Note 30 2 3 2" xfId="13142"/>
    <cellStyle name="Note 30 2 4" xfId="10914"/>
    <cellStyle name="Note 30 3" xfId="6099"/>
    <cellStyle name="Note 30 3 2" xfId="8823"/>
    <cellStyle name="Note 30 3 2 2" xfId="12538"/>
    <cellStyle name="Note 30 3 3" xfId="9765"/>
    <cellStyle name="Note 30 3 3 2" xfId="13143"/>
    <cellStyle name="Note 30 3 4" xfId="10915"/>
    <cellStyle name="Note 30 4" xfId="7720"/>
    <cellStyle name="Note 30 4 2" xfId="12010"/>
    <cellStyle name="Note 30 5" xfId="8564"/>
    <cellStyle name="Note 30 5 2" xfId="12316"/>
    <cellStyle name="Note 30 6" xfId="6097"/>
    <cellStyle name="Note 30 6 2" xfId="10913"/>
    <cellStyle name="Note 30 7" xfId="10167"/>
    <cellStyle name="Note 31" xfId="1794"/>
    <cellStyle name="Note 31 2" xfId="6101"/>
    <cellStyle name="Note 31 2 2" xfId="8824"/>
    <cellStyle name="Note 31 2 2 2" xfId="12539"/>
    <cellStyle name="Note 31 2 3" xfId="9766"/>
    <cellStyle name="Note 31 2 3 2" xfId="13144"/>
    <cellStyle name="Note 31 2 4" xfId="10917"/>
    <cellStyle name="Note 31 3" xfId="6102"/>
    <cellStyle name="Note 31 3 2" xfId="8825"/>
    <cellStyle name="Note 31 3 2 2" xfId="12540"/>
    <cellStyle name="Note 31 3 3" xfId="9767"/>
    <cellStyle name="Note 31 3 3 2" xfId="13145"/>
    <cellStyle name="Note 31 3 4" xfId="10918"/>
    <cellStyle name="Note 31 4" xfId="7721"/>
    <cellStyle name="Note 31 4 2" xfId="12011"/>
    <cellStyle name="Note 31 5" xfId="8563"/>
    <cellStyle name="Note 31 5 2" xfId="12315"/>
    <cellStyle name="Note 31 6" xfId="6100"/>
    <cellStyle name="Note 31 6 2" xfId="10916"/>
    <cellStyle name="Note 31 7" xfId="10169"/>
    <cellStyle name="Note 32" xfId="1796"/>
    <cellStyle name="Note 32 2" xfId="6104"/>
    <cellStyle name="Note 32 2 2" xfId="8826"/>
    <cellStyle name="Note 32 2 2 2" xfId="12541"/>
    <cellStyle name="Note 32 2 3" xfId="9768"/>
    <cellStyle name="Note 32 2 3 2" xfId="13146"/>
    <cellStyle name="Note 32 2 4" xfId="10920"/>
    <cellStyle name="Note 32 3" xfId="6105"/>
    <cellStyle name="Note 32 3 2" xfId="8827"/>
    <cellStyle name="Note 32 3 2 2" xfId="12542"/>
    <cellStyle name="Note 32 3 3" xfId="9769"/>
    <cellStyle name="Note 32 3 3 2" xfId="13147"/>
    <cellStyle name="Note 32 3 4" xfId="10921"/>
    <cellStyle name="Note 32 4" xfId="7722"/>
    <cellStyle name="Note 32 4 2" xfId="12012"/>
    <cellStyle name="Note 32 5" xfId="7648"/>
    <cellStyle name="Note 32 5 2" xfId="11977"/>
    <cellStyle name="Note 32 6" xfId="6103"/>
    <cellStyle name="Note 32 6 2" xfId="10919"/>
    <cellStyle name="Note 32 7" xfId="10171"/>
    <cellStyle name="Note 33" xfId="1798"/>
    <cellStyle name="Note 33 2" xfId="6107"/>
    <cellStyle name="Note 33 2 2" xfId="8828"/>
    <cellStyle name="Note 33 2 2 2" xfId="12543"/>
    <cellStyle name="Note 33 2 3" xfId="9770"/>
    <cellStyle name="Note 33 2 3 2" xfId="13148"/>
    <cellStyle name="Note 33 2 4" xfId="10923"/>
    <cellStyle name="Note 33 3" xfId="6108"/>
    <cellStyle name="Note 33 3 2" xfId="8829"/>
    <cellStyle name="Note 33 3 2 2" xfId="12544"/>
    <cellStyle name="Note 33 3 3" xfId="9771"/>
    <cellStyle name="Note 33 3 3 2" xfId="13149"/>
    <cellStyle name="Note 33 3 4" xfId="10924"/>
    <cellStyle name="Note 33 4" xfId="7723"/>
    <cellStyle name="Note 33 4 2" xfId="12013"/>
    <cellStyle name="Note 33 5" xfId="8560"/>
    <cellStyle name="Note 33 5 2" xfId="12312"/>
    <cellStyle name="Note 33 6" xfId="6106"/>
    <cellStyle name="Note 33 6 2" xfId="10922"/>
    <cellStyle name="Note 33 7" xfId="10173"/>
    <cellStyle name="Note 34" xfId="1800"/>
    <cellStyle name="Note 34 2" xfId="6110"/>
    <cellStyle name="Note 34 2 2" xfId="8830"/>
    <cellStyle name="Note 34 2 2 2" xfId="12545"/>
    <cellStyle name="Note 34 2 3" xfId="9772"/>
    <cellStyle name="Note 34 2 3 2" xfId="13150"/>
    <cellStyle name="Note 34 2 4" xfId="10926"/>
    <cellStyle name="Note 34 3" xfId="6111"/>
    <cellStyle name="Note 34 3 2" xfId="8831"/>
    <cellStyle name="Note 34 3 2 2" xfId="12546"/>
    <cellStyle name="Note 34 3 3" xfId="9773"/>
    <cellStyle name="Note 34 3 3 2" xfId="13151"/>
    <cellStyle name="Note 34 3 4" xfId="10927"/>
    <cellStyle name="Note 34 4" xfId="7724"/>
    <cellStyle name="Note 34 4 2" xfId="12014"/>
    <cellStyle name="Note 34 5" xfId="8559"/>
    <cellStyle name="Note 34 5 2" xfId="12311"/>
    <cellStyle name="Note 34 6" xfId="6109"/>
    <cellStyle name="Note 34 6 2" xfId="10925"/>
    <cellStyle name="Note 34 7" xfId="10175"/>
    <cellStyle name="Note 35" xfId="1804"/>
    <cellStyle name="Note 35 2" xfId="6113"/>
    <cellStyle name="Note 35 2 2" xfId="8832"/>
    <cellStyle name="Note 35 2 2 2" xfId="12547"/>
    <cellStyle name="Note 35 2 3" xfId="9774"/>
    <cellStyle name="Note 35 2 3 2" xfId="13152"/>
    <cellStyle name="Note 35 2 4" xfId="10929"/>
    <cellStyle name="Note 35 3" xfId="6114"/>
    <cellStyle name="Note 35 3 2" xfId="8833"/>
    <cellStyle name="Note 35 3 2 2" xfId="12548"/>
    <cellStyle name="Note 35 3 3" xfId="9775"/>
    <cellStyle name="Note 35 3 3 2" xfId="13153"/>
    <cellStyle name="Note 35 3 4" xfId="10930"/>
    <cellStyle name="Note 35 4" xfId="7725"/>
    <cellStyle name="Note 35 4 2" xfId="12015"/>
    <cellStyle name="Note 35 5" xfId="7647"/>
    <cellStyle name="Note 35 5 2" xfId="11976"/>
    <cellStyle name="Note 35 6" xfId="6112"/>
    <cellStyle name="Note 35 6 2" xfId="10928"/>
    <cellStyle name="Note 35 7" xfId="10179"/>
    <cellStyle name="Note 36" xfId="1805"/>
    <cellStyle name="Note 36 2" xfId="6116"/>
    <cellStyle name="Note 36 2 2" xfId="8834"/>
    <cellStyle name="Note 36 2 2 2" xfId="12549"/>
    <cellStyle name="Note 36 2 3" xfId="9776"/>
    <cellStyle name="Note 36 2 3 2" xfId="13154"/>
    <cellStyle name="Note 36 2 4" xfId="10932"/>
    <cellStyle name="Note 36 3" xfId="6117"/>
    <cellStyle name="Note 36 3 2" xfId="8835"/>
    <cellStyle name="Note 36 3 2 2" xfId="12550"/>
    <cellStyle name="Note 36 3 3" xfId="9777"/>
    <cellStyle name="Note 36 3 3 2" xfId="13155"/>
    <cellStyle name="Note 36 3 4" xfId="10933"/>
    <cellStyle name="Note 36 4" xfId="7726"/>
    <cellStyle name="Note 36 4 2" xfId="12016"/>
    <cellStyle name="Note 36 5" xfId="8115"/>
    <cellStyle name="Note 36 5 2" xfId="12153"/>
    <cellStyle name="Note 36 6" xfId="6115"/>
    <cellStyle name="Note 36 6 2" xfId="10931"/>
    <cellStyle name="Note 36 7" xfId="10180"/>
    <cellStyle name="Note 37" xfId="1350"/>
    <cellStyle name="Note 37 2" xfId="6119"/>
    <cellStyle name="Note 37 2 2" xfId="8836"/>
    <cellStyle name="Note 37 2 2 2" xfId="12551"/>
    <cellStyle name="Note 37 2 3" xfId="9778"/>
    <cellStyle name="Note 37 2 3 2" xfId="13156"/>
    <cellStyle name="Note 37 2 4" xfId="10935"/>
    <cellStyle name="Note 37 3" xfId="6120"/>
    <cellStyle name="Note 37 3 2" xfId="8837"/>
    <cellStyle name="Note 37 3 2 2" xfId="12552"/>
    <cellStyle name="Note 37 3 3" xfId="9779"/>
    <cellStyle name="Note 37 3 3 2" xfId="13157"/>
    <cellStyle name="Note 37 3 4" xfId="10936"/>
    <cellStyle name="Note 37 4" xfId="7727"/>
    <cellStyle name="Note 37 4 2" xfId="12017"/>
    <cellStyle name="Note 37 5" xfId="9478"/>
    <cellStyle name="Note 37 5 2" xfId="12885"/>
    <cellStyle name="Note 37 6" xfId="6118"/>
    <cellStyle name="Note 37 6 2" xfId="10934"/>
    <cellStyle name="Note 37 7" xfId="10103"/>
    <cellStyle name="Note 38" xfId="1806"/>
    <cellStyle name="Note 38 2" xfId="6122"/>
    <cellStyle name="Note 38 2 2" xfId="8838"/>
    <cellStyle name="Note 38 2 2 2" xfId="12553"/>
    <cellStyle name="Note 38 2 3" xfId="9780"/>
    <cellStyle name="Note 38 2 3 2" xfId="13158"/>
    <cellStyle name="Note 38 2 4" xfId="10938"/>
    <cellStyle name="Note 38 3" xfId="6123"/>
    <cellStyle name="Note 38 3 2" xfId="8839"/>
    <cellStyle name="Note 38 3 2 2" xfId="12554"/>
    <cellStyle name="Note 38 3 3" xfId="9781"/>
    <cellStyle name="Note 38 3 3 2" xfId="13159"/>
    <cellStyle name="Note 38 3 4" xfId="10939"/>
    <cellStyle name="Note 38 4" xfId="7728"/>
    <cellStyle name="Note 38 4 2" xfId="12018"/>
    <cellStyle name="Note 38 5" xfId="7992"/>
    <cellStyle name="Note 38 5 2" xfId="12098"/>
    <cellStyle name="Note 38 6" xfId="6121"/>
    <cellStyle name="Note 38 6 2" xfId="10937"/>
    <cellStyle name="Note 38 7" xfId="10181"/>
    <cellStyle name="Note 39" xfId="1807"/>
    <cellStyle name="Note 39 2" xfId="6125"/>
    <cellStyle name="Note 39 2 2" xfId="8840"/>
    <cellStyle name="Note 39 2 2 2" xfId="12555"/>
    <cellStyle name="Note 39 2 3" xfId="9782"/>
    <cellStyle name="Note 39 2 3 2" xfId="13160"/>
    <cellStyle name="Note 39 2 4" xfId="10941"/>
    <cellStyle name="Note 39 3" xfId="6126"/>
    <cellStyle name="Note 39 3 2" xfId="8841"/>
    <cellStyle name="Note 39 3 2 2" xfId="12556"/>
    <cellStyle name="Note 39 3 3" xfId="9783"/>
    <cellStyle name="Note 39 3 3 2" xfId="13161"/>
    <cellStyle name="Note 39 3 4" xfId="10942"/>
    <cellStyle name="Note 39 4" xfId="7729"/>
    <cellStyle name="Note 39 4 2" xfId="12019"/>
    <cellStyle name="Note 39 5" xfId="9477"/>
    <cellStyle name="Note 39 5 2" xfId="12884"/>
    <cellStyle name="Note 39 6" xfId="6124"/>
    <cellStyle name="Note 39 6 2" xfId="10940"/>
    <cellStyle name="Note 39 7" xfId="10182"/>
    <cellStyle name="Note 4" xfId="1808"/>
    <cellStyle name="Note 4 2" xfId="6128"/>
    <cellStyle name="Note 4 2 2" xfId="8842"/>
    <cellStyle name="Note 4 2 2 2" xfId="12557"/>
    <cellStyle name="Note 4 2 3" xfId="9784"/>
    <cellStyle name="Note 4 2 3 2" xfId="13162"/>
    <cellStyle name="Note 4 2 4" xfId="10944"/>
    <cellStyle name="Note 4 3" xfId="6129"/>
    <cellStyle name="Note 4 3 2" xfId="8843"/>
    <cellStyle name="Note 4 3 2 2" xfId="12558"/>
    <cellStyle name="Note 4 3 3" xfId="9785"/>
    <cellStyle name="Note 4 3 3 2" xfId="13163"/>
    <cellStyle name="Note 4 3 4" xfId="10945"/>
    <cellStyle name="Note 4 4" xfId="7730"/>
    <cellStyle name="Note 4 4 2" xfId="12020"/>
    <cellStyle name="Note 4 5" xfId="7991"/>
    <cellStyle name="Note 4 5 2" xfId="12097"/>
    <cellStyle name="Note 4 6" xfId="6127"/>
    <cellStyle name="Note 4 6 2" xfId="10943"/>
    <cellStyle name="Note 4 7" xfId="10183"/>
    <cellStyle name="Note 40" xfId="1803"/>
    <cellStyle name="Note 40 2" xfId="8844"/>
    <cellStyle name="Note 40 2 2" xfId="12559"/>
    <cellStyle name="Note 40 3" xfId="9786"/>
    <cellStyle name="Note 40 3 2" xfId="13164"/>
    <cellStyle name="Note 40 4" xfId="6130"/>
    <cellStyle name="Note 40 4 2" xfId="10946"/>
    <cellStyle name="Note 40 5" xfId="10178"/>
    <cellStyle name="Note 41" xfId="2122"/>
    <cellStyle name="Note 41 2" xfId="8845"/>
    <cellStyle name="Note 41 2 2" xfId="12560"/>
    <cellStyle name="Note 41 3" xfId="9787"/>
    <cellStyle name="Note 41 3 2" xfId="13165"/>
    <cellStyle name="Note 41 4" xfId="6131"/>
    <cellStyle name="Note 41 4 2" xfId="10947"/>
    <cellStyle name="Note 41 5" xfId="10269"/>
    <cellStyle name="Note 42" xfId="6132"/>
    <cellStyle name="Note 42 2" xfId="8846"/>
    <cellStyle name="Note 42 2 2" xfId="12561"/>
    <cellStyle name="Note 42 3" xfId="9788"/>
    <cellStyle name="Note 42 3 2" xfId="13166"/>
    <cellStyle name="Note 42 4" xfId="10948"/>
    <cellStyle name="Note 43" xfId="6133"/>
    <cellStyle name="Note 43 2" xfId="8847"/>
    <cellStyle name="Note 43 2 2" xfId="12562"/>
    <cellStyle name="Note 43 3" xfId="9789"/>
    <cellStyle name="Note 43 3 2" xfId="13167"/>
    <cellStyle name="Note 43 4" xfId="10949"/>
    <cellStyle name="Note 44" xfId="6134"/>
    <cellStyle name="Note 44 2" xfId="8848"/>
    <cellStyle name="Note 44 2 2" xfId="12563"/>
    <cellStyle name="Note 44 3" xfId="9790"/>
    <cellStyle name="Note 44 3 2" xfId="13168"/>
    <cellStyle name="Note 44 4" xfId="10950"/>
    <cellStyle name="Note 45" xfId="6135"/>
    <cellStyle name="Note 45 2" xfId="8849"/>
    <cellStyle name="Note 45 2 2" xfId="12564"/>
    <cellStyle name="Note 45 3" xfId="9791"/>
    <cellStyle name="Note 45 3 2" xfId="13169"/>
    <cellStyle name="Note 45 4" xfId="10951"/>
    <cellStyle name="Note 46" xfId="6136"/>
    <cellStyle name="Note 46 2" xfId="8850"/>
    <cellStyle name="Note 46 2 2" xfId="12565"/>
    <cellStyle name="Note 46 3" xfId="9792"/>
    <cellStyle name="Note 46 3 2" xfId="13170"/>
    <cellStyle name="Note 46 4" xfId="10952"/>
    <cellStyle name="Note 47" xfId="6137"/>
    <cellStyle name="Note 47 2" xfId="8851"/>
    <cellStyle name="Note 47 2 2" xfId="12566"/>
    <cellStyle name="Note 47 3" xfId="9793"/>
    <cellStyle name="Note 47 3 2" xfId="13171"/>
    <cellStyle name="Note 47 4" xfId="10953"/>
    <cellStyle name="Note 48" xfId="6138"/>
    <cellStyle name="Note 48 2" xfId="8852"/>
    <cellStyle name="Note 48 2 2" xfId="12567"/>
    <cellStyle name="Note 48 3" xfId="9794"/>
    <cellStyle name="Note 48 3 2" xfId="13172"/>
    <cellStyle name="Note 48 4" xfId="10954"/>
    <cellStyle name="Note 49" xfId="6139"/>
    <cellStyle name="Note 49 2" xfId="8853"/>
    <cellStyle name="Note 49 2 2" xfId="12568"/>
    <cellStyle name="Note 49 3" xfId="9795"/>
    <cellStyle name="Note 49 3 2" xfId="13173"/>
    <cellStyle name="Note 49 4" xfId="10955"/>
    <cellStyle name="Note 5" xfId="1809"/>
    <cellStyle name="Note 5 2" xfId="6141"/>
    <cellStyle name="Note 5 2 2" xfId="8854"/>
    <cellStyle name="Note 5 2 2 2" xfId="12569"/>
    <cellStyle name="Note 5 2 3" xfId="9796"/>
    <cellStyle name="Note 5 2 3 2" xfId="13174"/>
    <cellStyle name="Note 5 2 4" xfId="10957"/>
    <cellStyle name="Note 5 3" xfId="6142"/>
    <cellStyle name="Note 5 3 2" xfId="8855"/>
    <cellStyle name="Note 5 3 2 2" xfId="12570"/>
    <cellStyle name="Note 5 3 3" xfId="9797"/>
    <cellStyle name="Note 5 3 3 2" xfId="13175"/>
    <cellStyle name="Note 5 3 4" xfId="10958"/>
    <cellStyle name="Note 5 4" xfId="7731"/>
    <cellStyle name="Note 5 4 2" xfId="12021"/>
    <cellStyle name="Note 5 5" xfId="7990"/>
    <cellStyle name="Note 5 5 2" xfId="12096"/>
    <cellStyle name="Note 5 6" xfId="6140"/>
    <cellStyle name="Note 5 6 2" xfId="10956"/>
    <cellStyle name="Note 5 7" xfId="10184"/>
    <cellStyle name="Note 50" xfId="7633"/>
    <cellStyle name="Note 50 2" xfId="11965"/>
    <cellStyle name="Note 51" xfId="6039"/>
    <cellStyle name="Note 51 2" xfId="10855"/>
    <cellStyle name="Note 6" xfId="1810"/>
    <cellStyle name="Note 6 2" xfId="6144"/>
    <cellStyle name="Note 6 2 2" xfId="8856"/>
    <cellStyle name="Note 6 2 2 2" xfId="12571"/>
    <cellStyle name="Note 6 2 3" xfId="9798"/>
    <cellStyle name="Note 6 2 3 2" xfId="13176"/>
    <cellStyle name="Note 6 2 4" xfId="10960"/>
    <cellStyle name="Note 6 3" xfId="6145"/>
    <cellStyle name="Note 6 3 2" xfId="8857"/>
    <cellStyle name="Note 6 3 2 2" xfId="12572"/>
    <cellStyle name="Note 6 3 3" xfId="9799"/>
    <cellStyle name="Note 6 3 3 2" xfId="13177"/>
    <cellStyle name="Note 6 3 4" xfId="10961"/>
    <cellStyle name="Note 6 4" xfId="7732"/>
    <cellStyle name="Note 6 4 2" xfId="12022"/>
    <cellStyle name="Note 6 5" xfId="9476"/>
    <cellStyle name="Note 6 5 2" xfId="12883"/>
    <cellStyle name="Note 6 6" xfId="6143"/>
    <cellStyle name="Note 6 6 2" xfId="10959"/>
    <cellStyle name="Note 6 7" xfId="10185"/>
    <cellStyle name="Note 7" xfId="1811"/>
    <cellStyle name="Note 7 2" xfId="6147"/>
    <cellStyle name="Note 7 2 2" xfId="8858"/>
    <cellStyle name="Note 7 2 2 2" xfId="12573"/>
    <cellStyle name="Note 7 2 3" xfId="9800"/>
    <cellStyle name="Note 7 2 3 2" xfId="13178"/>
    <cellStyle name="Note 7 2 4" xfId="10963"/>
    <cellStyle name="Note 7 3" xfId="6148"/>
    <cellStyle name="Note 7 3 2" xfId="8859"/>
    <cellStyle name="Note 7 3 2 2" xfId="12574"/>
    <cellStyle name="Note 7 3 3" xfId="9801"/>
    <cellStyle name="Note 7 3 3 2" xfId="13179"/>
    <cellStyle name="Note 7 3 4" xfId="10964"/>
    <cellStyle name="Note 7 4" xfId="7733"/>
    <cellStyle name="Note 7 4 2" xfId="12023"/>
    <cellStyle name="Note 7 5" xfId="9475"/>
    <cellStyle name="Note 7 5 2" xfId="12882"/>
    <cellStyle name="Note 7 6" xfId="6146"/>
    <cellStyle name="Note 7 6 2" xfId="10962"/>
    <cellStyle name="Note 7 7" xfId="10186"/>
    <cellStyle name="Note 8" xfId="1812"/>
    <cellStyle name="Note 8 2" xfId="6150"/>
    <cellStyle name="Note 8 2 2" xfId="8860"/>
    <cellStyle name="Note 8 2 2 2" xfId="12575"/>
    <cellStyle name="Note 8 2 3" xfId="9802"/>
    <cellStyle name="Note 8 2 3 2" xfId="13180"/>
    <cellStyle name="Note 8 2 4" xfId="10966"/>
    <cellStyle name="Note 8 3" xfId="6151"/>
    <cellStyle name="Note 8 3 2" xfId="8861"/>
    <cellStyle name="Note 8 3 2 2" xfId="12576"/>
    <cellStyle name="Note 8 3 3" xfId="9803"/>
    <cellStyle name="Note 8 3 3 2" xfId="13181"/>
    <cellStyle name="Note 8 3 4" xfId="10967"/>
    <cellStyle name="Note 8 4" xfId="7734"/>
    <cellStyle name="Note 8 4 2" xfId="12024"/>
    <cellStyle name="Note 8 5" xfId="9474"/>
    <cellStyle name="Note 8 5 2" xfId="12881"/>
    <cellStyle name="Note 8 6" xfId="6149"/>
    <cellStyle name="Note 8 6 2" xfId="10965"/>
    <cellStyle name="Note 8 7" xfId="10187"/>
    <cellStyle name="Note 9" xfId="1813"/>
    <cellStyle name="Note 9 2" xfId="6153"/>
    <cellStyle name="Note 9 2 2" xfId="8862"/>
    <cellStyle name="Note 9 2 2 2" xfId="12577"/>
    <cellStyle name="Note 9 2 3" xfId="9804"/>
    <cellStyle name="Note 9 2 3 2" xfId="13182"/>
    <cellStyle name="Note 9 2 4" xfId="10969"/>
    <cellStyle name="Note 9 3" xfId="6154"/>
    <cellStyle name="Note 9 3 2" xfId="8863"/>
    <cellStyle name="Note 9 3 2 2" xfId="12578"/>
    <cellStyle name="Note 9 3 3" xfId="9805"/>
    <cellStyle name="Note 9 3 3 2" xfId="13183"/>
    <cellStyle name="Note 9 3 4" xfId="10970"/>
    <cellStyle name="Note 9 4" xfId="7735"/>
    <cellStyle name="Note 9 4 2" xfId="12025"/>
    <cellStyle name="Note 9 5" xfId="9473"/>
    <cellStyle name="Note 9 5 2" xfId="12880"/>
    <cellStyle name="Note 9 6" xfId="6152"/>
    <cellStyle name="Note 9 6 2" xfId="10968"/>
    <cellStyle name="Note 9 7" xfId="10188"/>
    <cellStyle name="Number 1" xfId="6155"/>
    <cellStyle name="Number 1 2" xfId="7736"/>
    <cellStyle name="Number 1 2 2" xfId="12026"/>
    <cellStyle name="Number 1 3" xfId="7989"/>
    <cellStyle name="Number 1 3 2" xfId="12095"/>
    <cellStyle name="Number 1 4" xfId="10971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7"/>
    <cellStyle name="oft Excel]_x000d__x000a_Comment=The open=/f lines load custom functions into the Paste Function list._x000d__x000a_Maximized=3_x000d__x000a_Basics=1_x000d__x000a_A 3" xfId="10972"/>
    <cellStyle name="Output 10" xfId="488"/>
    <cellStyle name="Output 10 2" xfId="6159"/>
    <cellStyle name="Output 10 2 2" xfId="8864"/>
    <cellStyle name="Output 10 2 2 2" xfId="12579"/>
    <cellStyle name="Output 10 2 3" xfId="9806"/>
    <cellStyle name="Output 10 2 3 2" xfId="13184"/>
    <cellStyle name="Output 10 2 4" xfId="10975"/>
    <cellStyle name="Output 10 3" xfId="6160"/>
    <cellStyle name="Output 10 3 2" xfId="8865"/>
    <cellStyle name="Output 10 3 2 2" xfId="12580"/>
    <cellStyle name="Output 10 3 3" xfId="9807"/>
    <cellStyle name="Output 10 3 3 2" xfId="13185"/>
    <cellStyle name="Output 10 3 4" xfId="10976"/>
    <cellStyle name="Output 10 4" xfId="7738"/>
    <cellStyle name="Output 10 4 2" xfId="12028"/>
    <cellStyle name="Output 10 5" xfId="7987"/>
    <cellStyle name="Output 10 5 2" xfId="12093"/>
    <cellStyle name="Output 10 6" xfId="6158"/>
    <cellStyle name="Output 10 6 2" xfId="10974"/>
    <cellStyle name="Output 10 7" xfId="9960"/>
    <cellStyle name="Output 11" xfId="490"/>
    <cellStyle name="Output 11 2" xfId="6162"/>
    <cellStyle name="Output 11 2 2" xfId="8866"/>
    <cellStyle name="Output 11 2 2 2" xfId="12581"/>
    <cellStyle name="Output 11 2 3" xfId="9808"/>
    <cellStyle name="Output 11 2 3 2" xfId="13186"/>
    <cellStyle name="Output 11 2 4" xfId="10978"/>
    <cellStyle name="Output 11 3" xfId="6163"/>
    <cellStyle name="Output 11 3 2" xfId="8867"/>
    <cellStyle name="Output 11 3 2 2" xfId="12582"/>
    <cellStyle name="Output 11 3 3" xfId="9809"/>
    <cellStyle name="Output 11 3 3 2" xfId="13187"/>
    <cellStyle name="Output 11 3 4" xfId="10979"/>
    <cellStyle name="Output 11 4" xfId="7739"/>
    <cellStyle name="Output 11 4 2" xfId="12029"/>
    <cellStyle name="Output 11 5" xfId="7986"/>
    <cellStyle name="Output 11 5 2" xfId="12092"/>
    <cellStyle name="Output 11 6" xfId="6161"/>
    <cellStyle name="Output 11 6 2" xfId="10977"/>
    <cellStyle name="Output 11 7" xfId="9961"/>
    <cellStyle name="Output 12" xfId="492"/>
    <cellStyle name="Output 12 2" xfId="6165"/>
    <cellStyle name="Output 12 2 2" xfId="8868"/>
    <cellStyle name="Output 12 2 2 2" xfId="12583"/>
    <cellStyle name="Output 12 2 3" xfId="9810"/>
    <cellStyle name="Output 12 2 3 2" xfId="13188"/>
    <cellStyle name="Output 12 2 4" xfId="10981"/>
    <cellStyle name="Output 12 3" xfId="6166"/>
    <cellStyle name="Output 12 3 2" xfId="8869"/>
    <cellStyle name="Output 12 3 2 2" xfId="12584"/>
    <cellStyle name="Output 12 3 3" xfId="9811"/>
    <cellStyle name="Output 12 3 3 2" xfId="13189"/>
    <cellStyle name="Output 12 3 4" xfId="10982"/>
    <cellStyle name="Output 12 4" xfId="7740"/>
    <cellStyle name="Output 12 4 2" xfId="12030"/>
    <cellStyle name="Output 12 5" xfId="7985"/>
    <cellStyle name="Output 12 5 2" xfId="12091"/>
    <cellStyle name="Output 12 6" xfId="6164"/>
    <cellStyle name="Output 12 6 2" xfId="10980"/>
    <cellStyle name="Output 12 7" xfId="9962"/>
    <cellStyle name="Output 13" xfId="494"/>
    <cellStyle name="Output 13 2" xfId="6168"/>
    <cellStyle name="Output 13 2 2" xfId="8870"/>
    <cellStyle name="Output 13 2 2 2" xfId="12585"/>
    <cellStyle name="Output 13 2 3" xfId="9812"/>
    <cellStyle name="Output 13 2 3 2" xfId="13190"/>
    <cellStyle name="Output 13 2 4" xfId="10984"/>
    <cellStyle name="Output 13 3" xfId="6169"/>
    <cellStyle name="Output 13 3 2" xfId="8871"/>
    <cellStyle name="Output 13 3 2 2" xfId="12586"/>
    <cellStyle name="Output 13 3 3" xfId="9813"/>
    <cellStyle name="Output 13 3 3 2" xfId="13191"/>
    <cellStyle name="Output 13 3 4" xfId="10985"/>
    <cellStyle name="Output 13 4" xfId="7741"/>
    <cellStyle name="Output 13 4 2" xfId="12031"/>
    <cellStyle name="Output 13 5" xfId="7983"/>
    <cellStyle name="Output 13 5 2" xfId="12089"/>
    <cellStyle name="Output 13 6" xfId="6167"/>
    <cellStyle name="Output 13 6 2" xfId="10983"/>
    <cellStyle name="Output 13 7" xfId="9963"/>
    <cellStyle name="Output 14" xfId="496"/>
    <cellStyle name="Output 14 2" xfId="6171"/>
    <cellStyle name="Output 14 2 2" xfId="8872"/>
    <cellStyle name="Output 14 2 2 2" xfId="12587"/>
    <cellStyle name="Output 14 2 3" xfId="9814"/>
    <cellStyle name="Output 14 2 3 2" xfId="13192"/>
    <cellStyle name="Output 14 2 4" xfId="10987"/>
    <cellStyle name="Output 14 3" xfId="6172"/>
    <cellStyle name="Output 14 3 2" xfId="8873"/>
    <cellStyle name="Output 14 3 2 2" xfId="12588"/>
    <cellStyle name="Output 14 3 3" xfId="9815"/>
    <cellStyle name="Output 14 3 3 2" xfId="13193"/>
    <cellStyle name="Output 14 3 4" xfId="10988"/>
    <cellStyle name="Output 14 4" xfId="7742"/>
    <cellStyle name="Output 14 4 2" xfId="12032"/>
    <cellStyle name="Output 14 5" xfId="7982"/>
    <cellStyle name="Output 14 5 2" xfId="12088"/>
    <cellStyle name="Output 14 6" xfId="6170"/>
    <cellStyle name="Output 14 6 2" xfId="10986"/>
    <cellStyle name="Output 14 7" xfId="9964"/>
    <cellStyle name="Output 15" xfId="499"/>
    <cellStyle name="Output 15 2" xfId="6174"/>
    <cellStyle name="Output 15 2 2" xfId="8874"/>
    <cellStyle name="Output 15 2 2 2" xfId="12589"/>
    <cellStyle name="Output 15 2 3" xfId="9816"/>
    <cellStyle name="Output 15 2 3 2" xfId="13194"/>
    <cellStyle name="Output 15 2 4" xfId="10990"/>
    <cellStyle name="Output 15 3" xfId="6175"/>
    <cellStyle name="Output 15 3 2" xfId="8875"/>
    <cellStyle name="Output 15 3 2 2" xfId="12590"/>
    <cellStyle name="Output 15 3 3" xfId="9817"/>
    <cellStyle name="Output 15 3 3 2" xfId="13195"/>
    <cellStyle name="Output 15 3 4" xfId="10991"/>
    <cellStyle name="Output 15 4" xfId="7743"/>
    <cellStyle name="Output 15 4 2" xfId="12033"/>
    <cellStyle name="Output 15 5" xfId="7981"/>
    <cellStyle name="Output 15 5 2" xfId="12087"/>
    <cellStyle name="Output 15 6" xfId="6173"/>
    <cellStyle name="Output 15 6 2" xfId="10989"/>
    <cellStyle name="Output 15 7" xfId="9966"/>
    <cellStyle name="Output 16" xfId="1816"/>
    <cellStyle name="Output 16 2" xfId="6177"/>
    <cellStyle name="Output 16 2 2" xfId="8876"/>
    <cellStyle name="Output 16 2 2 2" xfId="12591"/>
    <cellStyle name="Output 16 2 3" xfId="9818"/>
    <cellStyle name="Output 16 2 3 2" xfId="13196"/>
    <cellStyle name="Output 16 2 4" xfId="10993"/>
    <cellStyle name="Output 16 3" xfId="6178"/>
    <cellStyle name="Output 16 3 2" xfId="8877"/>
    <cellStyle name="Output 16 3 2 2" xfId="12592"/>
    <cellStyle name="Output 16 3 3" xfId="9819"/>
    <cellStyle name="Output 16 3 3 2" xfId="13197"/>
    <cellStyle name="Output 16 3 4" xfId="10994"/>
    <cellStyle name="Output 16 4" xfId="7744"/>
    <cellStyle name="Output 16 4 2" xfId="12034"/>
    <cellStyle name="Output 16 5" xfId="7980"/>
    <cellStyle name="Output 16 5 2" xfId="12086"/>
    <cellStyle name="Output 16 6" xfId="6176"/>
    <cellStyle name="Output 16 6 2" xfId="10992"/>
    <cellStyle name="Output 16 7" xfId="10190"/>
    <cellStyle name="Output 17" xfId="1818"/>
    <cellStyle name="Output 17 2" xfId="6180"/>
    <cellStyle name="Output 17 2 2" xfId="8878"/>
    <cellStyle name="Output 17 2 2 2" xfId="12593"/>
    <cellStyle name="Output 17 2 3" xfId="9820"/>
    <cellStyle name="Output 17 2 3 2" xfId="13198"/>
    <cellStyle name="Output 17 2 4" xfId="10996"/>
    <cellStyle name="Output 17 3" xfId="6181"/>
    <cellStyle name="Output 17 3 2" xfId="8879"/>
    <cellStyle name="Output 17 3 2 2" xfId="12594"/>
    <cellStyle name="Output 17 3 3" xfId="9821"/>
    <cellStyle name="Output 17 3 3 2" xfId="13199"/>
    <cellStyle name="Output 17 3 4" xfId="10997"/>
    <cellStyle name="Output 17 4" xfId="7745"/>
    <cellStyle name="Output 17 4 2" xfId="12035"/>
    <cellStyle name="Output 17 5" xfId="7979"/>
    <cellStyle name="Output 17 5 2" xfId="12085"/>
    <cellStyle name="Output 17 6" xfId="6179"/>
    <cellStyle name="Output 17 6 2" xfId="10995"/>
    <cellStyle name="Output 17 7" xfId="10192"/>
    <cellStyle name="Output 18" xfId="1820"/>
    <cellStyle name="Output 18 2" xfId="6183"/>
    <cellStyle name="Output 18 2 2" xfId="8880"/>
    <cellStyle name="Output 18 2 2 2" xfId="12595"/>
    <cellStyle name="Output 18 2 3" xfId="9822"/>
    <cellStyle name="Output 18 2 3 2" xfId="13200"/>
    <cellStyle name="Output 18 2 4" xfId="10999"/>
    <cellStyle name="Output 18 3" xfId="6184"/>
    <cellStyle name="Output 18 3 2" xfId="8881"/>
    <cellStyle name="Output 18 3 2 2" xfId="12596"/>
    <cellStyle name="Output 18 3 3" xfId="9823"/>
    <cellStyle name="Output 18 3 3 2" xfId="13201"/>
    <cellStyle name="Output 18 3 4" xfId="11000"/>
    <cellStyle name="Output 18 4" xfId="7746"/>
    <cellStyle name="Output 18 4 2" xfId="12036"/>
    <cellStyle name="Output 18 5" xfId="8556"/>
    <cellStyle name="Output 18 5 2" xfId="12308"/>
    <cellStyle name="Output 18 6" xfId="6182"/>
    <cellStyle name="Output 18 6 2" xfId="10998"/>
    <cellStyle name="Output 18 7" xfId="10194"/>
    <cellStyle name="Output 19" xfId="1822"/>
    <cellStyle name="Output 19 2" xfId="6186"/>
    <cellStyle name="Output 19 2 2" xfId="8882"/>
    <cellStyle name="Output 19 2 2 2" xfId="12597"/>
    <cellStyle name="Output 19 2 3" xfId="9824"/>
    <cellStyle name="Output 19 2 3 2" xfId="13202"/>
    <cellStyle name="Output 19 2 4" xfId="11002"/>
    <cellStyle name="Output 19 3" xfId="6187"/>
    <cellStyle name="Output 19 3 2" xfId="8883"/>
    <cellStyle name="Output 19 3 2 2" xfId="12598"/>
    <cellStyle name="Output 19 3 3" xfId="9825"/>
    <cellStyle name="Output 19 3 3 2" xfId="13203"/>
    <cellStyle name="Output 19 3 4" xfId="11003"/>
    <cellStyle name="Output 19 4" xfId="7747"/>
    <cellStyle name="Output 19 4 2" xfId="12037"/>
    <cellStyle name="Output 19 5" xfId="8555"/>
    <cellStyle name="Output 19 5 2" xfId="12307"/>
    <cellStyle name="Output 19 6" xfId="6185"/>
    <cellStyle name="Output 19 6 2" xfId="11001"/>
    <cellStyle name="Output 19 7" xfId="10196"/>
    <cellStyle name="Output 2" xfId="1824"/>
    <cellStyle name="Output 2 10" xfId="6189"/>
    <cellStyle name="Output 2 10 2" xfId="8884"/>
    <cellStyle name="Output 2 10 2 2" xfId="12599"/>
    <cellStyle name="Output 2 10 3" xfId="9826"/>
    <cellStyle name="Output 2 10 3 2" xfId="13204"/>
    <cellStyle name="Output 2 10 4" xfId="11005"/>
    <cellStyle name="Output 2 11" xfId="6190"/>
    <cellStyle name="Output 2 11 2" xfId="8885"/>
    <cellStyle name="Output 2 11 2 2" xfId="12600"/>
    <cellStyle name="Output 2 11 3" xfId="9827"/>
    <cellStyle name="Output 2 11 3 2" xfId="13205"/>
    <cellStyle name="Output 2 11 4" xfId="11006"/>
    <cellStyle name="Output 2 12" xfId="7748"/>
    <cellStyle name="Output 2 12 2" xfId="12038"/>
    <cellStyle name="Output 2 13" xfId="8554"/>
    <cellStyle name="Output 2 13 2" xfId="12306"/>
    <cellStyle name="Output 2 14" xfId="6188"/>
    <cellStyle name="Output 2 14 2" xfId="11004"/>
    <cellStyle name="Output 2 15" xfId="10197"/>
    <cellStyle name="Output 2 2" xfId="2125"/>
    <cellStyle name="Output 2 2 2" xfId="8015"/>
    <cellStyle name="Output 2 2 2 2" xfId="12115"/>
    <cellStyle name="Output 2 2 3" xfId="7630"/>
    <cellStyle name="Output 2 2 3 2" xfId="11962"/>
    <cellStyle name="Output 2 2 4" xfId="6191"/>
    <cellStyle name="Output 2 2 4 2" xfId="11007"/>
    <cellStyle name="Output 2 2 5" xfId="10272"/>
    <cellStyle name="Output 2 3" xfId="6192"/>
    <cellStyle name="Output 2 3 2" xfId="8886"/>
    <cellStyle name="Output 2 3 2 2" xfId="12601"/>
    <cellStyle name="Output 2 3 3" xfId="9828"/>
    <cellStyle name="Output 2 3 3 2" xfId="13206"/>
    <cellStyle name="Output 2 3 4" xfId="11008"/>
    <cellStyle name="Output 2 4" xfId="6193"/>
    <cellStyle name="Output 2 4 2" xfId="8887"/>
    <cellStyle name="Output 2 4 2 2" xfId="12602"/>
    <cellStyle name="Output 2 4 3" xfId="9829"/>
    <cellStyle name="Output 2 4 3 2" xfId="13207"/>
    <cellStyle name="Output 2 4 4" xfId="11009"/>
    <cellStyle name="Output 2 5" xfId="6194"/>
    <cellStyle name="Output 2 5 2" xfId="8888"/>
    <cellStyle name="Output 2 5 2 2" xfId="12603"/>
    <cellStyle name="Output 2 5 3" xfId="9830"/>
    <cellStyle name="Output 2 5 3 2" xfId="13208"/>
    <cellStyle name="Output 2 5 4" xfId="11010"/>
    <cellStyle name="Output 2 6" xfId="6195"/>
    <cellStyle name="Output 2 6 2" xfId="8889"/>
    <cellStyle name="Output 2 6 2 2" xfId="12604"/>
    <cellStyle name="Output 2 6 3" xfId="9831"/>
    <cellStyle name="Output 2 6 3 2" xfId="13209"/>
    <cellStyle name="Output 2 6 4" xfId="11011"/>
    <cellStyle name="Output 2 7" xfId="6196"/>
    <cellStyle name="Output 2 7 2" xfId="8890"/>
    <cellStyle name="Output 2 7 2 2" xfId="12605"/>
    <cellStyle name="Output 2 7 3" xfId="9832"/>
    <cellStyle name="Output 2 7 3 2" xfId="13210"/>
    <cellStyle name="Output 2 7 4" xfId="11012"/>
    <cellStyle name="Output 2 8" xfId="6197"/>
    <cellStyle name="Output 2 8 2" xfId="8891"/>
    <cellStyle name="Output 2 8 2 2" xfId="12606"/>
    <cellStyle name="Output 2 8 3" xfId="9833"/>
    <cellStyle name="Output 2 8 3 2" xfId="13211"/>
    <cellStyle name="Output 2 8 4" xfId="11013"/>
    <cellStyle name="Output 2 9" xfId="6198"/>
    <cellStyle name="Output 2 9 2" xfId="8892"/>
    <cellStyle name="Output 2 9 2 2" xfId="12607"/>
    <cellStyle name="Output 2 9 3" xfId="9834"/>
    <cellStyle name="Output 2 9 3 2" xfId="13212"/>
    <cellStyle name="Output 2 9 4" xfId="11014"/>
    <cellStyle name="Output 20" xfId="498"/>
    <cellStyle name="Output 20 2" xfId="6200"/>
    <cellStyle name="Output 20 2 2" xfId="8893"/>
    <cellStyle name="Output 20 2 2 2" xfId="12608"/>
    <cellStyle name="Output 20 2 3" xfId="9835"/>
    <cellStyle name="Output 20 2 3 2" xfId="13213"/>
    <cellStyle name="Output 20 2 4" xfId="11016"/>
    <cellStyle name="Output 20 3" xfId="6201"/>
    <cellStyle name="Output 20 3 2" xfId="8894"/>
    <cellStyle name="Output 20 3 2 2" xfId="12609"/>
    <cellStyle name="Output 20 3 3" xfId="9836"/>
    <cellStyle name="Output 20 3 3 2" xfId="13214"/>
    <cellStyle name="Output 20 3 4" xfId="11017"/>
    <cellStyle name="Output 20 4" xfId="7749"/>
    <cellStyle name="Output 20 4 2" xfId="12039"/>
    <cellStyle name="Output 20 5" xfId="8553"/>
    <cellStyle name="Output 20 5 2" xfId="12305"/>
    <cellStyle name="Output 20 6" xfId="6199"/>
    <cellStyle name="Output 20 6 2" xfId="11015"/>
    <cellStyle name="Output 20 7" xfId="9965"/>
    <cellStyle name="Output 21" xfId="1815"/>
    <cellStyle name="Output 21 2" xfId="6203"/>
    <cellStyle name="Output 21 2 2" xfId="8895"/>
    <cellStyle name="Output 21 2 2 2" xfId="12610"/>
    <cellStyle name="Output 21 2 3" xfId="9837"/>
    <cellStyle name="Output 21 2 3 2" xfId="13215"/>
    <cellStyle name="Output 21 2 4" xfId="11019"/>
    <cellStyle name="Output 21 3" xfId="6204"/>
    <cellStyle name="Output 21 3 2" xfId="8896"/>
    <cellStyle name="Output 21 3 2 2" xfId="12611"/>
    <cellStyle name="Output 21 3 3" xfId="9838"/>
    <cellStyle name="Output 21 3 3 2" xfId="13216"/>
    <cellStyle name="Output 21 3 4" xfId="11020"/>
    <cellStyle name="Output 21 4" xfId="7750"/>
    <cellStyle name="Output 21 4 2" xfId="12040"/>
    <cellStyle name="Output 21 5" xfId="7975"/>
    <cellStyle name="Output 21 5 2" xfId="12081"/>
    <cellStyle name="Output 21 6" xfId="6202"/>
    <cellStyle name="Output 21 6 2" xfId="11018"/>
    <cellStyle name="Output 21 7" xfId="10189"/>
    <cellStyle name="Output 22" xfId="1817"/>
    <cellStyle name="Output 22 2" xfId="6206"/>
    <cellStyle name="Output 22 2 2" xfId="8897"/>
    <cellStyle name="Output 22 2 2 2" xfId="12612"/>
    <cellStyle name="Output 22 2 3" xfId="9839"/>
    <cellStyle name="Output 22 2 3 2" xfId="13217"/>
    <cellStyle name="Output 22 2 4" xfId="11022"/>
    <cellStyle name="Output 22 3" xfId="6207"/>
    <cellStyle name="Output 22 3 2" xfId="8898"/>
    <cellStyle name="Output 22 3 2 2" xfId="12613"/>
    <cellStyle name="Output 22 3 3" xfId="9840"/>
    <cellStyle name="Output 22 3 3 2" xfId="13218"/>
    <cellStyle name="Output 22 3 4" xfId="11023"/>
    <cellStyle name="Output 22 4" xfId="7751"/>
    <cellStyle name="Output 22 4 2" xfId="12041"/>
    <cellStyle name="Output 22 5" xfId="8123"/>
    <cellStyle name="Output 22 5 2" xfId="12158"/>
    <cellStyle name="Output 22 6" xfId="6205"/>
    <cellStyle name="Output 22 6 2" xfId="11021"/>
    <cellStyle name="Output 22 7" xfId="10191"/>
    <cellStyle name="Output 23" xfId="1819"/>
    <cellStyle name="Output 23 2" xfId="6209"/>
    <cellStyle name="Output 23 2 2" xfId="8899"/>
    <cellStyle name="Output 23 2 2 2" xfId="12614"/>
    <cellStyle name="Output 23 2 3" xfId="9841"/>
    <cellStyle name="Output 23 2 3 2" xfId="13219"/>
    <cellStyle name="Output 23 2 4" xfId="11025"/>
    <cellStyle name="Output 23 3" xfId="6210"/>
    <cellStyle name="Output 23 3 2" xfId="8900"/>
    <cellStyle name="Output 23 3 2 2" xfId="12615"/>
    <cellStyle name="Output 23 3 3" xfId="9842"/>
    <cellStyle name="Output 23 3 3 2" xfId="13220"/>
    <cellStyle name="Output 23 3 4" xfId="11026"/>
    <cellStyle name="Output 23 4" xfId="7752"/>
    <cellStyle name="Output 23 4 2" xfId="12042"/>
    <cellStyle name="Output 23 5" xfId="7646"/>
    <cellStyle name="Output 23 5 2" xfId="11975"/>
    <cellStyle name="Output 23 6" xfId="6208"/>
    <cellStyle name="Output 23 6 2" xfId="11024"/>
    <cellStyle name="Output 23 7" xfId="10193"/>
    <cellStyle name="Output 24" xfId="1821"/>
    <cellStyle name="Output 24 2" xfId="6212"/>
    <cellStyle name="Output 24 2 2" xfId="8901"/>
    <cellStyle name="Output 24 2 2 2" xfId="12616"/>
    <cellStyle name="Output 24 2 3" xfId="9843"/>
    <cellStyle name="Output 24 2 3 2" xfId="13221"/>
    <cellStyle name="Output 24 2 4" xfId="11028"/>
    <cellStyle name="Output 24 3" xfId="6213"/>
    <cellStyle name="Output 24 3 2" xfId="8902"/>
    <cellStyle name="Output 24 3 2 2" xfId="12617"/>
    <cellStyle name="Output 24 3 3" xfId="9844"/>
    <cellStyle name="Output 24 3 3 2" xfId="13222"/>
    <cellStyle name="Output 24 3 4" xfId="11029"/>
    <cellStyle name="Output 24 4" xfId="7753"/>
    <cellStyle name="Output 24 4 2" xfId="12043"/>
    <cellStyle name="Output 24 5" xfId="8552"/>
    <cellStyle name="Output 24 5 2" xfId="12304"/>
    <cellStyle name="Output 24 6" xfId="6211"/>
    <cellStyle name="Output 24 6 2" xfId="11027"/>
    <cellStyle name="Output 24 7" xfId="10195"/>
    <cellStyle name="Output 25" xfId="1826"/>
    <cellStyle name="Output 25 2" xfId="6215"/>
    <cellStyle name="Output 25 2 2" xfId="8903"/>
    <cellStyle name="Output 25 2 2 2" xfId="12618"/>
    <cellStyle name="Output 25 2 3" xfId="9845"/>
    <cellStyle name="Output 25 2 3 2" xfId="13223"/>
    <cellStyle name="Output 25 2 4" xfId="11031"/>
    <cellStyle name="Output 25 3" xfId="6216"/>
    <cellStyle name="Output 25 3 2" xfId="8904"/>
    <cellStyle name="Output 25 3 2 2" xfId="12619"/>
    <cellStyle name="Output 25 3 3" xfId="9846"/>
    <cellStyle name="Output 25 3 3 2" xfId="13224"/>
    <cellStyle name="Output 25 3 4" xfId="11032"/>
    <cellStyle name="Output 25 4" xfId="7754"/>
    <cellStyle name="Output 25 4 2" xfId="12044"/>
    <cellStyle name="Output 25 5" xfId="7978"/>
    <cellStyle name="Output 25 5 2" xfId="12084"/>
    <cellStyle name="Output 25 6" xfId="6214"/>
    <cellStyle name="Output 25 6 2" xfId="11030"/>
    <cellStyle name="Output 25 7" xfId="10199"/>
    <cellStyle name="Output 26" xfId="1828"/>
    <cellStyle name="Output 26 2" xfId="6218"/>
    <cellStyle name="Output 26 2 2" xfId="8905"/>
    <cellStyle name="Output 26 2 2 2" xfId="12620"/>
    <cellStyle name="Output 26 2 3" xfId="9847"/>
    <cellStyle name="Output 26 2 3 2" xfId="13225"/>
    <cellStyle name="Output 26 2 4" xfId="11034"/>
    <cellStyle name="Output 26 3" xfId="6219"/>
    <cellStyle name="Output 26 3 2" xfId="8906"/>
    <cellStyle name="Output 26 3 2 2" xfId="12621"/>
    <cellStyle name="Output 26 3 3" xfId="9848"/>
    <cellStyle name="Output 26 3 3 2" xfId="13226"/>
    <cellStyle name="Output 26 3 4" xfId="11035"/>
    <cellStyle name="Output 26 4" xfId="7755"/>
    <cellStyle name="Output 26 4 2" xfId="12045"/>
    <cellStyle name="Output 26 5" xfId="7645"/>
    <cellStyle name="Output 26 5 2" xfId="11974"/>
    <cellStyle name="Output 26 6" xfId="6217"/>
    <cellStyle name="Output 26 6 2" xfId="11033"/>
    <cellStyle name="Output 26 7" xfId="10201"/>
    <cellStyle name="Output 27" xfId="1830"/>
    <cellStyle name="Output 27 2" xfId="6221"/>
    <cellStyle name="Output 27 2 2" xfId="8907"/>
    <cellStyle name="Output 27 2 2 2" xfId="12622"/>
    <cellStyle name="Output 27 2 3" xfId="9849"/>
    <cellStyle name="Output 27 2 3 2" xfId="13227"/>
    <cellStyle name="Output 27 2 4" xfId="11037"/>
    <cellStyle name="Output 27 3" xfId="6222"/>
    <cellStyle name="Output 27 3 2" xfId="8908"/>
    <cellStyle name="Output 27 3 2 2" xfId="12623"/>
    <cellStyle name="Output 27 3 3" xfId="9850"/>
    <cellStyle name="Output 27 3 3 2" xfId="13228"/>
    <cellStyle name="Output 27 3 4" xfId="11038"/>
    <cellStyle name="Output 27 4" xfId="7756"/>
    <cellStyle name="Output 27 4 2" xfId="12046"/>
    <cellStyle name="Output 27 5" xfId="8551"/>
    <cellStyle name="Output 27 5 2" xfId="12303"/>
    <cellStyle name="Output 27 6" xfId="6220"/>
    <cellStyle name="Output 27 6 2" xfId="11036"/>
    <cellStyle name="Output 27 7" xfId="10203"/>
    <cellStyle name="Output 28" xfId="1832"/>
    <cellStyle name="Output 28 2" xfId="6224"/>
    <cellStyle name="Output 28 2 2" xfId="8909"/>
    <cellStyle name="Output 28 2 2 2" xfId="12624"/>
    <cellStyle name="Output 28 2 3" xfId="9851"/>
    <cellStyle name="Output 28 2 3 2" xfId="13229"/>
    <cellStyle name="Output 28 2 4" xfId="11040"/>
    <cellStyle name="Output 28 3" xfId="6225"/>
    <cellStyle name="Output 28 3 2" xfId="8910"/>
    <cellStyle name="Output 28 3 2 2" xfId="12625"/>
    <cellStyle name="Output 28 3 3" xfId="9852"/>
    <cellStyle name="Output 28 3 3 2" xfId="13230"/>
    <cellStyle name="Output 28 3 4" xfId="11041"/>
    <cellStyle name="Output 28 4" xfId="7757"/>
    <cellStyle name="Output 28 4 2" xfId="12047"/>
    <cellStyle name="Output 28 5" xfId="8550"/>
    <cellStyle name="Output 28 5 2" xfId="12302"/>
    <cellStyle name="Output 28 6" xfId="6223"/>
    <cellStyle name="Output 28 6 2" xfId="11039"/>
    <cellStyle name="Output 28 7" xfId="10205"/>
    <cellStyle name="Output 29" xfId="1834"/>
    <cellStyle name="Output 29 2" xfId="6227"/>
    <cellStyle name="Output 29 2 2" xfId="8911"/>
    <cellStyle name="Output 29 2 2 2" xfId="12626"/>
    <cellStyle name="Output 29 2 3" xfId="9853"/>
    <cellStyle name="Output 29 2 3 2" xfId="13231"/>
    <cellStyle name="Output 29 2 4" xfId="11043"/>
    <cellStyle name="Output 29 3" xfId="6228"/>
    <cellStyle name="Output 29 3 2" xfId="8912"/>
    <cellStyle name="Output 29 3 2 2" xfId="12627"/>
    <cellStyle name="Output 29 3 3" xfId="9854"/>
    <cellStyle name="Output 29 3 3 2" xfId="13232"/>
    <cellStyle name="Output 29 3 4" xfId="11044"/>
    <cellStyle name="Output 29 4" xfId="7758"/>
    <cellStyle name="Output 29 4 2" xfId="12048"/>
    <cellStyle name="Output 29 5" xfId="8549"/>
    <cellStyle name="Output 29 5 2" xfId="12301"/>
    <cellStyle name="Output 29 6" xfId="6226"/>
    <cellStyle name="Output 29 6 2" xfId="11042"/>
    <cellStyle name="Output 29 7" xfId="10207"/>
    <cellStyle name="Output 3" xfId="1722"/>
    <cellStyle name="Output 3 10" xfId="6230"/>
    <cellStyle name="Output 3 10 2" xfId="8913"/>
    <cellStyle name="Output 3 10 2 2" xfId="12628"/>
    <cellStyle name="Output 3 10 3" xfId="9855"/>
    <cellStyle name="Output 3 10 3 2" xfId="13233"/>
    <cellStyle name="Output 3 10 4" xfId="11046"/>
    <cellStyle name="Output 3 11" xfId="6231"/>
    <cellStyle name="Output 3 11 2" xfId="8914"/>
    <cellStyle name="Output 3 11 2 2" xfId="12629"/>
    <cellStyle name="Output 3 11 3" xfId="9856"/>
    <cellStyle name="Output 3 11 3 2" xfId="13234"/>
    <cellStyle name="Output 3 11 4" xfId="11047"/>
    <cellStyle name="Output 3 12" xfId="7759"/>
    <cellStyle name="Output 3 12 2" xfId="12049"/>
    <cellStyle name="Output 3 13" xfId="8548"/>
    <cellStyle name="Output 3 13 2" xfId="12300"/>
    <cellStyle name="Output 3 14" xfId="6229"/>
    <cellStyle name="Output 3 14 2" xfId="11045"/>
    <cellStyle name="Output 3 15" xfId="10147"/>
    <cellStyle name="Output 3 2" xfId="6232"/>
    <cellStyle name="Output 3 2 2" xfId="8016"/>
    <cellStyle name="Output 3 2 2 2" xfId="12116"/>
    <cellStyle name="Output 3 2 3" xfId="7629"/>
    <cellStyle name="Output 3 2 3 2" xfId="11961"/>
    <cellStyle name="Output 3 2 4" xfId="11048"/>
    <cellStyle name="Output 3 2 5" xfId="13549"/>
    <cellStyle name="Output 3 3" xfId="6233"/>
    <cellStyle name="Output 3 3 2" xfId="8915"/>
    <cellStyle name="Output 3 3 2 2" xfId="12630"/>
    <cellStyle name="Output 3 3 3" xfId="9857"/>
    <cellStyle name="Output 3 3 3 2" xfId="13235"/>
    <cellStyle name="Output 3 3 4" xfId="11049"/>
    <cellStyle name="Output 3 4" xfId="6234"/>
    <cellStyle name="Output 3 4 2" xfId="8916"/>
    <cellStyle name="Output 3 4 2 2" xfId="12631"/>
    <cellStyle name="Output 3 4 3" xfId="9858"/>
    <cellStyle name="Output 3 4 3 2" xfId="13236"/>
    <cellStyle name="Output 3 4 4" xfId="11050"/>
    <cellStyle name="Output 3 5" xfId="6235"/>
    <cellStyle name="Output 3 5 2" xfId="8917"/>
    <cellStyle name="Output 3 5 2 2" xfId="12632"/>
    <cellStyle name="Output 3 5 3" xfId="9859"/>
    <cellStyle name="Output 3 5 3 2" xfId="13237"/>
    <cellStyle name="Output 3 5 4" xfId="11051"/>
    <cellStyle name="Output 3 6" xfId="6236"/>
    <cellStyle name="Output 3 6 2" xfId="8918"/>
    <cellStyle name="Output 3 6 2 2" xfId="12633"/>
    <cellStyle name="Output 3 6 3" xfId="9860"/>
    <cellStyle name="Output 3 6 3 2" xfId="13238"/>
    <cellStyle name="Output 3 6 4" xfId="11052"/>
    <cellStyle name="Output 3 7" xfId="6237"/>
    <cellStyle name="Output 3 7 2" xfId="8919"/>
    <cellStyle name="Output 3 7 2 2" xfId="12634"/>
    <cellStyle name="Output 3 7 3" xfId="9861"/>
    <cellStyle name="Output 3 7 3 2" xfId="13239"/>
    <cellStyle name="Output 3 7 4" xfId="11053"/>
    <cellStyle name="Output 3 8" xfId="6238"/>
    <cellStyle name="Output 3 8 2" xfId="8920"/>
    <cellStyle name="Output 3 8 2 2" xfId="12635"/>
    <cellStyle name="Output 3 8 3" xfId="9862"/>
    <cellStyle name="Output 3 8 3 2" xfId="13240"/>
    <cellStyle name="Output 3 8 4" xfId="11054"/>
    <cellStyle name="Output 3 9" xfId="6239"/>
    <cellStyle name="Output 3 9 2" xfId="8921"/>
    <cellStyle name="Output 3 9 2 2" xfId="12636"/>
    <cellStyle name="Output 3 9 3" xfId="9863"/>
    <cellStyle name="Output 3 9 3 2" xfId="13241"/>
    <cellStyle name="Output 3 9 4" xfId="11055"/>
    <cellStyle name="Output 30" xfId="1825"/>
    <cellStyle name="Output 30 2" xfId="6241"/>
    <cellStyle name="Output 30 2 2" xfId="8922"/>
    <cellStyle name="Output 30 2 2 2" xfId="12637"/>
    <cellStyle name="Output 30 2 3" xfId="9864"/>
    <cellStyle name="Output 30 2 3 2" xfId="13242"/>
    <cellStyle name="Output 30 2 4" xfId="11057"/>
    <cellStyle name="Output 30 3" xfId="6242"/>
    <cellStyle name="Output 30 3 2" xfId="8923"/>
    <cellStyle name="Output 30 3 2 2" xfId="12638"/>
    <cellStyle name="Output 30 3 3" xfId="9865"/>
    <cellStyle name="Output 30 3 3 2" xfId="13243"/>
    <cellStyle name="Output 30 3 4" xfId="11058"/>
    <cellStyle name="Output 30 4" xfId="7760"/>
    <cellStyle name="Output 30 4 2" xfId="12050"/>
    <cellStyle name="Output 30 5" xfId="8547"/>
    <cellStyle name="Output 30 5 2" xfId="12299"/>
    <cellStyle name="Output 30 6" xfId="6240"/>
    <cellStyle name="Output 30 6 2" xfId="11056"/>
    <cellStyle name="Output 30 7" xfId="10198"/>
    <cellStyle name="Output 31" xfId="1827"/>
    <cellStyle name="Output 31 2" xfId="6244"/>
    <cellStyle name="Output 31 2 2" xfId="8924"/>
    <cellStyle name="Output 31 2 2 2" xfId="12639"/>
    <cellStyle name="Output 31 2 3" xfId="9866"/>
    <cellStyle name="Output 31 2 3 2" xfId="13244"/>
    <cellStyle name="Output 31 2 4" xfId="11060"/>
    <cellStyle name="Output 31 3" xfId="6245"/>
    <cellStyle name="Output 31 3 2" xfId="8925"/>
    <cellStyle name="Output 31 3 2 2" xfId="12640"/>
    <cellStyle name="Output 31 3 3" xfId="9867"/>
    <cellStyle name="Output 31 3 3 2" xfId="13245"/>
    <cellStyle name="Output 31 3 4" xfId="11061"/>
    <cellStyle name="Output 31 4" xfId="7761"/>
    <cellStyle name="Output 31 4 2" xfId="12051"/>
    <cellStyle name="Output 31 5" xfId="8546"/>
    <cellStyle name="Output 31 5 2" xfId="12298"/>
    <cellStyle name="Output 31 6" xfId="6243"/>
    <cellStyle name="Output 31 6 2" xfId="11059"/>
    <cellStyle name="Output 31 7" xfId="10200"/>
    <cellStyle name="Output 32" xfId="1829"/>
    <cellStyle name="Output 32 2" xfId="6247"/>
    <cellStyle name="Output 32 2 2" xfId="8926"/>
    <cellStyle name="Output 32 2 2 2" xfId="12641"/>
    <cellStyle name="Output 32 2 3" xfId="9868"/>
    <cellStyle name="Output 32 2 3 2" xfId="13246"/>
    <cellStyle name="Output 32 2 4" xfId="11063"/>
    <cellStyle name="Output 32 3" xfId="6248"/>
    <cellStyle name="Output 32 3 2" xfId="8927"/>
    <cellStyle name="Output 32 3 2 2" xfId="12642"/>
    <cellStyle name="Output 32 3 3" xfId="9869"/>
    <cellStyle name="Output 32 3 3 2" xfId="13247"/>
    <cellStyle name="Output 32 3 4" xfId="11064"/>
    <cellStyle name="Output 32 4" xfId="7762"/>
    <cellStyle name="Output 32 4 2" xfId="12052"/>
    <cellStyle name="Output 32 5" xfId="7976"/>
    <cellStyle name="Output 32 5 2" xfId="12082"/>
    <cellStyle name="Output 32 6" xfId="6246"/>
    <cellStyle name="Output 32 6 2" xfId="11062"/>
    <cellStyle name="Output 32 7" xfId="10202"/>
    <cellStyle name="Output 33" xfId="1831"/>
    <cellStyle name="Output 33 2" xfId="6250"/>
    <cellStyle name="Output 33 2 2" xfId="8928"/>
    <cellStyle name="Output 33 2 2 2" xfId="12643"/>
    <cellStyle name="Output 33 2 3" xfId="9870"/>
    <cellStyle name="Output 33 2 3 2" xfId="13248"/>
    <cellStyle name="Output 33 2 4" xfId="11066"/>
    <cellStyle name="Output 33 3" xfId="6251"/>
    <cellStyle name="Output 33 3 2" xfId="8929"/>
    <cellStyle name="Output 33 3 2 2" xfId="12644"/>
    <cellStyle name="Output 33 3 3" xfId="9871"/>
    <cellStyle name="Output 33 3 3 2" xfId="13249"/>
    <cellStyle name="Output 33 3 4" xfId="11067"/>
    <cellStyle name="Output 33 4" xfId="7763"/>
    <cellStyle name="Output 33 4 2" xfId="12053"/>
    <cellStyle name="Output 33 5" xfId="9472"/>
    <cellStyle name="Output 33 5 2" xfId="12879"/>
    <cellStyle name="Output 33 6" xfId="6249"/>
    <cellStyle name="Output 33 6 2" xfId="11065"/>
    <cellStyle name="Output 33 7" xfId="10204"/>
    <cellStyle name="Output 34" xfId="1833"/>
    <cellStyle name="Output 34 2" xfId="6253"/>
    <cellStyle name="Output 34 2 2" xfId="8930"/>
    <cellStyle name="Output 34 2 2 2" xfId="12645"/>
    <cellStyle name="Output 34 2 3" xfId="9872"/>
    <cellStyle name="Output 34 2 3 2" xfId="13250"/>
    <cellStyle name="Output 34 2 4" xfId="11069"/>
    <cellStyle name="Output 34 3" xfId="6254"/>
    <cellStyle name="Output 34 3 2" xfId="8931"/>
    <cellStyle name="Output 34 3 2 2" xfId="12646"/>
    <cellStyle name="Output 34 3 3" xfId="9873"/>
    <cellStyle name="Output 34 3 3 2" xfId="13251"/>
    <cellStyle name="Output 34 3 4" xfId="11070"/>
    <cellStyle name="Output 34 4" xfId="7764"/>
    <cellStyle name="Output 34 4 2" xfId="12054"/>
    <cellStyle name="Output 34 5" xfId="9471"/>
    <cellStyle name="Output 34 5 2" xfId="12878"/>
    <cellStyle name="Output 34 6" xfId="6252"/>
    <cellStyle name="Output 34 6 2" xfId="11068"/>
    <cellStyle name="Output 34 7" xfId="10206"/>
    <cellStyle name="Output 35" xfId="1836"/>
    <cellStyle name="Output 35 2" xfId="6256"/>
    <cellStyle name="Output 35 2 2" xfId="8932"/>
    <cellStyle name="Output 35 2 2 2" xfId="12647"/>
    <cellStyle name="Output 35 2 3" xfId="9874"/>
    <cellStyle name="Output 35 2 3 2" xfId="13252"/>
    <cellStyle name="Output 35 2 4" xfId="11072"/>
    <cellStyle name="Output 35 3" xfId="6257"/>
    <cellStyle name="Output 35 3 2" xfId="8933"/>
    <cellStyle name="Output 35 3 2 2" xfId="12648"/>
    <cellStyle name="Output 35 3 3" xfId="9875"/>
    <cellStyle name="Output 35 3 3 2" xfId="13253"/>
    <cellStyle name="Output 35 3 4" xfId="11073"/>
    <cellStyle name="Output 35 4" xfId="7765"/>
    <cellStyle name="Output 35 4 2" xfId="12055"/>
    <cellStyle name="Output 35 5" xfId="9470"/>
    <cellStyle name="Output 35 5 2" xfId="12877"/>
    <cellStyle name="Output 35 6" xfId="6255"/>
    <cellStyle name="Output 35 6 2" xfId="11071"/>
    <cellStyle name="Output 35 7" xfId="10209"/>
    <cellStyle name="Output 36" xfId="1837"/>
    <cellStyle name="Output 36 2" xfId="6259"/>
    <cellStyle name="Output 36 2 2" xfId="8934"/>
    <cellStyle name="Output 36 2 2 2" xfId="12649"/>
    <cellStyle name="Output 36 2 3" xfId="9876"/>
    <cellStyle name="Output 36 2 3 2" xfId="13254"/>
    <cellStyle name="Output 36 2 4" xfId="11075"/>
    <cellStyle name="Output 36 3" xfId="6260"/>
    <cellStyle name="Output 36 3 2" xfId="8935"/>
    <cellStyle name="Output 36 3 2 2" xfId="12650"/>
    <cellStyle name="Output 36 3 3" xfId="9877"/>
    <cellStyle name="Output 36 3 3 2" xfId="13255"/>
    <cellStyle name="Output 36 3 4" xfId="11076"/>
    <cellStyle name="Output 36 4" xfId="7766"/>
    <cellStyle name="Output 36 4 2" xfId="12056"/>
    <cellStyle name="Output 36 5" xfId="7977"/>
    <cellStyle name="Output 36 5 2" xfId="12083"/>
    <cellStyle name="Output 36 6" xfId="6258"/>
    <cellStyle name="Output 36 6 2" xfId="11074"/>
    <cellStyle name="Output 36 7" xfId="10210"/>
    <cellStyle name="Output 37" xfId="1838"/>
    <cellStyle name="Output 37 2" xfId="6262"/>
    <cellStyle name="Output 37 2 2" xfId="8936"/>
    <cellStyle name="Output 37 2 2 2" xfId="12651"/>
    <cellStyle name="Output 37 2 3" xfId="9878"/>
    <cellStyle name="Output 37 2 3 2" xfId="13256"/>
    <cellStyle name="Output 37 2 4" xfId="11078"/>
    <cellStyle name="Output 37 3" xfId="6263"/>
    <cellStyle name="Output 37 3 2" xfId="8937"/>
    <cellStyle name="Output 37 3 2 2" xfId="12652"/>
    <cellStyle name="Output 37 3 3" xfId="9879"/>
    <cellStyle name="Output 37 3 3 2" xfId="13257"/>
    <cellStyle name="Output 37 3 4" xfId="11079"/>
    <cellStyle name="Output 37 4" xfId="7767"/>
    <cellStyle name="Output 37 4 2" xfId="12057"/>
    <cellStyle name="Output 37 5" xfId="8545"/>
    <cellStyle name="Output 37 5 2" xfId="12297"/>
    <cellStyle name="Output 37 6" xfId="6261"/>
    <cellStyle name="Output 37 6 2" xfId="11077"/>
    <cellStyle name="Output 37 7" xfId="10211"/>
    <cellStyle name="Output 38" xfId="1839"/>
    <cellStyle name="Output 38 2" xfId="6265"/>
    <cellStyle name="Output 38 2 2" xfId="8938"/>
    <cellStyle name="Output 38 2 2 2" xfId="12653"/>
    <cellStyle name="Output 38 2 3" xfId="9880"/>
    <cellStyle name="Output 38 2 3 2" xfId="13258"/>
    <cellStyle name="Output 38 2 4" xfId="11081"/>
    <cellStyle name="Output 38 3" xfId="6266"/>
    <cellStyle name="Output 38 3 2" xfId="8939"/>
    <cellStyle name="Output 38 3 2 2" xfId="12654"/>
    <cellStyle name="Output 38 3 3" xfId="9881"/>
    <cellStyle name="Output 38 3 3 2" xfId="13259"/>
    <cellStyle name="Output 38 3 4" xfId="11082"/>
    <cellStyle name="Output 38 4" xfId="7768"/>
    <cellStyle name="Output 38 4 2" xfId="12058"/>
    <cellStyle name="Output 38 5" xfId="8544"/>
    <cellStyle name="Output 38 5 2" xfId="12296"/>
    <cellStyle name="Output 38 6" xfId="6264"/>
    <cellStyle name="Output 38 6 2" xfId="11080"/>
    <cellStyle name="Output 38 7" xfId="10212"/>
    <cellStyle name="Output 39" xfId="1840"/>
    <cellStyle name="Output 39 2" xfId="6268"/>
    <cellStyle name="Output 39 2 2" xfId="8940"/>
    <cellStyle name="Output 39 2 2 2" xfId="12655"/>
    <cellStyle name="Output 39 2 3" xfId="9882"/>
    <cellStyle name="Output 39 2 3 2" xfId="13260"/>
    <cellStyle name="Output 39 2 4" xfId="11084"/>
    <cellStyle name="Output 39 3" xfId="6269"/>
    <cellStyle name="Output 39 3 2" xfId="8941"/>
    <cellStyle name="Output 39 3 2 2" xfId="12656"/>
    <cellStyle name="Output 39 3 3" xfId="9883"/>
    <cellStyle name="Output 39 3 3 2" xfId="13261"/>
    <cellStyle name="Output 39 3 4" xfId="11085"/>
    <cellStyle name="Output 39 4" xfId="7769"/>
    <cellStyle name="Output 39 4 2" xfId="12059"/>
    <cellStyle name="Output 39 5" xfId="8543"/>
    <cellStyle name="Output 39 5 2" xfId="12295"/>
    <cellStyle name="Output 39 6" xfId="6267"/>
    <cellStyle name="Output 39 6 2" xfId="11083"/>
    <cellStyle name="Output 39 7" xfId="10213"/>
    <cellStyle name="Output 4" xfId="1842"/>
    <cellStyle name="Output 4 2" xfId="6271"/>
    <cellStyle name="Output 4 2 2" xfId="8942"/>
    <cellStyle name="Output 4 2 2 2" xfId="12657"/>
    <cellStyle name="Output 4 2 3" xfId="9884"/>
    <cellStyle name="Output 4 2 3 2" xfId="13262"/>
    <cellStyle name="Output 4 2 4" xfId="11087"/>
    <cellStyle name="Output 4 3" xfId="6272"/>
    <cellStyle name="Output 4 3 2" xfId="8943"/>
    <cellStyle name="Output 4 3 2 2" xfId="12658"/>
    <cellStyle name="Output 4 3 3" xfId="9885"/>
    <cellStyle name="Output 4 3 3 2" xfId="13263"/>
    <cellStyle name="Output 4 3 4" xfId="11088"/>
    <cellStyle name="Output 4 4" xfId="7770"/>
    <cellStyle name="Output 4 4 2" xfId="12060"/>
    <cellStyle name="Output 4 5" xfId="7644"/>
    <cellStyle name="Output 4 5 2" xfId="11973"/>
    <cellStyle name="Output 4 6" xfId="6270"/>
    <cellStyle name="Output 4 6 2" xfId="11086"/>
    <cellStyle name="Output 4 7" xfId="10214"/>
    <cellStyle name="Output 40" xfId="1835"/>
    <cellStyle name="Output 40 2" xfId="8944"/>
    <cellStyle name="Output 40 2 2" xfId="12659"/>
    <cellStyle name="Output 40 3" xfId="9886"/>
    <cellStyle name="Output 40 3 2" xfId="13264"/>
    <cellStyle name="Output 40 4" xfId="6273"/>
    <cellStyle name="Output 40 4 2" xfId="11089"/>
    <cellStyle name="Output 40 5" xfId="10208"/>
    <cellStyle name="Output 41" xfId="2124"/>
    <cellStyle name="Output 41 2" xfId="8945"/>
    <cellStyle name="Output 41 2 2" xfId="12660"/>
    <cellStyle name="Output 41 3" xfId="9887"/>
    <cellStyle name="Output 41 3 2" xfId="13265"/>
    <cellStyle name="Output 41 4" xfId="6274"/>
    <cellStyle name="Output 41 4 2" xfId="11090"/>
    <cellStyle name="Output 41 5" xfId="10271"/>
    <cellStyle name="Output 42" xfId="6275"/>
    <cellStyle name="Output 42 2" xfId="8946"/>
    <cellStyle name="Output 42 2 2" xfId="12661"/>
    <cellStyle name="Output 42 3" xfId="9888"/>
    <cellStyle name="Output 42 3 2" xfId="13266"/>
    <cellStyle name="Output 42 4" xfId="11091"/>
    <cellStyle name="Output 43" xfId="6276"/>
    <cellStyle name="Output 43 2" xfId="8947"/>
    <cellStyle name="Output 43 2 2" xfId="12662"/>
    <cellStyle name="Output 43 3" xfId="9889"/>
    <cellStyle name="Output 43 3 2" xfId="13267"/>
    <cellStyle name="Output 43 4" xfId="11092"/>
    <cellStyle name="Output 44" xfId="6277"/>
    <cellStyle name="Output 44 2" xfId="8948"/>
    <cellStyle name="Output 44 2 2" xfId="12663"/>
    <cellStyle name="Output 44 3" xfId="9890"/>
    <cellStyle name="Output 44 3 2" xfId="13268"/>
    <cellStyle name="Output 44 4" xfId="11093"/>
    <cellStyle name="Output 45" xfId="6278"/>
    <cellStyle name="Output 45 2" xfId="8949"/>
    <cellStyle name="Output 45 2 2" xfId="12664"/>
    <cellStyle name="Output 45 3" xfId="9891"/>
    <cellStyle name="Output 45 3 2" xfId="13269"/>
    <cellStyle name="Output 45 4" xfId="11094"/>
    <cellStyle name="Output 46" xfId="6279"/>
    <cellStyle name="Output 46 2" xfId="8950"/>
    <cellStyle name="Output 46 2 2" xfId="12665"/>
    <cellStyle name="Output 46 3" xfId="9892"/>
    <cellStyle name="Output 46 3 2" xfId="13270"/>
    <cellStyle name="Output 46 4" xfId="11095"/>
    <cellStyle name="Output 47" xfId="6280"/>
    <cellStyle name="Output 47 2" xfId="8951"/>
    <cellStyle name="Output 47 2 2" xfId="12666"/>
    <cellStyle name="Output 47 3" xfId="9893"/>
    <cellStyle name="Output 47 3 2" xfId="13271"/>
    <cellStyle name="Output 47 4" xfId="11096"/>
    <cellStyle name="Output 48" xfId="6281"/>
    <cellStyle name="Output 48 2" xfId="8952"/>
    <cellStyle name="Output 48 2 2" xfId="12667"/>
    <cellStyle name="Output 48 3" xfId="9894"/>
    <cellStyle name="Output 48 3 2" xfId="13272"/>
    <cellStyle name="Output 48 4" xfId="11097"/>
    <cellStyle name="Output 49" xfId="6282"/>
    <cellStyle name="Output 49 2" xfId="8953"/>
    <cellStyle name="Output 49 2 2" xfId="12668"/>
    <cellStyle name="Output 49 3" xfId="9895"/>
    <cellStyle name="Output 49 3 2" xfId="13273"/>
    <cellStyle name="Output 49 4" xfId="11098"/>
    <cellStyle name="Output 5" xfId="1844"/>
    <cellStyle name="Output 5 2" xfId="6284"/>
    <cellStyle name="Output 5 2 2" xfId="8954"/>
    <cellStyle name="Output 5 2 2 2" xfId="12669"/>
    <cellStyle name="Output 5 2 3" xfId="9896"/>
    <cellStyle name="Output 5 2 3 2" xfId="13274"/>
    <cellStyle name="Output 5 2 4" xfId="11100"/>
    <cellStyle name="Output 5 3" xfId="6285"/>
    <cellStyle name="Output 5 3 2" xfId="8955"/>
    <cellStyle name="Output 5 3 2 2" xfId="12670"/>
    <cellStyle name="Output 5 3 3" xfId="9897"/>
    <cellStyle name="Output 5 3 3 2" xfId="13275"/>
    <cellStyle name="Output 5 3 4" xfId="11101"/>
    <cellStyle name="Output 5 4" xfId="7771"/>
    <cellStyle name="Output 5 4 2" xfId="12061"/>
    <cellStyle name="Output 5 5" xfId="8542"/>
    <cellStyle name="Output 5 5 2" xfId="12294"/>
    <cellStyle name="Output 5 6" xfId="6283"/>
    <cellStyle name="Output 5 6 2" xfId="11099"/>
    <cellStyle name="Output 5 7" xfId="10215"/>
    <cellStyle name="Output 50" xfId="8014"/>
    <cellStyle name="Output 50 2" xfId="12114"/>
    <cellStyle name="Output 51" xfId="7631"/>
    <cellStyle name="Output 51 2" xfId="11963"/>
    <cellStyle name="Output 52" xfId="6157"/>
    <cellStyle name="Output 52 2" xfId="10973"/>
    <cellStyle name="Output 6" xfId="1846"/>
    <cellStyle name="Output 6 2" xfId="6287"/>
    <cellStyle name="Output 6 2 2" xfId="8956"/>
    <cellStyle name="Output 6 2 2 2" xfId="12671"/>
    <cellStyle name="Output 6 2 3" xfId="9898"/>
    <cellStyle name="Output 6 2 3 2" xfId="13276"/>
    <cellStyle name="Output 6 2 4" xfId="11103"/>
    <cellStyle name="Output 6 3" xfId="6288"/>
    <cellStyle name="Output 6 3 2" xfId="8957"/>
    <cellStyle name="Output 6 3 2 2" xfId="12672"/>
    <cellStyle name="Output 6 3 3" xfId="9899"/>
    <cellStyle name="Output 6 3 3 2" xfId="13277"/>
    <cellStyle name="Output 6 3 4" xfId="11104"/>
    <cellStyle name="Output 6 4" xfId="7772"/>
    <cellStyle name="Output 6 4 2" xfId="12062"/>
    <cellStyle name="Output 6 5" xfId="8541"/>
    <cellStyle name="Output 6 5 2" xfId="12293"/>
    <cellStyle name="Output 6 6" xfId="6286"/>
    <cellStyle name="Output 6 6 2" xfId="11102"/>
    <cellStyle name="Output 6 7" xfId="10216"/>
    <cellStyle name="Output 7" xfId="1849"/>
    <cellStyle name="Output 7 2" xfId="6290"/>
    <cellStyle name="Output 7 2 2" xfId="8958"/>
    <cellStyle name="Output 7 2 2 2" xfId="12673"/>
    <cellStyle name="Output 7 2 3" xfId="9900"/>
    <cellStyle name="Output 7 2 3 2" xfId="13278"/>
    <cellStyle name="Output 7 2 4" xfId="11106"/>
    <cellStyle name="Output 7 3" xfId="6291"/>
    <cellStyle name="Output 7 3 2" xfId="8959"/>
    <cellStyle name="Output 7 3 2 2" xfId="12674"/>
    <cellStyle name="Output 7 3 3" xfId="9901"/>
    <cellStyle name="Output 7 3 3 2" xfId="13279"/>
    <cellStyle name="Output 7 3 4" xfId="11107"/>
    <cellStyle name="Output 7 4" xfId="7773"/>
    <cellStyle name="Output 7 4 2" xfId="12063"/>
    <cellStyle name="Output 7 5" xfId="8540"/>
    <cellStyle name="Output 7 5 2" xfId="12292"/>
    <cellStyle name="Output 7 6" xfId="6289"/>
    <cellStyle name="Output 7 6 2" xfId="11105"/>
    <cellStyle name="Output 7 7" xfId="10217"/>
    <cellStyle name="Output 8" xfId="1852"/>
    <cellStyle name="Output 8 2" xfId="6293"/>
    <cellStyle name="Output 8 2 2" xfId="8960"/>
    <cellStyle name="Output 8 2 2 2" xfId="12675"/>
    <cellStyle name="Output 8 2 3" xfId="9902"/>
    <cellStyle name="Output 8 2 3 2" xfId="13280"/>
    <cellStyle name="Output 8 2 4" xfId="11109"/>
    <cellStyle name="Output 8 3" xfId="6294"/>
    <cellStyle name="Output 8 3 2" xfId="8961"/>
    <cellStyle name="Output 8 3 2 2" xfId="12676"/>
    <cellStyle name="Output 8 3 3" xfId="9903"/>
    <cellStyle name="Output 8 3 3 2" xfId="13281"/>
    <cellStyle name="Output 8 3 4" xfId="11110"/>
    <cellStyle name="Output 8 4" xfId="7774"/>
    <cellStyle name="Output 8 4 2" xfId="12064"/>
    <cellStyle name="Output 8 5" xfId="8539"/>
    <cellStyle name="Output 8 5 2" xfId="12291"/>
    <cellStyle name="Output 8 6" xfId="6292"/>
    <cellStyle name="Output 8 6 2" xfId="11108"/>
    <cellStyle name="Output 8 7" xfId="10218"/>
    <cellStyle name="Output 9" xfId="1855"/>
    <cellStyle name="Output 9 2" xfId="6296"/>
    <cellStyle name="Output 9 2 2" xfId="8962"/>
    <cellStyle name="Output 9 2 2 2" xfId="12677"/>
    <cellStyle name="Output 9 2 3" xfId="9904"/>
    <cellStyle name="Output 9 2 3 2" xfId="13282"/>
    <cellStyle name="Output 9 2 4" xfId="11112"/>
    <cellStyle name="Output 9 3" xfId="6297"/>
    <cellStyle name="Output 9 3 2" xfId="8963"/>
    <cellStyle name="Output 9 3 2 2" xfId="12678"/>
    <cellStyle name="Output 9 3 3" xfId="9905"/>
    <cellStyle name="Output 9 3 3 2" xfId="13283"/>
    <cellStyle name="Output 9 3 4" xfId="11113"/>
    <cellStyle name="Output 9 4" xfId="7775"/>
    <cellStyle name="Output 9 4 2" xfId="12065"/>
    <cellStyle name="Output 9 5" xfId="8538"/>
    <cellStyle name="Output 9 5 2" xfId="12290"/>
    <cellStyle name="Output 9 6" xfId="6295"/>
    <cellStyle name="Output 9 6 2" xfId="11111"/>
    <cellStyle name="Output 9 7" xfId="10219"/>
    <cellStyle name="Percent" xfId="18" builtinId="5"/>
    <cellStyle name="Percent (0)" xfId="1856"/>
    <cellStyle name="Percent (0) 2" xfId="7149"/>
    <cellStyle name="Percent (0) 3" xfId="6298"/>
    <cellStyle name="Percent (0) 3 2" xfId="11114"/>
    <cellStyle name="Percent [2]" xfId="1857"/>
    <cellStyle name="Percent [2] 2" xfId="738"/>
    <cellStyle name="Percent [2] 2 10" xfId="6301"/>
    <cellStyle name="Percent [2] 2 10 2" xfId="8964"/>
    <cellStyle name="Percent [2] 2 10 3" xfId="11117"/>
    <cellStyle name="Percent [2] 2 11" xfId="6302"/>
    <cellStyle name="Percent [2] 2 11 2" xfId="8965"/>
    <cellStyle name="Percent [2] 2 11 3" xfId="11118"/>
    <cellStyle name="Percent [2] 2 12" xfId="7777"/>
    <cellStyle name="Percent [2] 2 13" xfId="6300"/>
    <cellStyle name="Percent [2] 2 13 2" xfId="11116"/>
    <cellStyle name="Percent [2] 2 2" xfId="6303"/>
    <cellStyle name="Percent [2] 2 2 2" xfId="8018"/>
    <cellStyle name="Percent [2] 2 2 3" xfId="11119"/>
    <cellStyle name="Percent [2] 2 3" xfId="6304"/>
    <cellStyle name="Percent [2] 2 3 2" xfId="8966"/>
    <cellStyle name="Percent [2] 2 3 3" xfId="11120"/>
    <cellStyle name="Percent [2] 2 4" xfId="6305"/>
    <cellStyle name="Percent [2] 2 4 2" xfId="8967"/>
    <cellStyle name="Percent [2] 2 4 3" xfId="11121"/>
    <cellStyle name="Percent [2] 2 5" xfId="6306"/>
    <cellStyle name="Percent [2] 2 5 2" xfId="8968"/>
    <cellStyle name="Percent [2] 2 5 3" xfId="11122"/>
    <cellStyle name="Percent [2] 2 6" xfId="6307"/>
    <cellStyle name="Percent [2] 2 6 2" xfId="8969"/>
    <cellStyle name="Percent [2] 2 6 3" xfId="11123"/>
    <cellStyle name="Percent [2] 2 7" xfId="6308"/>
    <cellStyle name="Percent [2] 2 7 2" xfId="8970"/>
    <cellStyle name="Percent [2] 2 7 3" xfId="11124"/>
    <cellStyle name="Percent [2] 2 8" xfId="6309"/>
    <cellStyle name="Percent [2] 2 8 2" xfId="8971"/>
    <cellStyle name="Percent [2] 2 8 3" xfId="11125"/>
    <cellStyle name="Percent [2] 2 9" xfId="6310"/>
    <cellStyle name="Percent [2] 2 9 2" xfId="8972"/>
    <cellStyle name="Percent [2] 2 9 3" xfId="11126"/>
    <cellStyle name="Percent [2] 3" xfId="740"/>
    <cellStyle name="Percent [2] 3 2" xfId="8019"/>
    <cellStyle name="Percent [2] 3 3" xfId="6311"/>
    <cellStyle name="Percent [2] 3 3 2" xfId="11127"/>
    <cellStyle name="Percent [2] 4" xfId="742"/>
    <cellStyle name="Percent [2] 4 2" xfId="8020"/>
    <cellStyle name="Percent [2] 4 3" xfId="6312"/>
    <cellStyle name="Percent [2] 4 3 2" xfId="11128"/>
    <cellStyle name="Percent [2] 5" xfId="6313"/>
    <cellStyle name="Percent [2] 5 2" xfId="11129"/>
    <cellStyle name="Percent [2] 6" xfId="7776"/>
    <cellStyle name="Percent [2] 7" xfId="6299"/>
    <cellStyle name="Percent [2] 7 2" xfId="11115"/>
    <cellStyle name="Percent 10" xfId="1858"/>
    <cellStyle name="Percent 10 2" xfId="7146"/>
    <cellStyle name="Percent 10 3" xfId="6314"/>
    <cellStyle name="Percent 10 3 2" xfId="11130"/>
    <cellStyle name="Percent 11" xfId="6315"/>
    <cellStyle name="Percent 11 2" xfId="8017"/>
    <cellStyle name="Percent 11 3" xfId="11131"/>
    <cellStyle name="Percent 12" xfId="6316"/>
    <cellStyle name="Percent 12 2" xfId="8117"/>
    <cellStyle name="Percent 12 3" xfId="11132"/>
    <cellStyle name="Percent 13" xfId="7132"/>
    <cellStyle name="Percent 14" xfId="7137"/>
    <cellStyle name="Percent 15" xfId="7133"/>
    <cellStyle name="Percent 15 2" xfId="11947"/>
    <cellStyle name="Percent 18" xfId="6317"/>
    <cellStyle name="Percent 18 2" xfId="8973"/>
    <cellStyle name="Percent 18 3" xfId="11133"/>
    <cellStyle name="Percent 2" xfId="1175"/>
    <cellStyle name="Percent 2 10" xfId="6319"/>
    <cellStyle name="Percent 2 10 2" xfId="7943"/>
    <cellStyle name="Percent 2 10 3" xfId="11135"/>
    <cellStyle name="Percent 2 11" xfId="6320"/>
    <cellStyle name="Percent 2 11 2" xfId="8974"/>
    <cellStyle name="Percent 2 11 3" xfId="11136"/>
    <cellStyle name="Percent 2 12" xfId="6321"/>
    <cellStyle name="Percent 2 12 2" xfId="8975"/>
    <cellStyle name="Percent 2 12 3" xfId="11137"/>
    <cellStyle name="Percent 2 13" xfId="6322"/>
    <cellStyle name="Percent 2 13 2" xfId="8976"/>
    <cellStyle name="Percent 2 13 3" xfId="11138"/>
    <cellStyle name="Percent 2 14" xfId="7154"/>
    <cellStyle name="Percent 2 15" xfId="6318"/>
    <cellStyle name="Percent 2 15 2" xfId="11134"/>
    <cellStyle name="Percent 2 2" xfId="253"/>
    <cellStyle name="Percent 2 2 10" xfId="6324"/>
    <cellStyle name="Percent 2 2 10 2" xfId="8977"/>
    <cellStyle name="Percent 2 2 10 3" xfId="11140"/>
    <cellStyle name="Percent 2 2 11" xfId="6325"/>
    <cellStyle name="Percent 2 2 11 2" xfId="8978"/>
    <cellStyle name="Percent 2 2 11 3" xfId="11141"/>
    <cellStyle name="Percent 2 2 12" xfId="7778"/>
    <cellStyle name="Percent 2 2 13" xfId="6323"/>
    <cellStyle name="Percent 2 2 13 2" xfId="11139"/>
    <cellStyle name="Percent 2 2 2" xfId="2127"/>
    <cellStyle name="Percent 2 2 2 2" xfId="8022"/>
    <cellStyle name="Percent 2 2 2 3" xfId="6326"/>
    <cellStyle name="Percent 2 2 2 3 2" xfId="11142"/>
    <cellStyle name="Percent 2 2 3" xfId="6327"/>
    <cellStyle name="Percent 2 2 3 2" xfId="8979"/>
    <cellStyle name="Percent 2 2 3 3" xfId="11143"/>
    <cellStyle name="Percent 2 2 4" xfId="6328"/>
    <cellStyle name="Percent 2 2 4 2" xfId="8980"/>
    <cellStyle name="Percent 2 2 4 3" xfId="11144"/>
    <cellStyle name="Percent 2 2 5" xfId="6329"/>
    <cellStyle name="Percent 2 2 5 2" xfId="8981"/>
    <cellStyle name="Percent 2 2 5 3" xfId="11145"/>
    <cellStyle name="Percent 2 2 6" xfId="6330"/>
    <cellStyle name="Percent 2 2 6 2" xfId="8982"/>
    <cellStyle name="Percent 2 2 6 3" xfId="11146"/>
    <cellStyle name="Percent 2 2 7" xfId="6331"/>
    <cellStyle name="Percent 2 2 7 2" xfId="8983"/>
    <cellStyle name="Percent 2 2 7 3" xfId="11147"/>
    <cellStyle name="Percent 2 2 8" xfId="6332"/>
    <cellStyle name="Percent 2 2 8 2" xfId="8984"/>
    <cellStyle name="Percent 2 2 8 3" xfId="11148"/>
    <cellStyle name="Percent 2 2 9" xfId="6333"/>
    <cellStyle name="Percent 2 2 9 2" xfId="8985"/>
    <cellStyle name="Percent 2 2 9 3" xfId="11149"/>
    <cellStyle name="Percent 2 3" xfId="260"/>
    <cellStyle name="Percent 2 3 2" xfId="2128"/>
    <cellStyle name="Percent 2 3 2 2" xfId="8023"/>
    <cellStyle name="Percent 2 3 2 3" xfId="6335"/>
    <cellStyle name="Percent 2 3 2 3 2" xfId="11151"/>
    <cellStyle name="Percent 2 3 2 4" xfId="13444"/>
    <cellStyle name="Percent 2 3 3" xfId="6336"/>
    <cellStyle name="Percent 2 3 3 2" xfId="8986"/>
    <cellStyle name="Percent 2 3 3 3" xfId="11152"/>
    <cellStyle name="Percent 2 3 4" xfId="7779"/>
    <cellStyle name="Percent 2 3 5" xfId="6334"/>
    <cellStyle name="Percent 2 3 5 2" xfId="11150"/>
    <cellStyle name="Percent 2 3 6" xfId="9956"/>
    <cellStyle name="Percent 2 4" xfId="1860"/>
    <cellStyle name="Percent 2 4 2" xfId="8024"/>
    <cellStyle name="Percent 2 4 3" xfId="6337"/>
    <cellStyle name="Percent 2 4 3 2" xfId="11153"/>
    <cellStyle name="Percent 2 5" xfId="1861"/>
    <cellStyle name="Percent 2 5 2" xfId="8128"/>
    <cellStyle name="Percent 2 5 3" xfId="6338"/>
    <cellStyle name="Percent 2 5 3 2" xfId="11154"/>
    <cellStyle name="Percent 2 6" xfId="1862"/>
    <cellStyle name="Percent 2 6 2" xfId="8021"/>
    <cellStyle name="Percent 2 6 3" xfId="6339"/>
    <cellStyle name="Percent 2 6 3 2" xfId="11155"/>
    <cellStyle name="Percent 2 7" xfId="2126"/>
    <cellStyle name="Percent 2 7 2" xfId="8168"/>
    <cellStyle name="Percent 2 7 3" xfId="6340"/>
    <cellStyle name="Percent 2 7 3 2" xfId="11156"/>
    <cellStyle name="Percent 2 8" xfId="6341"/>
    <cellStyle name="Percent 2 8 2" xfId="8987"/>
    <cellStyle name="Percent 2 8 3" xfId="11157"/>
    <cellStyle name="Percent 2 9" xfId="6342"/>
    <cellStyle name="Percent 2 9 2" xfId="8988"/>
    <cellStyle name="Percent 2 9 3" xfId="11158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60"/>
    <cellStyle name="Percent 3 11" xfId="6345"/>
    <cellStyle name="Percent 3 11 2" xfId="8990"/>
    <cellStyle name="Percent 3 11 3" xfId="11161"/>
    <cellStyle name="Percent 3 12" xfId="6346"/>
    <cellStyle name="Percent 3 12 2" xfId="8991"/>
    <cellStyle name="Percent 3 12 3" xfId="11162"/>
    <cellStyle name="Percent 3 13" xfId="7780"/>
    <cellStyle name="Percent 3 14" xfId="6343"/>
    <cellStyle name="Percent 3 14 2" xfId="11159"/>
    <cellStyle name="Percent 3 15" xfId="10032"/>
    <cellStyle name="Percent 3 2" xfId="130"/>
    <cellStyle name="Percent 3 2 2" xfId="8026"/>
    <cellStyle name="Percent 3 2 3" xfId="6347"/>
    <cellStyle name="Percent 3 2 3 2" xfId="11163"/>
    <cellStyle name="Percent 3 3" xfId="133"/>
    <cellStyle name="Percent 3 3 2" xfId="8025"/>
    <cellStyle name="Percent 3 3 3" xfId="6348"/>
    <cellStyle name="Percent 3 3 3 2" xfId="11164"/>
    <cellStyle name="Percent 3 4" xfId="2129"/>
    <cellStyle name="Percent 3 4 2" xfId="8992"/>
    <cellStyle name="Percent 3 4 3" xfId="6349"/>
    <cellStyle name="Percent 3 4 3 2" xfId="11165"/>
    <cellStyle name="Percent 3 4 4" xfId="13472"/>
    <cellStyle name="Percent 3 5" xfId="6350"/>
    <cellStyle name="Percent 3 5 2" xfId="8993"/>
    <cellStyle name="Percent 3 5 3" xfId="11166"/>
    <cellStyle name="Percent 3 6" xfId="6351"/>
    <cellStyle name="Percent 3 6 2" xfId="8994"/>
    <cellStyle name="Percent 3 6 3" xfId="11167"/>
    <cellStyle name="Percent 3 7" xfId="6352"/>
    <cellStyle name="Percent 3 7 2" xfId="8995"/>
    <cellStyle name="Percent 3 7 3" xfId="11168"/>
    <cellStyle name="Percent 3 8" xfId="6353"/>
    <cellStyle name="Percent 3 8 2" xfId="8996"/>
    <cellStyle name="Percent 3 8 3" xfId="11169"/>
    <cellStyle name="Percent 3 9" xfId="6354"/>
    <cellStyle name="Percent 3 9 2" xfId="8997"/>
    <cellStyle name="Percent 3 9 3" xfId="11170"/>
    <cellStyle name="Percent 4" xfId="1179"/>
    <cellStyle name="Percent 4 10" xfId="6356"/>
    <cellStyle name="Percent 4 10 2" xfId="8998"/>
    <cellStyle name="Percent 4 10 3" xfId="11172"/>
    <cellStyle name="Percent 4 11" xfId="6357"/>
    <cellStyle name="Percent 4 11 2" xfId="8999"/>
    <cellStyle name="Percent 4 11 3" xfId="11173"/>
    <cellStyle name="Percent 4 12" xfId="7781"/>
    <cellStyle name="Percent 4 13" xfId="6355"/>
    <cellStyle name="Percent 4 13 2" xfId="11171"/>
    <cellStyle name="Percent 4 2" xfId="61"/>
    <cellStyle name="Percent 4 2 2" xfId="8027"/>
    <cellStyle name="Percent 4 2 3" xfId="6358"/>
    <cellStyle name="Percent 4 2 3 2" xfId="11174"/>
    <cellStyle name="Percent 4 3" xfId="2130"/>
    <cellStyle name="Percent 4 3 2" xfId="9000"/>
    <cellStyle name="Percent 4 3 3" xfId="6359"/>
    <cellStyle name="Percent 4 3 3 2" xfId="11175"/>
    <cellStyle name="Percent 4 4" xfId="6360"/>
    <cellStyle name="Percent 4 4 2" xfId="9001"/>
    <cellStyle name="Percent 4 4 3" xfId="11176"/>
    <cellStyle name="Percent 4 5" xfId="6361"/>
    <cellStyle name="Percent 4 5 2" xfId="9002"/>
    <cellStyle name="Percent 4 5 3" xfId="11177"/>
    <cellStyle name="Percent 4 6" xfId="6362"/>
    <cellStyle name="Percent 4 6 2" xfId="9003"/>
    <cellStyle name="Percent 4 6 3" xfId="11178"/>
    <cellStyle name="Percent 4 7" xfId="6363"/>
    <cellStyle name="Percent 4 7 2" xfId="9004"/>
    <cellStyle name="Percent 4 7 3" xfId="11179"/>
    <cellStyle name="Percent 4 8" xfId="6364"/>
    <cellStyle name="Percent 4 8 2" xfId="9005"/>
    <cellStyle name="Percent 4 8 3" xfId="11180"/>
    <cellStyle name="Percent 4 9" xfId="6365"/>
    <cellStyle name="Percent 4 9 2" xfId="9006"/>
    <cellStyle name="Percent 4 9 3" xfId="11181"/>
    <cellStyle name="Percent 5" xfId="1181"/>
    <cellStyle name="Percent 5 10" xfId="6367"/>
    <cellStyle name="Percent 5 10 2" xfId="9007"/>
    <cellStyle name="Percent 5 10 3" xfId="11183"/>
    <cellStyle name="Percent 5 11" xfId="6368"/>
    <cellStyle name="Percent 5 11 2" xfId="9008"/>
    <cellStyle name="Percent 5 11 3" xfId="11184"/>
    <cellStyle name="Percent 5 12" xfId="7782"/>
    <cellStyle name="Percent 5 13" xfId="6366"/>
    <cellStyle name="Percent 5 13 2" xfId="11182"/>
    <cellStyle name="Percent 5 2" xfId="2131"/>
    <cellStyle name="Percent 5 2 2" xfId="8028"/>
    <cellStyle name="Percent 5 2 3" xfId="6369"/>
    <cellStyle name="Percent 5 2 3 2" xfId="11185"/>
    <cellStyle name="Percent 5 3" xfId="6370"/>
    <cellStyle name="Percent 5 3 2" xfId="9009"/>
    <cellStyle name="Percent 5 3 3" xfId="11186"/>
    <cellStyle name="Percent 5 4" xfId="6371"/>
    <cellStyle name="Percent 5 4 2" xfId="9010"/>
    <cellStyle name="Percent 5 4 3" xfId="11187"/>
    <cellStyle name="Percent 5 5" xfId="6372"/>
    <cellStyle name="Percent 5 5 2" xfId="9011"/>
    <cellStyle name="Percent 5 5 3" xfId="11188"/>
    <cellStyle name="Percent 5 6" xfId="6373"/>
    <cellStyle name="Percent 5 6 2" xfId="9012"/>
    <cellStyle name="Percent 5 6 3" xfId="11189"/>
    <cellStyle name="Percent 5 7" xfId="6374"/>
    <cellStyle name="Percent 5 7 2" xfId="9013"/>
    <cellStyle name="Percent 5 7 3" xfId="11190"/>
    <cellStyle name="Percent 5 8" xfId="6375"/>
    <cellStyle name="Percent 5 8 2" xfId="9014"/>
    <cellStyle name="Percent 5 8 3" xfId="11191"/>
    <cellStyle name="Percent 5 9" xfId="6376"/>
    <cellStyle name="Percent 5 9 2" xfId="9015"/>
    <cellStyle name="Percent 5 9 3" xfId="11192"/>
    <cellStyle name="Percent 6" xfId="1183"/>
    <cellStyle name="Percent 6 10" xfId="6378"/>
    <cellStyle name="Percent 6 10 2" xfId="9016"/>
    <cellStyle name="Percent 6 10 3" xfId="11194"/>
    <cellStyle name="Percent 6 11" xfId="6379"/>
    <cellStyle name="Percent 6 11 2" xfId="9017"/>
    <cellStyle name="Percent 6 11 3" xfId="11195"/>
    <cellStyle name="Percent 6 12" xfId="7783"/>
    <cellStyle name="Percent 6 13" xfId="6377"/>
    <cellStyle name="Percent 6 13 2" xfId="11193"/>
    <cellStyle name="Percent 6 2" xfId="2132"/>
    <cellStyle name="Percent 6 2 2" xfId="8029"/>
    <cellStyle name="Percent 6 2 3" xfId="6380"/>
    <cellStyle name="Percent 6 2 3 2" xfId="11196"/>
    <cellStyle name="Percent 6 3" xfId="6381"/>
    <cellStyle name="Percent 6 3 2" xfId="9018"/>
    <cellStyle name="Percent 6 3 3" xfId="11197"/>
    <cellStyle name="Percent 6 4" xfId="6382"/>
    <cellStyle name="Percent 6 4 2" xfId="9019"/>
    <cellStyle name="Percent 6 4 3" xfId="11198"/>
    <cellStyle name="Percent 6 5" xfId="6383"/>
    <cellStyle name="Percent 6 5 2" xfId="9020"/>
    <cellStyle name="Percent 6 5 3" xfId="11199"/>
    <cellStyle name="Percent 6 6" xfId="6384"/>
    <cellStyle name="Percent 6 6 2" xfId="9021"/>
    <cellStyle name="Percent 6 6 3" xfId="11200"/>
    <cellStyle name="Percent 6 7" xfId="6385"/>
    <cellStyle name="Percent 6 7 2" xfId="9022"/>
    <cellStyle name="Percent 6 7 3" xfId="11201"/>
    <cellStyle name="Percent 6 8" xfId="6386"/>
    <cellStyle name="Percent 6 8 2" xfId="9023"/>
    <cellStyle name="Percent 6 8 3" xfId="11202"/>
    <cellStyle name="Percent 6 9" xfId="6387"/>
    <cellStyle name="Percent 6 9 2" xfId="9024"/>
    <cellStyle name="Percent 6 9 3" xfId="11203"/>
    <cellStyle name="Percent 7" xfId="1185"/>
    <cellStyle name="Percent 7 10" xfId="6389"/>
    <cellStyle name="Percent 7 10 2" xfId="9025"/>
    <cellStyle name="Percent 7 10 3" xfId="11205"/>
    <cellStyle name="Percent 7 11" xfId="6390"/>
    <cellStyle name="Percent 7 11 2" xfId="9026"/>
    <cellStyle name="Percent 7 11 3" xfId="11206"/>
    <cellStyle name="Percent 7 12" xfId="7784"/>
    <cellStyle name="Percent 7 13" xfId="6388"/>
    <cellStyle name="Percent 7 13 2" xfId="11204"/>
    <cellStyle name="Percent 7 2" xfId="6391"/>
    <cellStyle name="Percent 7 2 2" xfId="8030"/>
    <cellStyle name="Percent 7 2 3" xfId="11207"/>
    <cellStyle name="Percent 7 3" xfId="6392"/>
    <cellStyle name="Percent 7 3 2" xfId="9027"/>
    <cellStyle name="Percent 7 3 3" xfId="11208"/>
    <cellStyle name="Percent 7 4" xfId="6393"/>
    <cellStyle name="Percent 7 4 2" xfId="9028"/>
    <cellStyle name="Percent 7 4 3" xfId="11209"/>
    <cellStyle name="Percent 7 5" xfId="6394"/>
    <cellStyle name="Percent 7 5 2" xfId="9029"/>
    <cellStyle name="Percent 7 5 3" xfId="11210"/>
    <cellStyle name="Percent 7 6" xfId="6395"/>
    <cellStyle name="Percent 7 6 2" xfId="9030"/>
    <cellStyle name="Percent 7 6 3" xfId="11211"/>
    <cellStyle name="Percent 7 7" xfId="6396"/>
    <cellStyle name="Percent 7 7 2" xfId="9031"/>
    <cellStyle name="Percent 7 7 3" xfId="11212"/>
    <cellStyle name="Percent 7 8" xfId="6397"/>
    <cellStyle name="Percent 7 8 2" xfId="9032"/>
    <cellStyle name="Percent 7 8 3" xfId="11213"/>
    <cellStyle name="Percent 7 9" xfId="6398"/>
    <cellStyle name="Percent 7 9 2" xfId="9033"/>
    <cellStyle name="Percent 7 9 3" xfId="11214"/>
    <cellStyle name="Percent 8" xfId="1188"/>
    <cellStyle name="Percent 8 10" xfId="6400"/>
    <cellStyle name="Percent 8 10 2" xfId="9034"/>
    <cellStyle name="Percent 8 10 3" xfId="11216"/>
    <cellStyle name="Percent 8 11" xfId="6401"/>
    <cellStyle name="Percent 8 11 2" xfId="9035"/>
    <cellStyle name="Percent 8 11 3" xfId="11217"/>
    <cellStyle name="Percent 8 12" xfId="7138"/>
    <cellStyle name="Percent 8 12 2" xfId="11951"/>
    <cellStyle name="Percent 8 13" xfId="7785"/>
    <cellStyle name="Percent 8 14" xfId="6399"/>
    <cellStyle name="Percent 8 14 2" xfId="11215"/>
    <cellStyle name="Percent 8 2" xfId="6402"/>
    <cellStyle name="Percent 8 2 2" xfId="8031"/>
    <cellStyle name="Percent 8 2 3" xfId="11218"/>
    <cellStyle name="Percent 8 3" xfId="6403"/>
    <cellStyle name="Percent 8 3 2" xfId="9036"/>
    <cellStyle name="Percent 8 3 3" xfId="11219"/>
    <cellStyle name="Percent 8 4" xfId="6404"/>
    <cellStyle name="Percent 8 4 2" xfId="9037"/>
    <cellStyle name="Percent 8 4 3" xfId="11220"/>
    <cellStyle name="Percent 8 5" xfId="6405"/>
    <cellStyle name="Percent 8 5 2" xfId="9038"/>
    <cellStyle name="Percent 8 5 3" xfId="11221"/>
    <cellStyle name="Percent 8 6" xfId="6406"/>
    <cellStyle name="Percent 8 6 2" xfId="9039"/>
    <cellStyle name="Percent 8 6 3" xfId="11222"/>
    <cellStyle name="Percent 8 7" xfId="6407"/>
    <cellStyle name="Percent 8 7 2" xfId="9040"/>
    <cellStyle name="Percent 8 7 3" xfId="11223"/>
    <cellStyle name="Percent 8 8" xfId="6408"/>
    <cellStyle name="Percent 8 8 2" xfId="9041"/>
    <cellStyle name="Percent 8 8 3" xfId="11224"/>
    <cellStyle name="Percent 8 9" xfId="6409"/>
    <cellStyle name="Percent 8 9 2" xfId="9042"/>
    <cellStyle name="Percent 8 9 3" xfId="11225"/>
    <cellStyle name="Percent 9" xfId="1191"/>
    <cellStyle name="Percent 9 2" xfId="6411"/>
    <cellStyle name="Percent 9 2 2" xfId="9043"/>
    <cellStyle name="Percent 9 2 3" xfId="11227"/>
    <cellStyle name="Percent 9 3" xfId="6412"/>
    <cellStyle name="Percent 9 3 2" xfId="9044"/>
    <cellStyle name="Percent 9 3 3" xfId="11228"/>
    <cellStyle name="Percent 9 4" xfId="8121"/>
    <cellStyle name="Percent 9 5" xfId="6410"/>
    <cellStyle name="Percent 9 5 2" xfId="11226"/>
    <cellStyle name="PERCENTAGE" xfId="6413"/>
    <cellStyle name="PERCENTAGE 2" xfId="7786"/>
    <cellStyle name="PERCENTAGE 3" xfId="11229"/>
    <cellStyle name="Quantity" xfId="1859"/>
    <cellStyle name="Quantity 10" xfId="6414"/>
    <cellStyle name="Quantity 10 2" xfId="11230"/>
    <cellStyle name="Quantity 2" xfId="663"/>
    <cellStyle name="Quantity 2 10" xfId="6416"/>
    <cellStyle name="Quantity 2 10 2" xfId="9045"/>
    <cellStyle name="Quantity 2 10 2 2" xfId="12679"/>
    <cellStyle name="Quantity 2 10 3" xfId="11232"/>
    <cellStyle name="Quantity 2 11" xfId="6417"/>
    <cellStyle name="Quantity 2 11 2" xfId="9046"/>
    <cellStyle name="Quantity 2 11 2 2" xfId="12680"/>
    <cellStyle name="Quantity 2 11 3" xfId="11233"/>
    <cellStyle name="Quantity 2 12" xfId="6418"/>
    <cellStyle name="Quantity 2 12 2" xfId="9047"/>
    <cellStyle name="Quantity 2 12 2 2" xfId="12681"/>
    <cellStyle name="Quantity 2 12 3" xfId="11234"/>
    <cellStyle name="Quantity 2 13" xfId="7788"/>
    <cellStyle name="Quantity 2 14" xfId="8536"/>
    <cellStyle name="Quantity 2 15" xfId="6415"/>
    <cellStyle name="Quantity 2 15 2" xfId="11231"/>
    <cellStyle name="Quantity 2 16" xfId="9970"/>
    <cellStyle name="Quantity 2 2" xfId="6419"/>
    <cellStyle name="Quantity 2 2 2" xfId="8033"/>
    <cellStyle name="Quantity 2 2 2 2" xfId="12118"/>
    <cellStyle name="Quantity 2 2 3" xfId="11235"/>
    <cellStyle name="Quantity 2 3" xfId="6420"/>
    <cellStyle name="Quantity 2 3 2" xfId="9048"/>
    <cellStyle name="Quantity 2 3 2 2" xfId="12682"/>
    <cellStyle name="Quantity 2 3 3" xfId="11236"/>
    <cellStyle name="Quantity 2 4" xfId="6421"/>
    <cellStyle name="Quantity 2 4 2" xfId="9049"/>
    <cellStyle name="Quantity 2 4 2 2" xfId="12683"/>
    <cellStyle name="Quantity 2 4 3" xfId="11237"/>
    <cellStyle name="Quantity 2 5" xfId="6422"/>
    <cellStyle name="Quantity 2 5 2" xfId="9050"/>
    <cellStyle name="Quantity 2 5 2 2" xfId="12684"/>
    <cellStyle name="Quantity 2 5 3" xfId="11238"/>
    <cellStyle name="Quantity 2 6" xfId="6423"/>
    <cellStyle name="Quantity 2 6 2" xfId="9051"/>
    <cellStyle name="Quantity 2 6 2 2" xfId="12685"/>
    <cellStyle name="Quantity 2 6 3" xfId="11239"/>
    <cellStyle name="Quantity 2 7" xfId="6424"/>
    <cellStyle name="Quantity 2 7 2" xfId="9052"/>
    <cellStyle name="Quantity 2 7 2 2" xfId="12686"/>
    <cellStyle name="Quantity 2 7 3" xfId="11240"/>
    <cellStyle name="Quantity 2 8" xfId="6425"/>
    <cellStyle name="Quantity 2 8 2" xfId="9053"/>
    <cellStyle name="Quantity 2 8 2 2" xfId="12687"/>
    <cellStyle name="Quantity 2 8 3" xfId="11241"/>
    <cellStyle name="Quantity 2 9" xfId="6426"/>
    <cellStyle name="Quantity 2 9 2" xfId="9054"/>
    <cellStyle name="Quantity 2 9 2 2" xfId="12688"/>
    <cellStyle name="Quantity 2 9 3" xfId="11242"/>
    <cellStyle name="Quantity 3" xfId="666"/>
    <cellStyle name="Quantity 3 10" xfId="8034"/>
    <cellStyle name="Quantity 3 10 2" xfId="12119"/>
    <cellStyle name="Quantity 3 11" xfId="6427"/>
    <cellStyle name="Quantity 3 11 2" xfId="11243"/>
    <cellStyle name="Quantity 3 12" xfId="9971"/>
    <cellStyle name="Quantity 3 2" xfId="6428"/>
    <cellStyle name="Quantity 3 2 2" xfId="9055"/>
    <cellStyle name="Quantity 3 2 2 2" xfId="12689"/>
    <cellStyle name="Quantity 3 2 3" xfId="11244"/>
    <cellStyle name="Quantity 3 3" xfId="6429"/>
    <cellStyle name="Quantity 3 3 2" xfId="9056"/>
    <cellStyle name="Quantity 3 3 2 2" xfId="12690"/>
    <cellStyle name="Quantity 3 3 3" xfId="11245"/>
    <cellStyle name="Quantity 3 4" xfId="6430"/>
    <cellStyle name="Quantity 3 4 2" xfId="9057"/>
    <cellStyle name="Quantity 3 4 2 2" xfId="12691"/>
    <cellStyle name="Quantity 3 4 3" xfId="11246"/>
    <cellStyle name="Quantity 3 5" xfId="6431"/>
    <cellStyle name="Quantity 3 5 2" xfId="9058"/>
    <cellStyle name="Quantity 3 5 2 2" xfId="12692"/>
    <cellStyle name="Quantity 3 5 3" xfId="11247"/>
    <cellStyle name="Quantity 3 6" xfId="6432"/>
    <cellStyle name="Quantity 3 6 2" xfId="9059"/>
    <cellStyle name="Quantity 3 6 2 2" xfId="12693"/>
    <cellStyle name="Quantity 3 6 3" xfId="11248"/>
    <cellStyle name="Quantity 3 7" xfId="6433"/>
    <cellStyle name="Quantity 3 7 2" xfId="9060"/>
    <cellStyle name="Quantity 3 7 2 2" xfId="12694"/>
    <cellStyle name="Quantity 3 7 3" xfId="11249"/>
    <cellStyle name="Quantity 3 8" xfId="6434"/>
    <cellStyle name="Quantity 3 8 2" xfId="9061"/>
    <cellStyle name="Quantity 3 8 2 2" xfId="12695"/>
    <cellStyle name="Quantity 3 8 3" xfId="11250"/>
    <cellStyle name="Quantity 3 9" xfId="6435"/>
    <cellStyle name="Quantity 3 9 2" xfId="9062"/>
    <cellStyle name="Quantity 3 9 2 2" xfId="12696"/>
    <cellStyle name="Quantity 3 9 3" xfId="11251"/>
    <cellStyle name="Quantity 4" xfId="670"/>
    <cellStyle name="Quantity 4 10" xfId="8035"/>
    <cellStyle name="Quantity 4 10 2" xfId="12120"/>
    <cellStyle name="Quantity 4 11" xfId="6436"/>
    <cellStyle name="Quantity 4 11 2" xfId="11252"/>
    <cellStyle name="Quantity 4 12" xfId="9972"/>
    <cellStyle name="Quantity 4 2" xfId="6437"/>
    <cellStyle name="Quantity 4 2 2" xfId="9063"/>
    <cellStyle name="Quantity 4 2 2 2" xfId="12697"/>
    <cellStyle name="Quantity 4 2 3" xfId="11253"/>
    <cellStyle name="Quantity 4 3" xfId="6438"/>
    <cellStyle name="Quantity 4 3 2" xfId="9064"/>
    <cellStyle name="Quantity 4 3 2 2" xfId="12698"/>
    <cellStyle name="Quantity 4 3 3" xfId="11254"/>
    <cellStyle name="Quantity 4 4" xfId="6439"/>
    <cellStyle name="Quantity 4 4 2" xfId="9065"/>
    <cellStyle name="Quantity 4 4 2 2" xfId="12699"/>
    <cellStyle name="Quantity 4 4 3" xfId="11255"/>
    <cellStyle name="Quantity 4 5" xfId="6440"/>
    <cellStyle name="Quantity 4 5 2" xfId="9066"/>
    <cellStyle name="Quantity 4 5 2 2" xfId="12700"/>
    <cellStyle name="Quantity 4 5 3" xfId="11256"/>
    <cellStyle name="Quantity 4 6" xfId="6441"/>
    <cellStyle name="Quantity 4 6 2" xfId="9067"/>
    <cellStyle name="Quantity 4 6 2 2" xfId="12701"/>
    <cellStyle name="Quantity 4 6 3" xfId="11257"/>
    <cellStyle name="Quantity 4 7" xfId="6442"/>
    <cellStyle name="Quantity 4 7 2" xfId="9068"/>
    <cellStyle name="Quantity 4 7 2 2" xfId="12702"/>
    <cellStyle name="Quantity 4 7 3" xfId="11258"/>
    <cellStyle name="Quantity 4 8" xfId="6443"/>
    <cellStyle name="Quantity 4 8 2" xfId="9069"/>
    <cellStyle name="Quantity 4 8 2 2" xfId="12703"/>
    <cellStyle name="Quantity 4 8 3" xfId="11259"/>
    <cellStyle name="Quantity 4 9" xfId="6444"/>
    <cellStyle name="Quantity 4 9 2" xfId="9070"/>
    <cellStyle name="Quantity 4 9 2 2" xfId="12704"/>
    <cellStyle name="Quantity 4 9 3" xfId="11260"/>
    <cellStyle name="Quantity 5" xfId="6445"/>
    <cellStyle name="Quantity 5 2" xfId="8032"/>
    <cellStyle name="Quantity 5 2 2" xfId="12117"/>
    <cellStyle name="Quantity 5 3" xfId="11261"/>
    <cellStyle name="Quantity 6" xfId="6446"/>
    <cellStyle name="Quantity 6 2" xfId="9071"/>
    <cellStyle name="Quantity 6 2 2" xfId="12705"/>
    <cellStyle name="Quantity 6 3" xfId="11262"/>
    <cellStyle name="Quantity 7" xfId="6447"/>
    <cellStyle name="Quantity 7 2" xfId="9072"/>
    <cellStyle name="Quantity 7 2 2" xfId="12706"/>
    <cellStyle name="Quantity 7 3" xfId="11263"/>
    <cellStyle name="Quantity 8" xfId="7787"/>
    <cellStyle name="Quantity 8 2" xfId="12066"/>
    <cellStyle name="Quantity 9" xfId="8537"/>
    <cellStyle name="Quantity_FA BL" xfId="1864"/>
    <cellStyle name="Result" xfId="120"/>
    <cellStyle name="Result 2" xfId="8036"/>
    <cellStyle name="Result 3" xfId="6448"/>
    <cellStyle name="Result 3 2" xfId="11264"/>
    <cellStyle name="Result2" xfId="1866"/>
    <cellStyle name="Result2 2" xfId="8037"/>
    <cellStyle name="Result2 3" xfId="6449"/>
    <cellStyle name="Result2 3 2" xfId="11265"/>
    <cellStyle name="Style 1" xfId="6450"/>
    <cellStyle name="Style 1 2" xfId="7789"/>
    <cellStyle name="Style 1 3" xfId="11266"/>
    <cellStyle name="Tickmark" xfId="565"/>
    <cellStyle name="Tickmark 2" xfId="7150"/>
    <cellStyle name="Tickmark 3" xfId="6451"/>
    <cellStyle name="Tickmark 3 2" xfId="11267"/>
    <cellStyle name="Title 10" xfId="1823"/>
    <cellStyle name="Title 10 2" xfId="7790"/>
    <cellStyle name="Title 10 3" xfId="6453"/>
    <cellStyle name="Title 10 3 2" xfId="11269"/>
    <cellStyle name="Title 11" xfId="1721"/>
    <cellStyle name="Title 11 2" xfId="7791"/>
    <cellStyle name="Title 11 3" xfId="6454"/>
    <cellStyle name="Title 11 3 2" xfId="11270"/>
    <cellStyle name="Title 12" xfId="1841"/>
    <cellStyle name="Title 12 2" xfId="7792"/>
    <cellStyle name="Title 12 3" xfId="6455"/>
    <cellStyle name="Title 12 3 2" xfId="11271"/>
    <cellStyle name="Title 13" xfId="1843"/>
    <cellStyle name="Title 13 2" xfId="7793"/>
    <cellStyle name="Title 13 3" xfId="6456"/>
    <cellStyle name="Title 13 3 2" xfId="11272"/>
    <cellStyle name="Title 14" xfId="1845"/>
    <cellStyle name="Title 14 2" xfId="7794"/>
    <cellStyle name="Title 14 3" xfId="6457"/>
    <cellStyle name="Title 14 3 2" xfId="11273"/>
    <cellStyle name="Title 15" xfId="1848"/>
    <cellStyle name="Title 15 2" xfId="7795"/>
    <cellStyle name="Title 15 3" xfId="6458"/>
    <cellStyle name="Title 15 3 2" xfId="11274"/>
    <cellStyle name="Title 16" xfId="1851"/>
    <cellStyle name="Title 16 2" xfId="7796"/>
    <cellStyle name="Title 16 3" xfId="6459"/>
    <cellStyle name="Title 16 3 2" xfId="11275"/>
    <cellStyle name="Title 17" xfId="1854"/>
    <cellStyle name="Title 17 2" xfId="7797"/>
    <cellStyle name="Title 17 3" xfId="6460"/>
    <cellStyle name="Title 17 3 2" xfId="11276"/>
    <cellStyle name="Title 18" xfId="1868"/>
    <cellStyle name="Title 18 2" xfId="7798"/>
    <cellStyle name="Title 18 3" xfId="6461"/>
    <cellStyle name="Title 18 3 2" xfId="11277"/>
    <cellStyle name="Title 19" xfId="1870"/>
    <cellStyle name="Title 19 2" xfId="7799"/>
    <cellStyle name="Title 19 3" xfId="6462"/>
    <cellStyle name="Title 19 3 2" xfId="11278"/>
    <cellStyle name="Title 2" xfId="792"/>
    <cellStyle name="Title 2 10" xfId="6464"/>
    <cellStyle name="Title 2 10 2" xfId="9073"/>
    <cellStyle name="Title 2 10 3" xfId="11280"/>
    <cellStyle name="Title 2 11" xfId="6465"/>
    <cellStyle name="Title 2 11 2" xfId="9074"/>
    <cellStyle name="Title 2 11 3" xfId="11281"/>
    <cellStyle name="Title 2 12" xfId="7800"/>
    <cellStyle name="Title 2 13" xfId="6463"/>
    <cellStyle name="Title 2 13 2" xfId="11279"/>
    <cellStyle name="Title 2 2" xfId="6466"/>
    <cellStyle name="Title 2 2 2" xfId="8039"/>
    <cellStyle name="Title 2 2 3" xfId="11282"/>
    <cellStyle name="Title 2 3" xfId="6467"/>
    <cellStyle name="Title 2 3 2" xfId="9075"/>
    <cellStyle name="Title 2 3 3" xfId="11283"/>
    <cellStyle name="Title 2 4" xfId="6468"/>
    <cellStyle name="Title 2 4 2" xfId="9076"/>
    <cellStyle name="Title 2 4 3" xfId="11284"/>
    <cellStyle name="Title 2 5" xfId="6469"/>
    <cellStyle name="Title 2 5 2" xfId="9077"/>
    <cellStyle name="Title 2 5 3" xfId="11285"/>
    <cellStyle name="Title 2 6" xfId="6470"/>
    <cellStyle name="Title 2 6 2" xfId="9078"/>
    <cellStyle name="Title 2 6 3" xfId="11286"/>
    <cellStyle name="Title 2 7" xfId="6471"/>
    <cellStyle name="Title 2 7 2" xfId="9079"/>
    <cellStyle name="Title 2 7 3" xfId="11287"/>
    <cellStyle name="Title 2 8" xfId="6472"/>
    <cellStyle name="Title 2 8 2" xfId="9080"/>
    <cellStyle name="Title 2 8 3" xfId="11288"/>
    <cellStyle name="Title 2 9" xfId="6473"/>
    <cellStyle name="Title 2 9 2" xfId="9081"/>
    <cellStyle name="Title 2 9 3" xfId="11289"/>
    <cellStyle name="Title 20" xfId="1847"/>
    <cellStyle name="Title 20 2" xfId="7801"/>
    <cellStyle name="Title 20 3" xfId="6474"/>
    <cellStyle name="Title 20 3 2" xfId="11290"/>
    <cellStyle name="Title 21" xfId="1850"/>
    <cellStyle name="Title 21 2" xfId="7802"/>
    <cellStyle name="Title 21 3" xfId="6475"/>
    <cellStyle name="Title 21 3 2" xfId="11291"/>
    <cellStyle name="Title 22" xfId="1853"/>
    <cellStyle name="Title 22 2" xfId="7803"/>
    <cellStyle name="Title 22 3" xfId="6476"/>
    <cellStyle name="Title 22 3 2" xfId="11292"/>
    <cellStyle name="Title 23" xfId="1867"/>
    <cellStyle name="Title 23 2" xfId="7804"/>
    <cellStyle name="Title 23 3" xfId="6477"/>
    <cellStyle name="Title 23 3 2" xfId="11293"/>
    <cellStyle name="Title 24" xfId="1869"/>
    <cellStyle name="Title 24 2" xfId="7805"/>
    <cellStyle name="Title 24 3" xfId="6478"/>
    <cellStyle name="Title 24 3 2" xfId="11294"/>
    <cellStyle name="Title 25" xfId="1872"/>
    <cellStyle name="Title 25 2" xfId="7806"/>
    <cellStyle name="Title 25 3" xfId="6479"/>
    <cellStyle name="Title 25 3 2" xfId="11295"/>
    <cellStyle name="Title 26" xfId="1874"/>
    <cellStyle name="Title 26 2" xfId="7807"/>
    <cellStyle name="Title 26 3" xfId="6480"/>
    <cellStyle name="Title 26 3 2" xfId="11296"/>
    <cellStyle name="Title 27" xfId="1876"/>
    <cellStyle name="Title 27 2" xfId="7808"/>
    <cellStyle name="Title 27 3" xfId="6481"/>
    <cellStyle name="Title 27 3 2" xfId="11297"/>
    <cellStyle name="Title 28" xfId="1878"/>
    <cellStyle name="Title 28 2" xfId="7809"/>
    <cellStyle name="Title 28 3" xfId="6482"/>
    <cellStyle name="Title 28 3 2" xfId="11298"/>
    <cellStyle name="Title 29" xfId="1880"/>
    <cellStyle name="Title 29 2" xfId="7810"/>
    <cellStyle name="Title 29 3" xfId="6483"/>
    <cellStyle name="Title 29 3 2" xfId="11299"/>
    <cellStyle name="Title 3" xfId="794"/>
    <cellStyle name="Title 3 10" xfId="6485"/>
    <cellStyle name="Title 3 10 2" xfId="9082"/>
    <cellStyle name="Title 3 10 3" xfId="11301"/>
    <cellStyle name="Title 3 11" xfId="6486"/>
    <cellStyle name="Title 3 11 2" xfId="9083"/>
    <cellStyle name="Title 3 11 3" xfId="11302"/>
    <cellStyle name="Title 3 12" xfId="7811"/>
    <cellStyle name="Title 3 13" xfId="6484"/>
    <cellStyle name="Title 3 13 2" xfId="11300"/>
    <cellStyle name="Title 3 2" xfId="6487"/>
    <cellStyle name="Title 3 2 2" xfId="8040"/>
    <cellStyle name="Title 3 2 3" xfId="11303"/>
    <cellStyle name="Title 3 3" xfId="6488"/>
    <cellStyle name="Title 3 3 2" xfId="9084"/>
    <cellStyle name="Title 3 3 3" xfId="11304"/>
    <cellStyle name="Title 3 4" xfId="6489"/>
    <cellStyle name="Title 3 4 2" xfId="9085"/>
    <cellStyle name="Title 3 4 3" xfId="11305"/>
    <cellStyle name="Title 3 5" xfId="6490"/>
    <cellStyle name="Title 3 5 2" xfId="9086"/>
    <cellStyle name="Title 3 5 3" xfId="11306"/>
    <cellStyle name="Title 3 6" xfId="6491"/>
    <cellStyle name="Title 3 6 2" xfId="9087"/>
    <cellStyle name="Title 3 6 3" xfId="11307"/>
    <cellStyle name="Title 3 7" xfId="6492"/>
    <cellStyle name="Title 3 7 2" xfId="9088"/>
    <cellStyle name="Title 3 7 3" xfId="11308"/>
    <cellStyle name="Title 3 8" xfId="6493"/>
    <cellStyle name="Title 3 8 2" xfId="9089"/>
    <cellStyle name="Title 3 8 3" xfId="11309"/>
    <cellStyle name="Title 3 9" xfId="6494"/>
    <cellStyle name="Title 3 9 2" xfId="9090"/>
    <cellStyle name="Title 3 9 3" xfId="11310"/>
    <cellStyle name="Title 30" xfId="1871"/>
    <cellStyle name="Title 30 2" xfId="7812"/>
    <cellStyle name="Title 30 3" xfId="6495"/>
    <cellStyle name="Title 30 3 2" xfId="11311"/>
    <cellStyle name="Title 31" xfId="1873"/>
    <cellStyle name="Title 31 2" xfId="7813"/>
    <cellStyle name="Title 31 3" xfId="6496"/>
    <cellStyle name="Title 31 3 2" xfId="11312"/>
    <cellStyle name="Title 32" xfId="1875"/>
    <cellStyle name="Title 32 2" xfId="7814"/>
    <cellStyle name="Title 32 3" xfId="6497"/>
    <cellStyle name="Title 32 3 2" xfId="11313"/>
    <cellStyle name="Title 33" xfId="1877"/>
    <cellStyle name="Title 33 2" xfId="7815"/>
    <cellStyle name="Title 33 3" xfId="6498"/>
    <cellStyle name="Title 33 3 2" xfId="11314"/>
    <cellStyle name="Title 34" xfId="1879"/>
    <cellStyle name="Title 34 2" xfId="7816"/>
    <cellStyle name="Title 34 3" xfId="6499"/>
    <cellStyle name="Title 34 3 2" xfId="11315"/>
    <cellStyle name="Title 35" xfId="1882"/>
    <cellStyle name="Title 35 2" xfId="7817"/>
    <cellStyle name="Title 35 3" xfId="6500"/>
    <cellStyle name="Title 35 3 2" xfId="11316"/>
    <cellStyle name="Title 36" xfId="1883"/>
    <cellStyle name="Title 36 2" xfId="7818"/>
    <cellStyle name="Title 36 3" xfId="6501"/>
    <cellStyle name="Title 36 3 2" xfId="11317"/>
    <cellStyle name="Title 37" xfId="1884"/>
    <cellStyle name="Title 37 2" xfId="7819"/>
    <cellStyle name="Title 37 3" xfId="6502"/>
    <cellStyle name="Title 37 3 2" xfId="11318"/>
    <cellStyle name="Title 38" xfId="1885"/>
    <cellStyle name="Title 38 2" xfId="7820"/>
    <cellStyle name="Title 38 3" xfId="6503"/>
    <cellStyle name="Title 38 3 2" xfId="11319"/>
    <cellStyle name="Title 39" xfId="1886"/>
    <cellStyle name="Title 39 2" xfId="7821"/>
    <cellStyle name="Title 39 3" xfId="6504"/>
    <cellStyle name="Title 39 3 2" xfId="11320"/>
    <cellStyle name="Title 4" xfId="797"/>
    <cellStyle name="Title 4 2" xfId="7822"/>
    <cellStyle name="Title 4 3" xfId="6505"/>
    <cellStyle name="Title 4 3 2" xfId="11321"/>
    <cellStyle name="Title 40" xfId="1881"/>
    <cellStyle name="Title 40 2" xfId="9091"/>
    <cellStyle name="Title 40 3" xfId="6506"/>
    <cellStyle name="Title 40 3 2" xfId="11322"/>
    <cellStyle name="Title 41" xfId="2133"/>
    <cellStyle name="Title 41 2" xfId="9092"/>
    <cellStyle name="Title 41 3" xfId="6507"/>
    <cellStyle name="Title 41 3 2" xfId="11323"/>
    <cellStyle name="Title 42" xfId="6508"/>
    <cellStyle name="Title 42 2" xfId="9093"/>
    <cellStyle name="Title 42 3" xfId="11324"/>
    <cellStyle name="Title 43" xfId="6509"/>
    <cellStyle name="Title 43 2" xfId="9094"/>
    <cellStyle name="Title 43 3" xfId="11325"/>
    <cellStyle name="Title 44" xfId="6510"/>
    <cellStyle name="Title 44 2" xfId="9095"/>
    <cellStyle name="Title 44 3" xfId="11326"/>
    <cellStyle name="Title 45" xfId="6511"/>
    <cellStyle name="Title 45 2" xfId="9096"/>
    <cellStyle name="Title 45 3" xfId="11327"/>
    <cellStyle name="Title 46" xfId="6512"/>
    <cellStyle name="Title 46 2" xfId="9097"/>
    <cellStyle name="Title 46 3" xfId="11328"/>
    <cellStyle name="Title 47" xfId="6513"/>
    <cellStyle name="Title 47 2" xfId="9098"/>
    <cellStyle name="Title 47 3" xfId="11329"/>
    <cellStyle name="Title 48" xfId="6514"/>
    <cellStyle name="Title 48 2" xfId="9099"/>
    <cellStyle name="Title 48 3" xfId="11330"/>
    <cellStyle name="Title 49" xfId="8038"/>
    <cellStyle name="Title 5" xfId="800"/>
    <cellStyle name="Title 5 2" xfId="7823"/>
    <cellStyle name="Title 5 3" xfId="6515"/>
    <cellStyle name="Title 5 3 2" xfId="11331"/>
    <cellStyle name="Title 50" xfId="6452"/>
    <cellStyle name="Title 50 2" xfId="11268"/>
    <cellStyle name="Title 6" xfId="803"/>
    <cellStyle name="Title 6 2" xfId="7824"/>
    <cellStyle name="Title 6 3" xfId="6516"/>
    <cellStyle name="Title 6 3 2" xfId="11332"/>
    <cellStyle name="Title 7" xfId="806"/>
    <cellStyle name="Title 7 2" xfId="7825"/>
    <cellStyle name="Title 7 3" xfId="6517"/>
    <cellStyle name="Title 7 3 2" xfId="11333"/>
    <cellStyle name="Title 8" xfId="810"/>
    <cellStyle name="Title 8 2" xfId="7826"/>
    <cellStyle name="Title 8 3" xfId="6518"/>
    <cellStyle name="Title 8 3 2" xfId="11334"/>
    <cellStyle name="Title 9" xfId="813"/>
    <cellStyle name="Title 9 2" xfId="7827"/>
    <cellStyle name="Title 9 3" xfId="6519"/>
    <cellStyle name="Title 9 3 2" xfId="11335"/>
    <cellStyle name="Total 10" xfId="1887"/>
    <cellStyle name="Total 10 2" xfId="7828"/>
    <cellStyle name="Total 10 3" xfId="6521"/>
    <cellStyle name="Total 10 3 2" xfId="11337"/>
    <cellStyle name="Total 11" xfId="1888"/>
    <cellStyle name="Total 11 2" xfId="7829"/>
    <cellStyle name="Total 11 3" xfId="6522"/>
    <cellStyle name="Total 11 3 2" xfId="11338"/>
    <cellStyle name="Total 12" xfId="1889"/>
    <cellStyle name="Total 12 2" xfId="7830"/>
    <cellStyle name="Total 12 3" xfId="6523"/>
    <cellStyle name="Total 12 3 2" xfId="11339"/>
    <cellStyle name="Total 13" xfId="1890"/>
    <cellStyle name="Total 13 2" xfId="7831"/>
    <cellStyle name="Total 13 3" xfId="6524"/>
    <cellStyle name="Total 13 3 2" xfId="11340"/>
    <cellStyle name="Total 14" xfId="1891"/>
    <cellStyle name="Total 14 2" xfId="7832"/>
    <cellStyle name="Total 14 3" xfId="6525"/>
    <cellStyle name="Total 14 3 2" xfId="11341"/>
    <cellStyle name="Total 15" xfId="1893"/>
    <cellStyle name="Total 15 2" xfId="7833"/>
    <cellStyle name="Total 15 3" xfId="6526"/>
    <cellStyle name="Total 15 3 2" xfId="11342"/>
    <cellStyle name="Total 16" xfId="1895"/>
    <cellStyle name="Total 16 2" xfId="7834"/>
    <cellStyle name="Total 16 3" xfId="6527"/>
    <cellStyle name="Total 16 3 2" xfId="11343"/>
    <cellStyle name="Total 17" xfId="1897"/>
    <cellStyle name="Total 17 2" xfId="7835"/>
    <cellStyle name="Total 17 3" xfId="6528"/>
    <cellStyle name="Total 17 3 2" xfId="11344"/>
    <cellStyle name="Total 18" xfId="1899"/>
    <cellStyle name="Total 18 2" xfId="7836"/>
    <cellStyle name="Total 18 3" xfId="6529"/>
    <cellStyle name="Total 18 3 2" xfId="11345"/>
    <cellStyle name="Total 19" xfId="1901"/>
    <cellStyle name="Total 19 2" xfId="7837"/>
    <cellStyle name="Total 19 3" xfId="6530"/>
    <cellStyle name="Total 19 3 2" xfId="11346"/>
    <cellStyle name="Total 2" xfId="1902"/>
    <cellStyle name="Total 2 10" xfId="6532"/>
    <cellStyle name="Total 2 10 2" xfId="9100"/>
    <cellStyle name="Total 2 10 2 2" xfId="12707"/>
    <cellStyle name="Total 2 10 3" xfId="9906"/>
    <cellStyle name="Total 2 10 3 2" xfId="13284"/>
    <cellStyle name="Total 2 10 4" xfId="11348"/>
    <cellStyle name="Total 2 11" xfId="6533"/>
    <cellStyle name="Total 2 11 2" xfId="9101"/>
    <cellStyle name="Total 2 11 2 2" xfId="12708"/>
    <cellStyle name="Total 2 11 3" xfId="9907"/>
    <cellStyle name="Total 2 11 3 2" xfId="13285"/>
    <cellStyle name="Total 2 11 4" xfId="11349"/>
    <cellStyle name="Total 2 12" xfId="7838"/>
    <cellStyle name="Total 2 13" xfId="6531"/>
    <cellStyle name="Total 2 13 2" xfId="11347"/>
    <cellStyle name="Total 2 14" xfId="10220"/>
    <cellStyle name="Total 2 2" xfId="2135"/>
    <cellStyle name="Total 2 2 2" xfId="8042"/>
    <cellStyle name="Total 2 2 2 2" xfId="12122"/>
    <cellStyle name="Total 2 2 3" xfId="8422"/>
    <cellStyle name="Total 2 2 3 2" xfId="12176"/>
    <cellStyle name="Total 2 2 4" xfId="6534"/>
    <cellStyle name="Total 2 2 4 2" xfId="11350"/>
    <cellStyle name="Total 2 2 5" xfId="10274"/>
    <cellStyle name="Total 2 3" xfId="6535"/>
    <cellStyle name="Total 2 3 2" xfId="9102"/>
    <cellStyle name="Total 2 3 2 2" xfId="12709"/>
    <cellStyle name="Total 2 3 3" xfId="9908"/>
    <cellStyle name="Total 2 3 3 2" xfId="13286"/>
    <cellStyle name="Total 2 3 4" xfId="11351"/>
    <cellStyle name="Total 2 4" xfId="6536"/>
    <cellStyle name="Total 2 4 2" xfId="9103"/>
    <cellStyle name="Total 2 4 2 2" xfId="12710"/>
    <cellStyle name="Total 2 4 3" xfId="9909"/>
    <cellStyle name="Total 2 4 3 2" xfId="13287"/>
    <cellStyle name="Total 2 4 4" xfId="11352"/>
    <cellStyle name="Total 2 5" xfId="6537"/>
    <cellStyle name="Total 2 5 2" xfId="9104"/>
    <cellStyle name="Total 2 5 2 2" xfId="12711"/>
    <cellStyle name="Total 2 5 3" xfId="9910"/>
    <cellStyle name="Total 2 5 3 2" xfId="13288"/>
    <cellStyle name="Total 2 5 4" xfId="11353"/>
    <cellStyle name="Total 2 6" xfId="6538"/>
    <cellStyle name="Total 2 6 2" xfId="9105"/>
    <cellStyle name="Total 2 6 2 2" xfId="12712"/>
    <cellStyle name="Total 2 6 3" xfId="9911"/>
    <cellStyle name="Total 2 6 3 2" xfId="13289"/>
    <cellStyle name="Total 2 6 4" xfId="11354"/>
    <cellStyle name="Total 2 7" xfId="6539"/>
    <cellStyle name="Total 2 7 2" xfId="9106"/>
    <cellStyle name="Total 2 7 2 2" xfId="12713"/>
    <cellStyle name="Total 2 7 3" xfId="9912"/>
    <cellStyle name="Total 2 7 3 2" xfId="13290"/>
    <cellStyle name="Total 2 7 4" xfId="11355"/>
    <cellStyle name="Total 2 8" xfId="6540"/>
    <cellStyle name="Total 2 8 2" xfId="9107"/>
    <cellStyle name="Total 2 8 2 2" xfId="12714"/>
    <cellStyle name="Total 2 8 3" xfId="9913"/>
    <cellStyle name="Total 2 8 3 2" xfId="13291"/>
    <cellStyle name="Total 2 8 4" xfId="11356"/>
    <cellStyle name="Total 2 9" xfId="6541"/>
    <cellStyle name="Total 2 9 2" xfId="9108"/>
    <cellStyle name="Total 2 9 2 2" xfId="12715"/>
    <cellStyle name="Total 2 9 3" xfId="9914"/>
    <cellStyle name="Total 2 9 3 2" xfId="13292"/>
    <cellStyle name="Total 2 9 4" xfId="11357"/>
    <cellStyle name="Total 20" xfId="1892"/>
    <cellStyle name="Total 20 2" xfId="7839"/>
    <cellStyle name="Total 20 3" xfId="6542"/>
    <cellStyle name="Total 20 3 2" xfId="11358"/>
    <cellStyle name="Total 21" xfId="1894"/>
    <cellStyle name="Total 21 2" xfId="7840"/>
    <cellStyle name="Total 21 3" xfId="6543"/>
    <cellStyle name="Total 21 3 2" xfId="11359"/>
    <cellStyle name="Total 22" xfId="1896"/>
    <cellStyle name="Total 22 2" xfId="7841"/>
    <cellStyle name="Total 22 3" xfId="6544"/>
    <cellStyle name="Total 22 3 2" xfId="11360"/>
    <cellStyle name="Total 23" xfId="1898"/>
    <cellStyle name="Total 23 2" xfId="7842"/>
    <cellStyle name="Total 23 3" xfId="6545"/>
    <cellStyle name="Total 23 3 2" xfId="11361"/>
    <cellStyle name="Total 24" xfId="1900"/>
    <cellStyle name="Total 24 2" xfId="7843"/>
    <cellStyle name="Total 24 3" xfId="6546"/>
    <cellStyle name="Total 24 3 2" xfId="11362"/>
    <cellStyle name="Total 25" xfId="1904"/>
    <cellStyle name="Total 25 2" xfId="7844"/>
    <cellStyle name="Total 25 3" xfId="6547"/>
    <cellStyle name="Total 25 3 2" xfId="11363"/>
    <cellStyle name="Total 26" xfId="1906"/>
    <cellStyle name="Total 26 2" xfId="7845"/>
    <cellStyle name="Total 26 3" xfId="6548"/>
    <cellStyle name="Total 26 3 2" xfId="11364"/>
    <cellStyle name="Total 27" xfId="1908"/>
    <cellStyle name="Total 27 2" xfId="7846"/>
    <cellStyle name="Total 27 3" xfId="6549"/>
    <cellStyle name="Total 27 3 2" xfId="11365"/>
    <cellStyle name="Total 28" xfId="1910"/>
    <cellStyle name="Total 28 2" xfId="7847"/>
    <cellStyle name="Total 28 3" xfId="6550"/>
    <cellStyle name="Total 28 3 2" xfId="11366"/>
    <cellStyle name="Total 29" xfId="1341"/>
    <cellStyle name="Total 29 2" xfId="7848"/>
    <cellStyle name="Total 29 3" xfId="6551"/>
    <cellStyle name="Total 29 3 2" xfId="11367"/>
    <cellStyle name="Total 3" xfId="1911"/>
    <cellStyle name="Total 3 10" xfId="6553"/>
    <cellStyle name="Total 3 10 2" xfId="9109"/>
    <cellStyle name="Total 3 10 2 2" xfId="12716"/>
    <cellStyle name="Total 3 10 3" xfId="9915"/>
    <cellStyle name="Total 3 10 3 2" xfId="13293"/>
    <cellStyle name="Total 3 10 4" xfId="11369"/>
    <cellStyle name="Total 3 11" xfId="6554"/>
    <cellStyle name="Total 3 11 2" xfId="9110"/>
    <cellStyle name="Total 3 11 2 2" xfId="12717"/>
    <cellStyle name="Total 3 11 3" xfId="9916"/>
    <cellStyle name="Total 3 11 3 2" xfId="13294"/>
    <cellStyle name="Total 3 11 4" xfId="11370"/>
    <cellStyle name="Total 3 12" xfId="7849"/>
    <cellStyle name="Total 3 13" xfId="6552"/>
    <cellStyle name="Total 3 13 2" xfId="11368"/>
    <cellStyle name="Total 3 14" xfId="10221"/>
    <cellStyle name="Total 3 2" xfId="6555"/>
    <cellStyle name="Total 3 2 2" xfId="8043"/>
    <cellStyle name="Total 3 2 2 2" xfId="12123"/>
    <cellStyle name="Total 3 2 3" xfId="8421"/>
    <cellStyle name="Total 3 2 3 2" xfId="12175"/>
    <cellStyle name="Total 3 2 4" xfId="11371"/>
    <cellStyle name="Total 3 3" xfId="6556"/>
    <cellStyle name="Total 3 3 2" xfId="9111"/>
    <cellStyle name="Total 3 3 2 2" xfId="12718"/>
    <cellStyle name="Total 3 3 3" xfId="9917"/>
    <cellStyle name="Total 3 3 3 2" xfId="13295"/>
    <cellStyle name="Total 3 3 4" xfId="11372"/>
    <cellStyle name="Total 3 4" xfId="6557"/>
    <cellStyle name="Total 3 4 2" xfId="9112"/>
    <cellStyle name="Total 3 4 2 2" xfId="12719"/>
    <cellStyle name="Total 3 4 3" xfId="9918"/>
    <cellStyle name="Total 3 4 3 2" xfId="13296"/>
    <cellStyle name="Total 3 4 4" xfId="11373"/>
    <cellStyle name="Total 3 5" xfId="6558"/>
    <cellStyle name="Total 3 5 2" xfId="9113"/>
    <cellStyle name="Total 3 5 2 2" xfId="12720"/>
    <cellStyle name="Total 3 5 3" xfId="9919"/>
    <cellStyle name="Total 3 5 3 2" xfId="13297"/>
    <cellStyle name="Total 3 5 4" xfId="11374"/>
    <cellStyle name="Total 3 6" xfId="6559"/>
    <cellStyle name="Total 3 6 2" xfId="9114"/>
    <cellStyle name="Total 3 6 2 2" xfId="12721"/>
    <cellStyle name="Total 3 6 3" xfId="9920"/>
    <cellStyle name="Total 3 6 3 2" xfId="13298"/>
    <cellStyle name="Total 3 6 4" xfId="11375"/>
    <cellStyle name="Total 3 7" xfId="6560"/>
    <cellStyle name="Total 3 7 2" xfId="9115"/>
    <cellStyle name="Total 3 7 2 2" xfId="12722"/>
    <cellStyle name="Total 3 7 3" xfId="9921"/>
    <cellStyle name="Total 3 7 3 2" xfId="13299"/>
    <cellStyle name="Total 3 7 4" xfId="11376"/>
    <cellStyle name="Total 3 8" xfId="6561"/>
    <cellStyle name="Total 3 8 2" xfId="9116"/>
    <cellStyle name="Total 3 8 2 2" xfId="12723"/>
    <cellStyle name="Total 3 8 3" xfId="9922"/>
    <cellStyle name="Total 3 8 3 2" xfId="13300"/>
    <cellStyle name="Total 3 8 4" xfId="11377"/>
    <cellStyle name="Total 3 9" xfId="6562"/>
    <cellStyle name="Total 3 9 2" xfId="9117"/>
    <cellStyle name="Total 3 9 2 2" xfId="12724"/>
    <cellStyle name="Total 3 9 3" xfId="9923"/>
    <cellStyle name="Total 3 9 3 2" xfId="13301"/>
    <cellStyle name="Total 3 9 4" xfId="11378"/>
    <cellStyle name="Total 30" xfId="1903"/>
    <cellStyle name="Total 30 2" xfId="7850"/>
    <cellStyle name="Total 30 3" xfId="6563"/>
    <cellStyle name="Total 30 3 2" xfId="11379"/>
    <cellStyle name="Total 31" xfId="1905"/>
    <cellStyle name="Total 31 2" xfId="7851"/>
    <cellStyle name="Total 31 3" xfId="6564"/>
    <cellStyle name="Total 31 3 2" xfId="11380"/>
    <cellStyle name="Total 32" xfId="1907"/>
    <cellStyle name="Total 32 2" xfId="7852"/>
    <cellStyle name="Total 32 3" xfId="6565"/>
    <cellStyle name="Total 32 3 2" xfId="11381"/>
    <cellStyle name="Total 33" xfId="1909"/>
    <cellStyle name="Total 33 2" xfId="7853"/>
    <cellStyle name="Total 33 3" xfId="6566"/>
    <cellStyle name="Total 33 3 2" xfId="11382"/>
    <cellStyle name="Total 34" xfId="1340"/>
    <cellStyle name="Total 34 2" xfId="7854"/>
    <cellStyle name="Total 34 3" xfId="6567"/>
    <cellStyle name="Total 34 3 2" xfId="11383"/>
    <cellStyle name="Total 35" xfId="1344"/>
    <cellStyle name="Total 35 2" xfId="7855"/>
    <cellStyle name="Total 35 3" xfId="6568"/>
    <cellStyle name="Total 35 3 2" xfId="11384"/>
    <cellStyle name="Total 36" xfId="1346"/>
    <cellStyle name="Total 36 2" xfId="7856"/>
    <cellStyle name="Total 36 3" xfId="6569"/>
    <cellStyle name="Total 36 3 2" xfId="11385"/>
    <cellStyle name="Total 37" xfId="1912"/>
    <cellStyle name="Total 37 2" xfId="7857"/>
    <cellStyle name="Total 37 3" xfId="6570"/>
    <cellStyle name="Total 37 3 2" xfId="11386"/>
    <cellStyle name="Total 38" xfId="1913"/>
    <cellStyle name="Total 38 2" xfId="7858"/>
    <cellStyle name="Total 38 3" xfId="6571"/>
    <cellStyle name="Total 38 3 2" xfId="11387"/>
    <cellStyle name="Total 39" xfId="1914"/>
    <cellStyle name="Total 39 2" xfId="7859"/>
    <cellStyle name="Total 39 3" xfId="6572"/>
    <cellStyle name="Total 39 3 2" xfId="11388"/>
    <cellStyle name="Total 4" xfId="1915"/>
    <cellStyle name="Total 4 2" xfId="7860"/>
    <cellStyle name="Total 4 3" xfId="6573"/>
    <cellStyle name="Total 4 3 2" xfId="11389"/>
    <cellStyle name="Total 40" xfId="1343"/>
    <cellStyle name="Total 40 2" xfId="9118"/>
    <cellStyle name="Total 40 2 2" xfId="12725"/>
    <cellStyle name="Total 40 3" xfId="9924"/>
    <cellStyle name="Total 40 3 2" xfId="13302"/>
    <cellStyle name="Total 40 4" xfId="6574"/>
    <cellStyle name="Total 40 4 2" xfId="11390"/>
    <cellStyle name="Total 40 5" xfId="10101"/>
    <cellStyle name="Total 41" xfId="2134"/>
    <cellStyle name="Total 41 2" xfId="9119"/>
    <cellStyle name="Total 41 2 2" xfId="12726"/>
    <cellStyle name="Total 41 3" xfId="9925"/>
    <cellStyle name="Total 41 3 2" xfId="13303"/>
    <cellStyle name="Total 41 4" xfId="6575"/>
    <cellStyle name="Total 41 4 2" xfId="11391"/>
    <cellStyle name="Total 41 5" xfId="10273"/>
    <cellStyle name="Total 42" xfId="6576"/>
    <cellStyle name="Total 42 2" xfId="9120"/>
    <cellStyle name="Total 42 2 2" xfId="12727"/>
    <cellStyle name="Total 42 3" xfId="9926"/>
    <cellStyle name="Total 42 3 2" xfId="13304"/>
    <cellStyle name="Total 42 4" xfId="11392"/>
    <cellStyle name="Total 43" xfId="6577"/>
    <cellStyle name="Total 43 2" xfId="9121"/>
    <cellStyle name="Total 43 2 2" xfId="12728"/>
    <cellStyle name="Total 43 3" xfId="9927"/>
    <cellStyle name="Total 43 3 2" xfId="13305"/>
    <cellStyle name="Total 43 4" xfId="11393"/>
    <cellStyle name="Total 44" xfId="6578"/>
    <cellStyle name="Total 44 2" xfId="9122"/>
    <cellStyle name="Total 44 2 2" xfId="12729"/>
    <cellStyle name="Total 44 3" xfId="9928"/>
    <cellStyle name="Total 44 3 2" xfId="13306"/>
    <cellStyle name="Total 44 4" xfId="11394"/>
    <cellStyle name="Total 45" xfId="6579"/>
    <cellStyle name="Total 45 2" xfId="9123"/>
    <cellStyle name="Total 45 2 2" xfId="12730"/>
    <cellStyle name="Total 45 3" xfId="9929"/>
    <cellStyle name="Total 45 3 2" xfId="13307"/>
    <cellStyle name="Total 45 4" xfId="11395"/>
    <cellStyle name="Total 46" xfId="6580"/>
    <cellStyle name="Total 46 2" xfId="9124"/>
    <cellStyle name="Total 46 2 2" xfId="12731"/>
    <cellStyle name="Total 46 3" xfId="9930"/>
    <cellStyle name="Total 46 3 2" xfId="13308"/>
    <cellStyle name="Total 46 4" xfId="11396"/>
    <cellStyle name="Total 47" xfId="6581"/>
    <cellStyle name="Total 47 2" xfId="9125"/>
    <cellStyle name="Total 47 2 2" xfId="12732"/>
    <cellStyle name="Total 47 3" xfId="9931"/>
    <cellStyle name="Total 47 3 2" xfId="13309"/>
    <cellStyle name="Total 47 4" xfId="11397"/>
    <cellStyle name="Total 48" xfId="6582"/>
    <cellStyle name="Total 48 2" xfId="9126"/>
    <cellStyle name="Total 48 2 2" xfId="12733"/>
    <cellStyle name="Total 48 3" xfId="9932"/>
    <cellStyle name="Total 48 3 2" xfId="13310"/>
    <cellStyle name="Total 48 4" xfId="11398"/>
    <cellStyle name="Total 49" xfId="6583"/>
    <cellStyle name="Total 49 2" xfId="9127"/>
    <cellStyle name="Total 49 2 2" xfId="12734"/>
    <cellStyle name="Total 49 3" xfId="9933"/>
    <cellStyle name="Total 49 3 2" xfId="13311"/>
    <cellStyle name="Total 49 4" xfId="11399"/>
    <cellStyle name="Total 5" xfId="1916"/>
    <cellStyle name="Total 5 2" xfId="7861"/>
    <cellStyle name="Total 5 3" xfId="6584"/>
    <cellStyle name="Total 5 3 2" xfId="11400"/>
    <cellStyle name="Total 50" xfId="8041"/>
    <cellStyle name="Total 50 2" xfId="12121"/>
    <cellStyle name="Total 51" xfId="8423"/>
    <cellStyle name="Total 51 2" xfId="12177"/>
    <cellStyle name="Total 52" xfId="6520"/>
    <cellStyle name="Total 52 2" xfId="11336"/>
    <cellStyle name="Total 6" xfId="1917"/>
    <cellStyle name="Total 6 2" xfId="7862"/>
    <cellStyle name="Total 6 3" xfId="6585"/>
    <cellStyle name="Total 6 3 2" xfId="11401"/>
    <cellStyle name="Total 7" xfId="1918"/>
    <cellStyle name="Total 7 2" xfId="7863"/>
    <cellStyle name="Total 7 3" xfId="6586"/>
    <cellStyle name="Total 7 3 2" xfId="11402"/>
    <cellStyle name="Total 8" xfId="1919"/>
    <cellStyle name="Total 8 2" xfId="7864"/>
    <cellStyle name="Total 8 3" xfId="6587"/>
    <cellStyle name="Total 8 3 2" xfId="11403"/>
    <cellStyle name="Total 9" xfId="1920"/>
    <cellStyle name="Total 9 2" xfId="7865"/>
    <cellStyle name="Total 9 3" xfId="6588"/>
    <cellStyle name="Total 9 3 2" xfId="11404"/>
    <cellStyle name="Warning Text 10" xfId="578"/>
    <cellStyle name="Warning Text 10 2" xfId="7866"/>
    <cellStyle name="Warning Text 10 3" xfId="6590"/>
    <cellStyle name="Warning Text 10 3 2" xfId="11406"/>
    <cellStyle name="Warning Text 11" xfId="581"/>
    <cellStyle name="Warning Text 11 2" xfId="7867"/>
    <cellStyle name="Warning Text 11 3" xfId="6591"/>
    <cellStyle name="Warning Text 11 3 2" xfId="11407"/>
    <cellStyle name="Warning Text 12" xfId="584"/>
    <cellStyle name="Warning Text 12 2" xfId="7868"/>
    <cellStyle name="Warning Text 12 3" xfId="6592"/>
    <cellStyle name="Warning Text 12 3 2" xfId="11408"/>
    <cellStyle name="Warning Text 13" xfId="587"/>
    <cellStyle name="Warning Text 13 2" xfId="7869"/>
    <cellStyle name="Warning Text 13 3" xfId="6593"/>
    <cellStyle name="Warning Text 13 3 2" xfId="11409"/>
    <cellStyle name="Warning Text 14" xfId="590"/>
    <cellStyle name="Warning Text 14 2" xfId="7870"/>
    <cellStyle name="Warning Text 14 3" xfId="6594"/>
    <cellStyle name="Warning Text 14 3 2" xfId="11410"/>
    <cellStyle name="Warning Text 15" xfId="594"/>
    <cellStyle name="Warning Text 15 2" xfId="7871"/>
    <cellStyle name="Warning Text 15 3" xfId="6595"/>
    <cellStyle name="Warning Text 15 3 2" xfId="11411"/>
    <cellStyle name="Warning Text 16" xfId="373"/>
    <cellStyle name="Warning Text 16 2" xfId="7872"/>
    <cellStyle name="Warning Text 16 3" xfId="6596"/>
    <cellStyle name="Warning Text 16 3 2" xfId="11412"/>
    <cellStyle name="Warning Text 17" xfId="378"/>
    <cellStyle name="Warning Text 17 2" xfId="7873"/>
    <cellStyle name="Warning Text 17 3" xfId="6597"/>
    <cellStyle name="Warning Text 17 3 2" xfId="11413"/>
    <cellStyle name="Warning Text 18" xfId="383"/>
    <cellStyle name="Warning Text 18 2" xfId="7874"/>
    <cellStyle name="Warning Text 18 3" xfId="6598"/>
    <cellStyle name="Warning Text 18 3 2" xfId="11414"/>
    <cellStyle name="Warning Text 19" xfId="388"/>
    <cellStyle name="Warning Text 19 2" xfId="7875"/>
    <cellStyle name="Warning Text 19 3" xfId="6599"/>
    <cellStyle name="Warning Text 19 3 2" xfId="11415"/>
    <cellStyle name="Warning Text 2" xfId="1921"/>
    <cellStyle name="Warning Text 2 10" xfId="6601"/>
    <cellStyle name="Warning Text 2 10 2" xfId="9128"/>
    <cellStyle name="Warning Text 2 10 3" xfId="11417"/>
    <cellStyle name="Warning Text 2 11" xfId="6602"/>
    <cellStyle name="Warning Text 2 11 2" xfId="9129"/>
    <cellStyle name="Warning Text 2 11 3" xfId="11418"/>
    <cellStyle name="Warning Text 2 12" xfId="7876"/>
    <cellStyle name="Warning Text 2 13" xfId="6600"/>
    <cellStyle name="Warning Text 2 13 2" xfId="11416"/>
    <cellStyle name="Warning Text 2 2" xfId="6603"/>
    <cellStyle name="Warning Text 2 2 2" xfId="8045"/>
    <cellStyle name="Warning Text 2 2 3" xfId="11419"/>
    <cellStyle name="Warning Text 2 3" xfId="6604"/>
    <cellStyle name="Warning Text 2 3 2" xfId="9130"/>
    <cellStyle name="Warning Text 2 3 3" xfId="11420"/>
    <cellStyle name="Warning Text 2 4" xfId="6605"/>
    <cellStyle name="Warning Text 2 4 2" xfId="9131"/>
    <cellStyle name="Warning Text 2 4 3" xfId="11421"/>
    <cellStyle name="Warning Text 2 5" xfId="6606"/>
    <cellStyle name="Warning Text 2 5 2" xfId="9132"/>
    <cellStyle name="Warning Text 2 5 3" xfId="11422"/>
    <cellStyle name="Warning Text 2 6" xfId="6607"/>
    <cellStyle name="Warning Text 2 6 2" xfId="9133"/>
    <cellStyle name="Warning Text 2 6 3" xfId="11423"/>
    <cellStyle name="Warning Text 2 7" xfId="6608"/>
    <cellStyle name="Warning Text 2 7 2" xfId="9134"/>
    <cellStyle name="Warning Text 2 7 3" xfId="11424"/>
    <cellStyle name="Warning Text 2 8" xfId="6609"/>
    <cellStyle name="Warning Text 2 8 2" xfId="9135"/>
    <cellStyle name="Warning Text 2 8 3" xfId="11425"/>
    <cellStyle name="Warning Text 2 9" xfId="6610"/>
    <cellStyle name="Warning Text 2 9 2" xfId="9136"/>
    <cellStyle name="Warning Text 2 9 3" xfId="11426"/>
    <cellStyle name="Warning Text 20" xfId="593"/>
    <cellStyle name="Warning Text 20 2" xfId="7877"/>
    <cellStyle name="Warning Text 20 3" xfId="6611"/>
    <cellStyle name="Warning Text 20 3 2" xfId="11427"/>
    <cellStyle name="Warning Text 21" xfId="372"/>
    <cellStyle name="Warning Text 21 2" xfId="7878"/>
    <cellStyle name="Warning Text 21 3" xfId="6612"/>
    <cellStyle name="Warning Text 21 3 2" xfId="11428"/>
    <cellStyle name="Warning Text 22" xfId="377"/>
    <cellStyle name="Warning Text 22 2" xfId="7879"/>
    <cellStyle name="Warning Text 22 3" xfId="6613"/>
    <cellStyle name="Warning Text 22 3 2" xfId="11429"/>
    <cellStyle name="Warning Text 23" xfId="382"/>
    <cellStyle name="Warning Text 23 2" xfId="7880"/>
    <cellStyle name="Warning Text 23 3" xfId="6614"/>
    <cellStyle name="Warning Text 23 3 2" xfId="11430"/>
    <cellStyle name="Warning Text 24" xfId="387"/>
    <cellStyle name="Warning Text 24 2" xfId="7881"/>
    <cellStyle name="Warning Text 24 3" xfId="6615"/>
    <cellStyle name="Warning Text 24 3 2" xfId="11431"/>
    <cellStyle name="Warning Text 25" xfId="393"/>
    <cellStyle name="Warning Text 25 2" xfId="7882"/>
    <cellStyle name="Warning Text 25 3" xfId="6616"/>
    <cellStyle name="Warning Text 25 3 2" xfId="11432"/>
    <cellStyle name="Warning Text 26" xfId="397"/>
    <cellStyle name="Warning Text 26 2" xfId="7883"/>
    <cellStyle name="Warning Text 26 3" xfId="6617"/>
    <cellStyle name="Warning Text 26 3 2" xfId="11433"/>
    <cellStyle name="Warning Text 27" xfId="402"/>
    <cellStyle name="Warning Text 27 2" xfId="7884"/>
    <cellStyle name="Warning Text 27 3" xfId="6618"/>
    <cellStyle name="Warning Text 27 3 2" xfId="11434"/>
    <cellStyle name="Warning Text 28" xfId="407"/>
    <cellStyle name="Warning Text 28 2" xfId="7885"/>
    <cellStyle name="Warning Text 28 3" xfId="6619"/>
    <cellStyle name="Warning Text 28 3 2" xfId="11435"/>
    <cellStyle name="Warning Text 29" xfId="1923"/>
    <cellStyle name="Warning Text 29 2" xfId="7886"/>
    <cellStyle name="Warning Text 29 3" xfId="6620"/>
    <cellStyle name="Warning Text 29 3 2" xfId="11436"/>
    <cellStyle name="Warning Text 3" xfId="1924"/>
    <cellStyle name="Warning Text 3 10" xfId="6622"/>
    <cellStyle name="Warning Text 3 10 2" xfId="9137"/>
    <cellStyle name="Warning Text 3 10 3" xfId="11438"/>
    <cellStyle name="Warning Text 3 11" xfId="6623"/>
    <cellStyle name="Warning Text 3 11 2" xfId="9138"/>
    <cellStyle name="Warning Text 3 11 3" xfId="11439"/>
    <cellStyle name="Warning Text 3 12" xfId="7887"/>
    <cellStyle name="Warning Text 3 13" xfId="6621"/>
    <cellStyle name="Warning Text 3 13 2" xfId="11437"/>
    <cellStyle name="Warning Text 3 2" xfId="6624"/>
    <cellStyle name="Warning Text 3 2 2" xfId="8046"/>
    <cellStyle name="Warning Text 3 2 3" xfId="11440"/>
    <cellStyle name="Warning Text 3 3" xfId="6625"/>
    <cellStyle name="Warning Text 3 3 2" xfId="9139"/>
    <cellStyle name="Warning Text 3 3 3" xfId="11441"/>
    <cellStyle name="Warning Text 3 4" xfId="6626"/>
    <cellStyle name="Warning Text 3 4 2" xfId="9140"/>
    <cellStyle name="Warning Text 3 4 3" xfId="11442"/>
    <cellStyle name="Warning Text 3 5" xfId="6627"/>
    <cellStyle name="Warning Text 3 5 2" xfId="9141"/>
    <cellStyle name="Warning Text 3 5 3" xfId="11443"/>
    <cellStyle name="Warning Text 3 6" xfId="6628"/>
    <cellStyle name="Warning Text 3 6 2" xfId="9142"/>
    <cellStyle name="Warning Text 3 6 3" xfId="11444"/>
    <cellStyle name="Warning Text 3 7" xfId="6629"/>
    <cellStyle name="Warning Text 3 7 2" xfId="9143"/>
    <cellStyle name="Warning Text 3 7 3" xfId="11445"/>
    <cellStyle name="Warning Text 3 8" xfId="6630"/>
    <cellStyle name="Warning Text 3 8 2" xfId="9144"/>
    <cellStyle name="Warning Text 3 8 3" xfId="11446"/>
    <cellStyle name="Warning Text 3 9" xfId="6631"/>
    <cellStyle name="Warning Text 3 9 2" xfId="9145"/>
    <cellStyle name="Warning Text 3 9 3" xfId="11447"/>
    <cellStyle name="Warning Text 30" xfId="392"/>
    <cellStyle name="Warning Text 30 2" xfId="7888"/>
    <cellStyle name="Warning Text 30 3" xfId="6632"/>
    <cellStyle name="Warning Text 30 3 2" xfId="11448"/>
    <cellStyle name="Warning Text 31" xfId="396"/>
    <cellStyle name="Warning Text 31 2" xfId="7889"/>
    <cellStyle name="Warning Text 31 3" xfId="6633"/>
    <cellStyle name="Warning Text 31 3 2" xfId="11449"/>
    <cellStyle name="Warning Text 32" xfId="401"/>
    <cellStyle name="Warning Text 32 2" xfId="7890"/>
    <cellStyle name="Warning Text 32 3" xfId="6634"/>
    <cellStyle name="Warning Text 32 3 2" xfId="11450"/>
    <cellStyle name="Warning Text 33" xfId="406"/>
    <cellStyle name="Warning Text 33 2" xfId="7891"/>
    <cellStyle name="Warning Text 33 3" xfId="6635"/>
    <cellStyle name="Warning Text 33 3 2" xfId="11451"/>
    <cellStyle name="Warning Text 34" xfId="1922"/>
    <cellStyle name="Warning Text 34 2" xfId="7892"/>
    <cellStyle name="Warning Text 34 3" xfId="6636"/>
    <cellStyle name="Warning Text 34 3 2" xfId="11452"/>
    <cellStyle name="Warning Text 35" xfId="1926"/>
    <cellStyle name="Warning Text 35 2" xfId="7893"/>
    <cellStyle name="Warning Text 35 3" xfId="6637"/>
    <cellStyle name="Warning Text 35 3 2" xfId="11453"/>
    <cellStyle name="Warning Text 36" xfId="1927"/>
    <cellStyle name="Warning Text 36 2" xfId="7894"/>
    <cellStyle name="Warning Text 36 3" xfId="6638"/>
    <cellStyle name="Warning Text 36 3 2" xfId="11454"/>
    <cellStyle name="Warning Text 37" xfId="1928"/>
    <cellStyle name="Warning Text 37 2" xfId="7895"/>
    <cellStyle name="Warning Text 37 3" xfId="6639"/>
    <cellStyle name="Warning Text 37 3 2" xfId="11455"/>
    <cellStyle name="Warning Text 38" xfId="1929"/>
    <cellStyle name="Warning Text 38 2" xfId="7896"/>
    <cellStyle name="Warning Text 38 3" xfId="6640"/>
    <cellStyle name="Warning Text 38 3 2" xfId="11456"/>
    <cellStyle name="Warning Text 39" xfId="1930"/>
    <cellStyle name="Warning Text 39 2" xfId="7897"/>
    <cellStyle name="Warning Text 39 3" xfId="6641"/>
    <cellStyle name="Warning Text 39 3 2" xfId="11457"/>
    <cellStyle name="Warning Text 4" xfId="1931"/>
    <cellStyle name="Warning Text 4 2" xfId="7898"/>
    <cellStyle name="Warning Text 4 3" xfId="6642"/>
    <cellStyle name="Warning Text 4 3 2" xfId="11458"/>
    <cellStyle name="Warning Text 40" xfId="1925"/>
    <cellStyle name="Warning Text 40 2" xfId="9146"/>
    <cellStyle name="Warning Text 40 3" xfId="6643"/>
    <cellStyle name="Warning Text 40 3 2" xfId="11459"/>
    <cellStyle name="Warning Text 41" xfId="6644"/>
    <cellStyle name="Warning Text 41 2" xfId="9147"/>
    <cellStyle name="Warning Text 41 3" xfId="11460"/>
    <cellStyle name="Warning Text 42" xfId="6645"/>
    <cellStyle name="Warning Text 42 2" xfId="9148"/>
    <cellStyle name="Warning Text 42 3" xfId="11461"/>
    <cellStyle name="Warning Text 43" xfId="6646"/>
    <cellStyle name="Warning Text 43 2" xfId="9149"/>
    <cellStyle name="Warning Text 43 3" xfId="11462"/>
    <cellStyle name="Warning Text 44" xfId="6647"/>
    <cellStyle name="Warning Text 44 2" xfId="9150"/>
    <cellStyle name="Warning Text 44 3" xfId="11463"/>
    <cellStyle name="Warning Text 45" xfId="6648"/>
    <cellStyle name="Warning Text 45 2" xfId="9151"/>
    <cellStyle name="Warning Text 45 3" xfId="11464"/>
    <cellStyle name="Warning Text 46" xfId="6649"/>
    <cellStyle name="Warning Text 46 2" xfId="9152"/>
    <cellStyle name="Warning Text 46 3" xfId="11465"/>
    <cellStyle name="Warning Text 47" xfId="6650"/>
    <cellStyle name="Warning Text 47 2" xfId="9153"/>
    <cellStyle name="Warning Text 47 3" xfId="11466"/>
    <cellStyle name="Warning Text 48" xfId="6651"/>
    <cellStyle name="Warning Text 48 2" xfId="9154"/>
    <cellStyle name="Warning Text 48 3" xfId="11467"/>
    <cellStyle name="Warning Text 49" xfId="6652"/>
    <cellStyle name="Warning Text 49 2" xfId="9155"/>
    <cellStyle name="Warning Text 49 3" xfId="11468"/>
    <cellStyle name="Warning Text 5" xfId="1932"/>
    <cellStyle name="Warning Text 5 2" xfId="7899"/>
    <cellStyle name="Warning Text 5 3" xfId="6653"/>
    <cellStyle name="Warning Text 5 3 2" xfId="11469"/>
    <cellStyle name="Warning Text 50" xfId="8044"/>
    <cellStyle name="Warning Text 51" xfId="6589"/>
    <cellStyle name="Warning Text 51 2" xfId="11405"/>
    <cellStyle name="Warning Text 6" xfId="1933"/>
    <cellStyle name="Warning Text 6 2" xfId="7900"/>
    <cellStyle name="Warning Text 6 3" xfId="6654"/>
    <cellStyle name="Warning Text 6 3 2" xfId="11470"/>
    <cellStyle name="Warning Text 7" xfId="1934"/>
    <cellStyle name="Warning Text 7 2" xfId="7901"/>
    <cellStyle name="Warning Text 7 3" xfId="6655"/>
    <cellStyle name="Warning Text 7 3 2" xfId="11471"/>
    <cellStyle name="Warning Text 8" xfId="1935"/>
    <cellStyle name="Warning Text 8 2" xfId="7902"/>
    <cellStyle name="Warning Text 8 3" xfId="6656"/>
    <cellStyle name="Warning Text 8 3 2" xfId="11472"/>
    <cellStyle name="Warning Text 9" xfId="1936"/>
    <cellStyle name="Warning Text 9 2" xfId="7903"/>
    <cellStyle name="Warning Text 9 3" xfId="6657"/>
    <cellStyle name="Warning Text 9 3 2" xfId="11473"/>
    <cellStyle name="การคำนวณ" xfId="1985"/>
    <cellStyle name="การคำนวณ 2" xfId="2136"/>
    <cellStyle name="การคำนวณ 2 2" xfId="8143"/>
    <cellStyle name="การคำนวณ 2 2 2" xfId="12165"/>
    <cellStyle name="การคำนวณ 2 3" xfId="8401"/>
    <cellStyle name="การคำนวณ 2 3 2" xfId="12174"/>
    <cellStyle name="การคำนวณ 2 4" xfId="6659"/>
    <cellStyle name="การคำนวณ 2 4 2" xfId="11475"/>
    <cellStyle name="การคำนวณ 2 5" xfId="10275"/>
    <cellStyle name="การคำนวณ 3" xfId="2137"/>
    <cellStyle name="การคำนวณ 3 2" xfId="9447"/>
    <cellStyle name="การคำนวณ 3 2 2" xfId="12872"/>
    <cellStyle name="การคำนวณ 3 3" xfId="10276"/>
    <cellStyle name="การคำนวณ 4" xfId="9934"/>
    <cellStyle name="การคำนวณ 4 2" xfId="13312"/>
    <cellStyle name="การคำนวณ 5" xfId="6658"/>
    <cellStyle name="การคำนวณ 5 2" xfId="11474"/>
    <cellStyle name="การคำนวณ 6" xfId="10251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7"/>
    <cellStyle name="ข้อความเตือน 3" xfId="9448"/>
    <cellStyle name="ข้อความเตือน 4" xfId="6660"/>
    <cellStyle name="ข้อความเตือน 4 2" xfId="11476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9"/>
    <cellStyle name="ข้อความอธิบาย 3" xfId="9449"/>
    <cellStyle name="ข้อความอธิบาย 4" xfId="6662"/>
    <cellStyle name="ข้อความอธิบาย 4 2" xfId="11478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5"/>
    <cellStyle name="เครื่องหมายจุลภาค 10 10 3" xfId="11481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6"/>
    <cellStyle name="เครื่องหมายจุลภาค 10 11 3" xfId="11482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7"/>
    <cellStyle name="เครื่องหมายจุลภาค 10 12 3" xfId="11483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8"/>
    <cellStyle name="เครื่องหมายจุลภาค 10 13 3" xfId="11484"/>
    <cellStyle name="เครื่องหมายจุลภาค 10 14" xfId="7140"/>
    <cellStyle name="เครื่องหมายจุลภาค 10 14 2" xfId="11952"/>
    <cellStyle name="เครื่องหมายจุลภาค 10 15" xfId="6664"/>
    <cellStyle name="เครื่องหมายจุลภาค 10 15 2" xfId="11480"/>
    <cellStyle name="เครื่องหมายจุลภาค 10 16" xfId="10222"/>
    <cellStyle name="เครื่องหมายจุลภาค 10 17" xfId="13394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5"/>
    <cellStyle name="เครื่องหมายจุลภาค 10 2 2 3" xfId="13554"/>
    <cellStyle name="เครื่องหมายจุลภาค 10 2 3" xfId="6669"/>
    <cellStyle name="เครื่องหมายจุลภาค 10 2 3 2" xfId="11485"/>
    <cellStyle name="เครื่องหมายจุลภาค 10 2 3 3" xfId="13688"/>
    <cellStyle name="เครื่องหมายจุลภาค 10 2 4" xfId="10223"/>
    <cellStyle name="เครื่องหมายจุลภาค 10 2 5" xfId="13395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6"/>
    <cellStyle name="เครื่องหมายจุลภาค 10 3 2 3" xfId="13555"/>
    <cellStyle name="เครื่องหมายจุลภาค 10 3 3" xfId="6670"/>
    <cellStyle name="เครื่องหมายจุลภาค 10 3 3 2" xfId="11486"/>
    <cellStyle name="เครื่องหมายจุลภาค 10 3 4" xfId="10224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4"/>
    <cellStyle name="เครื่องหมายจุลภาค 10 4 3" xfId="11487"/>
    <cellStyle name="เครื่องหมายจุลภาค 10 4 4" xfId="1355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9"/>
    <cellStyle name="เครื่องหมายจุลภาค 10 5 3" xfId="11488"/>
    <cellStyle name="เครื่องหมายจุลภาค 10 5 4" xfId="13687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40"/>
    <cellStyle name="เครื่องหมายจุลภาค 10 6 3" xfId="11489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1"/>
    <cellStyle name="เครื่องหมายจุลภาค 10 7 3" xfId="11490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2"/>
    <cellStyle name="เครื่องหมายจุลภาค 10 8 3" xfId="11491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3"/>
    <cellStyle name="เครื่องหมายจุลภาค 10 9 3" xfId="11492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4"/>
    <cellStyle name="เครื่องหมายจุลภาค 11 10 3" xfId="11494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5"/>
    <cellStyle name="เครื่องหมายจุลภาค 11 11 3" xfId="11495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6"/>
    <cellStyle name="เครื่องหมายจุลภาค 11 12 3" xfId="11496"/>
    <cellStyle name="เครื่องหมายจุลภาค 11 13" xfId="7904"/>
    <cellStyle name="เครื่องหมายจุลภาค 11 13 2" xfId="12067"/>
    <cellStyle name="เครื่องหมายจุลภาค 11 14" xfId="6677"/>
    <cellStyle name="เครื่องหมายจุลภาค 11 14 2" xfId="11493"/>
    <cellStyle name="เครื่องหมายจุลภาค 11 15" xfId="10225"/>
    <cellStyle name="เครื่องหมายจุลภาค 11 16" xfId="13396"/>
    <cellStyle name="เครื่องหมายจุลภาค 11 2" xfId="1942"/>
    <cellStyle name="เครื่องหมายจุลภาค 11 2 2" xfId="6682"/>
    <cellStyle name="เครื่องหมายจุลภาค 11 2 2 2" xfId="11498"/>
    <cellStyle name="เครื่องหมายจุลภาค 11 2 2 3" xfId="13557"/>
    <cellStyle name="เครื่องหมายจุลภาค 11 2 3" xfId="6683"/>
    <cellStyle name="เครื่องหมายจุลภาค 11 2 3 2" xfId="11499"/>
    <cellStyle name="เครื่องหมายจุลภาค 11 2 3 3" xfId="13690"/>
    <cellStyle name="เครื่องหมายจุลภาค 11 2 4" xfId="6684"/>
    <cellStyle name="เครื่องหมายจุลภาค 11 2 4 2" xfId="11500"/>
    <cellStyle name="เครื่องหมายจุลภาค 11 2 5" xfId="6685"/>
    <cellStyle name="เครื่องหมายจุลภาค 11 2 5 2" xfId="11501"/>
    <cellStyle name="เครื่องหมายจุลภาค 11 2 6" xfId="8051"/>
    <cellStyle name="เครื่องหมายจุลภาค 11 2 6 2" xfId="12128"/>
    <cellStyle name="เครื่องหมายจุลภาค 11 2 7" xfId="6681"/>
    <cellStyle name="เครื่องหมายจุลภาค 11 2 7 2" xfId="11497"/>
    <cellStyle name="เครื่องหมายจุลภาค 11 2 8" xfId="10226"/>
    <cellStyle name="เครื่องหมายจุลภาค 11 2 9" xfId="13397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3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4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2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7"/>
    <cellStyle name="เครื่องหมายจุลภาค 11 4 3" xfId="11505"/>
    <cellStyle name="เครื่องหมายจุลภาค 11 4 4" xfId="13556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7"/>
    <cellStyle name="เครื่องหมายจุลภาค 11 5 3" xfId="11506"/>
    <cellStyle name="เครื่องหมายจุลภาค 11 5 4" xfId="13689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8"/>
    <cellStyle name="เครื่องหมายจุลภาค 11 6 3" xfId="11507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9"/>
    <cellStyle name="เครื่องหมายจุลภาค 11 7 3" xfId="11508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50"/>
    <cellStyle name="เครื่องหมายจุลภาค 11 8 3" xfId="11509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1"/>
    <cellStyle name="เครื่องหมายจุลภาค 11 9 3" xfId="11510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2"/>
    <cellStyle name="เครื่องหมายจุลภาค 12 10 3" xfId="11512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3"/>
    <cellStyle name="เครื่องหมายจุลภาค 12 11 3" xfId="11513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4"/>
    <cellStyle name="เครื่องหมายจุลภาค 12 12 3" xfId="11514"/>
    <cellStyle name="เครื่องหมายจุลภาค 12 13" xfId="7905"/>
    <cellStyle name="เครื่องหมายจุลภาค 12 13 2" xfId="12068"/>
    <cellStyle name="เครื่องหมายจุลภาค 12 14" xfId="6695"/>
    <cellStyle name="เครื่องหมายจุลภาค 12 14 2" xfId="11511"/>
    <cellStyle name="เครื่องหมายจุลภาค 12 15" xfId="10227"/>
    <cellStyle name="เครื่องหมายจุลภาค 12 16" xfId="13398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30"/>
    <cellStyle name="เครื่องหมายจุลภาค 12 2 2 3" xfId="13559"/>
    <cellStyle name="เครื่องหมายจุลภาค 12 2 3" xfId="6699"/>
    <cellStyle name="เครื่องหมายจุลภาค 12 2 3 2" xfId="11515"/>
    <cellStyle name="เครื่องหมายจุลภาค 12 2 3 3" xfId="13692"/>
    <cellStyle name="เครื่องหมายจุลภาค 12 2 4" xfId="10228"/>
    <cellStyle name="เครื่องหมายจุลภาค 12 2 5" xfId="13399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9"/>
    <cellStyle name="เครื่องหมายจุลภาค 12 3 3" xfId="11516"/>
    <cellStyle name="เครื่องหมายจุลภาค 12 3 4" xfId="13558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5"/>
    <cellStyle name="เครื่องหมายจุลภาค 12 4 3" xfId="11517"/>
    <cellStyle name="เครื่องหมายจุลภาค 12 4 4" xfId="13691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6"/>
    <cellStyle name="เครื่องหมายจุลภาค 12 5 3" xfId="11518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7"/>
    <cellStyle name="เครื่องหมายจุลภาค 12 6 3" xfId="11519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8"/>
    <cellStyle name="เครื่องหมายจุลภาค 12 7 3" xfId="11520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9"/>
    <cellStyle name="เครื่องหมายจุลภาค 12 8 3" xfId="11521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60"/>
    <cellStyle name="เครื่องหมายจุลภาค 12 9 3" xfId="11522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1"/>
    <cellStyle name="เครื่องหมายจุลภาค 13 10 3" xfId="11524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2"/>
    <cellStyle name="เครื่องหมายจุลภาค 13 11 3" xfId="11525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3"/>
    <cellStyle name="เครื่องหมายจุลภาค 13 12 3" xfId="11526"/>
    <cellStyle name="เครื่องหมายจุลภาค 13 13" xfId="7906"/>
    <cellStyle name="เครื่องหมายจุลภาค 13 13 2" xfId="12069"/>
    <cellStyle name="เครื่องหมายจุลภาค 13 14" xfId="6707"/>
    <cellStyle name="เครื่องหมายจุลภาค 13 14 2" xfId="11523"/>
    <cellStyle name="เครื่องหมายจุลภาค 13 15" xfId="10229"/>
    <cellStyle name="เครื่องหมายจุลภาค 13 16" xfId="13400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2"/>
    <cellStyle name="เครื่องหมายจุลภาค 13 2 2 3" xfId="13545"/>
    <cellStyle name="เครื่องหมายจุลภาค 13 2 3" xfId="6711"/>
    <cellStyle name="เครื่องหมายจุลภาค 13 2 3 2" xfId="11527"/>
    <cellStyle name="เครื่องหมายจุลภาค 13 2 3 3" xfId="13681"/>
    <cellStyle name="เครื่องหมายจุลภาค 13 2 4" xfId="10142"/>
    <cellStyle name="เครื่องหมายจุลภาค 13 2 5" xfId="13392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1"/>
    <cellStyle name="เครื่องหมายจุลภาค 13 3 3" xfId="11528"/>
    <cellStyle name="เครื่องหมายจุลภาค 13 3 4" xfId="13560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4"/>
    <cellStyle name="เครื่องหมายจุลภาค 13 4 3" xfId="11529"/>
    <cellStyle name="เครื่องหมายจุลภาค 13 4 4" xfId="13693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5"/>
    <cellStyle name="เครื่องหมายจุลภาค 13 5 3" xfId="11530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6"/>
    <cellStyle name="เครื่องหมายจุลภาค 13 6 3" xfId="11531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7"/>
    <cellStyle name="เครื่องหมายจุลภาค 13 7 3" xfId="11532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8"/>
    <cellStyle name="เครื่องหมายจุลภาค 13 8 3" xfId="11533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9"/>
    <cellStyle name="เครื่องหมายจุลภาค 13 9 3" xfId="11534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4"/>
    <cellStyle name="เครื่องหมายจุลภาค 14 2 2 3" xfId="13562"/>
    <cellStyle name="เครื่องหมายจุลภาค 14 2 3" xfId="6720"/>
    <cellStyle name="เครื่องหมายจุลภาค 14 2 3 2" xfId="11536"/>
    <cellStyle name="เครื่องหมายจุลภาค 14 2 3 3" xfId="13695"/>
    <cellStyle name="เครื่องหมายจุลภาค 14 2 4" xfId="10231"/>
    <cellStyle name="เครื่องหมายจุลภาค 14 2 5" xfId="13402"/>
    <cellStyle name="เครื่องหมายจุลภาค 14 3" xfId="8056"/>
    <cellStyle name="เครื่องหมายจุลภาค 14 3 2" xfId="12133"/>
    <cellStyle name="เครื่องหมายจุลภาค 14 3 3" xfId="13561"/>
    <cellStyle name="เครื่องหมายจุลภาค 14 4" xfId="6719"/>
    <cellStyle name="เครื่องหมายจุลภาค 14 4 2" xfId="11535"/>
    <cellStyle name="เครื่องหมายจุลภาค 14 4 3" xfId="13694"/>
    <cellStyle name="เครื่องหมายจุลภาค 14 5" xfId="10230"/>
    <cellStyle name="เครื่องหมายจุลภาค 14 6" xfId="13401"/>
    <cellStyle name="เครื่องหมายจุลภาค 15" xfId="1950"/>
    <cellStyle name="เครื่องหมายจุลภาค 15 2" xfId="8058"/>
    <cellStyle name="เครื่องหมายจุลภาค 15 2 2" xfId="12135"/>
    <cellStyle name="เครื่องหมายจุลภาค 15 2 3" xfId="13564"/>
    <cellStyle name="เครื่องหมายจุลภาค 15 3" xfId="6721"/>
    <cellStyle name="เครื่องหมายจุลภาค 15 3 2" xfId="11537"/>
    <cellStyle name="เครื่องหมายจุลภาค 15 3 3" xfId="13696"/>
    <cellStyle name="เครื่องหมายจุลภาค 15 4" xfId="10233"/>
    <cellStyle name="เครื่องหมายจุลภาค 15 5" xfId="13403"/>
    <cellStyle name="เครื่องหมายจุลภาค 16" xfId="1951"/>
    <cellStyle name="เครื่องหมายจุลภาค 16 2" xfId="8059"/>
    <cellStyle name="เครื่องหมายจุลภาค 16 2 2" xfId="12136"/>
    <cellStyle name="เครื่องหมายจุลภาค 16 2 3" xfId="13565"/>
    <cellStyle name="เครื่องหมายจุลภาค 16 3" xfId="6722"/>
    <cellStyle name="เครื่องหมายจุลภาค 16 3 2" xfId="11538"/>
    <cellStyle name="เครื่องหมายจุลภาค 16 3 3" xfId="13697"/>
    <cellStyle name="เครื่องหมายจุลภาค 16 4" xfId="10234"/>
    <cellStyle name="เครื่องหมายจุลภาค 16 5" xfId="13404"/>
    <cellStyle name="เครื่องหมายจุลภาค 17" xfId="1952"/>
    <cellStyle name="เครื่องหมายจุลภาค 17 2" xfId="8060"/>
    <cellStyle name="เครื่องหมายจุลภาค 17 2 2" xfId="12137"/>
    <cellStyle name="เครื่องหมายจุลภาค 17 2 3" xfId="13566"/>
    <cellStyle name="เครื่องหมายจุลภาค 17 3" xfId="6723"/>
    <cellStyle name="เครื่องหมายจุลภาค 17 3 2" xfId="11539"/>
    <cellStyle name="เครื่องหมายจุลภาค 17 3 3" xfId="13698"/>
    <cellStyle name="เครื่องหมายจุลภาค 17 4" xfId="10235"/>
    <cellStyle name="เครื่องหมายจุลภาค 17 5" xfId="13405"/>
    <cellStyle name="เครื่องหมายจุลภาค 18" xfId="1953"/>
    <cellStyle name="เครื่องหมายจุลภาค 18 2" xfId="6725"/>
    <cellStyle name="เครื่องหมายจุลภาค 18 2 2" xfId="11541"/>
    <cellStyle name="เครื่องหมายจุลภาค 18 2 3" xfId="13567"/>
    <cellStyle name="เครื่องหมายจุลภาค 18 3" xfId="8061"/>
    <cellStyle name="เครื่องหมายจุลภาค 18 3 2" xfId="12138"/>
    <cellStyle name="เครื่องหมายจุลภาค 18 3 3" xfId="13699"/>
    <cellStyle name="เครื่องหมายจุลภาค 18 4" xfId="6724"/>
    <cellStyle name="เครื่องหมายจุลภาค 18 4 2" xfId="11540"/>
    <cellStyle name="เครื่องหมายจุลภาค 18 5" xfId="10236"/>
    <cellStyle name="เครื่องหมายจุลภาค 18 6" xfId="13406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3"/>
    <cellStyle name="เครื่องหมายจุลภาค 19 2 2 3" xfId="13569"/>
    <cellStyle name="เครื่องหมายจุลภาค 19 2 3" xfId="6727"/>
    <cellStyle name="เครื่องหมายจุลภาค 19 2 3 2" xfId="11543"/>
    <cellStyle name="เครื่องหมายจุลภาค 19 2 3 3" xfId="13701"/>
    <cellStyle name="เครื่องหมายจุลภาค 19 2 4" xfId="10238"/>
    <cellStyle name="เครื่องหมายจุลภาค 19 2 5" xfId="13408"/>
    <cellStyle name="เครื่องหมายจุลภาค 19 3" xfId="8062"/>
    <cellStyle name="เครื่องหมายจุลภาค 19 3 2" xfId="12139"/>
    <cellStyle name="เครื่องหมายจุลภาค 19 3 3" xfId="13568"/>
    <cellStyle name="เครื่องหมายจุลภาค 19 4" xfId="6726"/>
    <cellStyle name="เครื่องหมายจุลภาค 19 4 2" xfId="11542"/>
    <cellStyle name="เครื่องหมายจุลภาค 19 4 3" xfId="13700"/>
    <cellStyle name="เครื่องหมายจุลภาค 19 5" xfId="10237"/>
    <cellStyle name="เครื่องหมายจุลภาค 19 6" xfId="13407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70"/>
    <cellStyle name="เครื่องหมายจุลภาค 2 10 3" xfId="11545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1"/>
    <cellStyle name="เครื่องหมายจุลภาค 2 11 3" xfId="11546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2"/>
    <cellStyle name="เครื่องหมายจุลภาค 2 12 3" xfId="11547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3"/>
    <cellStyle name="เครื่องหมายจุลภาค 2 13 3" xfId="11548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4"/>
    <cellStyle name="เครื่องหมายจุลภาค 2 14 3" xfId="11549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5"/>
    <cellStyle name="เครื่องหมายจุลภาค 2 15 3" xfId="11550"/>
    <cellStyle name="เครื่องหมายจุลภาค 2 16" xfId="7141"/>
    <cellStyle name="เครื่องหมายจุลภาค 2 16 2" xfId="11953"/>
    <cellStyle name="เครื่องหมายจุลภาค 2 17" xfId="6728"/>
    <cellStyle name="เครื่องหมายจุลภาค 2 17 2" xfId="11544"/>
    <cellStyle name="เครื่องหมายจุลภาค 2 18" xfId="10239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6"/>
    <cellStyle name="เครื่องหมายจุลภาค 2 2 10 3" xfId="11552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7"/>
    <cellStyle name="เครื่องหมายจุลภาค 2 2 11 3" xfId="11553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8"/>
    <cellStyle name="เครื่องหมายจุลภาค 2 2 12 3" xfId="11554"/>
    <cellStyle name="เครื่องหมายจุลภาค 2 2 13" xfId="7907"/>
    <cellStyle name="เครื่องหมายจุลภาค 2 2 13 2" xfId="12070"/>
    <cellStyle name="เครื่องหมายจุลภาค 2 2 14" xfId="6735"/>
    <cellStyle name="เครื่องหมายจุลภาค 2 2 14 2" xfId="11551"/>
    <cellStyle name="เครื่องหมายจุลภาค 2 2 15" xfId="10240"/>
    <cellStyle name="เครื่องหมายจุลภาค 2 2 16" xfId="13409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2"/>
    <cellStyle name="เครื่องหมายจุลภาค 2 2 2 2 3" xfId="13572"/>
    <cellStyle name="เครื่องหมายจุลภาค 2 2 2 3" xfId="6739"/>
    <cellStyle name="เครื่องหมายจุลภาค 2 2 2 3 2" xfId="11555"/>
    <cellStyle name="เครื่องหมายจุลภาค 2 2 2 3 3" xfId="13703"/>
    <cellStyle name="เครื่องหมายจุลภาค 2 2 2 4" xfId="10241"/>
    <cellStyle name="เครื่องหมายจุลภาค 2 2 2 5" xfId="13410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1"/>
    <cellStyle name="เครื่องหมายจุลภาค 2 2 3 3" xfId="6740"/>
    <cellStyle name="เครื่องหมายจุลภาค 2 2 3 3 2" xfId="11556"/>
    <cellStyle name="เครื่องหมายจุลภาค 2 2 3 4" xfId="10278"/>
    <cellStyle name="เครื่องหมายจุลภาค 2 2 3 5" xfId="13571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9"/>
    <cellStyle name="เครื่องหมายจุลภาค 2 2 4 3" xfId="11557"/>
    <cellStyle name="เครื่องหมายจุลภาค 2 2 4 4" xfId="13702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80"/>
    <cellStyle name="เครื่องหมายจุลภาค 2 2 5 3" xfId="11558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1"/>
    <cellStyle name="เครื่องหมายจุลภาค 2 2 6 3" xfId="11559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2"/>
    <cellStyle name="เครื่องหมายจุลภาค 2 2 7 3" xfId="11560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3"/>
    <cellStyle name="เครื่องหมายจุลภาค 2 2 8 3" xfId="11561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4"/>
    <cellStyle name="เครื่องหมายจุลภาค 2 2 9 3" xfId="11562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5"/>
    <cellStyle name="เครื่องหมายจุลภาค 2 3 10 3" xfId="11564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6"/>
    <cellStyle name="เครื่องหมายจุลภาค 2 3 11 3" xfId="11565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3"/>
    <cellStyle name="เครื่องหมายจุลภาค 2 3 14" xfId="10242"/>
    <cellStyle name="เครื่องหมายจุลภาค 2 3 15" xfId="13411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3"/>
    <cellStyle name="เครื่องหมายจุลภาค 2 3 2 3" xfId="6750"/>
    <cellStyle name="เครื่องหมายจุลภาค 2 3 2 3 2" xfId="11566"/>
    <cellStyle name="เครื่องหมายจุลภาค 2 3 2 4" xfId="10279"/>
    <cellStyle name="เครื่องหมายจุลภาค 2 3 2 5" xfId="13573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7"/>
    <cellStyle name="เครื่องหมายจุลภาค 2 3 3 3" xfId="11567"/>
    <cellStyle name="เครื่องหมายจุลภาค 2 3 3 4" xfId="13704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8"/>
    <cellStyle name="เครื่องหมายจุลภาค 2 3 4 3" xfId="11568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9"/>
    <cellStyle name="เครื่องหมายจุลภาค 2 3 5 3" xfId="11569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90"/>
    <cellStyle name="เครื่องหมายจุลภาค 2 3 6 3" xfId="11570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1"/>
    <cellStyle name="เครื่องหมายจุลภาค 2 3 7 3" xfId="11571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2"/>
    <cellStyle name="เครื่องหมายจุลภาค 2 3 8 3" xfId="11572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3"/>
    <cellStyle name="เครื่องหมายจุลภาค 2 3 9 3" xfId="11573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5"/>
    <cellStyle name="เครื่องหมายจุลภาค 2 4 2 3" xfId="10280"/>
    <cellStyle name="เครื่องหมายจุลภาค 2 4 2 4" xfId="13574"/>
    <cellStyle name="เครื่องหมายจุลภาค 2 4 3" xfId="6760"/>
    <cellStyle name="เครื่องหมายจุลภาค 2 4 3 2" xfId="11576"/>
    <cellStyle name="เครื่องหมายจุลภาค 2 4 3 3" xfId="13705"/>
    <cellStyle name="เครื่องหมายจุลภาค 2 4 4" xfId="7143"/>
    <cellStyle name="เครื่องหมายจุลภาค 2 4 4 2" xfId="11955"/>
    <cellStyle name="เครื่องหมายจุลภาค 2 4 5" xfId="6758"/>
    <cellStyle name="เครื่องหมายจุลภาค 2 4 5 2" xfId="11574"/>
    <cellStyle name="เครื่องหมายจุลภาค 2 4 6" xfId="10243"/>
    <cellStyle name="เครื่องหมายจุลภาค 2 4 7" xfId="13412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4"/>
    <cellStyle name="เครื่องหมายจุลภาค 2 5 2 3" xfId="13575"/>
    <cellStyle name="เครื่องหมายจุลภาค 2 5 3" xfId="6761"/>
    <cellStyle name="เครื่องหมายจุลภาค 2 5 3 2" xfId="11577"/>
    <cellStyle name="เครื่องหมายจุลภาค 2 5 4" xfId="10244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40"/>
    <cellStyle name="เครื่องหมายจุลภาค 2 6 2 3" xfId="13576"/>
    <cellStyle name="เครื่องหมายจุลภาค 2 6 3" xfId="6762"/>
    <cellStyle name="เครื่องหมายจุลภาค 2 6 3 2" xfId="11578"/>
    <cellStyle name="เครื่องหมายจุลภาค 2 6 4" xfId="10245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4"/>
    <cellStyle name="เครื่องหมายจุลภาค 2 7 3" xfId="6763"/>
    <cellStyle name="เครื่องหมายจุลภาค 2 7 3 2" xfId="11579"/>
    <cellStyle name="เครื่องหมายจุลภาค 2 7 4" xfId="10277"/>
    <cellStyle name="เครื่องหมายจุลภาค 2 7 5" xfId="13570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5"/>
    <cellStyle name="เครื่องหมายจุลภาค 2 8 3" xfId="11580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6"/>
    <cellStyle name="เครื่องหมายจุลภาค 2 9 3" xfId="11581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4"/>
    <cellStyle name="เครื่องหมายจุลภาค 20 2 2 3" xfId="13577"/>
    <cellStyle name="เครื่องหมายจุลภาค 20 2 3" xfId="6767"/>
    <cellStyle name="เครื่องหมายจุลภาค 20 2 3 2" xfId="11583"/>
    <cellStyle name="เครื่องหมายจุลภาค 20 2 4" xfId="10246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7"/>
    <cellStyle name="เครื่องหมายจุลภาค 20 3 3" xfId="11584"/>
    <cellStyle name="เครื่องหมายจุลภาค 20 3 4" xfId="13563"/>
    <cellStyle name="เครื่องหมายจุลภาค 20 4" xfId="8114"/>
    <cellStyle name="เครื่องหมายจุลภาค 20 4 2" xfId="12152"/>
    <cellStyle name="เครื่องหมายจุลภาค 20 5" xfId="6766"/>
    <cellStyle name="เครื่องหมายจุลภาค 20 5 2" xfId="11582"/>
    <cellStyle name="เครื่องหมายจุลภาค 20 6" xfId="10232"/>
    <cellStyle name="เครื่องหมายจุลภาค 21" xfId="6769"/>
    <cellStyle name="เครื่องหมายจุลภาค 21 2" xfId="8167"/>
    <cellStyle name="เครื่องหมายจุลภาค 21 2 2" xfId="12170"/>
    <cellStyle name="เครื่องหมายจุลภาค 21 3" xfId="11585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8"/>
    <cellStyle name="เครื่องหมายจุลภาค 3 10 3" xfId="11587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9"/>
    <cellStyle name="เครื่องหมายจุลภาค 3 11 3" xfId="11588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800"/>
    <cellStyle name="เครื่องหมายจุลภาค 3 12 3" xfId="11589"/>
    <cellStyle name="เครื่องหมายจุลภาค 3 13" xfId="7909"/>
    <cellStyle name="เครื่องหมายจุลภาค 3 13 2" xfId="12071"/>
    <cellStyle name="เครื่องหมายจุลภาค 3 14" xfId="6770"/>
    <cellStyle name="เครื่องหมายจุลภาค 3 14 2" xfId="11586"/>
    <cellStyle name="เครื่องหมายจุลภาค 3 15" xfId="10247"/>
    <cellStyle name="เครื่องหมายจุลภาค 3 16" xfId="13413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1"/>
    <cellStyle name="เครื่องหมายจุลภาค 3 2 10 3" xfId="11591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2"/>
    <cellStyle name="เครื่องหมายจุลภาค 3 2 11 3" xfId="11592"/>
    <cellStyle name="เครื่องหมายจุลภาค 3 2 12" xfId="7910"/>
    <cellStyle name="เครื่องหมายจุลภาค 3 2 12 2" xfId="12072"/>
    <cellStyle name="เครื่องหมายจุลภาค 3 2 13" xfId="6774"/>
    <cellStyle name="เครื่องหมายจุลภาค 3 2 13 2" xfId="11590"/>
    <cellStyle name="เครื่องหมายจุลภาค 3 2 14" xfId="9987"/>
    <cellStyle name="เครื่องหมายจุลภาค 3 2 15" xfId="13325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6"/>
    <cellStyle name="เครื่องหมายจุลภาค 3 2 2 3" xfId="11593"/>
    <cellStyle name="เครื่องหมายจุลภาค 3 2 2 4" xfId="13466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3"/>
    <cellStyle name="เครื่องหมายจุลภาค 3 2 3 3" xfId="11594"/>
    <cellStyle name="เครื่องหมายจุลภาค 3 2 3 4" xfId="13609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4"/>
    <cellStyle name="เครื่องหมายจุลภาค 3 2 4 3" xfId="11595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5"/>
    <cellStyle name="เครื่องหมายจุลภาค 3 2 5 3" xfId="11596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6"/>
    <cellStyle name="เครื่องหมายจุลภาค 3 2 6 3" xfId="11597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7"/>
    <cellStyle name="เครื่องหมายจุลภาค 3 2 7 3" xfId="11598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8"/>
    <cellStyle name="เครื่องหมายจุลภาค 3 2 8 3" xfId="11599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9"/>
    <cellStyle name="เครื่องหมายจุลภาค 3 2 9 3" xfId="11600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5"/>
    <cellStyle name="เครื่องหมายจุลภาค 3 3 2 3" xfId="13467"/>
    <cellStyle name="เครื่องหมายจุลภาค 3 3 3" xfId="6785"/>
    <cellStyle name="เครื่องหมายจุลภาค 3 3 3 2" xfId="11601"/>
    <cellStyle name="เครื่องหมายจุลภาค 3 3 3 3" xfId="13610"/>
    <cellStyle name="เครื่องหมายจุลภาค 3 3 4" xfId="9988"/>
    <cellStyle name="เครื่องหมายจุลภาค 3 3 5" xfId="13326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10"/>
    <cellStyle name="เครื่องหมายจุลภาค 3 4 3" xfId="6786"/>
    <cellStyle name="เครื่องหมายจุลภาค 3 4 3 2" xfId="11602"/>
    <cellStyle name="เครื่องหมายจุลภาค 3 4 4" xfId="13578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1"/>
    <cellStyle name="เครื่องหมายจุลภาค 3 5 3" xfId="11603"/>
    <cellStyle name="เครื่องหมายจุลภาค 3 5 4" xfId="13706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2"/>
    <cellStyle name="เครื่องหมายจุลภาค 3 6 3" xfId="11604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3"/>
    <cellStyle name="เครื่องหมายจุลภาค 3 7 3" xfId="11605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4"/>
    <cellStyle name="เครื่องหมายจุลภาค 3 8 3" xfId="11606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5"/>
    <cellStyle name="เครื่องหมายจุลภาค 3 9 3" xfId="11607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7"/>
    <cellStyle name="เครื่องหมายจุลภาค 4 10 3" xfId="11609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6"/>
    <cellStyle name="เครื่องหมายจุลภาค 4 11 3" xfId="11610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7"/>
    <cellStyle name="เครื่องหมายจุลภาค 4 12 3" xfId="11611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8"/>
    <cellStyle name="เครื่องหมายจุลภาค 4 13 3" xfId="11612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9"/>
    <cellStyle name="เครื่องหมายจุลภาค 4 14 3" xfId="11613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20"/>
    <cellStyle name="เครื่องหมายจุลภาค 4 15 3" xfId="11614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1"/>
    <cellStyle name="เครื่องหมายจุลภาค 4 16 3" xfId="11615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2"/>
    <cellStyle name="เครื่องหมายจุลภาค 4 17 3" xfId="11616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3"/>
    <cellStyle name="เครื่องหมายจุลภาค 4 18 3" xfId="11617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4"/>
    <cellStyle name="เครื่องหมายจุลภาค 4 19 3" xfId="11618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4"/>
    <cellStyle name="เครื่องหมายจุลภาค 4 2 2 3" xfId="13580"/>
    <cellStyle name="เครื่องหมายจุลภาค 4 2 3" xfId="6803"/>
    <cellStyle name="เครื่องหมายจุลภาค 4 2 3 2" xfId="11619"/>
    <cellStyle name="เครื่องหมายจุลภาค 4 2 3 3" xfId="13708"/>
    <cellStyle name="เครื่องหมายจุลภาค 4 2 4" xfId="10249"/>
    <cellStyle name="เครื่องหมายจุลภาค 4 2 5" xfId="13415"/>
    <cellStyle name="เครื่องหมายจุลภาค 4 20" xfId="7911"/>
    <cellStyle name="เครื่องหมายจุลภาค 4 20 2" xfId="12073"/>
    <cellStyle name="เครื่องหมายจุลภาค 4 21" xfId="6792"/>
    <cellStyle name="เครื่องหมายจุลภาค 4 21 2" xfId="11608"/>
    <cellStyle name="เครื่องหมายจุลภาค 4 22" xfId="10248"/>
    <cellStyle name="เครื่องหมายจุลภาค 4 23" xfId="13414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20"/>
    <cellStyle name="เครื่องหมายจุลภาค 4 3 4" xfId="13579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1"/>
    <cellStyle name="เครื่องหมายจุลภาค 4 4 4" xfId="1370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2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3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4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5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6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5"/>
    <cellStyle name="เครื่องหมายจุลภาค 5 10 3" xfId="11628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6"/>
    <cellStyle name="เครื่องหมายจุลภาค 5 11 3" xfId="11629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7"/>
    <cellStyle name="เครื่องหมายจุลภาค 5 12 3" xfId="11630"/>
    <cellStyle name="เครื่องหมายจุลภาค 5 13" xfId="7920"/>
    <cellStyle name="เครื่องหมายจุลภาค 5 13 2" xfId="12075"/>
    <cellStyle name="เครื่องหมายจุลภาค 5 14" xfId="6811"/>
    <cellStyle name="เครื่องหมายจุลภาค 5 14 2" xfId="11627"/>
    <cellStyle name="เครื่องหมายจุลภาค 5 15" xfId="10250"/>
    <cellStyle name="เครื่องหมายจุลภาค 5 16" xfId="13416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2"/>
    <cellStyle name="เครื่องหมายจุลภาค 5 2 3" xfId="7921"/>
    <cellStyle name="เครื่องหมายจุลภาค 5 2 3 2" xfId="12076"/>
    <cellStyle name="เครื่องหมายจุลภาค 5 2 4" xfId="6815"/>
    <cellStyle name="เครื่องหมายจุลภาค 5 2 4 2" xfId="11631"/>
    <cellStyle name="เครื่องหมายจุลภาค 5 2 5" xfId="13581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8"/>
    <cellStyle name="เครื่องหมายจุลภาค 5 3 3" xfId="11633"/>
    <cellStyle name="เครื่องหมายจุลภาค 5 3 4" xfId="1370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8"/>
    <cellStyle name="เครื่องหมายจุลภาค 5 4 3" xfId="11634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9"/>
    <cellStyle name="เครื่องหมายจุลภาค 5 5 3" xfId="11635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30"/>
    <cellStyle name="เครื่องหมายจุลภาค 5 6 3" xfId="11636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1"/>
    <cellStyle name="เครื่องหมายจุลภาค 5 7 3" xfId="11637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2"/>
    <cellStyle name="เครื่องหมายจุลภาค 5 8 3" xfId="11638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3"/>
    <cellStyle name="เครื่องหมายจุลภาค 5 9 3" xfId="11639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4"/>
    <cellStyle name="เครื่องหมายจุลภาค 6 10 3" xfId="11641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5"/>
    <cellStyle name="เครื่องหมายจุลภาค 6 11 3" xfId="11642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40"/>
    <cellStyle name="เครื่องหมายจุลภาค 6 14" xfId="10148"/>
    <cellStyle name="เครื่องหมายจุลภาค 6 15" xfId="13393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9"/>
    <cellStyle name="เครื่องหมายจุลภาค 6 2 3" xfId="6827"/>
    <cellStyle name="เครื่องหมายจุลภาค 6 2 3 2" xfId="11643"/>
    <cellStyle name="เครื่องหมายจุลภาค 6 2 4" xfId="13550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6"/>
    <cellStyle name="เครื่องหมายจุลภาค 6 3 3" xfId="11644"/>
    <cellStyle name="เครื่องหมายจุลภาค 6 3 4" xfId="13682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7"/>
    <cellStyle name="เครื่องหมายจุลภาค 6 4 3" xfId="11645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8"/>
    <cellStyle name="เครื่องหมายจุลภาค 6 5 3" xfId="11646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9"/>
    <cellStyle name="เครื่องหมายจุลภาค 6 6 3" xfId="11647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40"/>
    <cellStyle name="เครื่องหมายจุลภาค 6 7 3" xfId="11648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1"/>
    <cellStyle name="เครื่องหมายจุลภาค 6 8 3" xfId="11649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2"/>
    <cellStyle name="เครื่องหมายจุลภาค 6 9 3" xfId="11650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3"/>
    <cellStyle name="เครื่องหมายจุลภาค 7 10 3" xfId="11652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4"/>
    <cellStyle name="เครื่องหมายจุลภาค 7 11 3" xfId="11653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5"/>
    <cellStyle name="เครื่องหมายจุลภาค 7 12 3" xfId="11654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1"/>
    <cellStyle name="เครื่องหมายจุลภาค 7 15" xfId="10046"/>
    <cellStyle name="เครื่องหมายจุลภาค 7 16" xfId="13339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6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7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5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50"/>
    <cellStyle name="เครื่องหมายจุลภาค 7 3 3" xfId="11658"/>
    <cellStyle name="เครื่องหมายจุลภาค 7 3 4" xfId="13486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6"/>
    <cellStyle name="เครื่องหมายจุลภาค 7 4 3" xfId="11659"/>
    <cellStyle name="เครื่องหมายจุลภาค 7 4 4" xfId="13626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7"/>
    <cellStyle name="เครื่องหมายจุลภาค 7 5 3" xfId="11660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8"/>
    <cellStyle name="เครื่องหมายจุลภาค 7 6 3" xfId="11661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9"/>
    <cellStyle name="เครื่องหมายจุลภาค 7 7 3" xfId="11662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50"/>
    <cellStyle name="เครื่องหมายจุลภาค 7 8 3" xfId="11663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1"/>
    <cellStyle name="เครื่องหมายจุลภาค 7 9 3" xfId="11664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2"/>
    <cellStyle name="เครื่องหมายจุลภาค 8 10 3" xfId="11666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3"/>
    <cellStyle name="เครื่องหมายจุลภาค 8 11 3" xfId="11667"/>
    <cellStyle name="เครื่องหมายจุลภาค 8 12" xfId="7925"/>
    <cellStyle name="เครื่องหมายจุลภาค 8 12 2" xfId="12077"/>
    <cellStyle name="เครื่องหมายจุลภาค 8 13" xfId="6849"/>
    <cellStyle name="เครื่องหมายจุลภาค 8 13 2" xfId="11665"/>
    <cellStyle name="เครื่องหมายจุลภาค 8 14" xfId="10048"/>
    <cellStyle name="เครื่องหมายจุลภาค 8 15" xfId="13341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6"/>
    <cellStyle name="เครื่องหมายจุลภาค 8 2 3" xfId="11668"/>
    <cellStyle name="เครื่องหมายจุลภาค 8 2 4" xfId="13488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4"/>
    <cellStyle name="เครื่องหมายจุลภาค 8 3 3" xfId="11669"/>
    <cellStyle name="เครื่องหมายจุลภาค 8 3 4" xfId="13628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5"/>
    <cellStyle name="เครื่องหมายจุลภาค 8 4 3" xfId="11670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6"/>
    <cellStyle name="เครื่องหมายจุลภาค 8 5 3" xfId="11671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7"/>
    <cellStyle name="เครื่องหมายจุลภาค 8 6 3" xfId="11672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8"/>
    <cellStyle name="เครื่องหมายจุลภาค 8 7 3" xfId="11673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9"/>
    <cellStyle name="เครื่องหมายจุลภาค 8 8 3" xfId="11674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60"/>
    <cellStyle name="เครื่องหมายจุลภาค 8 9 3" xfId="11675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1"/>
    <cellStyle name="เครื่องหมายจุลภาค 9 10 3" xfId="11677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2"/>
    <cellStyle name="เครื่องหมายจุลภาค 9 11 3" xfId="11678"/>
    <cellStyle name="เครื่องหมายจุลภาค 9 12" xfId="7152"/>
    <cellStyle name="เครื่องหมายจุลภาค 9 12 2" xfId="11958"/>
    <cellStyle name="เครื่องหมายจุลภาค 9 13" xfId="6860"/>
    <cellStyle name="เครื่องหมายจุลภาค 9 13 2" xfId="11676"/>
    <cellStyle name="เครื่องหมายจุลภาค 9 14" xfId="10050"/>
    <cellStyle name="เครื่องหมายจุลภาค 9 15" xfId="13343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1"/>
    <cellStyle name="เครื่องหมายจุลภาค 9 2 3" xfId="11679"/>
    <cellStyle name="เครื่องหมายจุลภาค 9 2 4" xfId="13490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3"/>
    <cellStyle name="เครื่องหมายจุลภาค 9 3 3" xfId="11680"/>
    <cellStyle name="เครื่องหมายจุลภาค 9 3 4" xfId="13630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4"/>
    <cellStyle name="เครื่องหมายจุลภาค 9 4 3" xfId="11681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5"/>
    <cellStyle name="เครื่องหมายจุลภาค 9 5 3" xfId="11682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6"/>
    <cellStyle name="เครื่องหมายจุลภาค 9 6 3" xfId="11683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7"/>
    <cellStyle name="เครื่องหมายจุลภาค 9 7 3" xfId="11684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8"/>
    <cellStyle name="เครื่องหมายจุลภาค 9 8 3" xfId="11685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9"/>
    <cellStyle name="เครื่องหมายจุลภาค 9 9 3" xfId="11686"/>
    <cellStyle name="เครื่องหมายจุลภาค_Big Crane_Lead_Q2'07" xfId="6871"/>
    <cellStyle name="จุลภาค 2" xfId="13419"/>
    <cellStyle name="จุลภาค 2 2" xfId="13584"/>
    <cellStyle name="จุลภาค 2 3" xfId="13714"/>
    <cellStyle name="จุลภาค 3" xfId="13421"/>
    <cellStyle name="จุลภาค 3 2" xfId="13426"/>
    <cellStyle name="จุลภาค 3 2 2" xfId="13429"/>
    <cellStyle name="จุลภาค 3 2 2 2" xfId="13593"/>
    <cellStyle name="จุลภาค 3 2 2 3" xfId="13723"/>
    <cellStyle name="จุลภาค 3 2 3" xfId="13590"/>
    <cellStyle name="จุลภาค 3 2 4" xfId="13720"/>
    <cellStyle name="จุลภาค 3 3" xfId="13586"/>
    <cellStyle name="จุลภาค 3 4" xfId="1371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8"/>
    <cellStyle name="ชื่อเรื่อง 3" xfId="9450"/>
    <cellStyle name="ชื่อเรื่อง 4" xfId="6872"/>
    <cellStyle name="ชื่อเรื่อง 4 2" xfId="11687"/>
    <cellStyle name="เชื่อมโยงหลายมิติ" xfId="6874"/>
    <cellStyle name="เชื่อมโยงหลายมิติ 2" xfId="7926"/>
    <cellStyle name="เชื่อมโยงหลายมิติ 3" xfId="11689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1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90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3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2"/>
    <cellStyle name="ดี" xfId="1987"/>
    <cellStyle name="ดี 2" xfId="2151"/>
    <cellStyle name="ดี 2 2" xfId="8149"/>
    <cellStyle name="ดี 2 3" xfId="6880"/>
    <cellStyle name="ดี 2 3 2" xfId="11695"/>
    <cellStyle name="ดี 3" xfId="9453"/>
    <cellStyle name="ดี 4" xfId="6879"/>
    <cellStyle name="ดี 4 2" xfId="11694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6"/>
    <cellStyle name="ปกติ 10" xfId="1988"/>
    <cellStyle name="ปกติ 10 10" xfId="6883"/>
    <cellStyle name="ปกติ 10 10 2" xfId="9295"/>
    <cellStyle name="ปกติ 10 10 3" xfId="11698"/>
    <cellStyle name="ปกติ 10 11" xfId="6884"/>
    <cellStyle name="ปกติ 10 11 2" xfId="9296"/>
    <cellStyle name="ปกติ 10 11 3" xfId="11699"/>
    <cellStyle name="ปกติ 10 12" xfId="6885"/>
    <cellStyle name="ปกติ 10 12 2" xfId="9297"/>
    <cellStyle name="ปกติ 10 12 3" xfId="11700"/>
    <cellStyle name="ปกติ 10 13" xfId="7139"/>
    <cellStyle name="ปกติ 10 14" xfId="6882"/>
    <cellStyle name="ปกติ 10 14 2" xfId="11697"/>
    <cellStyle name="ปกติ 10 2" xfId="1814"/>
    <cellStyle name="ปกติ 10 2 2" xfId="8078"/>
    <cellStyle name="ปกติ 10 2 3" xfId="6886"/>
    <cellStyle name="ปกติ 10 2 3 2" xfId="11701"/>
    <cellStyle name="ปกติ 10 3" xfId="6887"/>
    <cellStyle name="ปกติ 10 3 2" xfId="8077"/>
    <cellStyle name="ปกติ 10 3 3" xfId="11702"/>
    <cellStyle name="ปกติ 10 4" xfId="6888"/>
    <cellStyle name="ปกติ 10 4 2" xfId="9298"/>
    <cellStyle name="ปกติ 10 4 3" xfId="11703"/>
    <cellStyle name="ปกติ 10 5" xfId="6889"/>
    <cellStyle name="ปกติ 10 5 2" xfId="9299"/>
    <cellStyle name="ปกติ 10 5 3" xfId="11704"/>
    <cellStyle name="ปกติ 10 6" xfId="6890"/>
    <cellStyle name="ปกติ 10 6 2" xfId="9300"/>
    <cellStyle name="ปกติ 10 6 3" xfId="11705"/>
    <cellStyle name="ปกติ 10 7" xfId="6891"/>
    <cellStyle name="ปกติ 10 7 2" xfId="9301"/>
    <cellStyle name="ปกติ 10 7 3" xfId="11706"/>
    <cellStyle name="ปกติ 10 8" xfId="6892"/>
    <cellStyle name="ปกติ 10 8 2" xfId="9302"/>
    <cellStyle name="ปกติ 10 8 3" xfId="11707"/>
    <cellStyle name="ปกติ 10 9" xfId="6893"/>
    <cellStyle name="ปกติ 10 9 2" xfId="9303"/>
    <cellStyle name="ปกติ 10 9 3" xfId="11708"/>
    <cellStyle name="ปกติ 11" xfId="1989"/>
    <cellStyle name="ปกติ 11 10" xfId="6895"/>
    <cellStyle name="ปกติ 11 10 2" xfId="9304"/>
    <cellStyle name="ปกติ 11 10 3" xfId="11710"/>
    <cellStyle name="ปกติ 11 11" xfId="6896"/>
    <cellStyle name="ปกติ 11 11 2" xfId="9305"/>
    <cellStyle name="ปกติ 11 11 3" xfId="11711"/>
    <cellStyle name="ปกติ 11 12" xfId="6897"/>
    <cellStyle name="ปกติ 11 12 2" xfId="9306"/>
    <cellStyle name="ปกติ 11 12 3" xfId="11712"/>
    <cellStyle name="ปกติ 11 13" xfId="7928"/>
    <cellStyle name="ปกติ 11 14" xfId="6894"/>
    <cellStyle name="ปกติ 11 14 2" xfId="11709"/>
    <cellStyle name="ปกติ 11 2" xfId="1990"/>
    <cellStyle name="ปกติ 11 2 2" xfId="8080"/>
    <cellStyle name="ปกติ 11 2 3" xfId="6898"/>
    <cellStyle name="ปกติ 11 2 3 2" xfId="11713"/>
    <cellStyle name="ปกติ 11 3" xfId="6899"/>
    <cellStyle name="ปกติ 11 3 2" xfId="8079"/>
    <cellStyle name="ปกติ 11 3 3" xfId="11714"/>
    <cellStyle name="ปกติ 11 4" xfId="6900"/>
    <cellStyle name="ปกติ 11 4 2" xfId="9307"/>
    <cellStyle name="ปกติ 11 4 3" xfId="11715"/>
    <cellStyle name="ปกติ 11 5" xfId="6901"/>
    <cellStyle name="ปกติ 11 5 2" xfId="9308"/>
    <cellStyle name="ปกติ 11 5 3" xfId="11716"/>
    <cellStyle name="ปกติ 11 6" xfId="6902"/>
    <cellStyle name="ปกติ 11 6 2" xfId="9309"/>
    <cellStyle name="ปกติ 11 6 3" xfId="11717"/>
    <cellStyle name="ปกติ 11 7" xfId="6903"/>
    <cellStyle name="ปกติ 11 7 2" xfId="9310"/>
    <cellStyle name="ปกติ 11 7 3" xfId="11718"/>
    <cellStyle name="ปกติ 11 8" xfId="6904"/>
    <cellStyle name="ปกติ 11 8 2" xfId="9311"/>
    <cellStyle name="ปกติ 11 8 3" xfId="11719"/>
    <cellStyle name="ปกติ 11 9" xfId="6905"/>
    <cellStyle name="ปกติ 11 9 2" xfId="9312"/>
    <cellStyle name="ปกติ 11 9 3" xfId="11720"/>
    <cellStyle name="ปกติ 12" xfId="1991"/>
    <cellStyle name="ปกติ 12 10" xfId="6907"/>
    <cellStyle name="ปกติ 12 10 2" xfId="9313"/>
    <cellStyle name="ปกติ 12 10 3" xfId="11722"/>
    <cellStyle name="ปกติ 12 11" xfId="6908"/>
    <cellStyle name="ปกติ 12 11 2" xfId="9314"/>
    <cellStyle name="ปกติ 12 11 3" xfId="11723"/>
    <cellStyle name="ปกติ 12 12" xfId="7929"/>
    <cellStyle name="ปกติ 12 13" xfId="6906"/>
    <cellStyle name="ปกติ 12 13 2" xfId="11721"/>
    <cellStyle name="ปกติ 12 2" xfId="6909"/>
    <cellStyle name="ปกติ 12 2 2" xfId="8081"/>
    <cellStyle name="ปกติ 12 2 3" xfId="11724"/>
    <cellStyle name="ปกติ 12 3" xfId="6910"/>
    <cellStyle name="ปกติ 12 3 2" xfId="9315"/>
    <cellStyle name="ปกติ 12 3 3" xfId="11725"/>
    <cellStyle name="ปกติ 12 4" xfId="6911"/>
    <cellStyle name="ปกติ 12 4 2" xfId="9316"/>
    <cellStyle name="ปกติ 12 4 3" xfId="11726"/>
    <cellStyle name="ปกติ 12 5" xfId="6912"/>
    <cellStyle name="ปกติ 12 5 2" xfId="9317"/>
    <cellStyle name="ปกติ 12 5 3" xfId="11727"/>
    <cellStyle name="ปกติ 12 6" xfId="6913"/>
    <cellStyle name="ปกติ 12 6 2" xfId="9318"/>
    <cellStyle name="ปกติ 12 6 3" xfId="11728"/>
    <cellStyle name="ปกติ 12 7" xfId="6914"/>
    <cellStyle name="ปกติ 12 7 2" xfId="9319"/>
    <cellStyle name="ปกติ 12 7 3" xfId="11729"/>
    <cellStyle name="ปกติ 12 8" xfId="6915"/>
    <cellStyle name="ปกติ 12 8 2" xfId="9320"/>
    <cellStyle name="ปกติ 12 8 3" xfId="11730"/>
    <cellStyle name="ปกติ 12 9" xfId="6916"/>
    <cellStyle name="ปกติ 12 9 2" xfId="9321"/>
    <cellStyle name="ปกติ 12 9 3" xfId="11731"/>
    <cellStyle name="ปกติ 13" xfId="1992"/>
    <cellStyle name="ปกติ 13 10" xfId="6918"/>
    <cellStyle name="ปกติ 13 10 2" xfId="9322"/>
    <cellStyle name="ปกติ 13 10 3" xfId="11733"/>
    <cellStyle name="ปกติ 13 11" xfId="6919"/>
    <cellStyle name="ปกติ 13 11 2" xfId="9323"/>
    <cellStyle name="ปกติ 13 11 3" xfId="11734"/>
    <cellStyle name="ปกติ 13 12" xfId="6917"/>
    <cellStyle name="ปกติ 13 12 2" xfId="11732"/>
    <cellStyle name="ปกติ 13 2" xfId="6920"/>
    <cellStyle name="ปกติ 13 2 2" xfId="8082"/>
    <cellStyle name="ปกติ 13 2 3" xfId="11735"/>
    <cellStyle name="ปกติ 13 3" xfId="6921"/>
    <cellStyle name="ปกติ 13 3 2" xfId="9324"/>
    <cellStyle name="ปกติ 13 3 3" xfId="11736"/>
    <cellStyle name="ปกติ 13 4" xfId="6922"/>
    <cellStyle name="ปกติ 13 4 2" xfId="9325"/>
    <cellStyle name="ปกติ 13 4 3" xfId="11737"/>
    <cellStyle name="ปกติ 13 5" xfId="6923"/>
    <cellStyle name="ปกติ 13 5 2" xfId="9326"/>
    <cellStyle name="ปกติ 13 5 3" xfId="11738"/>
    <cellStyle name="ปกติ 13 6" xfId="6924"/>
    <cellStyle name="ปกติ 13 6 2" xfId="9327"/>
    <cellStyle name="ปกติ 13 6 3" xfId="11739"/>
    <cellStyle name="ปกติ 13 7" xfId="6925"/>
    <cellStyle name="ปกติ 13 7 2" xfId="9328"/>
    <cellStyle name="ปกติ 13 7 3" xfId="11740"/>
    <cellStyle name="ปกติ 13 8" xfId="6926"/>
    <cellStyle name="ปกติ 13 8 2" xfId="9329"/>
    <cellStyle name="ปกติ 13 8 3" xfId="11741"/>
    <cellStyle name="ปกติ 13 9" xfId="6927"/>
    <cellStyle name="ปกติ 13 9 2" xfId="9330"/>
    <cellStyle name="ปกติ 13 9 3" xfId="11742"/>
    <cellStyle name="ปกติ 14" xfId="1993"/>
    <cellStyle name="ปกติ 14 2" xfId="6929"/>
    <cellStyle name="ปกติ 14 2 2" xfId="9331"/>
    <cellStyle name="ปกติ 14 2 3" xfId="11744"/>
    <cellStyle name="ปกติ 14 3" xfId="8083"/>
    <cellStyle name="ปกติ 14 4" xfId="6928"/>
    <cellStyle name="ปกติ 14 4 2" xfId="11743"/>
    <cellStyle name="ปกติ 15" xfId="1994"/>
    <cellStyle name="ปกติ 15 2" xfId="1995"/>
    <cellStyle name="ปกติ 15 2 2" xfId="6931"/>
    <cellStyle name="ปกติ 15 2 2 2" xfId="11746"/>
    <cellStyle name="ปกติ 15 3" xfId="6930"/>
    <cellStyle name="ปกติ 15 3 2" xfId="11745"/>
    <cellStyle name="ปกติ 16" xfId="1996"/>
    <cellStyle name="ปกติ 16 10" xfId="6933"/>
    <cellStyle name="ปกติ 16 10 2" xfId="11748"/>
    <cellStyle name="ปกติ 16 11" xfId="6932"/>
    <cellStyle name="ปกติ 16 11 2" xfId="11747"/>
    <cellStyle name="ปกติ 16 2" xfId="1997"/>
    <cellStyle name="ปกติ 16 2 2" xfId="6934"/>
    <cellStyle name="ปกติ 16 2 2 2" xfId="11749"/>
    <cellStyle name="ปกติ 16 3" xfId="6935"/>
    <cellStyle name="ปกติ 16 3 2" xfId="11750"/>
    <cellStyle name="ปกติ 16 4" xfId="6936"/>
    <cellStyle name="ปกติ 16 4 2" xfId="11751"/>
    <cellStyle name="ปกติ 16 5" xfId="6937"/>
    <cellStyle name="ปกติ 16 5 2" xfId="11752"/>
    <cellStyle name="ปกติ 16 6" xfId="6938"/>
    <cellStyle name="ปกติ 16 6 2" xfId="11753"/>
    <cellStyle name="ปกติ 16 7" xfId="6939"/>
    <cellStyle name="ปกติ 16 7 2" xfId="11754"/>
    <cellStyle name="ปกติ 16 8" xfId="6940"/>
    <cellStyle name="ปกติ 16 8 2" xfId="11755"/>
    <cellStyle name="ปกติ 16 9" xfId="6941"/>
    <cellStyle name="ปกติ 16 9 2" xfId="11756"/>
    <cellStyle name="ปกติ 17" xfId="13417"/>
    <cellStyle name="ปกติ 17 2" xfId="13582"/>
    <cellStyle name="ปกติ 17 3" xfId="13712"/>
    <cellStyle name="ปกติ 18" xfId="13418"/>
    <cellStyle name="ปกติ 18 2" xfId="13583"/>
    <cellStyle name="ปกติ 18 3" xfId="13713"/>
    <cellStyle name="ปกติ 19" xfId="13420"/>
    <cellStyle name="ปกติ 19 2" xfId="13423"/>
    <cellStyle name="ปกติ 19 2 2" xfId="13425"/>
    <cellStyle name="ปกติ 19 2 2 2" xfId="13430"/>
    <cellStyle name="ปกติ 19 2 2 2 2" xfId="13594"/>
    <cellStyle name="ปกติ 19 2 2 2 3" xfId="13724"/>
    <cellStyle name="ปกติ 19 2 2 3" xfId="13589"/>
    <cellStyle name="ปกติ 19 2 2 4" xfId="13719"/>
    <cellStyle name="ปกติ 19 2 3" xfId="13427"/>
    <cellStyle name="ปกติ 19 2 3 2" xfId="13591"/>
    <cellStyle name="ปกติ 19 2 3 3" xfId="13721"/>
    <cellStyle name="ปกติ 19 2 4" xfId="13588"/>
    <cellStyle name="ปกติ 19 2 5" xfId="13718"/>
    <cellStyle name="ปกติ 19 3" xfId="13585"/>
    <cellStyle name="ปกติ 19 4" xfId="13715"/>
    <cellStyle name="ปกติ 2" xfId="1998"/>
    <cellStyle name="ปกติ 2 2" xfId="958"/>
    <cellStyle name="ปกติ 2 2 10" xfId="6944"/>
    <cellStyle name="ปกติ 2 2 10 2" xfId="9332"/>
    <cellStyle name="ปกติ 2 2 10 3" xfId="11759"/>
    <cellStyle name="ปกติ 2 2 11" xfId="6945"/>
    <cellStyle name="ปกติ 2 2 11 2" xfId="9333"/>
    <cellStyle name="ปกติ 2 2 11 3" xfId="11760"/>
    <cellStyle name="ปกติ 2 2 12" xfId="6946"/>
    <cellStyle name="ปกติ 2 2 12 2" xfId="9334"/>
    <cellStyle name="ปกติ 2 2 12 3" xfId="11761"/>
    <cellStyle name="ปกติ 2 2 13" xfId="7931"/>
    <cellStyle name="ปกติ 2 2 14" xfId="6943"/>
    <cellStyle name="ปกติ 2 2 14 2" xfId="11758"/>
    <cellStyle name="ปกติ 2 2 2" xfId="1999"/>
    <cellStyle name="ปกติ 2 2 2 2" xfId="6948"/>
    <cellStyle name="ปกติ 2 2 2 2 2" xfId="11763"/>
    <cellStyle name="ปกติ 2 2 2 3" xfId="7151"/>
    <cellStyle name="ปกติ 2 2 2 4" xfId="6947"/>
    <cellStyle name="ปกติ 2 2 2 4 2" xfId="11762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4"/>
    <cellStyle name="ปกติ 2 2 4" xfId="2153"/>
    <cellStyle name="ปกติ 2 2 4 2" xfId="9335"/>
    <cellStyle name="ปกติ 2 2 4 3" xfId="6950"/>
    <cellStyle name="ปกติ 2 2 4 3 2" xfId="11765"/>
    <cellStyle name="ปกติ 2 2 5" xfId="6951"/>
    <cellStyle name="ปกติ 2 2 5 2" xfId="9336"/>
    <cellStyle name="ปกติ 2 2 5 3" xfId="11766"/>
    <cellStyle name="ปกติ 2 2 6" xfId="6952"/>
    <cellStyle name="ปกติ 2 2 6 2" xfId="9337"/>
    <cellStyle name="ปกติ 2 2 6 3" xfId="11767"/>
    <cellStyle name="ปกติ 2 2 7" xfId="6953"/>
    <cellStyle name="ปกติ 2 2 7 2" xfId="9338"/>
    <cellStyle name="ปกติ 2 2 7 3" xfId="11768"/>
    <cellStyle name="ปกติ 2 2 8" xfId="6954"/>
    <cellStyle name="ปกติ 2 2 8 2" xfId="9339"/>
    <cellStyle name="ปกติ 2 2 8 3" xfId="11769"/>
    <cellStyle name="ปกติ 2 2 9" xfId="6955"/>
    <cellStyle name="ปกติ 2 2 9 2" xfId="9340"/>
    <cellStyle name="ปกติ 2 2 9 3" xfId="11770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1"/>
    <cellStyle name="ปกติ 2 4" xfId="964"/>
    <cellStyle name="ปกติ 2 4 2" xfId="6958"/>
    <cellStyle name="ปกติ 2 4 2 2" xfId="11773"/>
    <cellStyle name="ปกติ 2 4 3" xfId="6959"/>
    <cellStyle name="ปกติ 2 4 3 2" xfId="11774"/>
    <cellStyle name="ปกติ 2 4 4" xfId="6960"/>
    <cellStyle name="ปกติ 2 4 4 2" xfId="11775"/>
    <cellStyle name="ปกติ 2 4 5" xfId="8087"/>
    <cellStyle name="ปกติ 2 4 6" xfId="6957"/>
    <cellStyle name="ปกติ 2 4 6 2" xfId="11772"/>
    <cellStyle name="ปกติ 2 5" xfId="968"/>
    <cellStyle name="ปกติ 2 5 2" xfId="8088"/>
    <cellStyle name="ปกติ 2 5 3" xfId="6961"/>
    <cellStyle name="ปกติ 2 5 3 2" xfId="11776"/>
    <cellStyle name="ปกติ 2 6" xfId="971"/>
    <cellStyle name="ปกติ 2 6 2" xfId="8084"/>
    <cellStyle name="ปกติ 2 6 3" xfId="6962"/>
    <cellStyle name="ปกติ 2 6 3 2" xfId="11777"/>
    <cellStyle name="ปกติ 2 7" xfId="2152"/>
    <cellStyle name="ปกติ 2 7 2" xfId="9341"/>
    <cellStyle name="ปกติ 2 7 3" xfId="6963"/>
    <cellStyle name="ปกติ 2 7 3 2" xfId="11778"/>
    <cellStyle name="ปกติ 2 8" xfId="7930"/>
    <cellStyle name="ปกติ 2 9" xfId="6942"/>
    <cellStyle name="ปกติ 2 9 2" xfId="11757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80"/>
    <cellStyle name="ปกติ 3 11" xfId="6966"/>
    <cellStyle name="ปกติ 3 11 2" xfId="9343"/>
    <cellStyle name="ปกติ 3 11 3" xfId="11781"/>
    <cellStyle name="ปกติ 3 12" xfId="6967"/>
    <cellStyle name="ปกติ 3 12 2" xfId="9344"/>
    <cellStyle name="ปกติ 3 12 3" xfId="11782"/>
    <cellStyle name="ปกติ 3 13" xfId="6968"/>
    <cellStyle name="ปกติ 3 13 2" xfId="9345"/>
    <cellStyle name="ปกติ 3 13 3" xfId="11783"/>
    <cellStyle name="ปกติ 3 14" xfId="7932"/>
    <cellStyle name="ปกติ 3 15" xfId="6964"/>
    <cellStyle name="ปกติ 3 15 2" xfId="11779"/>
    <cellStyle name="ปกติ 3 2" xfId="2003"/>
    <cellStyle name="ปกติ 3 2 10" xfId="6970"/>
    <cellStyle name="ปกติ 3 2 10 2" xfId="9346"/>
    <cellStyle name="ปกติ 3 2 10 3" xfId="11785"/>
    <cellStyle name="ปกติ 3 2 11" xfId="6971"/>
    <cellStyle name="ปกติ 3 2 11 2" xfId="9347"/>
    <cellStyle name="ปกติ 3 2 11 3" xfId="11786"/>
    <cellStyle name="ปกติ 3 2 12" xfId="6972"/>
    <cellStyle name="ปกติ 3 2 12 2" xfId="9348"/>
    <cellStyle name="ปกติ 3 2 12 3" xfId="11787"/>
    <cellStyle name="ปกติ 3 2 13" xfId="6969"/>
    <cellStyle name="ปกติ 3 2 13 2" xfId="11784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8"/>
    <cellStyle name="ปกติ 3 2 3" xfId="2006"/>
    <cellStyle name="ปกติ 3 2 3 2" xfId="8090"/>
    <cellStyle name="ปกติ 3 2 3 3" xfId="6974"/>
    <cellStyle name="ปกติ 3 2 3 3 2" xfId="11789"/>
    <cellStyle name="ปกติ 3 2 4" xfId="6975"/>
    <cellStyle name="ปกติ 3 2 4 2" xfId="9349"/>
    <cellStyle name="ปกติ 3 2 4 3" xfId="11790"/>
    <cellStyle name="ปกติ 3 2 5" xfId="6976"/>
    <cellStyle name="ปกติ 3 2 5 2" xfId="9350"/>
    <cellStyle name="ปกติ 3 2 5 3" xfId="11791"/>
    <cellStyle name="ปกติ 3 2 6" xfId="6977"/>
    <cellStyle name="ปกติ 3 2 6 2" xfId="9351"/>
    <cellStyle name="ปกติ 3 2 6 3" xfId="11792"/>
    <cellStyle name="ปกติ 3 2 7" xfId="6978"/>
    <cellStyle name="ปกติ 3 2 7 2" xfId="9352"/>
    <cellStyle name="ปกติ 3 2 7 3" xfId="11793"/>
    <cellStyle name="ปกติ 3 2 8" xfId="6979"/>
    <cellStyle name="ปกติ 3 2 8 2" xfId="9353"/>
    <cellStyle name="ปกติ 3 2 8 3" xfId="11794"/>
    <cellStyle name="ปกติ 3 2 9" xfId="6980"/>
    <cellStyle name="ปกติ 3 2 9 2" xfId="9354"/>
    <cellStyle name="ปกติ 3 2 9 3" xfId="11795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7"/>
    <cellStyle name="ปกติ 3 3 3" xfId="2009"/>
    <cellStyle name="ปกติ 3 3 3 2" xfId="6983"/>
    <cellStyle name="ปกติ 3 3 3 2 2" xfId="11798"/>
    <cellStyle name="ปกติ 3 3 4" xfId="6984"/>
    <cellStyle name="ปกติ 3 3 4 2" xfId="11799"/>
    <cellStyle name="ปกติ 3 3 5" xfId="8092"/>
    <cellStyle name="ปกติ 3 3 6" xfId="6981"/>
    <cellStyle name="ปกติ 3 3 6 2" xfId="11796"/>
    <cellStyle name="ปกติ 3 4" xfId="1982"/>
    <cellStyle name="ปกติ 3 4 2" xfId="8089"/>
    <cellStyle name="ปกติ 3 4 3" xfId="6985"/>
    <cellStyle name="ปกติ 3 4 3 2" xfId="11800"/>
    <cellStyle name="ปกติ 3 5" xfId="6986"/>
    <cellStyle name="ปกติ 3 5 2" xfId="9355"/>
    <cellStyle name="ปกติ 3 5 3" xfId="11801"/>
    <cellStyle name="ปกติ 3 6" xfId="6987"/>
    <cellStyle name="ปกติ 3 6 2" xfId="9356"/>
    <cellStyle name="ปกติ 3 6 3" xfId="11802"/>
    <cellStyle name="ปกติ 3 7" xfId="6988"/>
    <cellStyle name="ปกติ 3 7 2" xfId="9357"/>
    <cellStyle name="ปกติ 3 7 3" xfId="11803"/>
    <cellStyle name="ปกติ 3 8" xfId="6989"/>
    <cellStyle name="ปกติ 3 8 2" xfId="9358"/>
    <cellStyle name="ปกติ 3 8 3" xfId="11804"/>
    <cellStyle name="ปกติ 3 9" xfId="6990"/>
    <cellStyle name="ปกติ 3 9 2" xfId="9359"/>
    <cellStyle name="ปกติ 3 9 3" xfId="11805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8"/>
    <cellStyle name="ปกติ 4 2 11" xfId="6994"/>
    <cellStyle name="ปกติ 4 2 11 2" xfId="9361"/>
    <cellStyle name="ปกติ 4 2 11 3" xfId="11809"/>
    <cellStyle name="ปกติ 4 2 12" xfId="7934"/>
    <cellStyle name="ปกติ 4 2 13" xfId="6992"/>
    <cellStyle name="ปกติ 4 2 13 2" xfId="11807"/>
    <cellStyle name="ปกติ 4 2 2" xfId="2013"/>
    <cellStyle name="ปกติ 4 2 2 2" xfId="8094"/>
    <cellStyle name="ปกติ 4 2 2 3" xfId="6995"/>
    <cellStyle name="ปกติ 4 2 2 3 2" xfId="11810"/>
    <cellStyle name="ปกติ 4 2 3" xfId="6996"/>
    <cellStyle name="ปกติ 4 2 3 2" xfId="9362"/>
    <cellStyle name="ปกติ 4 2 3 3" xfId="11811"/>
    <cellStyle name="ปกติ 4 2 4" xfId="6997"/>
    <cellStyle name="ปกติ 4 2 4 2" xfId="9363"/>
    <cellStyle name="ปกติ 4 2 4 3" xfId="11812"/>
    <cellStyle name="ปกติ 4 2 5" xfId="6998"/>
    <cellStyle name="ปกติ 4 2 5 2" xfId="9364"/>
    <cellStyle name="ปกติ 4 2 5 3" xfId="11813"/>
    <cellStyle name="ปกติ 4 2 6" xfId="6999"/>
    <cellStyle name="ปกติ 4 2 6 2" xfId="9365"/>
    <cellStyle name="ปกติ 4 2 6 3" xfId="11814"/>
    <cellStyle name="ปกติ 4 2 7" xfId="7000"/>
    <cellStyle name="ปกติ 4 2 7 2" xfId="9366"/>
    <cellStyle name="ปกติ 4 2 7 3" xfId="11815"/>
    <cellStyle name="ปกติ 4 2 8" xfId="7001"/>
    <cellStyle name="ปกติ 4 2 8 2" xfId="9367"/>
    <cellStyle name="ปกติ 4 2 8 3" xfId="11816"/>
    <cellStyle name="ปกติ 4 2 9" xfId="7002"/>
    <cellStyle name="ปกติ 4 2 9 2" xfId="9368"/>
    <cellStyle name="ปกติ 4 2 9 3" xfId="11817"/>
    <cellStyle name="ปกติ 4 3" xfId="2157"/>
    <cellStyle name="ปกติ 4 3 2" xfId="7003"/>
    <cellStyle name="ปกติ 4 3 2 2" xfId="11818"/>
    <cellStyle name="ปกติ 4 4" xfId="7933"/>
    <cellStyle name="ปกติ 4 5" xfId="6991"/>
    <cellStyle name="ปกติ 4 5 2" xfId="11806"/>
    <cellStyle name="ปกติ 4_Book2" xfId="2014"/>
    <cellStyle name="ปกติ 5" xfId="2015"/>
    <cellStyle name="ปกติ 5 10" xfId="7005"/>
    <cellStyle name="ปกติ 5 10 2" xfId="9369"/>
    <cellStyle name="ปกติ 5 10 3" xfId="11820"/>
    <cellStyle name="ปกติ 5 11" xfId="7006"/>
    <cellStyle name="ปกติ 5 11 2" xfId="9370"/>
    <cellStyle name="ปกติ 5 11 3" xfId="11821"/>
    <cellStyle name="ปกติ 5 12" xfId="7935"/>
    <cellStyle name="ปกติ 5 13" xfId="7004"/>
    <cellStyle name="ปกติ 5 13 2" xfId="11819"/>
    <cellStyle name="ปกติ 5 2" xfId="2158"/>
    <cellStyle name="ปกติ 5 2 2" xfId="8095"/>
    <cellStyle name="ปกติ 5 2 3" xfId="7007"/>
    <cellStyle name="ปกติ 5 2 3 2" xfId="11822"/>
    <cellStyle name="ปกติ 5 3" xfId="7008"/>
    <cellStyle name="ปกติ 5 3 2" xfId="9371"/>
    <cellStyle name="ปกติ 5 3 3" xfId="11823"/>
    <cellStyle name="ปกติ 5 4" xfId="7009"/>
    <cellStyle name="ปกติ 5 4 2" xfId="9372"/>
    <cellStyle name="ปกติ 5 4 3" xfId="11824"/>
    <cellStyle name="ปกติ 5 5" xfId="7010"/>
    <cellStyle name="ปกติ 5 5 2" xfId="9373"/>
    <cellStyle name="ปกติ 5 5 3" xfId="11825"/>
    <cellStyle name="ปกติ 5 6" xfId="7011"/>
    <cellStyle name="ปกติ 5 6 2" xfId="9374"/>
    <cellStyle name="ปกติ 5 6 3" xfId="11826"/>
    <cellStyle name="ปกติ 5 7" xfId="7012"/>
    <cellStyle name="ปกติ 5 7 2" xfId="9375"/>
    <cellStyle name="ปกติ 5 7 3" xfId="11827"/>
    <cellStyle name="ปกติ 5 8" xfId="7013"/>
    <cellStyle name="ปกติ 5 8 2" xfId="9376"/>
    <cellStyle name="ปกติ 5 8 3" xfId="11828"/>
    <cellStyle name="ปกติ 5 9" xfId="7014"/>
    <cellStyle name="ปกติ 5 9 2" xfId="9377"/>
    <cellStyle name="ปกติ 5 9 3" xfId="11829"/>
    <cellStyle name="ปกติ 6" xfId="2016"/>
    <cellStyle name="ปกติ 6 10" xfId="7016"/>
    <cellStyle name="ปกติ 6 10 2" xfId="9378"/>
    <cellStyle name="ปกติ 6 10 3" xfId="11831"/>
    <cellStyle name="ปกติ 6 11" xfId="7017"/>
    <cellStyle name="ปกติ 6 11 2" xfId="9379"/>
    <cellStyle name="ปกติ 6 11 3" xfId="11832"/>
    <cellStyle name="ปกติ 6 12" xfId="7018"/>
    <cellStyle name="ปกติ 6 12 2" xfId="9380"/>
    <cellStyle name="ปกติ 6 12 3" xfId="11833"/>
    <cellStyle name="ปกติ 6 13" xfId="7936"/>
    <cellStyle name="ปกติ 6 14" xfId="7015"/>
    <cellStyle name="ปกติ 6 14 2" xfId="11830"/>
    <cellStyle name="ปกติ 6 2" xfId="2017"/>
    <cellStyle name="ปกติ 6 2 2" xfId="8097"/>
    <cellStyle name="ปกติ 6 2 3" xfId="7019"/>
    <cellStyle name="ปกติ 6 2 3 2" xfId="11834"/>
    <cellStyle name="ปกติ 6 3" xfId="2159"/>
    <cellStyle name="ปกติ 6 3 2" xfId="8096"/>
    <cellStyle name="ปกติ 6 3 3" xfId="7020"/>
    <cellStyle name="ปกติ 6 3 3 2" xfId="11835"/>
    <cellStyle name="ปกติ 6 4" xfId="7021"/>
    <cellStyle name="ปกติ 6 4 2" xfId="9381"/>
    <cellStyle name="ปกติ 6 4 3" xfId="11836"/>
    <cellStyle name="ปกติ 6 5" xfId="7022"/>
    <cellStyle name="ปกติ 6 5 2" xfId="9382"/>
    <cellStyle name="ปกติ 6 5 3" xfId="11837"/>
    <cellStyle name="ปกติ 6 6" xfId="7023"/>
    <cellStyle name="ปกติ 6 6 2" xfId="9383"/>
    <cellStyle name="ปกติ 6 6 3" xfId="11838"/>
    <cellStyle name="ปกติ 6 7" xfId="7024"/>
    <cellStyle name="ปกติ 6 7 2" xfId="9384"/>
    <cellStyle name="ปกติ 6 7 3" xfId="11839"/>
    <cellStyle name="ปกติ 6 8" xfId="7025"/>
    <cellStyle name="ปกติ 6 8 2" xfId="9385"/>
    <cellStyle name="ปกติ 6 8 3" xfId="11840"/>
    <cellStyle name="ปกติ 6 9" xfId="7026"/>
    <cellStyle name="ปกติ 6 9 2" xfId="9386"/>
    <cellStyle name="ปกติ 6 9 3" xfId="11841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3"/>
    <cellStyle name="ปกติ 7 11" xfId="7029"/>
    <cellStyle name="ปกติ 7 11 2" xfId="9388"/>
    <cellStyle name="ปกติ 7 11 3" xfId="11844"/>
    <cellStyle name="ปกติ 7 12" xfId="7937"/>
    <cellStyle name="ปกติ 7 13" xfId="7027"/>
    <cellStyle name="ปกติ 7 13 2" xfId="11842"/>
    <cellStyle name="ปกติ 7 2" xfId="2160"/>
    <cellStyle name="ปกติ 7 2 2" xfId="8098"/>
    <cellStyle name="ปกติ 7 2 3" xfId="7030"/>
    <cellStyle name="ปกติ 7 2 3 2" xfId="11845"/>
    <cellStyle name="ปกติ 7 3" xfId="7031"/>
    <cellStyle name="ปกติ 7 3 2" xfId="9389"/>
    <cellStyle name="ปกติ 7 3 3" xfId="11846"/>
    <cellStyle name="ปกติ 7 4" xfId="7032"/>
    <cellStyle name="ปกติ 7 4 2" xfId="9390"/>
    <cellStyle name="ปกติ 7 4 3" xfId="11847"/>
    <cellStyle name="ปกติ 7 5" xfId="7033"/>
    <cellStyle name="ปกติ 7 5 2" xfId="9391"/>
    <cellStyle name="ปกติ 7 5 3" xfId="11848"/>
    <cellStyle name="ปกติ 7 6" xfId="7034"/>
    <cellStyle name="ปกติ 7 6 2" xfId="9392"/>
    <cellStyle name="ปกติ 7 6 3" xfId="11849"/>
    <cellStyle name="ปกติ 7 7" xfId="7035"/>
    <cellStyle name="ปกติ 7 7 2" xfId="9393"/>
    <cellStyle name="ปกติ 7 7 3" xfId="11850"/>
    <cellStyle name="ปกติ 7 8" xfId="7036"/>
    <cellStyle name="ปกติ 7 8 2" xfId="9394"/>
    <cellStyle name="ปกติ 7 8 3" xfId="11851"/>
    <cellStyle name="ปกติ 7 9" xfId="7037"/>
    <cellStyle name="ปกติ 7 9 2" xfId="9395"/>
    <cellStyle name="ปกติ 7 9 3" xfId="11852"/>
    <cellStyle name="ปกติ 8" xfId="2020"/>
    <cellStyle name="ปกติ 8 10" xfId="7039"/>
    <cellStyle name="ปกติ 8 10 2" xfId="9396"/>
    <cellStyle name="ปกติ 8 10 3" xfId="11854"/>
    <cellStyle name="ปกติ 8 11" xfId="7040"/>
    <cellStyle name="ปกติ 8 11 2" xfId="9397"/>
    <cellStyle name="ปกติ 8 11 3" xfId="11855"/>
    <cellStyle name="ปกติ 8 12" xfId="7938"/>
    <cellStyle name="ปกติ 8 13" xfId="7038"/>
    <cellStyle name="ปกติ 8 13 2" xfId="11853"/>
    <cellStyle name="ปกติ 8 2" xfId="2161"/>
    <cellStyle name="ปกติ 8 2 2" xfId="8099"/>
    <cellStyle name="ปกติ 8 2 3" xfId="7041"/>
    <cellStyle name="ปกติ 8 2 3 2" xfId="11856"/>
    <cellStyle name="ปกติ 8 3" xfId="7042"/>
    <cellStyle name="ปกติ 8 3 2" xfId="9398"/>
    <cellStyle name="ปกติ 8 3 3" xfId="11857"/>
    <cellStyle name="ปกติ 8 4" xfId="7043"/>
    <cellStyle name="ปกติ 8 4 2" xfId="9399"/>
    <cellStyle name="ปกติ 8 4 3" xfId="11858"/>
    <cellStyle name="ปกติ 8 5" xfId="7044"/>
    <cellStyle name="ปกติ 8 5 2" xfId="9400"/>
    <cellStyle name="ปกติ 8 5 3" xfId="11859"/>
    <cellStyle name="ปกติ 8 6" xfId="7045"/>
    <cellStyle name="ปกติ 8 6 2" xfId="9401"/>
    <cellStyle name="ปกติ 8 6 3" xfId="11860"/>
    <cellStyle name="ปกติ 8 7" xfId="7046"/>
    <cellStyle name="ปกติ 8 7 2" xfId="9402"/>
    <cellStyle name="ปกติ 8 7 3" xfId="11861"/>
    <cellStyle name="ปกติ 8 8" xfId="7047"/>
    <cellStyle name="ปกติ 8 8 2" xfId="9403"/>
    <cellStyle name="ปกติ 8 8 3" xfId="11862"/>
    <cellStyle name="ปกติ 8 9" xfId="7048"/>
    <cellStyle name="ปกติ 8 9 2" xfId="9404"/>
    <cellStyle name="ปกติ 8 9 3" xfId="11863"/>
    <cellStyle name="ปกติ 9" xfId="2021"/>
    <cellStyle name="ปกติ 9 10" xfId="7050"/>
    <cellStyle name="ปกติ 9 10 2" xfId="9405"/>
    <cellStyle name="ปกติ 9 10 3" xfId="11865"/>
    <cellStyle name="ปกติ 9 11" xfId="7051"/>
    <cellStyle name="ปกติ 9 11 2" xfId="9406"/>
    <cellStyle name="ปกติ 9 11 3" xfId="11866"/>
    <cellStyle name="ปกติ 9 12" xfId="7052"/>
    <cellStyle name="ปกติ 9 12 2" xfId="9407"/>
    <cellStyle name="ปกติ 9 12 3" xfId="11867"/>
    <cellStyle name="ปกติ 9 13" xfId="7939"/>
    <cellStyle name="ปกติ 9 14" xfId="7049"/>
    <cellStyle name="ปกติ 9 14 2" xfId="11864"/>
    <cellStyle name="ปกติ 9 2" xfId="1267"/>
    <cellStyle name="ปกติ 9 2 2" xfId="8101"/>
    <cellStyle name="ปกติ 9 2 3" xfId="7053"/>
    <cellStyle name="ปกติ 9 2 3 2" xfId="11868"/>
    <cellStyle name="ปกติ 9 3" xfId="2162"/>
    <cellStyle name="ปกติ 9 3 2" xfId="8100"/>
    <cellStyle name="ปกติ 9 3 3" xfId="7054"/>
    <cellStyle name="ปกติ 9 3 3 2" xfId="11869"/>
    <cellStyle name="ปกติ 9 4" xfId="7055"/>
    <cellStyle name="ปกติ 9 4 2" xfId="9408"/>
    <cellStyle name="ปกติ 9 4 3" xfId="11870"/>
    <cellStyle name="ปกติ 9 5" xfId="7056"/>
    <cellStyle name="ปกติ 9 5 2" xfId="9409"/>
    <cellStyle name="ปกติ 9 5 3" xfId="11871"/>
    <cellStyle name="ปกติ 9 6" xfId="7057"/>
    <cellStyle name="ปกติ 9 6 2" xfId="9410"/>
    <cellStyle name="ปกติ 9 6 3" xfId="11872"/>
    <cellStyle name="ปกติ 9 7" xfId="7058"/>
    <cellStyle name="ปกติ 9 7 2" xfId="9411"/>
    <cellStyle name="ปกติ 9 7 3" xfId="11873"/>
    <cellStyle name="ปกติ 9 8" xfId="7059"/>
    <cellStyle name="ปกติ 9 8 2" xfId="9412"/>
    <cellStyle name="ปกติ 9 8 3" xfId="11874"/>
    <cellStyle name="ปกติ 9 9" xfId="7060"/>
    <cellStyle name="ปกติ 9 9 2" xfId="9413"/>
    <cellStyle name="ปกติ 9 9 3" xfId="11875"/>
    <cellStyle name="ปกติ 9_Lead -  NU 31-3-54" xfId="2022"/>
    <cellStyle name="ปกติ_Book2" xfId="2023"/>
    <cellStyle name="ปกติ_lpnt3" xfId="9944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6"/>
    <cellStyle name="ป้อนค่า 2 3" xfId="7612"/>
    <cellStyle name="ป้อนค่า 2 3 2" xfId="11960"/>
    <cellStyle name="ป้อนค่า 2 4" xfId="7062"/>
    <cellStyle name="ป้อนค่า 2 4 2" xfId="11877"/>
    <cellStyle name="ป้อนค่า 2 5" xfId="10281"/>
    <cellStyle name="ป้อนค่า 3" xfId="2165"/>
    <cellStyle name="ป้อนค่า 3 2" xfId="9454"/>
    <cellStyle name="ป้อนค่า 3 2 2" xfId="12873"/>
    <cellStyle name="ป้อนค่า 3 3" xfId="10282"/>
    <cellStyle name="ป้อนค่า 4" xfId="9936"/>
    <cellStyle name="ป้อนค่า 4 2" xfId="13313"/>
    <cellStyle name="ป้อนค่า 5" xfId="7061"/>
    <cellStyle name="ป้อนค่า 5 2" xfId="11876"/>
    <cellStyle name="ป้อนค่า 6" xfId="10252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9"/>
    <cellStyle name="ปานกลาง 3" xfId="7065"/>
    <cellStyle name="ปานกลาง 3 2" xfId="8151"/>
    <cellStyle name="ปานกลาง 3 3" xfId="11880"/>
    <cellStyle name="ปานกลาง 4" xfId="9455"/>
    <cellStyle name="ปานกลาง 5" xfId="7063"/>
    <cellStyle name="ปานกลาง 5 2" xfId="11878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2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3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4"/>
    <cellStyle name="เปอร์เซ็นต์ 2 5" xfId="2167"/>
    <cellStyle name="เปอร์เซ็นต์ 2 5 2" xfId="7070"/>
    <cellStyle name="เปอร์เซ็นต์ 2 5 2 2" xfId="11885"/>
    <cellStyle name="เปอร์เซ็นต์ 2 6" xfId="7940"/>
    <cellStyle name="เปอร์เซ็นต์ 2 7" xfId="7066"/>
    <cellStyle name="เปอร์เซ็นต์ 2 7 2" xfId="11881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7"/>
    <cellStyle name="เปอร์เซ็นต์ 3 11" xfId="7073"/>
    <cellStyle name="เปอร์เซ็นต์ 3 11 2" xfId="9415"/>
    <cellStyle name="เปอร์เซ็นต์ 3 11 3" xfId="11888"/>
    <cellStyle name="เปอร์เซ็นต์ 3 12" xfId="7941"/>
    <cellStyle name="เปอร์เซ็นต์ 3 13" xfId="7071"/>
    <cellStyle name="เปอร์เซ็นต์ 3 13 2" xfId="11886"/>
    <cellStyle name="เปอร์เซ็นต์ 3 2" xfId="7074"/>
    <cellStyle name="เปอร์เซ็นต์ 3 2 2" xfId="7144"/>
    <cellStyle name="เปอร์เซ็นต์ 3 2 3" xfId="11889"/>
    <cellStyle name="เปอร์เซ็นต์ 3 3" xfId="7075"/>
    <cellStyle name="เปอร์เซ็นต์ 3 3 2" xfId="9416"/>
    <cellStyle name="เปอร์เซ็นต์ 3 3 3" xfId="11890"/>
    <cellStyle name="เปอร์เซ็นต์ 3 4" xfId="7076"/>
    <cellStyle name="เปอร์เซ็นต์ 3 4 2" xfId="9417"/>
    <cellStyle name="เปอร์เซ็นต์ 3 4 3" xfId="11891"/>
    <cellStyle name="เปอร์เซ็นต์ 3 5" xfId="7077"/>
    <cellStyle name="เปอร์เซ็นต์ 3 5 2" xfId="9418"/>
    <cellStyle name="เปอร์เซ็นต์ 3 5 3" xfId="11892"/>
    <cellStyle name="เปอร์เซ็นต์ 3 6" xfId="7078"/>
    <cellStyle name="เปอร์เซ็นต์ 3 6 2" xfId="9419"/>
    <cellStyle name="เปอร์เซ็นต์ 3 6 3" xfId="11893"/>
    <cellStyle name="เปอร์เซ็นต์ 3 7" xfId="7079"/>
    <cellStyle name="เปอร์เซ็นต์ 3 7 2" xfId="9420"/>
    <cellStyle name="เปอร์เซ็นต์ 3 7 3" xfId="11894"/>
    <cellStyle name="เปอร์เซ็นต์ 3 8" xfId="7080"/>
    <cellStyle name="เปอร์เซ็นต์ 3 8 2" xfId="9421"/>
    <cellStyle name="เปอร์เซ็นต์ 3 8 3" xfId="11895"/>
    <cellStyle name="เปอร์เซ็นต์ 3 9" xfId="7081"/>
    <cellStyle name="เปอร์เซ็นต์ 3 9 2" xfId="9422"/>
    <cellStyle name="เปอร์เซ็นต์ 3 9 3" xfId="11896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8"/>
    <cellStyle name="เปอร์เซ็นต์ 4 11" xfId="7084"/>
    <cellStyle name="เปอร์เซ็นต์ 4 11 2" xfId="9424"/>
    <cellStyle name="เปอร์เซ็นต์ 4 11 3" xfId="11899"/>
    <cellStyle name="เปอร์เซ็นต์ 4 12" xfId="7153"/>
    <cellStyle name="เปอร์เซ็นต์ 4 13" xfId="7082"/>
    <cellStyle name="เปอร์เซ็นต์ 4 13 2" xfId="11897"/>
    <cellStyle name="เปอร์เซ็นต์ 4 2" xfId="7085"/>
    <cellStyle name="เปอร์เซ็นต์ 4 2 2" xfId="8106"/>
    <cellStyle name="เปอร์เซ็นต์ 4 2 3" xfId="11900"/>
    <cellStyle name="เปอร์เซ็นต์ 4 3" xfId="7086"/>
    <cellStyle name="เปอร์เซ็นต์ 4 3 2" xfId="9425"/>
    <cellStyle name="เปอร์เซ็นต์ 4 3 3" xfId="11901"/>
    <cellStyle name="เปอร์เซ็นต์ 4 4" xfId="7087"/>
    <cellStyle name="เปอร์เซ็นต์ 4 4 2" xfId="9426"/>
    <cellStyle name="เปอร์เซ็นต์ 4 4 3" xfId="11902"/>
    <cellStyle name="เปอร์เซ็นต์ 4 5" xfId="7088"/>
    <cellStyle name="เปอร์เซ็นต์ 4 5 2" xfId="9427"/>
    <cellStyle name="เปอร์เซ็นต์ 4 5 3" xfId="11903"/>
    <cellStyle name="เปอร์เซ็นต์ 4 6" xfId="7089"/>
    <cellStyle name="เปอร์เซ็นต์ 4 6 2" xfId="9428"/>
    <cellStyle name="เปอร์เซ็นต์ 4 6 3" xfId="11904"/>
    <cellStyle name="เปอร์เซ็นต์ 4 7" xfId="7090"/>
    <cellStyle name="เปอร์เซ็นต์ 4 7 2" xfId="9429"/>
    <cellStyle name="เปอร์เซ็นต์ 4 7 3" xfId="11905"/>
    <cellStyle name="เปอร์เซ็นต์ 4 8" xfId="7091"/>
    <cellStyle name="เปอร์เซ็นต์ 4 8 2" xfId="9430"/>
    <cellStyle name="เปอร์เซ็นต์ 4 8 3" xfId="11906"/>
    <cellStyle name="เปอร์เซ็นต์ 4 9" xfId="7092"/>
    <cellStyle name="เปอร์เซ็นต์ 4 9 2" xfId="9431"/>
    <cellStyle name="เปอร์เซ็นต์ 4 9 3" xfId="11907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9"/>
    <cellStyle name="เปอร์เซ็นต์ 5 3" xfId="8107"/>
    <cellStyle name="เปอร์เซ็นต์ 5 4" xfId="7093"/>
    <cellStyle name="เปอร์เซ็นต์ 5 4 2" xfId="11908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10"/>
    <cellStyle name="เปอร์เซ็นต์ 7" xfId="7096"/>
    <cellStyle name="เปอร์เซ็นต์ 7 2" xfId="8166"/>
    <cellStyle name="เปอร์เซ็นต์ 7 3" xfId="11911"/>
    <cellStyle name="ผลรวม" xfId="2034"/>
    <cellStyle name="ผลรวม 2" xfId="2168"/>
    <cellStyle name="ผลรวม 2 2" xfId="8152"/>
    <cellStyle name="ผลรวม 2 2 2" xfId="12167"/>
    <cellStyle name="ผลรวม 2 3" xfId="7611"/>
    <cellStyle name="ผลรวม 2 3 2" xfId="11959"/>
    <cellStyle name="ผลรวม 2 4" xfId="7098"/>
    <cellStyle name="ผลรวม 2 4 2" xfId="11913"/>
    <cellStyle name="ผลรวม 2 5" xfId="10283"/>
    <cellStyle name="ผลรวม 3" xfId="2169"/>
    <cellStyle name="ผลรวม 3 2" xfId="9456"/>
    <cellStyle name="ผลรวม 3 2 2" xfId="12874"/>
    <cellStyle name="ผลรวม 3 3" xfId="10284"/>
    <cellStyle name="ผลรวม 4" xfId="9937"/>
    <cellStyle name="ผลรวม 4 2" xfId="13314"/>
    <cellStyle name="ผลรวม 5" xfId="7097"/>
    <cellStyle name="ผลรวม 5 2" xfId="11912"/>
    <cellStyle name="ผลรวม 6" xfId="10253"/>
    <cellStyle name="แย่" xfId="1984"/>
    <cellStyle name="แย่ 2" xfId="2170"/>
    <cellStyle name="แย่ 2 2" xfId="8153"/>
    <cellStyle name="แย่ 2 3" xfId="7100"/>
    <cellStyle name="แย่ 2 3 2" xfId="11915"/>
    <cellStyle name="แย่ 3" xfId="9457"/>
    <cellStyle name="แย่ 4" xfId="7099"/>
    <cellStyle name="แย่ 4 2" xfId="11914"/>
    <cellStyle name="ลักษณะ 1" xfId="7101"/>
    <cellStyle name="ลักษณะ 1 2" xfId="7942"/>
    <cellStyle name="ลักษณะ 1 3" xfId="11916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8"/>
    <cellStyle name="ส่วนที่ถูกเน้น1 3" xfId="9458"/>
    <cellStyle name="ส่วนที่ถูกเน้น1 4" xfId="7102"/>
    <cellStyle name="ส่วนที่ถูกเน้น1 4 2" xfId="11917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20"/>
    <cellStyle name="ส่วนที่ถูกเน้น2 3" xfId="9459"/>
    <cellStyle name="ส่วนที่ถูกเน้น2 4" xfId="7104"/>
    <cellStyle name="ส่วนที่ถูกเน้น2 4 2" xfId="11919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2"/>
    <cellStyle name="ส่วนที่ถูกเน้น3 3" xfId="9460"/>
    <cellStyle name="ส่วนที่ถูกเน้น3 4" xfId="7106"/>
    <cellStyle name="ส่วนที่ถูกเน้น3 4 2" xfId="11921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4"/>
    <cellStyle name="ส่วนที่ถูกเน้น4 3" xfId="9461"/>
    <cellStyle name="ส่วนที่ถูกเน้น4 4" xfId="7108"/>
    <cellStyle name="ส่วนที่ถูกเน้น4 4 2" xfId="11923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6"/>
    <cellStyle name="ส่วนที่ถูกเน้น5 3" xfId="9462"/>
    <cellStyle name="ส่วนที่ถูกเน้น5 4" xfId="7110"/>
    <cellStyle name="ส่วนที่ถูกเน้น5 4 2" xfId="11925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8"/>
    <cellStyle name="ส่วนที่ถูกเน้น6 3" xfId="9463"/>
    <cellStyle name="ส่วนที่ถูกเน้น6 4" xfId="7112"/>
    <cellStyle name="ส่วนที่ถูกเน้น6 4 2" xfId="11927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30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1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2"/>
    <cellStyle name="เส้นขอบขวา 5" xfId="7118"/>
    <cellStyle name="เส้นขอบขวา 5 2" xfId="11933"/>
    <cellStyle name="เส้นขอบขวา 6" xfId="8110"/>
    <cellStyle name="เส้นขอบขวา 7" xfId="7114"/>
    <cellStyle name="เส้นขอบขวา 7 2" xfId="11929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8"/>
    <cellStyle name="แสดงผล 2 3" xfId="8399"/>
    <cellStyle name="แสดงผล 2 3 2" xfId="12173"/>
    <cellStyle name="แสดงผล 2 4" xfId="7120"/>
    <cellStyle name="แสดงผล 2 4 2" xfId="11935"/>
    <cellStyle name="แสดงผล 2 5" xfId="10285"/>
    <cellStyle name="แสดงผล 3" xfId="2178"/>
    <cellStyle name="แสดงผล 3 2" xfId="9464"/>
    <cellStyle name="แสดงผล 3 2 2" xfId="12875"/>
    <cellStyle name="แสดงผล 3 3" xfId="10286"/>
    <cellStyle name="แสดงผล 4" xfId="9938"/>
    <cellStyle name="แสดงผล 4 2" xfId="13315"/>
    <cellStyle name="แสดงผล 5" xfId="7119"/>
    <cellStyle name="แสดงผล 5 2" xfId="11934"/>
    <cellStyle name="แสดงผล 6" xfId="10141"/>
    <cellStyle name="หมายเหตุ" xfId="2035"/>
    <cellStyle name="หมายเหตุ 2" xfId="2179"/>
    <cellStyle name="หมายเหตุ 2 2" xfId="8161"/>
    <cellStyle name="หมายเหตุ 2 2 2" xfId="12169"/>
    <cellStyle name="หมายเหตุ 2 3" xfId="8398"/>
    <cellStyle name="หมายเหตุ 2 3 2" xfId="12172"/>
    <cellStyle name="หมายเหตุ 2 4" xfId="7122"/>
    <cellStyle name="หมายเหตุ 2 4 2" xfId="11937"/>
    <cellStyle name="หมายเหตุ 2 5" xfId="10287"/>
    <cellStyle name="หมายเหตุ 3" xfId="2180"/>
    <cellStyle name="หมายเหตุ 3 2" xfId="9465"/>
    <cellStyle name="หมายเหตุ 3 2 2" xfId="12876"/>
    <cellStyle name="หมายเหตุ 3 3" xfId="10288"/>
    <cellStyle name="หมายเหตุ 4" xfId="9939"/>
    <cellStyle name="หมายเหตุ 4 2" xfId="13316"/>
    <cellStyle name="หมายเหตุ 5" xfId="7121"/>
    <cellStyle name="หมายเหตุ 5 2" xfId="11936"/>
    <cellStyle name="หมายเหตุ 6" xfId="10254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9"/>
    <cellStyle name="หัวเรื่อง 1 3" xfId="9466"/>
    <cellStyle name="หัวเรื่อง 1 4" xfId="7123"/>
    <cellStyle name="หัวเรื่อง 1 4 2" xfId="11938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1"/>
    <cellStyle name="หัวเรื่อง 2 3" xfId="9467"/>
    <cellStyle name="หัวเรื่อง 2 4" xfId="7125"/>
    <cellStyle name="หัวเรื่อง 2 4 2" xfId="11940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3"/>
    <cellStyle name="หัวเรื่อง 3 3" xfId="9468"/>
    <cellStyle name="หัวเรื่อง 3 4" xfId="7127"/>
    <cellStyle name="หัวเรื่อง 3 4 2" xfId="11942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5"/>
    <cellStyle name="หัวเรื่อง 4 3" xfId="9469"/>
    <cellStyle name="หัวเรื่อง 4 4" xfId="7129"/>
    <cellStyle name="หัวเรื่อง 4 4 2" xfId="11944"/>
  </cellStyles>
  <dxfs count="0"/>
  <tableStyles count="0" defaultTableStyle="TableStyleMedium2"/>
  <colors>
    <mruColors>
      <color rgb="FFFFCCCC"/>
      <color rgb="FFFFCCFF"/>
      <color rgb="FFFF0066"/>
      <color rgb="FF0099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3"/>
  <sheetViews>
    <sheetView view="pageBreakPreview" topLeftCell="A157" zoomScale="80" zoomScaleNormal="110" zoomScaleSheetLayoutView="80" workbookViewId="0">
      <selection activeCell="N20" sqref="N20"/>
    </sheetView>
  </sheetViews>
  <sheetFormatPr defaultColWidth="9.140625" defaultRowHeight="24" customHeight="1"/>
  <cols>
    <col min="1" max="1" width="8.42578125" style="75" customWidth="1"/>
    <col min="2" max="4" width="9.140625" style="75" customWidth="1"/>
    <col min="5" max="5" width="0.85546875" style="75" customWidth="1"/>
    <col min="6" max="6" width="7.7109375" style="75" customWidth="1"/>
    <col min="7" max="7" width="0.7109375" style="75" customWidth="1"/>
    <col min="8" max="8" width="7.7109375" style="75" customWidth="1"/>
    <col min="9" max="9" width="1" style="75" customWidth="1"/>
    <col min="10" max="10" width="14.140625" style="75" customWidth="1"/>
    <col min="11" max="11" width="0.85546875" style="75" customWidth="1"/>
    <col min="12" max="12" width="14.140625" style="75" customWidth="1"/>
    <col min="13" max="13" width="0.85546875" style="75" customWidth="1"/>
    <col min="14" max="14" width="14.140625" style="75" customWidth="1"/>
    <col min="15" max="15" width="3.140625" style="75" customWidth="1"/>
    <col min="16" max="16384" width="9.140625" style="75"/>
  </cols>
  <sheetData>
    <row r="1" spans="1:15" ht="27.75" customHeight="1">
      <c r="A1" s="597" t="s">
        <v>0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</row>
    <row r="2" spans="1:15" ht="27.75" customHeight="1">
      <c r="A2" s="597" t="s">
        <v>1017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</row>
    <row r="3" spans="1:15" ht="27.75" customHeight="1">
      <c r="A3" s="598" t="s">
        <v>1018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</row>
    <row r="4" spans="1:15" ht="27.75" customHeight="1">
      <c r="A4" s="600"/>
      <c r="B4" s="600"/>
      <c r="C4" s="600"/>
      <c r="D4" s="600"/>
      <c r="E4" s="600"/>
      <c r="F4" s="600"/>
      <c r="G4" s="600"/>
      <c r="H4" s="600"/>
      <c r="I4" s="600"/>
      <c r="J4" s="600"/>
      <c r="K4" s="600"/>
      <c r="L4" s="600"/>
      <c r="M4" s="600"/>
      <c r="N4" s="600"/>
    </row>
    <row r="5" spans="1:15" ht="27.75" customHeight="1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5" ht="27.75" customHeight="1">
      <c r="A6" s="601" t="s">
        <v>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5" ht="27.75" customHeight="1">
      <c r="A7" s="333" t="s">
        <v>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5" ht="27.75" customHeight="1">
      <c r="A8" s="357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5" s="602" customFormat="1" ht="27.75" customHeight="1">
      <c r="A9" s="357" t="s">
        <v>5</v>
      </c>
      <c r="C9" s="224"/>
      <c r="D9" s="79"/>
      <c r="E9" s="79"/>
      <c r="F9" s="79"/>
      <c r="G9" s="79"/>
      <c r="H9" s="79"/>
      <c r="I9" s="79"/>
      <c r="J9" s="79"/>
      <c r="K9" s="79"/>
    </row>
    <row r="10" spans="1:15" s="602" customFormat="1" ht="27.75" customHeight="1">
      <c r="A10" s="75" t="s">
        <v>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</row>
    <row r="11" spans="1:15" s="602" customFormat="1" ht="27.75" customHeight="1">
      <c r="A11" s="309" t="s">
        <v>7</v>
      </c>
      <c r="B11" s="603"/>
      <c r="C11" s="603"/>
      <c r="D11" s="603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 s="602" customFormat="1" ht="27.75" customHeight="1">
      <c r="A12" s="604" t="s">
        <v>913</v>
      </c>
      <c r="B12" s="81"/>
      <c r="C12" s="603"/>
      <c r="D12" s="603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5" s="602" customFormat="1" ht="27.75" customHeight="1">
      <c r="A13" s="309" t="s">
        <v>914</v>
      </c>
      <c r="B13" s="603"/>
      <c r="C13" s="603"/>
      <c r="D13" s="603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15" s="602" customFormat="1" ht="27.75" customHeight="1">
      <c r="A14" s="604" t="s">
        <v>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</row>
    <row r="15" spans="1:15" s="602" customFormat="1" ht="27.75" customHeight="1">
      <c r="A15" s="309" t="s">
        <v>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</row>
    <row r="16" spans="1:15" s="602" customFormat="1" ht="27.75" customHeight="1">
      <c r="A16" s="604" t="s">
        <v>10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5" s="602" customFormat="1" ht="27.75" customHeight="1">
      <c r="A17" s="309" t="s">
        <v>11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</row>
    <row r="18" spans="1:15" s="81" customFormat="1" ht="27.75" customHeight="1">
      <c r="A18" s="309" t="s">
        <v>1167</v>
      </c>
      <c r="B18" s="605"/>
      <c r="C18" s="603"/>
      <c r="D18" s="603"/>
      <c r="E18" s="603"/>
    </row>
    <row r="19" spans="1:15" s="81" customFormat="1" ht="27.75" customHeight="1">
      <c r="A19" s="606" t="s">
        <v>1142</v>
      </c>
      <c r="B19" s="605"/>
      <c r="C19" s="603"/>
      <c r="D19" s="603"/>
      <c r="E19" s="603"/>
    </row>
    <row r="20" spans="1:15" s="81" customFormat="1" ht="27.75" customHeight="1">
      <c r="A20" s="607" t="s">
        <v>1131</v>
      </c>
      <c r="B20" s="605"/>
      <c r="C20" s="603"/>
      <c r="D20" s="603"/>
      <c r="E20" s="603"/>
    </row>
    <row r="21" spans="1:15" s="81" customFormat="1" ht="27.75" customHeight="1">
      <c r="A21" s="309" t="s">
        <v>1144</v>
      </c>
      <c r="B21" s="605"/>
      <c r="C21" s="603"/>
      <c r="D21" s="603"/>
      <c r="E21" s="603"/>
    </row>
    <row r="22" spans="1:15" s="81" customFormat="1" ht="27.75" customHeight="1">
      <c r="A22" s="309" t="s">
        <v>1132</v>
      </c>
      <c r="B22" s="605"/>
      <c r="C22" s="603"/>
      <c r="D22" s="603"/>
      <c r="E22" s="603"/>
    </row>
    <row r="23" spans="1:15" s="81" customFormat="1" ht="27.75" customHeight="1">
      <c r="A23" s="309" t="s">
        <v>1173</v>
      </c>
      <c r="B23" s="605"/>
      <c r="C23" s="603"/>
      <c r="D23" s="603"/>
      <c r="E23" s="603"/>
    </row>
    <row r="24" spans="1:15" s="81" customFormat="1" ht="27.75" customHeight="1">
      <c r="A24" s="606" t="s">
        <v>1133</v>
      </c>
      <c r="B24" s="605"/>
      <c r="C24" s="603"/>
      <c r="D24" s="603"/>
      <c r="E24" s="603"/>
    </row>
    <row r="25" spans="1:15" s="81" customFormat="1" ht="27.75" customHeight="1">
      <c r="A25" s="309" t="s">
        <v>1134</v>
      </c>
      <c r="B25" s="605"/>
      <c r="C25" s="603"/>
      <c r="D25" s="603"/>
      <c r="E25" s="603"/>
    </row>
    <row r="26" spans="1:15" s="81" customFormat="1" ht="26.25" customHeight="1">
      <c r="A26" s="608"/>
      <c r="B26" s="311"/>
      <c r="C26" s="311"/>
      <c r="D26" s="311"/>
      <c r="E26" s="311"/>
      <c r="F26" s="311"/>
      <c r="G26" s="311"/>
      <c r="H26" s="311"/>
      <c r="I26" s="313"/>
      <c r="J26" s="36"/>
      <c r="K26" s="311"/>
      <c r="L26" s="311"/>
      <c r="M26" s="311"/>
    </row>
    <row r="27" spans="1:15" s="81" customFormat="1" ht="26.25" customHeight="1">
      <c r="A27" s="608"/>
      <c r="B27" s="311"/>
      <c r="C27" s="311"/>
      <c r="D27" s="311"/>
      <c r="E27" s="311"/>
      <c r="F27" s="311"/>
      <c r="G27" s="311"/>
      <c r="H27" s="311"/>
      <c r="I27" s="313"/>
      <c r="J27" s="36"/>
      <c r="K27" s="311"/>
      <c r="L27" s="311"/>
      <c r="M27" s="311"/>
    </row>
    <row r="28" spans="1:15" ht="26.25" customHeight="1">
      <c r="A28" s="93"/>
    </row>
    <row r="29" spans="1:15" ht="26.25" customHeight="1">
      <c r="A29" s="93"/>
    </row>
    <row r="30" spans="1:15" ht="26.25" customHeight="1">
      <c r="B30" s="362"/>
      <c r="D30" s="78"/>
      <c r="E30" s="78"/>
      <c r="F30" s="363"/>
      <c r="G30" s="363"/>
      <c r="I30" s="93"/>
      <c r="J30" s="93"/>
      <c r="K30" s="93"/>
      <c r="L30" s="93"/>
      <c r="M30" s="93"/>
      <c r="N30" s="93"/>
    </row>
    <row r="31" spans="1:15" ht="26.25" customHeight="1">
      <c r="B31" s="362" t="s">
        <v>16</v>
      </c>
      <c r="D31" s="78"/>
      <c r="E31" s="78"/>
      <c r="F31" s="363"/>
      <c r="G31" s="363"/>
      <c r="I31" s="93"/>
      <c r="J31" s="93"/>
      <c r="K31" s="93"/>
      <c r="L31" s="93"/>
      <c r="M31" s="93"/>
      <c r="N31" s="93"/>
    </row>
    <row r="32" spans="1:15" ht="26.25" customHeight="1">
      <c r="B32" s="362" t="s">
        <v>17</v>
      </c>
      <c r="D32" s="78"/>
      <c r="E32" s="78"/>
      <c r="F32" s="363"/>
      <c r="G32" s="363"/>
      <c r="I32" s="93"/>
      <c r="J32" s="93"/>
      <c r="K32" s="93"/>
      <c r="L32" s="93"/>
      <c r="M32" s="93"/>
      <c r="N32" s="93"/>
    </row>
    <row r="33" spans="1:15" ht="24.75" customHeight="1">
      <c r="A33" s="630" t="s">
        <v>18</v>
      </c>
      <c r="B33" s="630"/>
      <c r="C33" s="630"/>
      <c r="D33" s="630"/>
      <c r="E33" s="630"/>
      <c r="F33" s="630"/>
      <c r="G33" s="630"/>
      <c r="H33" s="630"/>
      <c r="I33" s="630"/>
      <c r="J33" s="630"/>
      <c r="K33" s="630"/>
      <c r="L33" s="630"/>
      <c r="M33" s="630"/>
      <c r="N33" s="630"/>
    </row>
    <row r="34" spans="1:15" ht="24.75" customHeight="1">
      <c r="A34" s="364"/>
      <c r="B34" s="364"/>
      <c r="C34" s="364"/>
      <c r="D34" s="364"/>
      <c r="E34" s="364"/>
      <c r="F34" s="364"/>
      <c r="G34" s="364"/>
      <c r="H34" s="364"/>
      <c r="I34" s="364"/>
      <c r="J34" s="364"/>
      <c r="K34" s="364"/>
      <c r="L34" s="364"/>
      <c r="M34" s="364"/>
      <c r="N34" s="364"/>
    </row>
    <row r="35" spans="1:15" ht="24.75" customHeight="1">
      <c r="A35" s="75" t="s">
        <v>19</v>
      </c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364"/>
      <c r="M35" s="364"/>
    </row>
    <row r="36" spans="1:15" s="81" customFormat="1" ht="27.75" customHeight="1">
      <c r="A36" s="81" t="s">
        <v>1168</v>
      </c>
      <c r="B36" s="365"/>
      <c r="D36" s="311"/>
      <c r="F36" s="37"/>
      <c r="G36" s="37"/>
      <c r="J36" s="365"/>
      <c r="K36" s="313"/>
      <c r="L36" s="37"/>
      <c r="M36" s="311"/>
    </row>
    <row r="37" spans="1:15" s="81" customFormat="1" ht="27.75" customHeight="1">
      <c r="A37" s="309" t="s">
        <v>1143</v>
      </c>
      <c r="B37" s="365"/>
      <c r="D37" s="311"/>
      <c r="F37" s="37"/>
      <c r="G37" s="37"/>
      <c r="J37" s="365"/>
      <c r="K37" s="313"/>
      <c r="L37" s="37"/>
      <c r="M37" s="311"/>
    </row>
    <row r="38" spans="1:15" s="81" customFormat="1" ht="27.75" customHeight="1">
      <c r="A38" s="604" t="s">
        <v>1135</v>
      </c>
      <c r="B38" s="365"/>
      <c r="D38" s="311"/>
      <c r="F38" s="37"/>
      <c r="G38" s="37"/>
      <c r="J38" s="365"/>
      <c r="K38" s="313"/>
      <c r="L38" s="37"/>
      <c r="M38" s="311"/>
    </row>
    <row r="39" spans="1:15" s="81" customFormat="1" ht="27.75" customHeight="1">
      <c r="A39" s="309" t="s">
        <v>1145</v>
      </c>
      <c r="B39" s="365"/>
      <c r="D39" s="311"/>
      <c r="F39" s="37"/>
      <c r="G39" s="37"/>
      <c r="J39" s="365"/>
      <c r="K39" s="313"/>
      <c r="L39" s="37"/>
      <c r="M39" s="311"/>
    </row>
    <row r="40" spans="1:15" s="81" customFormat="1" ht="27.75" customHeight="1">
      <c r="A40" s="309" t="s">
        <v>1136</v>
      </c>
      <c r="B40" s="365"/>
      <c r="D40" s="311"/>
      <c r="F40" s="37"/>
      <c r="G40" s="37"/>
      <c r="J40" s="365"/>
      <c r="K40" s="313"/>
      <c r="L40" s="37"/>
      <c r="M40" s="311"/>
    </row>
    <row r="41" spans="1:15" s="81" customFormat="1" ht="27.75" customHeight="1">
      <c r="A41" s="309" t="s">
        <v>1174</v>
      </c>
      <c r="B41" s="365"/>
      <c r="D41" s="311"/>
      <c r="F41" s="37"/>
      <c r="G41" s="37"/>
      <c r="J41" s="365"/>
      <c r="K41" s="313"/>
      <c r="L41" s="37"/>
      <c r="M41" s="311"/>
    </row>
    <row r="42" spans="1:15" s="81" customFormat="1" ht="27.75" customHeight="1">
      <c r="A42" s="309" t="s">
        <v>1137</v>
      </c>
      <c r="B42" s="365"/>
      <c r="D42" s="311"/>
      <c r="F42" s="37"/>
      <c r="G42" s="37"/>
      <c r="J42" s="365"/>
      <c r="K42" s="313"/>
      <c r="L42" s="37"/>
      <c r="M42" s="311"/>
    </row>
    <row r="43" spans="1:15" s="81" customFormat="1" ht="27.75" customHeight="1">
      <c r="A43" s="604" t="s">
        <v>1138</v>
      </c>
      <c r="B43" s="609"/>
      <c r="J43" s="610"/>
      <c r="K43" s="360"/>
      <c r="L43" s="359"/>
      <c r="N43" s="359"/>
      <c r="O43" s="367"/>
    </row>
    <row r="44" spans="1:15" s="81" customFormat="1" ht="27.75" customHeight="1">
      <c r="A44" s="309" t="s">
        <v>1139</v>
      </c>
      <c r="B44" s="609"/>
      <c r="J44" s="610"/>
      <c r="K44" s="360"/>
      <c r="L44" s="359"/>
      <c r="N44" s="359"/>
      <c r="O44" s="367"/>
    </row>
    <row r="45" spans="1:15" ht="27.75" customHeight="1">
      <c r="A45" s="611" t="s">
        <v>1169</v>
      </c>
      <c r="B45" s="311"/>
      <c r="C45" s="81"/>
      <c r="D45" s="81"/>
      <c r="E45" s="81"/>
      <c r="F45" s="358"/>
      <c r="G45" s="358"/>
      <c r="H45" s="359"/>
      <c r="I45" s="360"/>
      <c r="J45" s="360"/>
      <c r="K45" s="360"/>
      <c r="L45" s="359"/>
      <c r="M45" s="359"/>
      <c r="N45" s="81"/>
      <c r="O45" s="81"/>
    </row>
    <row r="46" spans="1:15" s="81" customFormat="1" ht="27.75" customHeight="1">
      <c r="A46" s="361" t="s">
        <v>12</v>
      </c>
      <c r="B46" s="358"/>
      <c r="C46" s="311"/>
      <c r="D46" s="311"/>
      <c r="E46" s="311"/>
      <c r="F46" s="311"/>
      <c r="G46" s="311"/>
      <c r="H46" s="311"/>
      <c r="I46" s="313"/>
      <c r="J46" s="36"/>
      <c r="K46" s="311"/>
      <c r="L46" s="311"/>
      <c r="M46" s="311"/>
    </row>
    <row r="47" spans="1:15" s="81" customFormat="1" ht="27.75" customHeight="1">
      <c r="A47" s="608" t="s">
        <v>13</v>
      </c>
      <c r="B47" s="311"/>
      <c r="C47" s="311"/>
      <c r="D47" s="311"/>
      <c r="E47" s="311"/>
      <c r="F47" s="311"/>
      <c r="G47" s="311"/>
      <c r="H47" s="311"/>
      <c r="I47" s="313"/>
      <c r="J47" s="36"/>
      <c r="K47" s="311"/>
      <c r="L47" s="311"/>
      <c r="M47" s="311"/>
    </row>
    <row r="48" spans="1:15" s="81" customFormat="1" ht="27.75" customHeight="1">
      <c r="A48" s="608" t="s">
        <v>14</v>
      </c>
      <c r="B48" s="311"/>
      <c r="C48" s="311"/>
      <c r="D48" s="311"/>
      <c r="E48" s="311"/>
      <c r="F48" s="311"/>
      <c r="G48" s="311"/>
      <c r="H48" s="311"/>
      <c r="I48" s="313"/>
      <c r="J48" s="36"/>
      <c r="K48" s="311"/>
      <c r="L48" s="311"/>
      <c r="M48" s="311"/>
    </row>
    <row r="49" spans="1:13" s="81" customFormat="1" ht="27.75" customHeight="1">
      <c r="A49" s="608" t="s">
        <v>15</v>
      </c>
      <c r="B49" s="311"/>
      <c r="C49" s="311"/>
      <c r="D49" s="311"/>
      <c r="E49" s="311"/>
      <c r="F49" s="311"/>
      <c r="G49" s="311"/>
      <c r="H49" s="311"/>
      <c r="I49" s="313"/>
      <c r="J49" s="36"/>
      <c r="K49" s="311"/>
      <c r="L49" s="311"/>
      <c r="M49" s="311"/>
    </row>
    <row r="50" spans="1:13" s="81" customFormat="1" ht="27.75" customHeight="1">
      <c r="A50" s="612" t="s">
        <v>20</v>
      </c>
      <c r="B50" s="311"/>
      <c r="C50" s="311"/>
      <c r="D50" s="311"/>
      <c r="E50" s="311"/>
      <c r="F50" s="311"/>
      <c r="G50" s="311"/>
      <c r="H50" s="311"/>
      <c r="I50" s="313"/>
      <c r="J50" s="36"/>
      <c r="K50" s="311"/>
      <c r="L50" s="311"/>
      <c r="M50" s="311"/>
    </row>
    <row r="51" spans="1:13" s="81" customFormat="1" ht="27.75" customHeight="1">
      <c r="A51" s="604" t="s">
        <v>21</v>
      </c>
      <c r="B51" s="311"/>
      <c r="C51" s="311"/>
      <c r="D51" s="311"/>
      <c r="E51" s="311"/>
      <c r="F51" s="311"/>
      <c r="G51" s="311"/>
      <c r="H51" s="311"/>
      <c r="I51" s="313"/>
      <c r="J51" s="36"/>
      <c r="K51" s="311"/>
      <c r="L51" s="311"/>
      <c r="M51" s="311"/>
    </row>
    <row r="52" spans="1:13" s="81" customFormat="1" ht="27.75" customHeight="1">
      <c r="A52" s="608" t="s">
        <v>22</v>
      </c>
      <c r="B52" s="311"/>
      <c r="C52" s="311"/>
      <c r="D52" s="311"/>
      <c r="E52" s="311"/>
      <c r="F52" s="311"/>
      <c r="G52" s="311"/>
      <c r="H52" s="311"/>
      <c r="I52" s="313"/>
      <c r="J52" s="36"/>
      <c r="K52" s="311"/>
      <c r="L52" s="311"/>
      <c r="M52" s="311"/>
    </row>
    <row r="53" spans="1:13" s="81" customFormat="1" ht="27.75" customHeight="1">
      <c r="A53" s="608" t="s">
        <v>23</v>
      </c>
      <c r="B53" s="311"/>
      <c r="C53" s="311"/>
      <c r="D53" s="311"/>
      <c r="E53" s="311"/>
      <c r="F53" s="311"/>
      <c r="G53" s="311"/>
      <c r="H53" s="311"/>
      <c r="I53" s="313"/>
      <c r="J53" s="36"/>
      <c r="K53" s="311"/>
      <c r="L53" s="311"/>
      <c r="M53" s="311"/>
    </row>
    <row r="54" spans="1:13" s="81" customFormat="1" ht="27.75" customHeight="1">
      <c r="A54" s="608" t="s">
        <v>24</v>
      </c>
      <c r="B54" s="311"/>
      <c r="C54" s="311"/>
      <c r="D54" s="311"/>
      <c r="E54" s="311"/>
      <c r="F54" s="311"/>
      <c r="G54" s="311"/>
      <c r="H54" s="311"/>
      <c r="I54" s="313"/>
      <c r="J54" s="36"/>
      <c r="K54" s="311"/>
      <c r="L54" s="311"/>
      <c r="M54" s="311"/>
    </row>
    <row r="55" spans="1:13" s="81" customFormat="1" ht="24.75" customHeight="1">
      <c r="A55" s="612" t="s">
        <v>25</v>
      </c>
      <c r="B55" s="311"/>
      <c r="C55" s="311"/>
      <c r="D55" s="311"/>
      <c r="E55" s="311"/>
      <c r="F55" s="311"/>
      <c r="G55" s="311"/>
      <c r="H55" s="311"/>
      <c r="I55" s="313"/>
      <c r="J55" s="36"/>
      <c r="K55" s="311"/>
      <c r="L55" s="311"/>
      <c r="M55" s="311"/>
    </row>
    <row r="56" spans="1:13" s="81" customFormat="1" ht="24.75" customHeight="1">
      <c r="A56" s="604" t="s">
        <v>26</v>
      </c>
      <c r="B56" s="311"/>
      <c r="C56" s="311"/>
      <c r="D56" s="311"/>
      <c r="E56" s="311"/>
      <c r="F56" s="311"/>
      <c r="G56" s="311"/>
      <c r="H56" s="311"/>
      <c r="I56" s="313"/>
      <c r="J56" s="36"/>
      <c r="K56" s="311"/>
      <c r="L56" s="311"/>
      <c r="M56" s="311"/>
    </row>
    <row r="57" spans="1:13" s="81" customFormat="1" ht="24.75" customHeight="1">
      <c r="A57" s="604" t="s">
        <v>27</v>
      </c>
      <c r="B57" s="311"/>
      <c r="C57" s="311"/>
      <c r="D57" s="311"/>
      <c r="E57" s="311"/>
      <c r="F57" s="311"/>
      <c r="G57" s="311"/>
      <c r="H57" s="311"/>
      <c r="I57" s="313"/>
      <c r="J57" s="36"/>
      <c r="K57" s="311"/>
      <c r="L57" s="311"/>
      <c r="M57" s="311"/>
    </row>
    <row r="58" spans="1:13" s="81" customFormat="1" ht="24.75" customHeight="1">
      <c r="A58" s="608" t="s">
        <v>28</v>
      </c>
      <c r="B58" s="311"/>
      <c r="C58" s="311"/>
      <c r="D58" s="311"/>
      <c r="E58" s="311"/>
      <c r="F58" s="311"/>
      <c r="G58" s="311"/>
      <c r="H58" s="311"/>
      <c r="I58" s="313"/>
      <c r="J58" s="36"/>
      <c r="K58" s="311"/>
      <c r="L58" s="311"/>
      <c r="M58" s="311"/>
    </row>
    <row r="59" spans="1:13" s="81" customFormat="1" ht="24.75" customHeight="1">
      <c r="A59" s="608" t="s">
        <v>29</v>
      </c>
      <c r="B59" s="311"/>
      <c r="C59" s="311"/>
      <c r="D59" s="311"/>
      <c r="E59" s="311"/>
      <c r="F59" s="311"/>
      <c r="G59" s="311"/>
      <c r="H59" s="311"/>
      <c r="I59" s="313"/>
      <c r="J59" s="36"/>
      <c r="K59" s="311"/>
      <c r="L59" s="311"/>
      <c r="M59" s="311"/>
    </row>
    <row r="60" spans="1:13" s="81" customFormat="1" ht="24.75" customHeight="1">
      <c r="A60" s="608" t="s">
        <v>30</v>
      </c>
      <c r="B60" s="311"/>
      <c r="C60" s="311"/>
      <c r="D60" s="311"/>
      <c r="E60" s="311"/>
      <c r="F60" s="311"/>
      <c r="G60" s="311"/>
      <c r="H60" s="311"/>
      <c r="I60" s="313"/>
      <c r="J60" s="36"/>
      <c r="K60" s="311"/>
      <c r="L60" s="311"/>
      <c r="M60" s="311"/>
    </row>
    <row r="61" spans="1:13" s="81" customFormat="1" ht="24.75" customHeight="1">
      <c r="A61" s="604" t="s">
        <v>31</v>
      </c>
      <c r="B61" s="311"/>
      <c r="C61" s="311"/>
      <c r="D61" s="311"/>
      <c r="E61" s="311"/>
      <c r="F61" s="311"/>
      <c r="G61" s="311"/>
      <c r="H61" s="311"/>
      <c r="I61" s="313"/>
      <c r="J61" s="36"/>
      <c r="K61" s="311"/>
      <c r="L61" s="311"/>
      <c r="M61" s="311"/>
    </row>
    <row r="62" spans="1:13" s="81" customFormat="1" ht="24.75" customHeight="1">
      <c r="A62" s="604" t="s">
        <v>32</v>
      </c>
      <c r="B62" s="311"/>
      <c r="C62" s="311"/>
      <c r="D62" s="311"/>
      <c r="E62" s="311"/>
      <c r="F62" s="311"/>
      <c r="G62" s="311"/>
      <c r="H62" s="311"/>
      <c r="I62" s="313"/>
      <c r="J62" s="36"/>
      <c r="K62" s="311"/>
      <c r="L62" s="311"/>
      <c r="M62" s="311"/>
    </row>
    <row r="63" spans="1:13" s="81" customFormat="1" ht="24.75" customHeight="1">
      <c r="A63" s="608" t="s">
        <v>33</v>
      </c>
      <c r="B63" s="311"/>
      <c r="C63" s="311"/>
      <c r="D63" s="311"/>
      <c r="E63" s="311"/>
      <c r="F63" s="311"/>
      <c r="G63" s="311"/>
      <c r="H63" s="311"/>
      <c r="I63" s="313"/>
      <c r="J63" s="36"/>
      <c r="K63" s="311"/>
      <c r="L63" s="311"/>
      <c r="M63" s="311"/>
    </row>
    <row r="64" spans="1:13" s="81" customFormat="1" ht="24.75" customHeight="1">
      <c r="A64" s="608" t="s">
        <v>34</v>
      </c>
      <c r="B64" s="311"/>
      <c r="C64" s="311"/>
      <c r="D64" s="311"/>
      <c r="E64" s="311"/>
      <c r="F64" s="311"/>
      <c r="G64" s="311"/>
      <c r="H64" s="311"/>
      <c r="I64" s="313"/>
      <c r="J64" s="36"/>
      <c r="K64" s="311"/>
      <c r="L64" s="311"/>
      <c r="M64" s="311"/>
    </row>
    <row r="65" spans="1:14" s="81" customFormat="1" ht="24.75" customHeight="1"/>
    <row r="66" spans="1:14" ht="24.75" customHeight="1">
      <c r="A66" s="93"/>
      <c r="B66" s="362" t="s">
        <v>16</v>
      </c>
      <c r="D66" s="78"/>
      <c r="E66" s="78"/>
      <c r="F66" s="363"/>
      <c r="G66" s="363"/>
      <c r="I66" s="93"/>
      <c r="J66" s="93"/>
      <c r="K66" s="93"/>
      <c r="L66" s="93"/>
      <c r="M66" s="93"/>
      <c r="N66" s="93"/>
    </row>
    <row r="67" spans="1:14" ht="24.75" customHeight="1">
      <c r="B67" s="362" t="s">
        <v>17</v>
      </c>
      <c r="D67" s="78"/>
      <c r="E67" s="78"/>
      <c r="F67" s="363"/>
      <c r="G67" s="363"/>
      <c r="I67" s="93"/>
      <c r="J67" s="93"/>
      <c r="K67" s="93"/>
      <c r="L67" s="93"/>
      <c r="M67" s="93"/>
      <c r="N67" s="93"/>
    </row>
    <row r="68" spans="1:14" ht="27.75" customHeight="1">
      <c r="A68" s="630" t="s">
        <v>48</v>
      </c>
      <c r="B68" s="630"/>
      <c r="C68" s="630"/>
      <c r="D68" s="630"/>
      <c r="E68" s="630"/>
      <c r="F68" s="630"/>
      <c r="G68" s="630"/>
      <c r="H68" s="630"/>
      <c r="I68" s="630"/>
      <c r="J68" s="630"/>
      <c r="K68" s="630"/>
      <c r="L68" s="630"/>
      <c r="M68" s="630"/>
      <c r="N68" s="630"/>
    </row>
    <row r="69" spans="1:14" ht="27.75" customHeight="1">
      <c r="A69" s="364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</row>
    <row r="70" spans="1:14" ht="27.75" customHeight="1">
      <c r="A70" s="75" t="s">
        <v>19</v>
      </c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</row>
    <row r="71" spans="1:14" s="81" customFormat="1" ht="24.75" customHeight="1">
      <c r="B71" s="613" t="s">
        <v>35</v>
      </c>
      <c r="C71" s="311"/>
      <c r="D71" s="311"/>
      <c r="E71" s="311"/>
      <c r="F71" s="311"/>
      <c r="G71" s="311"/>
      <c r="H71" s="311"/>
      <c r="I71" s="313"/>
      <c r="J71" s="36"/>
      <c r="K71" s="311"/>
      <c r="L71" s="311"/>
      <c r="M71" s="311"/>
    </row>
    <row r="72" spans="1:14" s="81" customFormat="1" ht="24.75" customHeight="1">
      <c r="B72" s="614" t="s">
        <v>36</v>
      </c>
      <c r="C72" s="311"/>
      <c r="D72" s="311"/>
      <c r="E72" s="311"/>
      <c r="F72" s="311"/>
      <c r="G72" s="311"/>
      <c r="H72" s="311"/>
      <c r="I72" s="313"/>
      <c r="J72" s="36"/>
      <c r="K72" s="311"/>
      <c r="L72" s="311"/>
      <c r="M72" s="311"/>
    </row>
    <row r="73" spans="1:14" s="81" customFormat="1" ht="24.75" customHeight="1">
      <c r="B73" s="614" t="s">
        <v>37</v>
      </c>
      <c r="C73" s="311"/>
      <c r="D73" s="311"/>
      <c r="E73" s="311"/>
      <c r="F73" s="311"/>
      <c r="G73" s="311"/>
      <c r="H73" s="311"/>
      <c r="I73" s="313"/>
      <c r="J73" s="36"/>
      <c r="K73" s="311"/>
      <c r="L73" s="311"/>
      <c r="M73" s="311"/>
    </row>
    <row r="74" spans="1:14" s="81" customFormat="1" ht="24.75" customHeight="1">
      <c r="A74" s="604"/>
      <c r="B74" s="615" t="s">
        <v>38</v>
      </c>
      <c r="C74" s="311"/>
      <c r="D74" s="311"/>
      <c r="E74" s="311"/>
      <c r="F74" s="311"/>
      <c r="G74" s="311"/>
      <c r="H74" s="311"/>
      <c r="I74" s="313"/>
      <c r="J74" s="36"/>
      <c r="K74" s="311"/>
      <c r="L74" s="311"/>
      <c r="M74" s="311"/>
    </row>
    <row r="75" spans="1:14" s="81" customFormat="1" ht="24.75" customHeight="1">
      <c r="A75" s="604" t="s">
        <v>39</v>
      </c>
      <c r="B75" s="615"/>
      <c r="C75" s="311"/>
      <c r="D75" s="311"/>
      <c r="E75" s="311"/>
      <c r="F75" s="311"/>
      <c r="G75" s="311"/>
      <c r="H75" s="311"/>
      <c r="I75" s="313"/>
      <c r="J75" s="36"/>
      <c r="K75" s="311"/>
      <c r="L75" s="311"/>
      <c r="M75" s="311"/>
    </row>
    <row r="76" spans="1:14" s="81" customFormat="1" ht="24.75" customHeight="1">
      <c r="A76" s="608" t="s">
        <v>40</v>
      </c>
      <c r="B76" s="615"/>
      <c r="C76" s="311"/>
      <c r="D76" s="311"/>
      <c r="E76" s="311"/>
      <c r="F76" s="311"/>
      <c r="G76" s="311"/>
      <c r="H76" s="311"/>
      <c r="I76" s="313"/>
      <c r="J76" s="36"/>
      <c r="K76" s="311"/>
      <c r="L76" s="311"/>
      <c r="M76" s="311"/>
    </row>
    <row r="77" spans="1:14" s="81" customFormat="1" ht="24.75" customHeight="1">
      <c r="A77" s="612" t="s">
        <v>41</v>
      </c>
      <c r="F77" s="616"/>
      <c r="G77" s="616"/>
      <c r="J77" s="359"/>
      <c r="K77" s="610"/>
      <c r="M77" s="617"/>
    </row>
    <row r="78" spans="1:14" s="81" customFormat="1" ht="24.75" customHeight="1">
      <c r="A78" s="361" t="s">
        <v>42</v>
      </c>
      <c r="B78" s="605"/>
      <c r="K78" s="610"/>
    </row>
    <row r="79" spans="1:14" s="81" customFormat="1" ht="24.75" customHeight="1">
      <c r="A79" s="608" t="s">
        <v>43</v>
      </c>
      <c r="B79" s="365"/>
      <c r="I79" s="355"/>
      <c r="K79" s="610"/>
      <c r="M79" s="618"/>
    </row>
    <row r="80" spans="1:14" s="81" customFormat="1" ht="24.75" customHeight="1">
      <c r="A80" s="608" t="s">
        <v>44</v>
      </c>
      <c r="B80" s="365"/>
      <c r="I80" s="355"/>
      <c r="K80" s="610"/>
      <c r="M80" s="618"/>
    </row>
    <row r="81" spans="1:14" s="81" customFormat="1" ht="24.75" customHeight="1">
      <c r="A81" s="619" t="s">
        <v>45</v>
      </c>
      <c r="B81" s="336"/>
      <c r="C81" s="108"/>
      <c r="D81" s="620"/>
      <c r="E81" s="620"/>
      <c r="F81" s="616"/>
      <c r="G81" s="616"/>
      <c r="H81" s="336"/>
      <c r="I81" s="336"/>
      <c r="J81" s="336"/>
      <c r="K81" s="336"/>
      <c r="L81" s="336"/>
      <c r="M81" s="336"/>
      <c r="N81" s="336"/>
    </row>
    <row r="82" spans="1:14" s="81" customFormat="1" ht="24.75" customHeight="1">
      <c r="A82" s="361" t="s">
        <v>996</v>
      </c>
      <c r="B82" s="605"/>
      <c r="K82" s="610"/>
    </row>
    <row r="83" spans="1:14" s="81" customFormat="1" ht="24.75" customHeight="1">
      <c r="A83" s="608" t="s">
        <v>46</v>
      </c>
      <c r="B83" s="365"/>
      <c r="I83" s="355"/>
      <c r="K83" s="610"/>
      <c r="M83" s="618"/>
    </row>
    <row r="84" spans="1:14" s="81" customFormat="1" ht="24.75" customHeight="1">
      <c r="A84" s="608" t="s">
        <v>47</v>
      </c>
      <c r="B84" s="365"/>
      <c r="I84" s="355"/>
      <c r="K84" s="610"/>
      <c r="M84" s="618"/>
    </row>
    <row r="85" spans="1:14" s="81" customFormat="1" ht="24.75" customHeight="1">
      <c r="A85" s="361" t="s">
        <v>995</v>
      </c>
      <c r="B85" s="365"/>
      <c r="I85" s="355"/>
      <c r="K85" s="610"/>
      <c r="M85" s="618"/>
    </row>
    <row r="86" spans="1:14" s="81" customFormat="1" ht="24.75" customHeight="1">
      <c r="A86" s="621" t="s">
        <v>49</v>
      </c>
      <c r="B86" s="365"/>
      <c r="I86" s="355"/>
      <c r="K86" s="610"/>
      <c r="M86" s="618"/>
    </row>
    <row r="87" spans="1:14" s="81" customFormat="1" ht="24.75" customHeight="1">
      <c r="A87" s="621" t="s">
        <v>50</v>
      </c>
      <c r="B87" s="365"/>
      <c r="I87" s="355"/>
      <c r="K87" s="610"/>
      <c r="M87" s="618"/>
    </row>
    <row r="88" spans="1:14" s="81" customFormat="1" ht="24.75" customHeight="1">
      <c r="A88" s="612" t="s">
        <v>51</v>
      </c>
      <c r="I88" s="355"/>
      <c r="K88" s="610"/>
      <c r="M88" s="618"/>
    </row>
    <row r="89" spans="1:14" s="81" customFormat="1" ht="24.75" customHeight="1">
      <c r="A89" s="361" t="s">
        <v>52</v>
      </c>
      <c r="B89" s="365"/>
      <c r="I89" s="355"/>
      <c r="K89" s="610"/>
      <c r="M89" s="618"/>
    </row>
    <row r="90" spans="1:14" s="81" customFormat="1" ht="24.75" customHeight="1">
      <c r="A90" s="608" t="s">
        <v>53</v>
      </c>
      <c r="B90" s="365"/>
      <c r="I90" s="355"/>
      <c r="K90" s="610"/>
      <c r="M90" s="618"/>
    </row>
    <row r="91" spans="1:14" s="81" customFormat="1" ht="27.75" customHeight="1">
      <c r="A91" s="612" t="s">
        <v>54</v>
      </c>
      <c r="I91" s="355"/>
      <c r="K91" s="610"/>
      <c r="M91" s="618"/>
    </row>
    <row r="92" spans="1:14" s="336" customFormat="1" ht="27.75" customHeight="1">
      <c r="A92" s="361" t="s">
        <v>55</v>
      </c>
      <c r="B92" s="365"/>
      <c r="C92" s="81"/>
      <c r="D92" s="81"/>
      <c r="E92" s="81"/>
      <c r="F92" s="81"/>
      <c r="G92" s="81"/>
      <c r="H92" s="81"/>
      <c r="I92" s="355"/>
      <c r="J92" s="81"/>
      <c r="K92" s="610"/>
      <c r="L92" s="81"/>
      <c r="M92" s="618"/>
      <c r="N92" s="81"/>
    </row>
    <row r="93" spans="1:14" s="81" customFormat="1" ht="27.75" customHeight="1">
      <c r="A93" s="608" t="s">
        <v>997</v>
      </c>
      <c r="B93" s="365"/>
      <c r="I93" s="355"/>
      <c r="K93" s="610"/>
      <c r="M93" s="618"/>
    </row>
    <row r="94" spans="1:14" s="81" customFormat="1" ht="27.75" customHeight="1">
      <c r="A94" s="608" t="s">
        <v>998</v>
      </c>
      <c r="B94" s="365"/>
      <c r="I94" s="355"/>
      <c r="K94" s="610"/>
      <c r="M94" s="618"/>
    </row>
    <row r="95" spans="1:14" s="81" customFormat="1" ht="27.75" customHeight="1">
      <c r="A95" s="608" t="s">
        <v>56</v>
      </c>
      <c r="B95" s="365"/>
      <c r="I95" s="355"/>
      <c r="K95" s="610"/>
      <c r="M95" s="618"/>
    </row>
    <row r="96" spans="1:14" s="81" customFormat="1" ht="27.75" customHeight="1">
      <c r="A96" s="612" t="s">
        <v>57</v>
      </c>
      <c r="I96" s="355"/>
      <c r="K96" s="610"/>
      <c r="M96" s="618"/>
    </row>
    <row r="97" spans="1:15" s="81" customFormat="1" ht="27.75" customHeight="1">
      <c r="A97" s="361" t="s">
        <v>58</v>
      </c>
      <c r="B97" s="365"/>
      <c r="I97" s="355"/>
      <c r="K97" s="610"/>
      <c r="M97" s="618"/>
    </row>
    <row r="98" spans="1:15" s="81" customFormat="1" ht="27.75" customHeight="1">
      <c r="A98" s="608" t="s">
        <v>59</v>
      </c>
      <c r="B98" s="365"/>
      <c r="I98" s="355"/>
      <c r="K98" s="610"/>
      <c r="M98" s="618"/>
    </row>
    <row r="99" spans="1:15" s="81" customFormat="1" ht="27.75" customHeight="1">
      <c r="A99" s="608" t="s">
        <v>60</v>
      </c>
      <c r="B99" s="365"/>
      <c r="I99" s="355"/>
      <c r="K99" s="610"/>
      <c r="M99" s="618"/>
    </row>
    <row r="100" spans="1:15" ht="24.75" customHeight="1">
      <c r="B100" s="309"/>
      <c r="C100" s="311"/>
      <c r="D100" s="365"/>
      <c r="E100" s="37"/>
      <c r="F100" s="81"/>
      <c r="G100" s="81"/>
      <c r="H100" s="81"/>
      <c r="I100" s="313"/>
      <c r="J100" s="37"/>
      <c r="K100" s="311"/>
      <c r="L100" s="81"/>
      <c r="M100" s="93"/>
      <c r="N100" s="93"/>
      <c r="O100" s="93"/>
    </row>
    <row r="101" spans="1:15" s="81" customFormat="1" ht="24.75" customHeight="1">
      <c r="A101" s="622"/>
      <c r="B101" s="362" t="s">
        <v>16</v>
      </c>
      <c r="C101" s="75"/>
      <c r="D101" s="78"/>
      <c r="E101" s="622"/>
      <c r="J101" s="610"/>
      <c r="K101" s="360"/>
      <c r="L101" s="359"/>
      <c r="N101" s="359"/>
      <c r="O101" s="367"/>
    </row>
    <row r="102" spans="1:15" s="81" customFormat="1" ht="24.75" customHeight="1">
      <c r="A102" s="622"/>
      <c r="B102" s="362" t="s">
        <v>17</v>
      </c>
      <c r="C102" s="75"/>
      <c r="D102" s="78"/>
      <c r="E102" s="622"/>
      <c r="J102" s="610"/>
      <c r="K102" s="360"/>
      <c r="L102" s="359"/>
      <c r="N102" s="359"/>
      <c r="O102" s="367"/>
    </row>
    <row r="103" spans="1:15" s="81" customFormat="1" ht="27.75" customHeight="1">
      <c r="A103" s="630" t="s">
        <v>61</v>
      </c>
      <c r="B103" s="630"/>
      <c r="C103" s="630"/>
      <c r="D103" s="630"/>
      <c r="E103" s="630"/>
      <c r="F103" s="630"/>
      <c r="G103" s="630"/>
      <c r="H103" s="630"/>
      <c r="I103" s="630"/>
      <c r="J103" s="630"/>
      <c r="K103" s="630"/>
      <c r="L103" s="630"/>
      <c r="M103" s="630"/>
      <c r="N103" s="630"/>
      <c r="O103" s="367"/>
    </row>
    <row r="104" spans="1:15" s="81" customFormat="1" ht="27.75" customHeight="1">
      <c r="A104" s="622"/>
      <c r="B104" s="623"/>
      <c r="C104" s="622"/>
      <c r="D104" s="622"/>
      <c r="E104" s="622"/>
      <c r="J104" s="610"/>
      <c r="K104" s="360"/>
      <c r="L104" s="359"/>
      <c r="N104" s="359"/>
      <c r="O104" s="367"/>
    </row>
    <row r="105" spans="1:15" s="81" customFormat="1" ht="27.75" customHeight="1">
      <c r="A105" s="75" t="s">
        <v>19</v>
      </c>
      <c r="B105" s="623"/>
      <c r="C105" s="622"/>
      <c r="D105" s="622"/>
      <c r="E105" s="622"/>
      <c r="J105" s="610"/>
      <c r="K105" s="360"/>
      <c r="L105" s="359"/>
      <c r="N105" s="359"/>
      <c r="O105" s="367"/>
    </row>
    <row r="106" spans="1:15" s="81" customFormat="1" ht="27.75" customHeight="1">
      <c r="A106" s="309" t="s">
        <v>1140</v>
      </c>
      <c r="B106" s="365"/>
      <c r="C106" s="342"/>
      <c r="D106" s="342"/>
      <c r="E106" s="342"/>
      <c r="F106" s="342"/>
      <c r="G106" s="342"/>
      <c r="H106" s="342"/>
      <c r="I106" s="342"/>
      <c r="J106" s="342"/>
      <c r="K106" s="342"/>
      <c r="L106" s="342"/>
      <c r="M106" s="342"/>
      <c r="N106" s="366"/>
    </row>
    <row r="107" spans="1:15" s="81" customFormat="1" ht="27.75" customHeight="1">
      <c r="A107" s="308" t="s">
        <v>999</v>
      </c>
      <c r="B107" s="365"/>
      <c r="C107" s="342"/>
      <c r="D107" s="342"/>
      <c r="E107" s="342"/>
      <c r="F107" s="342"/>
      <c r="G107" s="342"/>
      <c r="H107" s="342"/>
      <c r="I107" s="342"/>
      <c r="J107" s="342"/>
      <c r="K107" s="342"/>
      <c r="L107" s="342"/>
      <c r="M107" s="342"/>
      <c r="N107" s="366"/>
    </row>
    <row r="108" spans="1:15" s="81" customFormat="1" ht="27.75" customHeight="1">
      <c r="A108" s="309" t="s">
        <v>62</v>
      </c>
      <c r="B108" s="365"/>
      <c r="C108" s="342"/>
      <c r="D108" s="342"/>
      <c r="E108" s="342"/>
      <c r="F108" s="342"/>
      <c r="G108" s="342"/>
      <c r="H108" s="342"/>
      <c r="I108" s="342"/>
      <c r="J108" s="342"/>
      <c r="K108" s="342"/>
      <c r="L108" s="342"/>
      <c r="M108" s="342"/>
      <c r="N108" s="366"/>
    </row>
    <row r="109" spans="1:15" s="81" customFormat="1" ht="27.75" customHeight="1">
      <c r="A109" s="308" t="s">
        <v>63</v>
      </c>
      <c r="B109" s="342"/>
      <c r="C109" s="342"/>
      <c r="D109" s="342"/>
      <c r="E109" s="342"/>
      <c r="F109" s="342"/>
      <c r="G109" s="342"/>
      <c r="H109" s="342"/>
      <c r="I109" s="342"/>
      <c r="J109" s="342"/>
      <c r="K109" s="342"/>
      <c r="L109" s="342"/>
      <c r="M109" s="342"/>
      <c r="N109" s="366"/>
    </row>
    <row r="110" spans="1:15" s="81" customFormat="1" ht="27.75" customHeight="1">
      <c r="A110" s="309" t="s">
        <v>64</v>
      </c>
      <c r="B110" s="342"/>
      <c r="C110" s="342"/>
      <c r="D110" s="342"/>
      <c r="E110" s="342"/>
      <c r="F110" s="342"/>
      <c r="G110" s="342"/>
      <c r="H110" s="342"/>
      <c r="I110" s="342"/>
      <c r="J110" s="342"/>
      <c r="K110" s="342"/>
      <c r="L110" s="342"/>
      <c r="M110" s="342"/>
      <c r="N110" s="366"/>
    </row>
    <row r="111" spans="1:15" s="81" customFormat="1" ht="27.75" customHeight="1">
      <c r="A111" s="309" t="s">
        <v>65</v>
      </c>
      <c r="B111" s="342"/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66"/>
    </row>
    <row r="112" spans="1:15" s="81" customFormat="1" ht="27.75" customHeight="1">
      <c r="A112" s="308" t="s">
        <v>66</v>
      </c>
      <c r="B112" s="342"/>
      <c r="C112" s="342"/>
      <c r="D112" s="342"/>
      <c r="E112" s="342"/>
      <c r="F112" s="342"/>
      <c r="G112" s="342"/>
      <c r="H112" s="342"/>
      <c r="I112" s="342"/>
      <c r="J112" s="342"/>
      <c r="K112" s="342"/>
      <c r="L112" s="342"/>
      <c r="M112" s="342"/>
      <c r="N112" s="366"/>
    </row>
    <row r="113" spans="1:15" s="81" customFormat="1" ht="27.75" customHeight="1">
      <c r="A113" s="309" t="s">
        <v>67</v>
      </c>
      <c r="B113" s="342"/>
      <c r="C113" s="342"/>
      <c r="D113" s="342"/>
      <c r="E113" s="342"/>
      <c r="F113" s="342"/>
      <c r="G113" s="342"/>
      <c r="H113" s="342"/>
      <c r="I113" s="342"/>
      <c r="J113" s="342"/>
      <c r="K113" s="342"/>
      <c r="L113" s="342"/>
      <c r="M113" s="342"/>
      <c r="N113" s="366"/>
    </row>
    <row r="114" spans="1:15" s="81" customFormat="1" ht="27.75" customHeight="1">
      <c r="A114" s="309" t="s">
        <v>68</v>
      </c>
      <c r="B114" s="342"/>
      <c r="C114" s="342"/>
      <c r="D114" s="342"/>
      <c r="E114" s="342"/>
      <c r="F114" s="342"/>
      <c r="G114" s="342"/>
      <c r="H114" s="342"/>
      <c r="I114" s="342"/>
      <c r="J114" s="342"/>
      <c r="K114" s="342"/>
      <c r="L114" s="342"/>
      <c r="M114" s="342"/>
      <c r="N114" s="366"/>
    </row>
    <row r="115" spans="1:15" s="81" customFormat="1" ht="27.75" customHeight="1">
      <c r="A115" s="309" t="s">
        <v>69</v>
      </c>
      <c r="B115" s="342"/>
      <c r="C115" s="342"/>
      <c r="D115" s="342"/>
      <c r="E115" s="342"/>
      <c r="F115" s="342"/>
      <c r="G115" s="342"/>
      <c r="H115" s="342"/>
      <c r="I115" s="342"/>
      <c r="J115" s="342"/>
      <c r="K115" s="342"/>
      <c r="L115" s="342"/>
      <c r="M115" s="342"/>
      <c r="N115" s="366"/>
    </row>
    <row r="116" spans="1:15" s="81" customFormat="1" ht="27.75" customHeight="1">
      <c r="A116" s="357" t="s">
        <v>70</v>
      </c>
      <c r="B116" s="342"/>
      <c r="C116" s="342"/>
      <c r="D116" s="342"/>
      <c r="E116" s="342"/>
      <c r="F116" s="342"/>
      <c r="G116" s="342"/>
      <c r="H116" s="342"/>
      <c r="I116" s="342"/>
      <c r="J116" s="342"/>
      <c r="K116" s="342"/>
      <c r="L116" s="342"/>
      <c r="M116" s="342"/>
      <c r="N116" s="366"/>
    </row>
    <row r="117" spans="1:15" s="366" customFormat="1" ht="27.75" customHeight="1">
      <c r="A117" s="357" t="s">
        <v>71</v>
      </c>
      <c r="B117" s="342"/>
      <c r="C117" s="342"/>
      <c r="D117" s="342"/>
      <c r="E117" s="342"/>
      <c r="F117" s="342"/>
      <c r="G117" s="342"/>
      <c r="H117" s="342"/>
      <c r="I117" s="342"/>
      <c r="J117" s="342"/>
      <c r="K117" s="342"/>
      <c r="L117" s="342"/>
      <c r="M117" s="342"/>
    </row>
    <row r="118" spans="1:15" s="366" customFormat="1" ht="27.75" customHeight="1">
      <c r="A118" s="624" t="s">
        <v>72</v>
      </c>
      <c r="B118" s="342"/>
      <c r="C118" s="342"/>
      <c r="D118" s="364"/>
      <c r="E118" s="364"/>
      <c r="F118" s="364"/>
      <c r="G118" s="364"/>
      <c r="H118" s="364"/>
      <c r="I118" s="364"/>
      <c r="J118" s="364"/>
      <c r="K118" s="364"/>
      <c r="L118" s="364"/>
      <c r="M118" s="364"/>
      <c r="N118" s="75"/>
    </row>
    <row r="119" spans="1:15" s="366" customFormat="1" ht="27.75" customHeight="1">
      <c r="A119" s="357" t="s">
        <v>73</v>
      </c>
      <c r="B119" s="367"/>
      <c r="C119" s="367"/>
      <c r="D119" s="81"/>
      <c r="E119" s="81"/>
      <c r="F119" s="367"/>
      <c r="G119" s="367"/>
      <c r="H119" s="367"/>
      <c r="I119" s="368"/>
      <c r="J119" s="37"/>
      <c r="K119" s="367"/>
      <c r="L119" s="367"/>
      <c r="M119" s="367"/>
      <c r="N119" s="367"/>
    </row>
    <row r="120" spans="1:15" s="366" customFormat="1" ht="27.75" customHeight="1">
      <c r="A120" s="357"/>
      <c r="B120" s="367"/>
      <c r="C120" s="625" t="s">
        <v>74</v>
      </c>
      <c r="D120" s="81"/>
      <c r="E120" s="81"/>
      <c r="F120" s="367"/>
      <c r="G120" s="367"/>
      <c r="H120" s="367"/>
      <c r="I120" s="368"/>
      <c r="J120" s="37"/>
      <c r="K120" s="367"/>
      <c r="L120" s="367"/>
      <c r="M120" s="367"/>
      <c r="N120" s="367"/>
    </row>
    <row r="121" spans="1:15" s="366" customFormat="1" ht="27.75" customHeight="1">
      <c r="A121" s="357" t="s">
        <v>75</v>
      </c>
      <c r="B121" s="367"/>
      <c r="C121" s="367"/>
      <c r="D121" s="81"/>
      <c r="E121" s="81"/>
      <c r="F121" s="367"/>
      <c r="G121" s="367"/>
      <c r="H121" s="367"/>
      <c r="I121" s="368"/>
      <c r="J121" s="37"/>
      <c r="K121" s="367"/>
      <c r="L121" s="367"/>
      <c r="M121" s="367"/>
      <c r="N121" s="367"/>
    </row>
    <row r="122" spans="1:15" s="366" customFormat="1" ht="27.75" customHeight="1">
      <c r="A122" s="608" t="s">
        <v>76</v>
      </c>
      <c r="B122" s="367"/>
      <c r="C122" s="625" t="s">
        <v>77</v>
      </c>
      <c r="D122" s="81"/>
      <c r="E122" s="81"/>
      <c r="F122" s="367"/>
      <c r="G122" s="367"/>
      <c r="H122" s="367"/>
      <c r="I122" s="368"/>
      <c r="J122" s="37"/>
      <c r="K122" s="367"/>
      <c r="L122" s="367"/>
      <c r="M122" s="367"/>
      <c r="N122" s="367"/>
    </row>
    <row r="123" spans="1:15" s="81" customFormat="1" ht="27.75" customHeight="1">
      <c r="A123" s="357" t="s">
        <v>78</v>
      </c>
      <c r="B123" s="367"/>
      <c r="C123" s="367"/>
      <c r="F123" s="367"/>
      <c r="G123" s="367"/>
      <c r="H123" s="367"/>
      <c r="I123" s="368"/>
      <c r="J123" s="37"/>
      <c r="K123" s="367"/>
      <c r="L123" s="367"/>
      <c r="M123" s="367"/>
      <c r="N123" s="367"/>
      <c r="O123" s="367"/>
    </row>
    <row r="124" spans="1:15" s="366" customFormat="1" ht="27.75" customHeight="1">
      <c r="A124" s="626" t="s">
        <v>79</v>
      </c>
      <c r="B124" s="367"/>
      <c r="C124" s="367"/>
      <c r="D124" s="81"/>
      <c r="E124" s="81"/>
      <c r="F124" s="367"/>
      <c r="G124" s="367"/>
      <c r="H124" s="367"/>
      <c r="I124" s="368"/>
      <c r="J124" s="37"/>
      <c r="K124" s="367"/>
      <c r="L124" s="367"/>
      <c r="M124" s="367"/>
      <c r="N124" s="367"/>
    </row>
    <row r="125" spans="1:15" s="366" customFormat="1" ht="27.75" customHeight="1">
      <c r="A125" s="624" t="s">
        <v>80</v>
      </c>
      <c r="B125" s="367"/>
      <c r="C125" s="367"/>
      <c r="D125" s="81"/>
      <c r="E125" s="81"/>
      <c r="F125" s="367"/>
      <c r="G125" s="367"/>
      <c r="H125" s="367"/>
      <c r="I125" s="368"/>
      <c r="J125" s="37"/>
      <c r="K125" s="367"/>
      <c r="L125" s="367"/>
      <c r="M125" s="367"/>
      <c r="N125" s="367"/>
    </row>
    <row r="126" spans="1:15" s="366" customFormat="1" ht="27.75" customHeight="1">
      <c r="A126" s="624" t="s">
        <v>81</v>
      </c>
      <c r="B126" s="367"/>
      <c r="C126" s="367"/>
      <c r="D126" s="81"/>
      <c r="E126" s="81"/>
      <c r="F126" s="367"/>
      <c r="G126" s="367"/>
      <c r="H126" s="367"/>
      <c r="I126" s="368"/>
      <c r="J126" s="37"/>
      <c r="K126" s="367"/>
      <c r="L126" s="367"/>
      <c r="M126" s="367"/>
      <c r="N126" s="367"/>
    </row>
    <row r="127" spans="1:15" s="366" customFormat="1" ht="27.75" customHeight="1">
      <c r="A127" s="626" t="s">
        <v>82</v>
      </c>
      <c r="B127" s="367"/>
      <c r="C127" s="367"/>
      <c r="D127" s="81"/>
      <c r="E127" s="81"/>
      <c r="F127" s="367"/>
      <c r="G127" s="367"/>
      <c r="H127" s="367"/>
      <c r="I127" s="368"/>
      <c r="J127" s="37"/>
      <c r="K127" s="367"/>
      <c r="L127" s="367"/>
      <c r="M127" s="367"/>
      <c r="N127" s="367"/>
    </row>
    <row r="128" spans="1:15" s="366" customFormat="1" ht="27.75" customHeight="1">
      <c r="A128" s="626" t="s">
        <v>83</v>
      </c>
      <c r="B128" s="367"/>
      <c r="C128" s="367"/>
      <c r="D128" s="81"/>
      <c r="E128" s="81"/>
      <c r="F128" s="367"/>
      <c r="G128" s="367"/>
      <c r="H128" s="367"/>
      <c r="I128" s="368"/>
      <c r="J128" s="37"/>
      <c r="K128" s="367"/>
      <c r="L128" s="367"/>
      <c r="M128" s="367"/>
      <c r="N128" s="367"/>
    </row>
    <row r="129" spans="1:14" s="366" customFormat="1" ht="27.75" customHeight="1">
      <c r="A129" s="357" t="s">
        <v>84</v>
      </c>
      <c r="B129" s="367"/>
      <c r="C129" s="367"/>
      <c r="D129" s="81"/>
      <c r="E129" s="81"/>
      <c r="F129" s="367"/>
      <c r="G129" s="367"/>
      <c r="H129" s="367"/>
      <c r="I129" s="368"/>
      <c r="J129" s="37" t="s">
        <v>85</v>
      </c>
      <c r="K129" s="367"/>
      <c r="L129" s="367"/>
      <c r="M129" s="367"/>
      <c r="N129" s="367"/>
    </row>
    <row r="130" spans="1:14" ht="27.75" customHeight="1">
      <c r="A130" s="357" t="s">
        <v>86</v>
      </c>
      <c r="B130" s="367"/>
      <c r="C130" s="367"/>
      <c r="D130" s="81"/>
      <c r="E130" s="81"/>
      <c r="F130" s="367"/>
      <c r="G130" s="367"/>
      <c r="H130" s="367"/>
      <c r="I130" s="368"/>
      <c r="J130" s="37" t="s">
        <v>87</v>
      </c>
      <c r="K130" s="367"/>
      <c r="L130" s="367"/>
      <c r="M130" s="367"/>
      <c r="N130" s="367"/>
    </row>
    <row r="131" spans="1:14" s="81" customFormat="1" ht="27.75" customHeight="1">
      <c r="A131" s="357" t="s">
        <v>992</v>
      </c>
      <c r="B131" s="367"/>
      <c r="C131" s="367"/>
      <c r="F131" s="367"/>
      <c r="G131" s="367"/>
      <c r="H131" s="367"/>
      <c r="I131" s="368"/>
      <c r="J131" s="37" t="s">
        <v>88</v>
      </c>
      <c r="K131" s="367"/>
      <c r="L131" s="367"/>
      <c r="M131" s="367"/>
      <c r="N131" s="367"/>
    </row>
    <row r="132" spans="1:14" s="81" customFormat="1" ht="21.75">
      <c r="A132" s="357"/>
      <c r="B132" s="367"/>
      <c r="C132" s="367"/>
      <c r="F132" s="367"/>
      <c r="G132" s="367"/>
      <c r="H132" s="367"/>
      <c r="I132" s="368"/>
      <c r="J132" s="37"/>
      <c r="K132" s="367"/>
      <c r="L132" s="367"/>
      <c r="M132" s="367"/>
      <c r="N132" s="367"/>
    </row>
    <row r="133" spans="1:14" s="81" customFormat="1" ht="21.75">
      <c r="A133" s="357"/>
      <c r="B133" s="367"/>
      <c r="C133" s="367"/>
      <c r="F133" s="367"/>
      <c r="G133" s="367"/>
      <c r="H133" s="367"/>
      <c r="I133" s="368"/>
      <c r="J133" s="37"/>
      <c r="K133" s="367"/>
      <c r="L133" s="367"/>
      <c r="M133" s="367"/>
      <c r="N133" s="367"/>
    </row>
    <row r="134" spans="1:14" ht="27.75" customHeight="1">
      <c r="A134" s="93"/>
      <c r="B134" s="362" t="s">
        <v>16</v>
      </c>
      <c r="D134" s="78"/>
      <c r="E134" s="78"/>
      <c r="F134" s="363"/>
      <c r="G134" s="363"/>
      <c r="I134" s="93"/>
      <c r="J134" s="93"/>
      <c r="K134" s="93"/>
      <c r="L134" s="93"/>
      <c r="M134" s="93"/>
      <c r="N134" s="93"/>
    </row>
    <row r="135" spans="1:14" ht="21.75">
      <c r="B135" s="362" t="s">
        <v>17</v>
      </c>
      <c r="D135" s="78"/>
      <c r="E135" s="78"/>
      <c r="F135" s="363"/>
      <c r="G135" s="363"/>
      <c r="I135" s="93"/>
      <c r="J135" s="93"/>
      <c r="K135" s="93"/>
      <c r="L135" s="93"/>
      <c r="M135" s="93"/>
      <c r="N135" s="93"/>
    </row>
    <row r="136" spans="1:14" ht="27.75" customHeight="1">
      <c r="A136" s="630" t="s">
        <v>89</v>
      </c>
      <c r="B136" s="630"/>
      <c r="C136" s="630"/>
      <c r="D136" s="630"/>
      <c r="E136" s="630"/>
      <c r="F136" s="630"/>
      <c r="G136" s="630"/>
      <c r="H136" s="630"/>
      <c r="I136" s="630"/>
      <c r="J136" s="630"/>
      <c r="K136" s="630"/>
      <c r="L136" s="630"/>
      <c r="M136" s="630"/>
      <c r="N136" s="630"/>
    </row>
    <row r="137" spans="1:14" ht="27.75" customHeight="1">
      <c r="A137" s="364"/>
      <c r="B137" s="364"/>
      <c r="C137" s="364"/>
      <c r="D137" s="364"/>
      <c r="E137" s="364"/>
      <c r="F137" s="364"/>
      <c r="G137" s="364"/>
      <c r="H137" s="364"/>
      <c r="I137" s="364"/>
      <c r="J137" s="364"/>
      <c r="K137" s="364"/>
      <c r="L137" s="364"/>
      <c r="M137" s="364"/>
      <c r="N137" s="364"/>
    </row>
    <row r="138" spans="1:14" s="81" customFormat="1" ht="27.75" customHeight="1">
      <c r="A138" s="335" t="s">
        <v>90</v>
      </c>
      <c r="B138" s="365"/>
      <c r="C138" s="342"/>
      <c r="D138" s="342"/>
      <c r="E138" s="342"/>
      <c r="F138" s="342"/>
      <c r="G138" s="342"/>
      <c r="H138" s="342"/>
      <c r="I138" s="342"/>
      <c r="J138" s="342"/>
      <c r="K138" s="342"/>
      <c r="L138" s="342"/>
      <c r="M138" s="342"/>
      <c r="N138" s="366"/>
    </row>
    <row r="139" spans="1:14" s="81" customFormat="1" ht="27.75" customHeight="1">
      <c r="A139" s="333" t="s">
        <v>91</v>
      </c>
      <c r="B139" s="365"/>
      <c r="C139" s="342"/>
      <c r="D139" s="342"/>
      <c r="E139" s="342"/>
      <c r="F139" s="342"/>
      <c r="G139" s="342"/>
      <c r="H139" s="342"/>
      <c r="I139" s="342"/>
      <c r="J139" s="342"/>
      <c r="K139" s="342"/>
      <c r="L139" s="342"/>
      <c r="M139" s="342"/>
      <c r="N139" s="366"/>
    </row>
    <row r="140" spans="1:14" s="81" customFormat="1" ht="27.75" customHeight="1">
      <c r="A140" s="369" t="s">
        <v>92</v>
      </c>
      <c r="B140" s="365"/>
      <c r="C140" s="342"/>
      <c r="D140" s="342"/>
      <c r="E140" s="342"/>
      <c r="F140" s="342"/>
      <c r="G140" s="342"/>
      <c r="H140" s="342"/>
      <c r="I140" s="342"/>
      <c r="J140" s="342"/>
      <c r="K140" s="342"/>
      <c r="L140" s="342"/>
      <c r="M140" s="342"/>
      <c r="N140" s="366"/>
    </row>
    <row r="141" spans="1:14" s="81" customFormat="1" ht="27.75" customHeight="1">
      <c r="A141" s="369" t="s">
        <v>93</v>
      </c>
      <c r="B141" s="342"/>
      <c r="C141" s="342"/>
      <c r="D141" s="342"/>
      <c r="E141" s="342"/>
      <c r="F141" s="342"/>
      <c r="G141" s="342"/>
      <c r="H141" s="342"/>
      <c r="I141" s="342"/>
      <c r="J141" s="342"/>
      <c r="K141" s="342"/>
      <c r="L141" s="342"/>
      <c r="M141" s="342"/>
      <c r="N141" s="366"/>
    </row>
    <row r="142" spans="1:14" s="81" customFormat="1" ht="27.75" customHeight="1">
      <c r="A142" s="333" t="s">
        <v>94</v>
      </c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</row>
    <row r="143" spans="1:14" s="81" customFormat="1" ht="27.75" customHeight="1">
      <c r="A143" s="369" t="s">
        <v>95</v>
      </c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</row>
    <row r="144" spans="1:14" s="81" customFormat="1" ht="27.75" customHeight="1">
      <c r="A144" s="75"/>
      <c r="B144" s="75"/>
      <c r="C144" s="75"/>
      <c r="D144" s="75"/>
      <c r="E144" s="75"/>
      <c r="F144" s="75"/>
      <c r="G144" s="75"/>
      <c r="H144" s="75"/>
      <c r="I144" s="75"/>
      <c r="J144" s="93"/>
      <c r="K144" s="75"/>
      <c r="L144" s="629" t="s">
        <v>96</v>
      </c>
      <c r="M144" s="629"/>
      <c r="N144" s="629"/>
    </row>
    <row r="145" spans="1:15" s="81" customFormat="1" ht="27.75" customHeight="1">
      <c r="A145" s="75"/>
      <c r="B145" s="370" t="s">
        <v>97</v>
      </c>
      <c r="C145" s="370"/>
      <c r="D145" s="370"/>
      <c r="E145" s="75"/>
      <c r="F145" s="631" t="s">
        <v>98</v>
      </c>
      <c r="G145" s="631"/>
      <c r="H145" s="631"/>
      <c r="I145" s="75"/>
      <c r="J145" s="94" t="s">
        <v>99</v>
      </c>
      <c r="K145" s="75"/>
      <c r="L145" s="631" t="s">
        <v>100</v>
      </c>
      <c r="M145" s="631"/>
      <c r="N145" s="631"/>
    </row>
    <row r="146" spans="1:15" s="81" customFormat="1" ht="27.75" customHeight="1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86" t="s">
        <v>916</v>
      </c>
      <c r="M146" s="350"/>
      <c r="N146" s="86" t="s">
        <v>101</v>
      </c>
    </row>
    <row r="147" spans="1:15" s="81" customFormat="1" ht="27.75" customHeight="1">
      <c r="A147" s="75" t="s">
        <v>102</v>
      </c>
      <c r="B147" s="75"/>
      <c r="C147" s="75"/>
      <c r="D147" s="75"/>
      <c r="E147" s="75"/>
      <c r="F147" s="629" t="s">
        <v>103</v>
      </c>
      <c r="G147" s="629"/>
      <c r="H147" s="629"/>
      <c r="I147" s="75"/>
      <c r="J147" s="93" t="s">
        <v>104</v>
      </c>
      <c r="K147" s="75"/>
      <c r="L147" s="93">
        <v>99.99</v>
      </c>
      <c r="M147" s="93"/>
      <c r="N147" s="93">
        <v>99.99</v>
      </c>
    </row>
    <row r="148" spans="1:15" s="81" customFormat="1" ht="27.75" customHeight="1">
      <c r="A148" s="75" t="s">
        <v>105</v>
      </c>
      <c r="B148" s="75"/>
      <c r="C148" s="75"/>
      <c r="D148" s="75"/>
      <c r="E148" s="75"/>
      <c r="F148" s="75"/>
      <c r="G148" s="75"/>
      <c r="H148" s="75"/>
      <c r="I148" s="75"/>
      <c r="J148" s="93" t="s">
        <v>106</v>
      </c>
      <c r="K148" s="75"/>
      <c r="L148" s="75"/>
      <c r="M148" s="75"/>
      <c r="N148" s="75"/>
    </row>
    <row r="149" spans="1:15" s="81" customFormat="1" ht="27.75" customHeight="1">
      <c r="A149" s="75" t="s">
        <v>107</v>
      </c>
      <c r="B149" s="75"/>
      <c r="C149" s="75"/>
      <c r="D149" s="75"/>
      <c r="E149" s="75"/>
      <c r="F149" s="629" t="s">
        <v>103</v>
      </c>
      <c r="G149" s="629"/>
      <c r="H149" s="629"/>
      <c r="I149" s="75"/>
      <c r="J149" s="93" t="s">
        <v>108</v>
      </c>
      <c r="K149" s="75"/>
      <c r="L149" s="93">
        <v>100</v>
      </c>
      <c r="M149" s="93"/>
      <c r="N149" s="93">
        <v>100</v>
      </c>
    </row>
    <row r="150" spans="1:15" s="366" customFormat="1" ht="27.75" customHeight="1">
      <c r="A150" s="75"/>
      <c r="B150" s="75"/>
      <c r="C150" s="75"/>
      <c r="D150" s="75"/>
      <c r="E150" s="75"/>
      <c r="F150" s="75"/>
      <c r="G150" s="75"/>
      <c r="H150" s="75"/>
      <c r="I150" s="75"/>
      <c r="J150" s="93" t="s">
        <v>109</v>
      </c>
      <c r="K150" s="75"/>
      <c r="L150" s="93"/>
      <c r="M150" s="93"/>
      <c r="N150" s="93"/>
    </row>
    <row r="151" spans="1:15" s="366" customFormat="1" ht="27.75" customHeight="1">
      <c r="A151" s="75" t="s">
        <v>110</v>
      </c>
      <c r="B151" s="75"/>
      <c r="C151" s="75"/>
      <c r="D151" s="75"/>
      <c r="E151" s="75"/>
      <c r="F151" s="629" t="s">
        <v>111</v>
      </c>
      <c r="G151" s="629"/>
      <c r="H151" s="629"/>
      <c r="I151" s="75"/>
      <c r="J151" s="93" t="s">
        <v>112</v>
      </c>
      <c r="K151" s="75"/>
      <c r="L151" s="93">
        <v>100</v>
      </c>
      <c r="M151" s="93"/>
      <c r="N151" s="93">
        <v>100</v>
      </c>
    </row>
    <row r="152" spans="1:15" s="366" customFormat="1" ht="27.75" customHeight="1">
      <c r="A152" s="75" t="s">
        <v>113</v>
      </c>
      <c r="B152" s="75"/>
      <c r="C152" s="75"/>
      <c r="D152" s="75"/>
      <c r="E152" s="93"/>
      <c r="F152" s="81"/>
      <c r="G152" s="81"/>
      <c r="H152" s="627" t="s">
        <v>114</v>
      </c>
      <c r="I152" s="93"/>
      <c r="J152" s="93" t="s">
        <v>115</v>
      </c>
      <c r="K152" s="75"/>
      <c r="L152" s="93"/>
      <c r="M152" s="93"/>
      <c r="N152" s="93"/>
    </row>
    <row r="153" spans="1:15" s="366" customFormat="1" ht="27.75" customHeight="1">
      <c r="A153" s="75"/>
      <c r="B153" s="75"/>
      <c r="C153" s="75"/>
      <c r="D153" s="75"/>
      <c r="E153" s="93"/>
      <c r="F153" s="81"/>
      <c r="G153" s="81"/>
      <c r="H153" s="627"/>
      <c r="I153" s="93"/>
      <c r="J153" s="93"/>
      <c r="K153" s="75"/>
      <c r="L153" s="93"/>
      <c r="M153" s="93"/>
      <c r="N153" s="93"/>
    </row>
    <row r="154" spans="1:15" s="366" customFormat="1" ht="27.75" customHeight="1">
      <c r="A154" s="628" t="s">
        <v>116</v>
      </c>
      <c r="B154" s="336"/>
      <c r="C154" s="336"/>
      <c r="D154" s="336"/>
      <c r="E154" s="336"/>
      <c r="F154" s="336"/>
      <c r="G154" s="336"/>
      <c r="H154" s="336"/>
      <c r="I154" s="336"/>
      <c r="J154" s="336"/>
      <c r="K154" s="336"/>
      <c r="L154" s="336"/>
      <c r="M154" s="336"/>
      <c r="N154" s="336"/>
    </row>
    <row r="155" spans="1:15" s="366" customFormat="1" ht="27.75" customHeight="1">
      <c r="A155" s="310" t="s">
        <v>117</v>
      </c>
      <c r="B155" s="336"/>
      <c r="C155" s="336"/>
      <c r="D155" s="336"/>
      <c r="E155" s="336"/>
      <c r="F155" s="336"/>
      <c r="G155" s="336"/>
      <c r="H155" s="336"/>
      <c r="I155" s="336"/>
      <c r="J155" s="336"/>
      <c r="K155" s="336"/>
      <c r="L155" s="336"/>
      <c r="M155" s="336"/>
      <c r="N155" s="336"/>
    </row>
    <row r="156" spans="1:15" s="366" customFormat="1" ht="27.75" customHeight="1">
      <c r="A156" s="310" t="s">
        <v>118</v>
      </c>
      <c r="B156" s="336"/>
      <c r="C156" s="336"/>
      <c r="D156" s="336"/>
      <c r="E156" s="336"/>
      <c r="F156" s="336"/>
      <c r="G156" s="336"/>
      <c r="H156" s="336"/>
      <c r="I156" s="336"/>
      <c r="J156" s="336"/>
      <c r="K156" s="336"/>
      <c r="L156" s="336"/>
      <c r="M156" s="336"/>
      <c r="N156" s="336"/>
    </row>
    <row r="157" spans="1:15" s="81" customFormat="1" ht="27.75" customHeight="1">
      <c r="A157" s="310" t="s">
        <v>119</v>
      </c>
      <c r="B157" s="336"/>
      <c r="C157" s="336"/>
      <c r="D157" s="336"/>
      <c r="E157" s="336"/>
      <c r="F157" s="336"/>
      <c r="G157" s="336"/>
      <c r="H157" s="336"/>
      <c r="I157" s="336"/>
      <c r="J157" s="336"/>
      <c r="K157" s="336"/>
      <c r="L157" s="336"/>
      <c r="M157" s="336"/>
      <c r="N157" s="336"/>
    </row>
    <row r="158" spans="1:15" s="81" customFormat="1" ht="27.75" customHeight="1">
      <c r="A158" s="628" t="s">
        <v>120</v>
      </c>
      <c r="B158" s="336"/>
      <c r="C158" s="336"/>
      <c r="D158" s="336"/>
      <c r="E158" s="336"/>
      <c r="F158" s="336"/>
      <c r="G158" s="336"/>
      <c r="H158" s="336"/>
      <c r="I158" s="336"/>
      <c r="J158" s="336"/>
      <c r="K158" s="336"/>
      <c r="L158" s="336"/>
      <c r="M158" s="336"/>
      <c r="N158" s="336"/>
      <c r="O158" s="367"/>
    </row>
    <row r="159" spans="1:15" s="81" customFormat="1" ht="27.75" customHeight="1">
      <c r="A159" s="628" t="s">
        <v>121</v>
      </c>
      <c r="B159" s="336"/>
      <c r="C159" s="336"/>
      <c r="D159" s="336"/>
      <c r="E159" s="336"/>
      <c r="F159" s="336"/>
      <c r="G159" s="336"/>
      <c r="H159" s="336"/>
      <c r="I159" s="336"/>
      <c r="J159" s="336"/>
      <c r="K159" s="336"/>
      <c r="L159" s="336"/>
      <c r="M159" s="336"/>
      <c r="N159" s="336"/>
      <c r="O159" s="367"/>
    </row>
    <row r="160" spans="1:15" s="81" customFormat="1" ht="27.75" customHeight="1">
      <c r="A160" s="310" t="s">
        <v>122</v>
      </c>
      <c r="B160" s="336"/>
      <c r="C160" s="336"/>
      <c r="D160" s="336"/>
      <c r="E160" s="336"/>
      <c r="F160" s="336"/>
      <c r="G160" s="336"/>
      <c r="H160" s="336"/>
      <c r="I160" s="336"/>
      <c r="J160" s="336"/>
      <c r="K160" s="336"/>
      <c r="L160" s="336"/>
      <c r="M160" s="336"/>
      <c r="N160" s="336"/>
      <c r="O160" s="367"/>
    </row>
    <row r="161" spans="1:15" s="81" customFormat="1" ht="27.75" customHeight="1">
      <c r="A161" s="310" t="s">
        <v>123</v>
      </c>
      <c r="B161" s="336"/>
      <c r="C161" s="336"/>
      <c r="D161" s="336"/>
      <c r="E161" s="336"/>
      <c r="F161" s="336"/>
      <c r="G161" s="336"/>
      <c r="H161" s="336"/>
      <c r="I161" s="336"/>
      <c r="J161" s="336"/>
      <c r="K161" s="336"/>
      <c r="L161" s="336"/>
      <c r="M161" s="336"/>
      <c r="N161" s="336"/>
      <c r="O161" s="367"/>
    </row>
    <row r="162" spans="1:15" s="81" customFormat="1" ht="27.75" customHeight="1">
      <c r="A162" s="310" t="s">
        <v>124</v>
      </c>
      <c r="B162" s="336"/>
      <c r="C162" s="336"/>
      <c r="D162" s="336"/>
      <c r="E162" s="336"/>
      <c r="F162" s="336"/>
      <c r="G162" s="336"/>
      <c r="H162" s="336"/>
      <c r="I162" s="336"/>
      <c r="J162" s="336"/>
      <c r="K162" s="336"/>
      <c r="L162" s="336"/>
      <c r="M162" s="336"/>
      <c r="N162" s="336"/>
      <c r="O162" s="367"/>
    </row>
    <row r="163" spans="1:15" s="81" customFormat="1" ht="27.75" customHeight="1">
      <c r="O163" s="367"/>
    </row>
    <row r="164" spans="1:15" s="81" customFormat="1" ht="27.75" customHeight="1"/>
    <row r="165" spans="1:15" s="81" customFormat="1" ht="27.75" customHeight="1">
      <c r="A165" s="310"/>
      <c r="B165" s="336"/>
      <c r="C165" s="336"/>
      <c r="D165" s="336"/>
      <c r="E165" s="336"/>
      <c r="F165" s="336"/>
      <c r="G165" s="336"/>
      <c r="H165" s="336"/>
      <c r="I165" s="336"/>
      <c r="J165" s="336"/>
      <c r="K165" s="336"/>
      <c r="L165" s="336"/>
      <c r="M165" s="336"/>
      <c r="N165" s="336"/>
    </row>
    <row r="166" spans="1:15" ht="27.75" customHeight="1">
      <c r="A166" s="93"/>
      <c r="B166" s="362" t="s">
        <v>16</v>
      </c>
      <c r="D166" s="78"/>
      <c r="E166" s="78"/>
      <c r="F166" s="363"/>
      <c r="G166" s="363"/>
      <c r="I166" s="93"/>
      <c r="J166" s="93"/>
      <c r="K166" s="93"/>
      <c r="L166" s="93"/>
      <c r="M166" s="93"/>
      <c r="N166" s="93"/>
    </row>
    <row r="167" spans="1:15" ht="27.75" customHeight="1">
      <c r="B167" s="362" t="s">
        <v>17</v>
      </c>
      <c r="D167" s="78"/>
      <c r="E167" s="78"/>
      <c r="F167" s="363"/>
      <c r="G167" s="363"/>
      <c r="I167" s="93"/>
      <c r="J167" s="93"/>
      <c r="K167" s="93"/>
      <c r="L167" s="93"/>
      <c r="M167" s="93"/>
      <c r="N167" s="93"/>
    </row>
    <row r="168" spans="1:15" ht="27.75" customHeight="1">
      <c r="A168" s="335"/>
    </row>
    <row r="169" spans="1:15" ht="27.75" customHeight="1">
      <c r="A169" s="357"/>
      <c r="B169" s="224"/>
      <c r="C169" s="224"/>
      <c r="D169" s="224"/>
      <c r="E169" s="224"/>
      <c r="F169" s="224"/>
      <c r="G169" s="224"/>
      <c r="H169" s="224"/>
      <c r="I169" s="224"/>
      <c r="J169" s="224"/>
      <c r="K169" s="224"/>
      <c r="L169" s="224"/>
      <c r="M169" s="224"/>
      <c r="N169" s="224"/>
    </row>
    <row r="170" spans="1:15" ht="24" customHeight="1">
      <c r="A170" s="357"/>
      <c r="B170" s="224"/>
      <c r="C170" s="224"/>
      <c r="D170" s="224"/>
      <c r="E170" s="224"/>
      <c r="F170" s="224"/>
      <c r="G170" s="224"/>
      <c r="H170" s="224"/>
      <c r="I170" s="224"/>
      <c r="J170" s="224"/>
      <c r="K170" s="224"/>
      <c r="L170" s="224"/>
      <c r="M170" s="224"/>
      <c r="N170" s="224"/>
    </row>
    <row r="171" spans="1:15" ht="24" customHeight="1">
      <c r="A171" s="357"/>
      <c r="B171" s="224"/>
      <c r="C171" s="224"/>
      <c r="D171" s="224"/>
      <c r="E171" s="224"/>
      <c r="F171" s="224"/>
      <c r="G171" s="224"/>
      <c r="H171" s="224"/>
      <c r="I171" s="224"/>
      <c r="J171" s="224"/>
      <c r="K171" s="224"/>
      <c r="L171" s="224"/>
      <c r="M171" s="224"/>
      <c r="N171" s="224"/>
    </row>
    <row r="172" spans="1:15" ht="24" customHeight="1">
      <c r="A172" s="357"/>
      <c r="B172" s="224"/>
      <c r="C172" s="224"/>
      <c r="D172" s="224"/>
      <c r="E172" s="224"/>
      <c r="F172" s="224"/>
      <c r="G172" s="224"/>
      <c r="H172" s="224"/>
      <c r="I172" s="224"/>
      <c r="J172" s="224"/>
      <c r="K172" s="224"/>
      <c r="L172" s="224"/>
      <c r="M172" s="224"/>
      <c r="N172" s="224"/>
    </row>
    <row r="173" spans="1:15" ht="24" customHeight="1">
      <c r="A173" s="357"/>
      <c r="B173" s="224"/>
      <c r="C173" s="224"/>
      <c r="D173" s="224"/>
      <c r="E173" s="224"/>
      <c r="F173" s="224"/>
      <c r="G173" s="224"/>
      <c r="H173" s="224"/>
      <c r="I173" s="224"/>
      <c r="J173" s="224"/>
      <c r="K173" s="224"/>
      <c r="L173" s="224"/>
      <c r="M173" s="224"/>
      <c r="N173" s="224"/>
    </row>
    <row r="174" spans="1:15" ht="24" customHeight="1">
      <c r="A174" s="357"/>
      <c r="B174" s="224"/>
      <c r="C174" s="224"/>
      <c r="D174" s="224"/>
      <c r="E174" s="224"/>
      <c r="F174" s="224"/>
      <c r="G174" s="224"/>
      <c r="H174" s="224"/>
      <c r="I174" s="224"/>
      <c r="J174" s="224"/>
      <c r="K174" s="224"/>
      <c r="L174" s="224"/>
      <c r="M174" s="224"/>
      <c r="N174" s="224"/>
    </row>
    <row r="175" spans="1:15" ht="24" customHeight="1">
      <c r="A175" s="357"/>
      <c r="B175" s="224"/>
      <c r="C175" s="224"/>
      <c r="D175" s="224"/>
      <c r="E175" s="224"/>
      <c r="F175" s="224"/>
      <c r="G175" s="224"/>
      <c r="H175" s="224"/>
      <c r="I175" s="224"/>
      <c r="J175" s="224"/>
      <c r="K175" s="224"/>
      <c r="L175" s="224"/>
      <c r="M175" s="224"/>
      <c r="N175" s="224"/>
    </row>
    <row r="176" spans="1:15" ht="24" customHeight="1">
      <c r="A176" s="357"/>
      <c r="B176" s="224"/>
      <c r="C176" s="224"/>
      <c r="D176" s="224"/>
      <c r="E176" s="224"/>
      <c r="F176" s="224"/>
      <c r="G176" s="224"/>
      <c r="H176" s="224"/>
      <c r="I176" s="224"/>
      <c r="J176" s="224"/>
      <c r="K176" s="224"/>
      <c r="L176" s="224"/>
      <c r="M176" s="224"/>
      <c r="N176" s="224"/>
    </row>
    <row r="177" spans="1:14" ht="24" customHeight="1">
      <c r="A177" s="357"/>
      <c r="B177" s="224"/>
      <c r="C177" s="224"/>
      <c r="D177" s="224"/>
      <c r="E177" s="224"/>
      <c r="F177" s="224"/>
      <c r="G177" s="224"/>
      <c r="H177" s="224"/>
      <c r="I177" s="224"/>
      <c r="J177" s="224"/>
      <c r="K177" s="224"/>
      <c r="L177" s="224"/>
      <c r="M177" s="224"/>
      <c r="N177" s="224"/>
    </row>
    <row r="178" spans="1:14" ht="24" customHeight="1">
      <c r="A178" s="357"/>
      <c r="B178" s="224"/>
      <c r="C178" s="224"/>
      <c r="D178" s="224"/>
      <c r="E178" s="224"/>
      <c r="F178" s="224"/>
      <c r="G178" s="224"/>
      <c r="H178" s="224"/>
      <c r="I178" s="224"/>
      <c r="J178" s="224"/>
      <c r="K178" s="224"/>
      <c r="L178" s="224"/>
      <c r="M178" s="224"/>
      <c r="N178" s="224"/>
    </row>
    <row r="179" spans="1:14" ht="24" customHeight="1">
      <c r="A179" s="357"/>
      <c r="B179" s="224"/>
      <c r="C179" s="224"/>
      <c r="D179" s="224"/>
      <c r="E179" s="224"/>
      <c r="F179" s="224"/>
      <c r="G179" s="224"/>
      <c r="H179" s="224"/>
      <c r="I179" s="224"/>
      <c r="J179" s="224"/>
      <c r="K179" s="224"/>
      <c r="L179" s="224"/>
      <c r="M179" s="224"/>
      <c r="N179" s="224"/>
    </row>
    <row r="180" spans="1:14" ht="24" customHeight="1">
      <c r="A180" s="357"/>
      <c r="B180" s="224"/>
      <c r="C180" s="224"/>
      <c r="D180" s="224"/>
      <c r="E180" s="224"/>
      <c r="F180" s="224"/>
      <c r="G180" s="224"/>
      <c r="H180" s="224"/>
      <c r="I180" s="224"/>
      <c r="J180" s="224"/>
      <c r="K180" s="224"/>
      <c r="L180" s="224"/>
      <c r="M180" s="224"/>
      <c r="N180" s="224"/>
    </row>
    <row r="181" spans="1:14" ht="24" customHeight="1">
      <c r="A181" s="357"/>
      <c r="B181" s="224"/>
      <c r="C181" s="224"/>
      <c r="D181" s="224"/>
      <c r="E181" s="224"/>
      <c r="F181" s="224"/>
      <c r="G181" s="224"/>
      <c r="H181" s="224"/>
      <c r="I181" s="224"/>
      <c r="J181" s="224"/>
      <c r="K181" s="224"/>
      <c r="L181" s="224"/>
      <c r="M181" s="224"/>
      <c r="N181" s="224"/>
    </row>
    <row r="182" spans="1:14" ht="24" customHeight="1">
      <c r="A182" s="357"/>
      <c r="B182" s="224"/>
      <c r="C182" s="224"/>
      <c r="D182" s="224"/>
      <c r="E182" s="224"/>
      <c r="F182" s="224"/>
      <c r="G182" s="224"/>
      <c r="H182" s="224"/>
      <c r="I182" s="224"/>
      <c r="J182" s="224"/>
      <c r="K182" s="224"/>
      <c r="L182" s="224"/>
      <c r="M182" s="224"/>
      <c r="N182" s="224"/>
    </row>
    <row r="183" spans="1:14" ht="24" customHeight="1">
      <c r="A183" s="224"/>
    </row>
  </sheetData>
  <mergeCells count="10">
    <mergeCell ref="F151:H151"/>
    <mergeCell ref="A33:N33"/>
    <mergeCell ref="A68:N68"/>
    <mergeCell ref="A103:N103"/>
    <mergeCell ref="A136:N136"/>
    <mergeCell ref="L144:N144"/>
    <mergeCell ref="F145:H145"/>
    <mergeCell ref="L145:N145"/>
    <mergeCell ref="F147:H147"/>
    <mergeCell ref="F149:H149"/>
  </mergeCells>
  <pageMargins left="0.98425196850393704" right="0.39370078740157483" top="0.59055118110236227" bottom="0.31496062992125984" header="0.43307086614173229" footer="0.47244094488188981"/>
  <pageSetup paperSize="9" scale="89" fitToHeight="0" orientation="portrait" r:id="rId1"/>
  <headerFooter alignWithMargins="0"/>
  <rowBreaks count="4" manualBreakCount="4">
    <brk id="32" max="13" man="1"/>
    <brk id="67" max="13" man="1"/>
    <brk id="102" max="13" man="1"/>
    <brk id="1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0"/>
  <sheetViews>
    <sheetView view="pageBreakPreview" topLeftCell="A301" zoomScaleNormal="100" zoomScaleSheetLayoutView="100" workbookViewId="0">
      <selection activeCell="N20" sqref="N20"/>
    </sheetView>
  </sheetViews>
  <sheetFormatPr defaultColWidth="9.140625" defaultRowHeight="26.1" customHeight="1"/>
  <cols>
    <col min="1" max="1" width="8.42578125" style="75" customWidth="1"/>
    <col min="2" max="4" width="9.140625" style="75" customWidth="1"/>
    <col min="5" max="5" width="0.85546875" style="75" customWidth="1"/>
    <col min="6" max="6" width="7.7109375" style="75" customWidth="1"/>
    <col min="7" max="7" width="0.7109375" style="75" customWidth="1"/>
    <col min="8" max="8" width="7.7109375" style="75" customWidth="1"/>
    <col min="9" max="9" width="1" style="75" customWidth="1"/>
    <col min="10" max="10" width="14.140625" style="75" customWidth="1"/>
    <col min="11" max="11" width="0.85546875" style="75" customWidth="1"/>
    <col min="12" max="12" width="14.140625" style="75" customWidth="1"/>
    <col min="13" max="13" width="0.85546875" style="75" customWidth="1"/>
    <col min="14" max="14" width="14.140625" style="75" customWidth="1"/>
    <col min="15" max="15" width="2.42578125" style="75" customWidth="1"/>
    <col min="16" max="16384" width="9.140625" style="75"/>
  </cols>
  <sheetData>
    <row r="1" spans="1:14" ht="25.5" customHeight="1">
      <c r="A1" s="630" t="s">
        <v>125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</row>
    <row r="2" spans="1:14" ht="25.5" customHeight="1">
      <c r="A2" s="364"/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</row>
    <row r="3" spans="1:14" s="336" customFormat="1" ht="25.5" customHeight="1">
      <c r="A3" s="371" t="s">
        <v>126</v>
      </c>
      <c r="N3" s="372"/>
    </row>
    <row r="4" spans="1:14" ht="25.5" customHeight="1">
      <c r="A4" s="333" t="s">
        <v>127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4" ht="25.5" customHeight="1">
      <c r="A5" s="369" t="s">
        <v>1000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ht="25.5" customHeight="1">
      <c r="A6" s="373" t="s">
        <v>128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4" ht="25.5" customHeight="1">
      <c r="A7" s="373" t="s">
        <v>129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4" ht="25.5" customHeight="1">
      <c r="A8" s="373" t="s">
        <v>130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</row>
    <row r="9" spans="1:14" ht="25.5" customHeight="1">
      <c r="A9" s="373" t="s">
        <v>131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4" ht="25.5" customHeight="1">
      <c r="A10" s="373" t="s">
        <v>132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8"/>
    </row>
    <row r="11" spans="1:14" ht="25.5" customHeight="1">
      <c r="A11" s="373" t="s">
        <v>133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38"/>
    </row>
    <row r="12" spans="1:14" ht="25.5" customHeight="1">
      <c r="A12" s="374" t="s">
        <v>134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</row>
    <row r="13" spans="1:14" ht="25.5" customHeight="1">
      <c r="A13" s="369" t="s">
        <v>135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</row>
    <row r="14" spans="1:14" ht="25.5" customHeight="1">
      <c r="A14" s="369" t="s">
        <v>136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14" ht="25.5" customHeight="1">
      <c r="A15" s="369" t="s">
        <v>137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38"/>
    </row>
    <row r="16" spans="1:14" ht="25.5" customHeight="1">
      <c r="A16" s="373" t="s">
        <v>138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ht="25.5" customHeight="1">
      <c r="A17" s="375" t="s">
        <v>139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5.5" customHeight="1">
      <c r="A18" s="373" t="s">
        <v>140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38"/>
    </row>
    <row r="19" spans="1:14" ht="25.5" customHeight="1">
      <c r="A19" s="369" t="s">
        <v>141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38"/>
    </row>
    <row r="20" spans="1:14" ht="25.5" customHeight="1">
      <c r="A20" s="369" t="s">
        <v>142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38"/>
    </row>
    <row r="21" spans="1:14" ht="25.5" customHeight="1">
      <c r="A21" s="333" t="s">
        <v>143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14" s="336" customFormat="1" ht="25.5" customHeight="1">
      <c r="A22" s="369" t="s">
        <v>144</v>
      </c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</row>
    <row r="23" spans="1:14" s="336" customFormat="1" ht="25.5" customHeight="1">
      <c r="A23" s="333" t="s">
        <v>145</v>
      </c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4" ht="25.5" customHeight="1">
      <c r="A24" s="376" t="s">
        <v>146</v>
      </c>
      <c r="I24" s="84"/>
      <c r="J24" s="84"/>
      <c r="K24" s="84"/>
      <c r="L24" s="84"/>
      <c r="M24" s="84"/>
    </row>
    <row r="25" spans="1:14" ht="25.5" customHeight="1">
      <c r="A25" s="369" t="s">
        <v>147</v>
      </c>
      <c r="I25" s="84"/>
      <c r="J25" s="84"/>
      <c r="K25" s="84"/>
      <c r="L25" s="84"/>
      <c r="M25" s="84"/>
      <c r="N25" s="84"/>
    </row>
    <row r="26" spans="1:14" ht="25.5" customHeight="1">
      <c r="A26" s="369" t="s">
        <v>148</v>
      </c>
      <c r="I26" s="84"/>
      <c r="J26" s="84"/>
      <c r="K26" s="84"/>
      <c r="L26" s="84"/>
      <c r="M26" s="84"/>
      <c r="N26" s="84"/>
    </row>
    <row r="27" spans="1:14" ht="25.5" customHeight="1">
      <c r="A27" s="331" t="s">
        <v>149</v>
      </c>
      <c r="B27" s="108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108"/>
    </row>
    <row r="28" spans="1:14" ht="25.5" customHeight="1">
      <c r="A28" s="377" t="s">
        <v>150</v>
      </c>
      <c r="B28" s="336"/>
      <c r="C28" s="336"/>
      <c r="D28" s="336"/>
      <c r="E28" s="336"/>
      <c r="F28" s="336"/>
      <c r="G28" s="336"/>
      <c r="H28" s="336"/>
      <c r="I28" s="336"/>
      <c r="J28" s="336"/>
      <c r="K28" s="336"/>
      <c r="L28" s="336"/>
      <c r="M28" s="336"/>
      <c r="N28" s="336"/>
    </row>
    <row r="29" spans="1:14" ht="25.5" customHeight="1">
      <c r="A29" s="310" t="s">
        <v>151</v>
      </c>
      <c r="B29" s="336"/>
      <c r="C29" s="336"/>
      <c r="D29" s="336"/>
      <c r="E29" s="336"/>
      <c r="F29" s="336"/>
      <c r="G29" s="336"/>
      <c r="H29" s="336"/>
      <c r="I29" s="336"/>
      <c r="J29" s="336"/>
      <c r="K29" s="336"/>
      <c r="L29" s="336"/>
      <c r="M29" s="336"/>
      <c r="N29" s="336"/>
    </row>
    <row r="30" spans="1:14" s="108" customFormat="1" ht="25.5" customHeight="1">
      <c r="A30" s="310" t="s">
        <v>152</v>
      </c>
      <c r="B30" s="336"/>
      <c r="C30" s="336"/>
      <c r="D30" s="336"/>
      <c r="E30" s="336"/>
      <c r="F30" s="336"/>
      <c r="G30" s="336"/>
      <c r="H30" s="336"/>
      <c r="I30" s="336"/>
      <c r="J30" s="336"/>
      <c r="K30" s="336"/>
      <c r="L30" s="336"/>
      <c r="M30" s="336"/>
      <c r="N30" s="336"/>
    </row>
    <row r="31" spans="1:14" s="108" customFormat="1" ht="25.5" customHeight="1">
      <c r="A31" s="310"/>
      <c r="B31" s="336"/>
      <c r="C31" s="336"/>
      <c r="D31" s="336"/>
      <c r="E31" s="336"/>
      <c r="F31" s="336"/>
      <c r="G31" s="336"/>
      <c r="H31" s="336"/>
      <c r="I31" s="336"/>
      <c r="J31" s="336"/>
      <c r="K31" s="336"/>
      <c r="L31" s="336"/>
      <c r="M31" s="336"/>
      <c r="N31" s="336"/>
    </row>
    <row r="32" spans="1:14" s="108" customFormat="1" ht="25.5" customHeight="1">
      <c r="A32" s="310"/>
      <c r="B32" s="336"/>
      <c r="C32" s="336"/>
      <c r="D32" s="336"/>
      <c r="E32" s="336"/>
      <c r="F32" s="336"/>
      <c r="G32" s="336"/>
      <c r="H32" s="336"/>
      <c r="I32" s="336"/>
      <c r="J32" s="336"/>
      <c r="K32" s="336"/>
      <c r="L32" s="336"/>
      <c r="M32" s="336"/>
      <c r="N32" s="336"/>
    </row>
    <row r="33" spans="1:14" s="108" customFormat="1" ht="25.5" customHeight="1">
      <c r="A33" s="310"/>
      <c r="B33" s="336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6"/>
    </row>
    <row r="34" spans="1:14" ht="25.5" customHeight="1">
      <c r="A34" s="93"/>
      <c r="B34" s="362" t="s">
        <v>16</v>
      </c>
      <c r="D34" s="78"/>
      <c r="E34" s="78"/>
      <c r="F34" s="363"/>
      <c r="G34" s="363"/>
      <c r="I34" s="93"/>
      <c r="J34" s="93"/>
      <c r="K34" s="93"/>
      <c r="L34" s="93"/>
      <c r="M34" s="93"/>
      <c r="N34" s="93"/>
    </row>
    <row r="35" spans="1:14" ht="25.5" customHeight="1">
      <c r="B35" s="362" t="s">
        <v>17</v>
      </c>
      <c r="D35" s="78"/>
      <c r="E35" s="78"/>
      <c r="F35" s="363"/>
      <c r="G35" s="363"/>
      <c r="I35" s="93"/>
      <c r="J35" s="93"/>
      <c r="K35" s="93"/>
      <c r="L35" s="93"/>
      <c r="M35" s="93"/>
      <c r="N35" s="93"/>
    </row>
    <row r="36" spans="1:14" ht="27.75" customHeight="1">
      <c r="A36" s="629" t="s">
        <v>153</v>
      </c>
      <c r="B36" s="629"/>
      <c r="C36" s="629"/>
      <c r="D36" s="629"/>
      <c r="E36" s="629"/>
      <c r="F36" s="629"/>
      <c r="G36" s="629"/>
      <c r="H36" s="629"/>
      <c r="I36" s="629"/>
      <c r="J36" s="629"/>
      <c r="K36" s="629"/>
      <c r="L36" s="629"/>
      <c r="M36" s="629"/>
      <c r="N36" s="629"/>
    </row>
    <row r="37" spans="1:14" ht="27.7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</row>
    <row r="38" spans="1:14" ht="27.75" customHeight="1">
      <c r="A38" s="335" t="s">
        <v>154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</row>
    <row r="39" spans="1:14" s="336" customFormat="1" ht="27.75" customHeight="1">
      <c r="A39" s="331" t="s">
        <v>155</v>
      </c>
      <c r="B39" s="108"/>
      <c r="C39" s="332"/>
      <c r="D39" s="332"/>
      <c r="E39" s="332"/>
      <c r="F39" s="332"/>
      <c r="G39" s="332"/>
      <c r="H39" s="332"/>
      <c r="I39" s="332"/>
      <c r="J39" s="108"/>
      <c r="K39" s="332"/>
      <c r="L39" s="108"/>
      <c r="M39" s="332"/>
      <c r="N39" s="332"/>
    </row>
    <row r="40" spans="1:14" s="336" customFormat="1" ht="27.75" customHeight="1">
      <c r="A40" s="377" t="s">
        <v>156</v>
      </c>
      <c r="B40" s="108"/>
      <c r="C40" s="332"/>
      <c r="D40" s="332"/>
      <c r="E40" s="332"/>
      <c r="F40" s="332"/>
      <c r="G40" s="332"/>
      <c r="H40" s="332"/>
      <c r="I40" s="332"/>
      <c r="J40" s="108"/>
      <c r="K40" s="332"/>
      <c r="L40" s="108"/>
      <c r="M40" s="332"/>
      <c r="N40" s="332"/>
    </row>
    <row r="41" spans="1:14" s="108" customFormat="1" ht="27.75" customHeight="1">
      <c r="A41" s="310" t="s">
        <v>157</v>
      </c>
      <c r="C41" s="332"/>
      <c r="D41" s="332"/>
      <c r="E41" s="332"/>
      <c r="F41" s="332"/>
      <c r="G41" s="332"/>
      <c r="H41" s="332"/>
      <c r="I41" s="332"/>
      <c r="K41" s="332"/>
      <c r="M41" s="332"/>
      <c r="N41" s="332"/>
    </row>
    <row r="42" spans="1:14" s="108" customFormat="1" ht="27.75" customHeight="1">
      <c r="A42" s="310" t="s">
        <v>158</v>
      </c>
      <c r="C42" s="332"/>
      <c r="D42" s="332"/>
      <c r="E42" s="332"/>
      <c r="F42" s="332"/>
      <c r="G42" s="332"/>
      <c r="H42" s="332"/>
      <c r="I42" s="332"/>
      <c r="K42" s="332"/>
      <c r="M42" s="332"/>
      <c r="N42" s="332"/>
    </row>
    <row r="43" spans="1:14" s="336" customFormat="1" ht="27.75" customHeight="1">
      <c r="A43" s="331" t="s">
        <v>159</v>
      </c>
      <c r="B43" s="108"/>
      <c r="C43" s="332"/>
      <c r="D43" s="332"/>
      <c r="E43" s="332"/>
      <c r="F43" s="332"/>
      <c r="G43" s="332"/>
      <c r="H43" s="332"/>
      <c r="I43" s="332"/>
      <c r="J43" s="108"/>
      <c r="K43" s="332"/>
      <c r="L43" s="108"/>
      <c r="M43" s="332"/>
      <c r="N43" s="332"/>
    </row>
    <row r="44" spans="1:14" s="336" customFormat="1" ht="27.75" customHeight="1">
      <c r="A44" s="377" t="s">
        <v>948</v>
      </c>
      <c r="B44" s="108"/>
      <c r="C44" s="332"/>
      <c r="D44" s="332"/>
      <c r="E44" s="332"/>
      <c r="F44" s="332"/>
      <c r="G44" s="332"/>
      <c r="H44" s="332"/>
      <c r="I44" s="332"/>
      <c r="J44" s="108"/>
      <c r="K44" s="332"/>
      <c r="L44" s="108"/>
      <c r="M44" s="332"/>
      <c r="N44" s="332"/>
    </row>
    <row r="45" spans="1:14" s="108" customFormat="1" ht="27.75" customHeight="1">
      <c r="A45" s="310" t="s">
        <v>949</v>
      </c>
      <c r="C45" s="332"/>
      <c r="D45" s="332"/>
      <c r="E45" s="332"/>
      <c r="F45" s="332"/>
      <c r="G45" s="332"/>
      <c r="H45" s="332"/>
      <c r="I45" s="332"/>
      <c r="K45" s="332"/>
      <c r="M45" s="332"/>
      <c r="N45" s="332"/>
    </row>
    <row r="46" spans="1:14" s="108" customFormat="1" ht="27.75" customHeight="1">
      <c r="A46" s="310" t="s">
        <v>950</v>
      </c>
      <c r="C46" s="332"/>
      <c r="D46" s="332"/>
      <c r="E46" s="332"/>
      <c r="F46" s="332"/>
      <c r="G46" s="332"/>
      <c r="H46" s="332"/>
      <c r="I46" s="332"/>
      <c r="K46" s="332"/>
      <c r="M46" s="332"/>
      <c r="N46" s="332"/>
    </row>
    <row r="47" spans="1:14" s="108" customFormat="1" ht="27.75" customHeight="1">
      <c r="A47" s="310" t="s">
        <v>951</v>
      </c>
      <c r="C47" s="332"/>
      <c r="D47" s="332"/>
      <c r="E47" s="332"/>
      <c r="F47" s="332"/>
      <c r="G47" s="332"/>
      <c r="H47" s="332"/>
      <c r="I47" s="332"/>
      <c r="K47" s="332"/>
      <c r="M47" s="332"/>
      <c r="N47" s="332"/>
    </row>
    <row r="48" spans="1:14" s="108" customFormat="1" ht="27.75" customHeight="1">
      <c r="A48" s="333" t="s">
        <v>160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75"/>
      <c r="M48" s="75"/>
      <c r="N48" s="75"/>
    </row>
    <row r="49" spans="1:14" s="108" customFormat="1" ht="27.75" customHeight="1">
      <c r="A49" s="334" t="s">
        <v>161</v>
      </c>
      <c r="B49" s="335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75"/>
    </row>
    <row r="50" spans="1:14" s="108" customFormat="1" ht="27.75" customHeight="1">
      <c r="A50" s="310" t="s">
        <v>162</v>
      </c>
      <c r="B50" s="335"/>
      <c r="C50" s="337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75"/>
    </row>
    <row r="51" spans="1:14" ht="27.75" customHeight="1">
      <c r="A51" s="333" t="s">
        <v>163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38"/>
    </row>
    <row r="52" spans="1:14" ht="27.75" customHeight="1">
      <c r="A52" s="369" t="s">
        <v>164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</row>
    <row r="53" spans="1:14" ht="27.75" customHeight="1">
      <c r="A53" s="373" t="s">
        <v>165</v>
      </c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</row>
    <row r="54" spans="1:14" ht="27.75" customHeight="1">
      <c r="A54" s="369" t="s">
        <v>166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</row>
    <row r="55" spans="1:14" ht="27.75" customHeight="1">
      <c r="A55" s="373" t="s">
        <v>167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</row>
    <row r="56" spans="1:14" ht="27.75" customHeight="1">
      <c r="A56" s="373" t="s">
        <v>168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</row>
    <row r="57" spans="1:14" ht="27.75" customHeight="1">
      <c r="A57" s="373" t="s">
        <v>169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</row>
    <row r="58" spans="1:14" ht="27.75" customHeight="1">
      <c r="A58" s="373" t="s">
        <v>170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</row>
    <row r="59" spans="1:14" ht="27.75" customHeight="1">
      <c r="A59" s="333" t="s">
        <v>171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</row>
    <row r="60" spans="1:14" ht="27.75" customHeight="1">
      <c r="A60" s="369" t="s">
        <v>172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</row>
    <row r="61" spans="1:14" ht="27.75" customHeight="1">
      <c r="A61" s="333" t="s">
        <v>173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</row>
    <row r="62" spans="1:14" ht="27.75" customHeight="1">
      <c r="A62" s="369" t="s">
        <v>174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</row>
    <row r="63" spans="1:14" ht="27.75" customHeight="1">
      <c r="A63" s="333" t="s">
        <v>175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</row>
    <row r="64" spans="1:14" ht="27.75" customHeight="1">
      <c r="A64" s="333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</row>
    <row r="65" spans="1:14" ht="27.75" customHeight="1">
      <c r="A65" s="333"/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</row>
    <row r="66" spans="1:14" ht="27.75" customHeight="1">
      <c r="A66" s="93"/>
      <c r="B66" s="362" t="s">
        <v>16</v>
      </c>
      <c r="D66" s="78"/>
      <c r="E66" s="78"/>
      <c r="F66" s="363"/>
      <c r="G66" s="363"/>
      <c r="I66" s="93"/>
      <c r="J66" s="93"/>
      <c r="K66" s="93"/>
      <c r="L66" s="93"/>
      <c r="M66" s="93"/>
      <c r="N66" s="93"/>
    </row>
    <row r="67" spans="1:14" ht="27.75" customHeight="1">
      <c r="B67" s="362" t="s">
        <v>17</v>
      </c>
      <c r="D67" s="78"/>
      <c r="E67" s="78"/>
      <c r="F67" s="363"/>
      <c r="G67" s="363"/>
      <c r="I67" s="93"/>
      <c r="J67" s="93"/>
      <c r="K67" s="93"/>
      <c r="L67" s="93"/>
      <c r="M67" s="93"/>
      <c r="N67" s="93"/>
    </row>
    <row r="68" spans="1:14" ht="24" customHeight="1">
      <c r="A68" s="629" t="s">
        <v>176</v>
      </c>
      <c r="B68" s="629"/>
      <c r="C68" s="629"/>
      <c r="D68" s="629"/>
      <c r="E68" s="629"/>
      <c r="F68" s="629"/>
      <c r="G68" s="629"/>
      <c r="H68" s="629"/>
      <c r="I68" s="629"/>
      <c r="J68" s="629"/>
      <c r="K68" s="629"/>
      <c r="L68" s="629"/>
      <c r="M68" s="629"/>
      <c r="N68" s="629"/>
    </row>
    <row r="69" spans="1:14" ht="24" customHeight="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</row>
    <row r="70" spans="1:14" ht="24" customHeight="1">
      <c r="A70" s="335" t="s">
        <v>154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</row>
    <row r="71" spans="1:14" ht="24" customHeight="1">
      <c r="A71" s="369" t="s">
        <v>177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</row>
    <row r="72" spans="1:14" ht="24" customHeight="1">
      <c r="A72" s="333" t="s">
        <v>178</v>
      </c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4" ht="24" customHeight="1">
      <c r="A73" s="335" t="s">
        <v>179</v>
      </c>
      <c r="C73" s="84"/>
      <c r="D73" s="84"/>
      <c r="E73" s="84"/>
      <c r="F73" s="84"/>
      <c r="G73" s="84"/>
      <c r="H73" s="84"/>
      <c r="I73" s="84"/>
      <c r="J73" s="84"/>
      <c r="K73" s="84"/>
      <c r="L73" s="350" t="s">
        <v>180</v>
      </c>
      <c r="M73" s="84"/>
      <c r="N73" s="84"/>
    </row>
    <row r="74" spans="1:14" ht="24" customHeight="1">
      <c r="A74" s="335"/>
      <c r="B74" s="84" t="s">
        <v>181</v>
      </c>
      <c r="C74" s="84"/>
      <c r="D74" s="84"/>
      <c r="E74" s="84"/>
      <c r="F74" s="84"/>
      <c r="G74" s="84"/>
      <c r="H74" s="84"/>
      <c r="I74" s="84"/>
      <c r="J74" s="84"/>
      <c r="K74" s="84"/>
      <c r="L74" s="86" t="s">
        <v>182</v>
      </c>
      <c r="M74" s="84"/>
      <c r="N74" s="84"/>
    </row>
    <row r="75" spans="1:14" ht="24" customHeight="1">
      <c r="A75" s="335"/>
      <c r="B75" s="75" t="s">
        <v>183</v>
      </c>
      <c r="C75" s="84"/>
      <c r="D75" s="84"/>
      <c r="E75" s="84"/>
      <c r="F75" s="84"/>
      <c r="G75" s="84"/>
      <c r="H75" s="84"/>
      <c r="I75" s="84"/>
      <c r="J75" s="84"/>
      <c r="K75" s="84"/>
      <c r="L75" s="86" t="s">
        <v>184</v>
      </c>
      <c r="M75" s="84"/>
      <c r="N75" s="84"/>
    </row>
    <row r="76" spans="1:14" ht="24" customHeight="1">
      <c r="A76" s="335"/>
      <c r="B76" s="75" t="s">
        <v>185</v>
      </c>
      <c r="C76" s="84"/>
      <c r="D76" s="84"/>
      <c r="E76" s="84"/>
      <c r="F76" s="84"/>
      <c r="G76" s="84"/>
      <c r="H76" s="84"/>
      <c r="I76" s="84"/>
      <c r="J76" s="84"/>
      <c r="K76" s="84"/>
      <c r="L76" s="86" t="s">
        <v>186</v>
      </c>
      <c r="M76" s="84"/>
      <c r="N76" s="84"/>
    </row>
    <row r="77" spans="1:14" ht="24" customHeight="1">
      <c r="A77" s="335"/>
      <c r="B77" s="84" t="s">
        <v>187</v>
      </c>
      <c r="C77" s="84"/>
      <c r="D77" s="84"/>
      <c r="E77" s="84"/>
      <c r="F77" s="84"/>
      <c r="G77" s="84"/>
      <c r="H77" s="84"/>
      <c r="I77" s="84"/>
      <c r="J77" s="84"/>
      <c r="K77" s="84"/>
      <c r="L77" s="86" t="s">
        <v>188</v>
      </c>
      <c r="M77" s="84"/>
      <c r="N77" s="84"/>
    </row>
    <row r="78" spans="1:14" ht="24" customHeight="1">
      <c r="A78" s="335"/>
      <c r="B78" s="84" t="s">
        <v>189</v>
      </c>
      <c r="C78" s="84"/>
      <c r="D78" s="84"/>
      <c r="E78" s="84"/>
      <c r="F78" s="84"/>
      <c r="G78" s="84"/>
      <c r="H78" s="84"/>
      <c r="I78" s="84"/>
      <c r="J78" s="84"/>
      <c r="K78" s="84"/>
      <c r="L78" s="86" t="s">
        <v>186</v>
      </c>
      <c r="M78" s="84"/>
      <c r="N78" s="84"/>
    </row>
    <row r="79" spans="1:14" ht="24" customHeight="1">
      <c r="A79" s="335"/>
      <c r="B79" s="84" t="s">
        <v>190</v>
      </c>
      <c r="C79" s="84"/>
      <c r="D79" s="84"/>
      <c r="E79" s="84"/>
      <c r="F79" s="84"/>
      <c r="G79" s="84"/>
      <c r="H79" s="84"/>
      <c r="I79" s="84"/>
      <c r="J79" s="84"/>
      <c r="K79" s="84"/>
      <c r="L79" s="86" t="s">
        <v>191</v>
      </c>
      <c r="M79" s="84"/>
      <c r="N79" s="84"/>
    </row>
    <row r="80" spans="1:14" ht="24" customHeight="1">
      <c r="A80" s="335"/>
      <c r="B80" s="84" t="s">
        <v>192</v>
      </c>
      <c r="C80" s="84"/>
      <c r="D80" s="84"/>
      <c r="E80" s="84"/>
      <c r="F80" s="84"/>
      <c r="G80" s="84"/>
      <c r="H80" s="84"/>
      <c r="I80" s="84"/>
      <c r="J80" s="84"/>
      <c r="K80" s="84"/>
      <c r="L80" s="86" t="s">
        <v>186</v>
      </c>
      <c r="M80" s="84"/>
      <c r="N80" s="84"/>
    </row>
    <row r="81" spans="1:14" ht="24" customHeight="1">
      <c r="A81" s="335"/>
      <c r="B81" s="84" t="s">
        <v>193</v>
      </c>
      <c r="C81" s="84"/>
      <c r="D81" s="84"/>
      <c r="E81" s="84"/>
      <c r="F81" s="84"/>
      <c r="G81" s="84"/>
      <c r="H81" s="84"/>
      <c r="I81" s="84"/>
      <c r="J81" s="84"/>
      <c r="K81" s="84"/>
      <c r="L81" s="86" t="s">
        <v>186</v>
      </c>
      <c r="M81" s="84"/>
      <c r="N81" s="84"/>
    </row>
    <row r="82" spans="1:14" ht="24" customHeight="1">
      <c r="A82" s="369" t="s">
        <v>194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350"/>
      <c r="M82" s="84"/>
      <c r="N82" s="84"/>
    </row>
    <row r="83" spans="1:14" ht="24" customHeight="1">
      <c r="A83" s="333" t="s">
        <v>195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350"/>
      <c r="M83" s="84"/>
      <c r="N83" s="84"/>
    </row>
    <row r="84" spans="1:14" ht="24" customHeight="1">
      <c r="A84" s="333" t="s">
        <v>196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350"/>
      <c r="M84" s="84"/>
      <c r="N84" s="84"/>
    </row>
    <row r="85" spans="1:14" ht="24" customHeight="1">
      <c r="A85" s="335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350" t="s">
        <v>180</v>
      </c>
      <c r="M85" s="84"/>
      <c r="N85" s="84"/>
    </row>
    <row r="86" spans="1:14" ht="24" customHeight="1">
      <c r="A86" s="335"/>
      <c r="B86" s="84" t="s">
        <v>181</v>
      </c>
      <c r="C86" s="84"/>
      <c r="D86" s="84"/>
      <c r="E86" s="84"/>
      <c r="F86" s="84"/>
      <c r="G86" s="84"/>
      <c r="H86" s="84"/>
      <c r="I86" s="84"/>
      <c r="J86" s="84"/>
      <c r="K86" s="84"/>
      <c r="L86" s="86" t="s">
        <v>197</v>
      </c>
      <c r="M86" s="84"/>
      <c r="N86" s="84"/>
    </row>
    <row r="87" spans="1:14" ht="24" customHeight="1">
      <c r="A87" s="335"/>
      <c r="B87" s="84" t="s">
        <v>189</v>
      </c>
      <c r="C87" s="84"/>
      <c r="D87" s="84"/>
      <c r="E87" s="84"/>
      <c r="F87" s="84"/>
      <c r="G87" s="84"/>
      <c r="H87" s="84"/>
      <c r="I87" s="84"/>
      <c r="J87" s="84"/>
      <c r="K87" s="84"/>
      <c r="L87" s="86" t="s">
        <v>198</v>
      </c>
      <c r="M87" s="84"/>
      <c r="N87" s="84"/>
    </row>
    <row r="88" spans="1:14" ht="24" customHeight="1">
      <c r="A88" s="378" t="s">
        <v>199</v>
      </c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</row>
    <row r="89" spans="1:14" ht="24" customHeight="1">
      <c r="A89" s="379" t="s">
        <v>200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0" spans="1:14" ht="24" customHeight="1">
      <c r="A90" s="379" t="s">
        <v>201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350"/>
      <c r="M90" s="84"/>
      <c r="N90" s="84"/>
    </row>
    <row r="91" spans="1:14" s="381" customFormat="1" ht="24" customHeight="1">
      <c r="A91" s="379" t="s">
        <v>202</v>
      </c>
      <c r="B91" s="380"/>
      <c r="M91" s="382"/>
    </row>
    <row r="92" spans="1:14" s="381" customFormat="1" ht="24" customHeight="1">
      <c r="A92" s="379" t="s">
        <v>203</v>
      </c>
      <c r="B92" s="380"/>
      <c r="M92" s="382"/>
    </row>
    <row r="93" spans="1:14" ht="24" customHeight="1">
      <c r="A93" s="376" t="s">
        <v>204</v>
      </c>
      <c r="B93" s="335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</row>
    <row r="94" spans="1:14" ht="24" customHeight="1">
      <c r="A94" s="369" t="s">
        <v>205</v>
      </c>
      <c r="B94" s="335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</row>
    <row r="95" spans="1:14" ht="24" customHeight="1">
      <c r="A95" s="333" t="s">
        <v>206</v>
      </c>
      <c r="B95" s="335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</row>
    <row r="96" spans="1:14" ht="24" customHeight="1">
      <c r="A96" s="333" t="s">
        <v>207</v>
      </c>
      <c r="B96" s="335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</row>
    <row r="97" spans="1:15" ht="24" customHeight="1">
      <c r="A97" s="333" t="s">
        <v>208</v>
      </c>
      <c r="B97" s="335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</row>
    <row r="98" spans="1:15" ht="24" customHeight="1">
      <c r="A98" s="333" t="s">
        <v>209</v>
      </c>
      <c r="B98" s="335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</row>
    <row r="99" spans="1:15" ht="24" customHeight="1">
      <c r="A99" s="369" t="s">
        <v>211</v>
      </c>
      <c r="B99" s="335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</row>
    <row r="100" spans="1:15" ht="24" customHeight="1">
      <c r="A100" s="333" t="s">
        <v>212</v>
      </c>
      <c r="B100" s="335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5" ht="24" customHeight="1">
      <c r="A101" s="333"/>
      <c r="B101" s="335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</row>
    <row r="102" spans="1:15" s="381" customFormat="1" ht="24" customHeight="1">
      <c r="A102" s="379"/>
      <c r="B102" s="380"/>
      <c r="M102" s="382"/>
    </row>
    <row r="103" spans="1:15" ht="24" customHeight="1">
      <c r="A103" s="93"/>
      <c r="B103" s="362" t="s">
        <v>16</v>
      </c>
      <c r="D103" s="78"/>
      <c r="E103" s="78"/>
      <c r="F103" s="363"/>
      <c r="G103" s="363"/>
      <c r="I103" s="93"/>
      <c r="J103" s="93"/>
      <c r="K103" s="93"/>
      <c r="L103" s="93"/>
      <c r="M103" s="93"/>
      <c r="N103" s="93"/>
    </row>
    <row r="104" spans="1:15" ht="24" customHeight="1">
      <c r="B104" s="362" t="s">
        <v>17</v>
      </c>
      <c r="D104" s="78"/>
      <c r="E104" s="78"/>
      <c r="F104" s="363"/>
      <c r="G104" s="363"/>
      <c r="I104" s="93"/>
      <c r="J104" s="93"/>
      <c r="K104" s="93"/>
      <c r="L104" s="93"/>
      <c r="M104" s="93"/>
      <c r="N104" s="93"/>
    </row>
    <row r="105" spans="1:15" ht="24.75" customHeight="1">
      <c r="A105" s="383" t="s">
        <v>210</v>
      </c>
      <c r="B105" s="383"/>
      <c r="C105" s="383"/>
      <c r="D105" s="383"/>
      <c r="E105" s="383"/>
      <c r="F105" s="383"/>
      <c r="G105" s="383"/>
      <c r="H105" s="383"/>
      <c r="I105" s="383"/>
      <c r="J105" s="383"/>
      <c r="K105" s="383"/>
      <c r="L105" s="383"/>
      <c r="M105" s="383"/>
      <c r="N105" s="383"/>
    </row>
    <row r="106" spans="1:15" ht="24.75" customHeight="1">
      <c r="A106" s="93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</row>
    <row r="107" spans="1:15" ht="24.75" customHeight="1">
      <c r="A107" s="335" t="s">
        <v>154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5" ht="24.75" customHeight="1">
      <c r="A108" s="333" t="s">
        <v>213</v>
      </c>
      <c r="B108" s="335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5" s="336" customFormat="1" ht="24.75" customHeight="1">
      <c r="A109" s="384" t="s">
        <v>214</v>
      </c>
      <c r="B109" s="75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5" s="336" customFormat="1" ht="24.75" customHeight="1">
      <c r="A110" s="369" t="s">
        <v>215</v>
      </c>
      <c r="F110" s="385"/>
      <c r="G110" s="385"/>
      <c r="H110" s="385"/>
      <c r="I110" s="385"/>
      <c r="J110" s="385"/>
      <c r="K110" s="385"/>
      <c r="L110" s="385"/>
      <c r="M110" s="385"/>
      <c r="N110" s="385"/>
      <c r="O110" s="385"/>
    </row>
    <row r="111" spans="1:15" s="336" customFormat="1" ht="24.75" customHeight="1">
      <c r="A111" s="333" t="s">
        <v>216</v>
      </c>
      <c r="F111" s="385"/>
      <c r="G111" s="385"/>
      <c r="H111" s="385"/>
      <c r="I111" s="385"/>
      <c r="J111" s="385"/>
      <c r="K111" s="385"/>
      <c r="L111" s="385"/>
      <c r="M111" s="385"/>
      <c r="N111" s="385"/>
      <c r="O111" s="385"/>
    </row>
    <row r="112" spans="1:15" s="336" customFormat="1" ht="24.75" customHeight="1">
      <c r="A112" s="333" t="s">
        <v>217</v>
      </c>
      <c r="B112" s="386"/>
      <c r="D112" s="386"/>
      <c r="E112" s="385"/>
      <c r="F112" s="385"/>
      <c r="G112" s="385"/>
      <c r="H112" s="385"/>
      <c r="I112" s="385"/>
      <c r="J112" s="385"/>
      <c r="K112" s="385"/>
      <c r="L112" s="385"/>
      <c r="M112" s="385"/>
      <c r="N112" s="385"/>
      <c r="O112" s="385"/>
    </row>
    <row r="113" spans="1:15" s="336" customFormat="1" ht="24.75" customHeight="1">
      <c r="A113" s="333" t="s">
        <v>218</v>
      </c>
      <c r="B113" s="386"/>
      <c r="D113" s="386"/>
      <c r="E113" s="385"/>
      <c r="F113" s="385"/>
      <c r="G113" s="385"/>
      <c r="H113" s="385"/>
      <c r="I113" s="385"/>
      <c r="J113" s="385"/>
      <c r="K113" s="385"/>
      <c r="L113" s="385"/>
      <c r="M113" s="385"/>
      <c r="N113" s="385"/>
      <c r="O113" s="385"/>
    </row>
    <row r="114" spans="1:15" s="336" customFormat="1" ht="24.75" customHeight="1">
      <c r="A114" s="369" t="s">
        <v>219</v>
      </c>
      <c r="C114" s="387"/>
      <c r="D114" s="365"/>
      <c r="E114" s="385"/>
      <c r="F114" s="385"/>
      <c r="G114" s="385"/>
      <c r="H114" s="385"/>
      <c r="I114" s="385"/>
      <c r="J114" s="385"/>
      <c r="K114" s="385"/>
      <c r="L114" s="385"/>
      <c r="M114" s="385"/>
      <c r="N114" s="385"/>
      <c r="O114" s="385"/>
    </row>
    <row r="115" spans="1:15" s="336" customFormat="1" ht="24.75" customHeight="1">
      <c r="A115" s="333" t="s">
        <v>220</v>
      </c>
      <c r="C115" s="365"/>
      <c r="D115" s="365"/>
      <c r="E115" s="385"/>
      <c r="F115" s="385"/>
      <c r="G115" s="385"/>
      <c r="H115" s="385"/>
      <c r="I115" s="385"/>
      <c r="J115" s="385"/>
      <c r="K115" s="385"/>
      <c r="L115" s="385"/>
      <c r="M115" s="385"/>
      <c r="N115" s="385"/>
      <c r="O115" s="385"/>
    </row>
    <row r="116" spans="1:15" s="336" customFormat="1" ht="24.75" customHeight="1">
      <c r="A116" s="333" t="s">
        <v>221</v>
      </c>
      <c r="C116" s="365"/>
      <c r="D116" s="365"/>
    </row>
    <row r="117" spans="1:15" s="336" customFormat="1" ht="24.75" customHeight="1">
      <c r="A117" s="333" t="s">
        <v>222</v>
      </c>
      <c r="B117" s="387"/>
      <c r="C117" s="365"/>
      <c r="D117" s="365"/>
    </row>
    <row r="118" spans="1:15" s="336" customFormat="1" ht="24.75" customHeight="1">
      <c r="A118" s="384" t="s">
        <v>223</v>
      </c>
      <c r="B118" s="387"/>
      <c r="C118" s="365"/>
      <c r="D118" s="365"/>
    </row>
    <row r="119" spans="1:15" s="336" customFormat="1" ht="24.75" customHeight="1">
      <c r="A119" s="369" t="s">
        <v>224</v>
      </c>
      <c r="B119" s="342"/>
      <c r="C119" s="365"/>
      <c r="D119" s="365"/>
    </row>
    <row r="120" spans="1:15" s="336" customFormat="1" ht="24.75" customHeight="1">
      <c r="A120" s="333" t="s">
        <v>225</v>
      </c>
      <c r="B120" s="342"/>
      <c r="C120" s="387"/>
      <c r="D120" s="365"/>
    </row>
    <row r="121" spans="1:15" s="336" customFormat="1" ht="24.75" customHeight="1">
      <c r="A121" s="333" t="s">
        <v>226</v>
      </c>
      <c r="B121" s="342"/>
      <c r="C121" s="365"/>
      <c r="D121" s="365"/>
    </row>
    <row r="122" spans="1:15" s="336" customFormat="1" ht="24.75" customHeight="1">
      <c r="A122" s="369" t="s">
        <v>227</v>
      </c>
      <c r="B122" s="342"/>
      <c r="C122" s="365"/>
    </row>
    <row r="123" spans="1:15" s="336" customFormat="1" ht="24.75" customHeight="1">
      <c r="A123" s="333" t="s">
        <v>228</v>
      </c>
      <c r="B123" s="342"/>
      <c r="C123" s="365"/>
      <c r="D123" s="365"/>
    </row>
    <row r="124" spans="1:15" s="336" customFormat="1" ht="24.75" customHeight="1">
      <c r="A124" s="333" t="s">
        <v>229</v>
      </c>
      <c r="B124" s="342"/>
      <c r="C124" s="365"/>
      <c r="D124" s="365"/>
    </row>
    <row r="125" spans="1:15" s="336" customFormat="1" ht="24.75" customHeight="1">
      <c r="A125" s="384" t="s">
        <v>230</v>
      </c>
      <c r="B125" s="342"/>
      <c r="C125" s="365"/>
      <c r="D125" s="365"/>
    </row>
    <row r="126" spans="1:15" s="336" customFormat="1" ht="24.75" customHeight="1">
      <c r="A126" s="369" t="s">
        <v>231</v>
      </c>
      <c r="B126" s="342"/>
      <c r="C126" s="365"/>
      <c r="D126" s="365"/>
    </row>
    <row r="127" spans="1:15" s="336" customFormat="1" ht="24.75" customHeight="1">
      <c r="A127" s="333" t="s">
        <v>232</v>
      </c>
      <c r="B127" s="342"/>
      <c r="C127" s="365"/>
      <c r="D127" s="365"/>
    </row>
    <row r="128" spans="1:15" s="336" customFormat="1" ht="24.75" customHeight="1">
      <c r="A128" s="333" t="s">
        <v>233</v>
      </c>
      <c r="B128" s="387"/>
      <c r="C128" s="365"/>
      <c r="D128" s="365"/>
    </row>
    <row r="129" spans="1:15" s="336" customFormat="1" ht="24.75" customHeight="1">
      <c r="A129" s="333" t="s">
        <v>234</v>
      </c>
      <c r="B129" s="387"/>
      <c r="C129" s="365"/>
      <c r="D129" s="365"/>
    </row>
    <row r="130" spans="1:15" s="336" customFormat="1" ht="24.75" customHeight="1">
      <c r="A130" s="384" t="s">
        <v>235</v>
      </c>
      <c r="B130" s="342"/>
      <c r="C130" s="365"/>
      <c r="D130" s="365"/>
    </row>
    <row r="131" spans="1:15" s="336" customFormat="1" ht="24.75" customHeight="1">
      <c r="A131" s="369" t="s">
        <v>236</v>
      </c>
      <c r="B131" s="342"/>
      <c r="C131" s="365"/>
      <c r="D131" s="365"/>
    </row>
    <row r="132" spans="1:15" s="336" customFormat="1" ht="24.75" customHeight="1">
      <c r="A132" s="333" t="s">
        <v>237</v>
      </c>
    </row>
    <row r="133" spans="1:15" s="336" customFormat="1" ht="24.75" customHeight="1">
      <c r="A133" s="333" t="s">
        <v>238</v>
      </c>
      <c r="B133" s="315"/>
      <c r="C133" s="358"/>
      <c r="D133" s="315"/>
      <c r="E133" s="359"/>
      <c r="F133" s="359"/>
      <c r="G133" s="359"/>
      <c r="H133" s="359"/>
      <c r="I133" s="360"/>
      <c r="J133" s="360"/>
      <c r="K133" s="360"/>
      <c r="L133" s="359"/>
      <c r="M133" s="359"/>
      <c r="N133" s="359"/>
      <c r="O133" s="388"/>
    </row>
    <row r="134" spans="1:15" s="336" customFormat="1" ht="24.75" customHeight="1">
      <c r="A134" s="333" t="s">
        <v>239</v>
      </c>
      <c r="B134" s="342"/>
      <c r="C134" s="365"/>
      <c r="D134" s="365"/>
    </row>
    <row r="135" spans="1:15" s="336" customFormat="1" ht="24.75" customHeight="1">
      <c r="A135" s="333" t="s">
        <v>240</v>
      </c>
      <c r="B135" s="342"/>
      <c r="C135" s="365"/>
      <c r="D135" s="365"/>
    </row>
    <row r="136" spans="1:15" s="336" customFormat="1" ht="24.75" customHeight="1">
      <c r="A136" s="333" t="s">
        <v>241</v>
      </c>
      <c r="B136" s="342"/>
      <c r="C136" s="365"/>
      <c r="D136" s="365"/>
    </row>
    <row r="137" spans="1:15" s="336" customFormat="1" ht="24.75" customHeight="1">
      <c r="A137" s="333"/>
      <c r="B137" s="387"/>
      <c r="C137" s="365"/>
      <c r="D137" s="365"/>
    </row>
    <row r="138" spans="1:15" s="336" customFormat="1" ht="24.75" customHeight="1">
      <c r="A138" s="333"/>
      <c r="B138" s="387"/>
      <c r="C138" s="365"/>
      <c r="D138" s="365"/>
    </row>
    <row r="139" spans="1:15" ht="24.75" customHeight="1">
      <c r="A139" s="93"/>
      <c r="B139" s="362" t="s">
        <v>16</v>
      </c>
      <c r="D139" s="78"/>
      <c r="E139" s="78"/>
      <c r="F139" s="363"/>
      <c r="G139" s="363"/>
      <c r="I139" s="93"/>
      <c r="J139" s="93"/>
      <c r="K139" s="93"/>
      <c r="L139" s="93"/>
      <c r="M139" s="93"/>
      <c r="N139" s="93"/>
    </row>
    <row r="140" spans="1:15" ht="24.75" customHeight="1">
      <c r="B140" s="362" t="s">
        <v>17</v>
      </c>
      <c r="D140" s="78"/>
      <c r="E140" s="78"/>
      <c r="F140" s="363"/>
      <c r="G140" s="363"/>
      <c r="I140" s="93"/>
      <c r="J140" s="93"/>
      <c r="K140" s="93"/>
      <c r="L140" s="93"/>
      <c r="M140" s="93"/>
      <c r="N140" s="93"/>
    </row>
    <row r="141" spans="1:15" ht="27" customHeight="1">
      <c r="A141" s="383" t="s">
        <v>242</v>
      </c>
      <c r="B141" s="383"/>
      <c r="C141" s="383"/>
      <c r="D141" s="383"/>
      <c r="E141" s="383"/>
      <c r="F141" s="383"/>
      <c r="G141" s="383"/>
      <c r="H141" s="383"/>
      <c r="I141" s="383"/>
      <c r="J141" s="383"/>
      <c r="K141" s="383"/>
      <c r="L141" s="383"/>
      <c r="M141" s="383"/>
      <c r="N141" s="383"/>
    </row>
    <row r="142" spans="1:15" ht="27" customHeight="1">
      <c r="A142" s="383"/>
      <c r="B142" s="383"/>
      <c r="C142" s="383"/>
      <c r="D142" s="383"/>
      <c r="E142" s="383"/>
      <c r="F142" s="383"/>
      <c r="G142" s="383"/>
      <c r="H142" s="383"/>
      <c r="I142" s="383"/>
      <c r="J142" s="383"/>
      <c r="K142" s="383"/>
      <c r="L142" s="383"/>
      <c r="M142" s="383"/>
      <c r="N142" s="383"/>
    </row>
    <row r="143" spans="1:15" ht="27" customHeight="1">
      <c r="A143" s="335" t="s">
        <v>154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</row>
    <row r="144" spans="1:15" s="336" customFormat="1" ht="27" customHeight="1">
      <c r="A144" s="384" t="s">
        <v>243</v>
      </c>
      <c r="B144" s="342"/>
      <c r="C144" s="365"/>
      <c r="D144" s="365"/>
    </row>
    <row r="145" spans="1:15" s="336" customFormat="1" ht="27" customHeight="1">
      <c r="A145" s="369" t="s">
        <v>244</v>
      </c>
      <c r="B145" s="342"/>
      <c r="C145" s="365"/>
      <c r="D145" s="365"/>
    </row>
    <row r="146" spans="1:15" s="336" customFormat="1" ht="27" customHeight="1">
      <c r="A146" s="333" t="s">
        <v>245</v>
      </c>
      <c r="C146" s="387"/>
      <c r="D146" s="365"/>
      <c r="F146" s="389"/>
    </row>
    <row r="147" spans="1:15" s="336" customFormat="1" ht="27" customHeight="1">
      <c r="A147" s="333" t="s">
        <v>246</v>
      </c>
      <c r="C147" s="387"/>
      <c r="D147" s="365"/>
      <c r="F147" s="389"/>
    </row>
    <row r="148" spans="1:15" s="336" customFormat="1" ht="27" customHeight="1">
      <c r="A148" s="333" t="s">
        <v>247</v>
      </c>
      <c r="C148" s="387"/>
      <c r="D148" s="365"/>
      <c r="F148" s="389"/>
    </row>
    <row r="149" spans="1:15" s="336" customFormat="1" ht="27" customHeight="1">
      <c r="A149" s="369" t="s">
        <v>248</v>
      </c>
      <c r="C149" s="365"/>
      <c r="F149" s="389"/>
    </row>
    <row r="150" spans="1:15" s="336" customFormat="1" ht="27" customHeight="1">
      <c r="A150" s="333" t="s">
        <v>249</v>
      </c>
      <c r="C150" s="365"/>
      <c r="F150" s="389"/>
    </row>
    <row r="151" spans="1:15" s="336" customFormat="1" ht="27" customHeight="1">
      <c r="A151" s="333" t="s">
        <v>250</v>
      </c>
      <c r="C151" s="387"/>
      <c r="D151" s="365"/>
      <c r="F151" s="389"/>
    </row>
    <row r="152" spans="1:15" customFormat="1" ht="27" customHeight="1">
      <c r="A152" s="333" t="s">
        <v>251</v>
      </c>
      <c r="B152" s="390"/>
      <c r="C152" s="336"/>
      <c r="D152" s="391"/>
      <c r="E152" s="390"/>
      <c r="F152" s="390"/>
      <c r="G152" s="390"/>
      <c r="H152" s="390"/>
      <c r="I152" s="390"/>
      <c r="J152" s="390"/>
      <c r="K152" s="390"/>
      <c r="L152" s="390"/>
      <c r="M152" s="390"/>
    </row>
    <row r="153" spans="1:15" customFormat="1" ht="27" customHeight="1">
      <c r="A153" s="333" t="s">
        <v>252</v>
      </c>
      <c r="B153" s="390"/>
      <c r="C153" s="336"/>
      <c r="D153" s="391"/>
      <c r="E153" s="390"/>
      <c r="F153" s="390"/>
      <c r="G153" s="390"/>
      <c r="H153" s="390"/>
      <c r="I153" s="390"/>
      <c r="J153" s="390"/>
      <c r="K153" s="390"/>
      <c r="L153" s="390"/>
      <c r="M153" s="390"/>
    </row>
    <row r="154" spans="1:15" customFormat="1" ht="27" customHeight="1">
      <c r="A154" s="384" t="s">
        <v>253</v>
      </c>
      <c r="B154" s="390"/>
      <c r="C154" s="391"/>
      <c r="D154" s="390"/>
      <c r="E154" s="390"/>
      <c r="F154" s="390"/>
      <c r="G154" s="390"/>
      <c r="H154" s="390"/>
      <c r="I154" s="390"/>
      <c r="J154" s="390"/>
      <c r="K154" s="390"/>
      <c r="L154" s="390"/>
      <c r="M154" s="390"/>
    </row>
    <row r="155" spans="1:15" customFormat="1" ht="27" customHeight="1">
      <c r="A155" s="369" t="s">
        <v>254</v>
      </c>
      <c r="B155" s="390"/>
      <c r="C155" s="391"/>
      <c r="D155" s="390"/>
      <c r="E155" s="390"/>
      <c r="F155" s="390"/>
      <c r="G155" s="390"/>
      <c r="H155" s="390"/>
      <c r="I155" s="390"/>
      <c r="J155" s="390"/>
      <c r="K155" s="390"/>
      <c r="L155" s="390"/>
      <c r="M155" s="390"/>
    </row>
    <row r="156" spans="1:15" customFormat="1" ht="27" customHeight="1">
      <c r="A156" s="333" t="s">
        <v>255</v>
      </c>
      <c r="B156" s="390"/>
      <c r="C156" s="391"/>
      <c r="D156" s="390"/>
      <c r="E156" s="390"/>
      <c r="F156" s="390"/>
      <c r="G156" s="390"/>
      <c r="H156" s="390"/>
      <c r="I156" s="390"/>
      <c r="J156" s="390"/>
      <c r="K156" s="390"/>
      <c r="L156" s="390"/>
      <c r="M156" s="390"/>
    </row>
    <row r="157" spans="1:15" s="336" customFormat="1" ht="27" customHeight="1">
      <c r="A157" s="333" t="s">
        <v>256</v>
      </c>
      <c r="B157" s="315"/>
      <c r="C157" s="387"/>
      <c r="D157" s="315"/>
      <c r="E157" s="359"/>
      <c r="F157" s="359"/>
      <c r="G157" s="359"/>
      <c r="H157" s="359"/>
      <c r="I157" s="360"/>
      <c r="J157" s="360"/>
      <c r="K157" s="360"/>
      <c r="L157" s="359"/>
      <c r="M157" s="359"/>
      <c r="N157" s="359"/>
      <c r="O157" s="388"/>
    </row>
    <row r="158" spans="1:15" s="336" customFormat="1" ht="27" customHeight="1">
      <c r="A158" s="333" t="s">
        <v>257</v>
      </c>
      <c r="B158" s="315"/>
      <c r="C158" s="387"/>
      <c r="D158" s="315"/>
      <c r="E158" s="359"/>
      <c r="F158" s="359"/>
      <c r="G158" s="359"/>
      <c r="H158" s="359"/>
      <c r="I158" s="360"/>
      <c r="J158" s="360"/>
      <c r="K158" s="360"/>
      <c r="L158" s="359"/>
      <c r="M158" s="359"/>
      <c r="N158" s="359"/>
      <c r="O158" s="388"/>
    </row>
    <row r="159" spans="1:15" ht="27" customHeight="1">
      <c r="A159" s="392" t="s">
        <v>258</v>
      </c>
      <c r="B159" s="335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</row>
    <row r="160" spans="1:15" ht="27" customHeight="1">
      <c r="A160" s="333" t="s">
        <v>259</v>
      </c>
      <c r="B160" s="335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</row>
    <row r="161" spans="1:15" ht="27" customHeight="1">
      <c r="A161" s="333" t="s">
        <v>260</v>
      </c>
      <c r="B161" s="335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</row>
    <row r="162" spans="1:15" ht="27" customHeight="1">
      <c r="A162" s="333" t="s">
        <v>261</v>
      </c>
      <c r="B162" s="335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</row>
    <row r="163" spans="1:15" ht="27" customHeight="1">
      <c r="A163" s="333" t="s">
        <v>262</v>
      </c>
      <c r="B163" s="335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</row>
    <row r="164" spans="1:15" ht="27" customHeight="1">
      <c r="A164" s="392" t="s">
        <v>263</v>
      </c>
      <c r="B164" s="335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</row>
    <row r="165" spans="1:15" ht="27" customHeight="1">
      <c r="A165" s="384" t="s">
        <v>264</v>
      </c>
      <c r="B165" s="335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</row>
    <row r="166" spans="1:15" ht="27" customHeight="1">
      <c r="A166" s="392" t="s">
        <v>265</v>
      </c>
      <c r="B166" s="335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</row>
    <row r="167" spans="1:15" s="336" customFormat="1" ht="27" customHeight="1">
      <c r="A167" s="333" t="s">
        <v>266</v>
      </c>
      <c r="B167" s="75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</row>
    <row r="168" spans="1:15" s="336" customFormat="1" ht="27" customHeight="1">
      <c r="A168" s="333" t="s">
        <v>267</v>
      </c>
      <c r="B168" s="75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</row>
    <row r="169" spans="1:15" s="336" customFormat="1" ht="27" customHeight="1">
      <c r="A169" s="333"/>
      <c r="B169" s="75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</row>
    <row r="170" spans="1:15" s="336" customFormat="1" ht="27" customHeight="1">
      <c r="A170" s="333"/>
      <c r="B170" s="315"/>
      <c r="C170" s="387"/>
      <c r="D170" s="315"/>
      <c r="E170" s="359"/>
      <c r="F170" s="359"/>
      <c r="G170" s="359"/>
      <c r="H170" s="359"/>
      <c r="I170" s="360"/>
      <c r="J170" s="360"/>
      <c r="K170" s="360"/>
      <c r="L170" s="359"/>
      <c r="M170" s="359"/>
      <c r="N170" s="359"/>
      <c r="O170" s="388"/>
    </row>
    <row r="171" spans="1:15" s="336" customFormat="1" ht="27" customHeight="1">
      <c r="A171" s="333"/>
      <c r="B171" s="315"/>
      <c r="C171" s="387"/>
      <c r="D171" s="315"/>
      <c r="E171" s="359"/>
      <c r="F171" s="359"/>
      <c r="G171" s="359"/>
      <c r="H171" s="359"/>
      <c r="I171" s="360"/>
      <c r="J171" s="360"/>
      <c r="K171" s="360"/>
      <c r="L171" s="359"/>
      <c r="M171" s="359"/>
      <c r="N171" s="359"/>
      <c r="O171" s="388"/>
    </row>
    <row r="172" spans="1:15" ht="27" customHeight="1">
      <c r="A172" s="93"/>
      <c r="B172" s="362" t="s">
        <v>16</v>
      </c>
      <c r="D172" s="78"/>
      <c r="E172" s="78"/>
      <c r="F172" s="363"/>
      <c r="G172" s="363"/>
      <c r="I172" s="93"/>
      <c r="J172" s="93"/>
      <c r="K172" s="93"/>
      <c r="L172" s="93"/>
      <c r="M172" s="93"/>
      <c r="N172" s="93"/>
    </row>
    <row r="173" spans="1:15" ht="27" customHeight="1">
      <c r="B173" s="362" t="s">
        <v>17</v>
      </c>
      <c r="D173" s="78"/>
      <c r="E173" s="78"/>
      <c r="F173" s="363"/>
      <c r="G173" s="363"/>
      <c r="I173" s="93"/>
      <c r="J173" s="93"/>
      <c r="K173" s="93"/>
      <c r="L173" s="93"/>
      <c r="M173" s="93"/>
      <c r="N173" s="93"/>
    </row>
    <row r="174" spans="1:15" ht="25.5" customHeight="1">
      <c r="A174" s="383" t="s">
        <v>268</v>
      </c>
      <c r="B174" s="383"/>
      <c r="C174" s="383"/>
      <c r="D174" s="383"/>
      <c r="E174" s="383"/>
      <c r="F174" s="383"/>
      <c r="G174" s="383"/>
      <c r="H174" s="383"/>
      <c r="I174" s="383"/>
      <c r="J174" s="383"/>
      <c r="K174" s="383"/>
      <c r="L174" s="383"/>
      <c r="M174" s="383"/>
      <c r="N174" s="383"/>
    </row>
    <row r="175" spans="1:15" ht="25.5" customHeight="1">
      <c r="A175" s="383"/>
      <c r="B175" s="383"/>
      <c r="C175" s="383"/>
      <c r="D175" s="383"/>
      <c r="E175" s="383"/>
      <c r="F175" s="383"/>
      <c r="G175" s="383"/>
      <c r="H175" s="383"/>
      <c r="I175" s="383"/>
      <c r="J175" s="383"/>
      <c r="K175" s="383"/>
      <c r="L175" s="383"/>
      <c r="M175" s="383"/>
      <c r="N175" s="383"/>
    </row>
    <row r="176" spans="1:15" ht="25.5" customHeight="1">
      <c r="A176" s="335" t="s">
        <v>154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</row>
    <row r="177" spans="1:14" ht="25.5" customHeight="1">
      <c r="A177" s="333" t="s">
        <v>269</v>
      </c>
      <c r="B177" s="335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</row>
    <row r="178" spans="1:14" ht="25.5" customHeight="1">
      <c r="A178" s="392" t="s">
        <v>270</v>
      </c>
      <c r="B178" s="335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</row>
    <row r="179" spans="1:14" ht="25.5" customHeight="1">
      <c r="A179" s="333" t="s">
        <v>271</v>
      </c>
      <c r="B179" s="335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</row>
    <row r="180" spans="1:14" ht="25.5" customHeight="1">
      <c r="A180" s="333" t="s">
        <v>272</v>
      </c>
      <c r="B180" s="335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</row>
    <row r="181" spans="1:14" ht="25.5" customHeight="1">
      <c r="A181" s="392" t="s">
        <v>273</v>
      </c>
      <c r="B181" s="335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</row>
    <row r="182" spans="1:14" ht="25.5" customHeight="1">
      <c r="A182" s="333" t="s">
        <v>274</v>
      </c>
      <c r="B182" s="335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</row>
    <row r="183" spans="1:14" ht="25.5" customHeight="1">
      <c r="A183" s="333" t="s">
        <v>275</v>
      </c>
      <c r="B183" s="335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</row>
    <row r="184" spans="1:14" ht="25.5" customHeight="1">
      <c r="A184" s="393" t="s">
        <v>276</v>
      </c>
      <c r="B184" s="335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</row>
    <row r="185" spans="1:14" ht="25.5" customHeight="1">
      <c r="A185" s="392" t="s">
        <v>277</v>
      </c>
      <c r="B185" s="335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</row>
    <row r="186" spans="1:14" ht="25.5" customHeight="1">
      <c r="A186" s="333" t="s">
        <v>278</v>
      </c>
      <c r="B186" s="335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</row>
    <row r="187" spans="1:14" ht="25.5" customHeight="1">
      <c r="A187" s="333" t="s">
        <v>279</v>
      </c>
      <c r="B187" s="335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</row>
    <row r="188" spans="1:14" ht="25.5" customHeight="1">
      <c r="A188" s="333" t="s">
        <v>280</v>
      </c>
      <c r="B188" s="335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</row>
    <row r="189" spans="1:14" ht="25.5" customHeight="1">
      <c r="A189" s="392" t="s">
        <v>281</v>
      </c>
      <c r="B189" s="335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</row>
    <row r="190" spans="1:14" ht="25.5" customHeight="1">
      <c r="A190" s="333" t="s">
        <v>282</v>
      </c>
      <c r="B190" s="335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</row>
    <row r="191" spans="1:14" ht="25.5" customHeight="1">
      <c r="A191" s="333"/>
      <c r="B191" s="335"/>
      <c r="C191" s="84"/>
      <c r="D191" s="84"/>
      <c r="E191" s="84"/>
      <c r="F191" s="84"/>
      <c r="G191" s="84"/>
      <c r="H191" s="84"/>
      <c r="I191" s="84"/>
      <c r="J191" s="350" t="s">
        <v>180</v>
      </c>
      <c r="K191" s="84"/>
      <c r="L191" s="84"/>
      <c r="M191" s="84"/>
      <c r="N191" s="84"/>
    </row>
    <row r="192" spans="1:14" ht="25.5" customHeight="1">
      <c r="A192" s="333"/>
      <c r="B192" s="335" t="s">
        <v>283</v>
      </c>
      <c r="C192" s="84"/>
      <c r="D192" s="84"/>
      <c r="E192" s="84"/>
      <c r="F192" s="84"/>
      <c r="G192" s="84"/>
      <c r="H192" s="84"/>
      <c r="I192" s="84"/>
      <c r="J192" s="86" t="s">
        <v>915</v>
      </c>
      <c r="K192" s="84"/>
      <c r="L192" s="84"/>
      <c r="M192" s="84"/>
      <c r="N192" s="84"/>
    </row>
    <row r="193" spans="1:14" ht="25.5" customHeight="1">
      <c r="A193" s="333"/>
      <c r="B193" s="84" t="s">
        <v>285</v>
      </c>
      <c r="D193" s="84"/>
      <c r="E193" s="84"/>
      <c r="F193" s="84"/>
      <c r="G193" s="84"/>
      <c r="H193" s="84"/>
      <c r="I193" s="84"/>
      <c r="J193" s="86" t="s">
        <v>286</v>
      </c>
      <c r="K193" s="84"/>
      <c r="L193" s="84"/>
      <c r="M193" s="84"/>
      <c r="N193" s="84"/>
    </row>
    <row r="194" spans="1:14" ht="25.5" customHeight="1">
      <c r="A194" s="333"/>
      <c r="B194" s="84" t="s">
        <v>287</v>
      </c>
      <c r="D194" s="84"/>
      <c r="E194" s="84"/>
      <c r="F194" s="84"/>
      <c r="G194" s="84"/>
      <c r="H194" s="84"/>
      <c r="I194" s="84"/>
      <c r="J194" s="86" t="s">
        <v>284</v>
      </c>
      <c r="K194" s="84"/>
      <c r="L194" s="84"/>
      <c r="M194" s="84"/>
      <c r="N194" s="84"/>
    </row>
    <row r="195" spans="1:14" ht="25.5" customHeight="1">
      <c r="A195" s="333"/>
      <c r="B195" s="84" t="s">
        <v>192</v>
      </c>
      <c r="D195" s="84"/>
      <c r="E195" s="84"/>
      <c r="F195" s="84"/>
      <c r="G195" s="84"/>
      <c r="H195" s="84"/>
      <c r="I195" s="84"/>
      <c r="J195" s="86" t="s">
        <v>284</v>
      </c>
      <c r="K195" s="84"/>
      <c r="L195" s="84"/>
      <c r="M195" s="84"/>
      <c r="N195" s="84"/>
    </row>
    <row r="196" spans="1:14" ht="25.5" customHeight="1">
      <c r="A196" s="392" t="s">
        <v>288</v>
      </c>
      <c r="B196" s="335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</row>
    <row r="197" spans="1:14" ht="25.5" customHeight="1">
      <c r="A197" s="333" t="s">
        <v>289</v>
      </c>
      <c r="B197" s="335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</row>
    <row r="198" spans="1:14" ht="25.5" customHeight="1">
      <c r="A198" s="393" t="s">
        <v>290</v>
      </c>
      <c r="B198" s="335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</row>
    <row r="199" spans="1:14" ht="25.5" customHeight="1">
      <c r="A199" s="392" t="s">
        <v>291</v>
      </c>
      <c r="B199" s="335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</row>
    <row r="200" spans="1:14" ht="25.5" customHeight="1">
      <c r="A200" s="333" t="s">
        <v>292</v>
      </c>
      <c r="B200" s="335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</row>
    <row r="201" spans="1:14" ht="25.5" customHeight="1">
      <c r="A201" s="333" t="s">
        <v>293</v>
      </c>
      <c r="B201" s="335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</row>
    <row r="202" spans="1:14" ht="25.5" customHeight="1">
      <c r="A202" s="333" t="s">
        <v>294</v>
      </c>
      <c r="B202" s="335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</row>
    <row r="203" spans="1:14" ht="25.5" customHeight="1">
      <c r="A203" s="333" t="s">
        <v>295</v>
      </c>
      <c r="B203" s="335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</row>
    <row r="204" spans="1:14" ht="25.5" customHeight="1">
      <c r="A204" s="333" t="s">
        <v>296</v>
      </c>
      <c r="B204" s="335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</row>
    <row r="205" spans="1:14" ht="25.5" customHeight="1">
      <c r="A205" s="333"/>
      <c r="B205" s="335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</row>
    <row r="206" spans="1:14" ht="25.5" customHeight="1">
      <c r="A206" s="333"/>
      <c r="B206" s="335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</row>
    <row r="207" spans="1:14" ht="25.5" customHeight="1">
      <c r="A207" s="93"/>
      <c r="B207" s="362" t="s">
        <v>16</v>
      </c>
      <c r="D207" s="78"/>
      <c r="E207" s="78"/>
      <c r="F207" s="363"/>
      <c r="G207" s="363"/>
      <c r="I207" s="93"/>
      <c r="J207" s="93"/>
      <c r="K207" s="93"/>
      <c r="L207" s="93"/>
      <c r="M207" s="93"/>
      <c r="N207" s="93"/>
    </row>
    <row r="208" spans="1:14" ht="25.5" customHeight="1">
      <c r="B208" s="362" t="s">
        <v>17</v>
      </c>
      <c r="D208" s="78"/>
      <c r="E208" s="78"/>
      <c r="F208" s="363"/>
      <c r="G208" s="363"/>
      <c r="I208" s="93"/>
      <c r="J208" s="93"/>
      <c r="K208" s="93"/>
      <c r="L208" s="93"/>
      <c r="M208" s="93"/>
      <c r="N208" s="93"/>
    </row>
    <row r="209" spans="1:14" ht="24.75" customHeight="1">
      <c r="A209" s="383" t="s">
        <v>297</v>
      </c>
      <c r="B209" s="383"/>
      <c r="C209" s="383"/>
      <c r="D209" s="383"/>
      <c r="E209" s="383"/>
      <c r="F209" s="383"/>
      <c r="G209" s="383"/>
      <c r="H209" s="383"/>
      <c r="I209" s="383"/>
      <c r="J209" s="383"/>
      <c r="K209" s="383"/>
      <c r="L209" s="383"/>
      <c r="M209" s="383"/>
      <c r="N209" s="383"/>
    </row>
    <row r="210" spans="1:14" ht="24.75" customHeight="1">
      <c r="A210" s="93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</row>
    <row r="211" spans="1:14" ht="24.75" customHeight="1">
      <c r="A211" s="335" t="s">
        <v>154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</row>
    <row r="212" spans="1:14" ht="24.75" customHeight="1">
      <c r="A212" s="308" t="s">
        <v>298</v>
      </c>
      <c r="B212" s="335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</row>
    <row r="213" spans="1:14" ht="24.75" customHeight="1">
      <c r="A213" s="333" t="s">
        <v>299</v>
      </c>
      <c r="B213" s="335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</row>
    <row r="214" spans="1:14" ht="24.75" customHeight="1">
      <c r="A214" s="333" t="s">
        <v>300</v>
      </c>
      <c r="B214" s="335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</row>
    <row r="215" spans="1:14" ht="24.75" customHeight="1">
      <c r="A215" s="333" t="s">
        <v>301</v>
      </c>
      <c r="B215" s="335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</row>
    <row r="216" spans="1:14" ht="24.75" customHeight="1">
      <c r="A216" s="333" t="s">
        <v>302</v>
      </c>
      <c r="B216" s="335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</row>
    <row r="217" spans="1:14" ht="24.75" customHeight="1">
      <c r="A217" s="393" t="s">
        <v>303</v>
      </c>
      <c r="B217" s="335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</row>
    <row r="218" spans="1:14" ht="24.75" customHeight="1">
      <c r="A218" s="392" t="s">
        <v>304</v>
      </c>
      <c r="B218" s="335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</row>
    <row r="219" spans="1:14" ht="24.75" customHeight="1">
      <c r="A219" s="333" t="s">
        <v>305</v>
      </c>
      <c r="B219" s="335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</row>
    <row r="220" spans="1:14" ht="24.75" customHeight="1">
      <c r="A220" s="376" t="s">
        <v>306</v>
      </c>
      <c r="B220" s="335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</row>
    <row r="221" spans="1:14" ht="24.75" customHeight="1">
      <c r="A221" s="369" t="s">
        <v>307</v>
      </c>
      <c r="B221" s="335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</row>
    <row r="222" spans="1:14" ht="24.75" customHeight="1">
      <c r="A222" s="333" t="s">
        <v>308</v>
      </c>
      <c r="B222" s="335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</row>
    <row r="223" spans="1:14" s="336" customFormat="1" ht="24.75" customHeight="1">
      <c r="A223" s="394" t="s">
        <v>309</v>
      </c>
    </row>
    <row r="224" spans="1:14" s="336" customFormat="1" ht="24.75" customHeight="1">
      <c r="A224" s="395" t="s">
        <v>310</v>
      </c>
    </row>
    <row r="225" spans="1:14" ht="24.75" customHeight="1">
      <c r="A225" s="395" t="s">
        <v>311</v>
      </c>
      <c r="B225" s="336"/>
      <c r="C225" s="336"/>
      <c r="D225" s="336"/>
      <c r="E225" s="336"/>
      <c r="F225" s="336"/>
      <c r="G225" s="336"/>
      <c r="H225" s="336"/>
      <c r="I225" s="336"/>
      <c r="J225" s="336"/>
      <c r="K225" s="336"/>
      <c r="L225" s="336"/>
      <c r="M225" s="336"/>
      <c r="N225" s="336"/>
    </row>
    <row r="226" spans="1:14" ht="24.75" customHeight="1">
      <c r="A226" s="336"/>
      <c r="B226" s="310" t="s">
        <v>312</v>
      </c>
      <c r="C226" s="336"/>
      <c r="D226" s="336"/>
      <c r="E226" s="336"/>
      <c r="F226" s="336"/>
      <c r="G226" s="336"/>
      <c r="H226" s="336"/>
      <c r="I226" s="336"/>
      <c r="J226" s="336"/>
      <c r="K226" s="336"/>
      <c r="L226" s="336"/>
      <c r="M226" s="336"/>
      <c r="N226" s="336"/>
    </row>
    <row r="227" spans="1:14" ht="24.75" customHeight="1">
      <c r="A227" s="395" t="s">
        <v>313</v>
      </c>
      <c r="B227" s="336"/>
      <c r="C227" s="336"/>
      <c r="D227" s="336"/>
      <c r="E227" s="336"/>
      <c r="F227" s="336"/>
      <c r="G227" s="336"/>
      <c r="H227" s="336"/>
      <c r="I227" s="336"/>
      <c r="J227" s="336"/>
      <c r="K227" s="336"/>
      <c r="L227" s="336"/>
      <c r="M227" s="336"/>
      <c r="N227" s="336"/>
    </row>
    <row r="228" spans="1:14" ht="24.75" customHeight="1">
      <c r="A228" s="395" t="s">
        <v>314</v>
      </c>
      <c r="B228" s="336"/>
      <c r="C228" s="336"/>
      <c r="D228" s="336"/>
      <c r="E228" s="336"/>
      <c r="F228" s="336"/>
      <c r="G228" s="336"/>
      <c r="H228" s="336"/>
      <c r="I228" s="336"/>
      <c r="J228" s="336"/>
      <c r="K228" s="336"/>
      <c r="L228" s="336"/>
      <c r="M228" s="336"/>
      <c r="N228" s="336"/>
    </row>
    <row r="229" spans="1:14" s="336" customFormat="1" ht="24.75" customHeight="1">
      <c r="B229" s="307" t="s">
        <v>315</v>
      </c>
    </row>
    <row r="230" spans="1:14" s="336" customFormat="1" ht="24.75" customHeight="1">
      <c r="A230" s="395" t="s">
        <v>316</v>
      </c>
    </row>
    <row r="231" spans="1:14" s="336" customFormat="1" ht="24.75" customHeight="1">
      <c r="A231" s="395" t="s">
        <v>317</v>
      </c>
    </row>
    <row r="232" spans="1:14" s="81" customFormat="1" ht="24.75" customHeight="1">
      <c r="A232" s="336"/>
      <c r="B232" s="336" t="s">
        <v>318</v>
      </c>
      <c r="C232" s="336"/>
      <c r="D232" s="336"/>
      <c r="E232" s="336"/>
      <c r="F232" s="336"/>
      <c r="G232" s="336"/>
      <c r="H232" s="336"/>
      <c r="I232" s="336"/>
      <c r="J232" s="336"/>
      <c r="K232" s="336"/>
      <c r="L232" s="336"/>
      <c r="M232" s="336"/>
      <c r="N232" s="336"/>
    </row>
    <row r="233" spans="1:14" s="81" customFormat="1" ht="24.75" customHeight="1">
      <c r="A233" s="395" t="s">
        <v>319</v>
      </c>
      <c r="B233" s="336"/>
      <c r="C233" s="336"/>
      <c r="D233" s="336"/>
      <c r="E233" s="336"/>
      <c r="F233" s="336"/>
      <c r="G233" s="336"/>
      <c r="H233" s="336"/>
      <c r="I233" s="336"/>
      <c r="J233" s="336"/>
      <c r="K233" s="336"/>
      <c r="L233" s="336"/>
      <c r="M233" s="336"/>
      <c r="N233" s="336"/>
    </row>
    <row r="234" spans="1:14" s="81" customFormat="1" ht="24.75" customHeight="1">
      <c r="A234" s="395" t="s">
        <v>320</v>
      </c>
      <c r="B234" s="336"/>
      <c r="C234" s="336"/>
      <c r="D234" s="336"/>
      <c r="E234" s="336"/>
      <c r="F234" s="336"/>
      <c r="G234" s="336"/>
      <c r="H234" s="336"/>
      <c r="I234" s="336"/>
      <c r="J234" s="336"/>
      <c r="K234" s="336"/>
      <c r="L234" s="336"/>
      <c r="M234" s="336"/>
      <c r="N234" s="336"/>
    </row>
    <row r="235" spans="1:14" ht="24.75" customHeight="1">
      <c r="A235" s="395" t="s">
        <v>321</v>
      </c>
      <c r="B235" s="336"/>
      <c r="C235" s="336"/>
      <c r="D235" s="336"/>
      <c r="E235" s="336"/>
      <c r="F235" s="336"/>
      <c r="G235" s="336"/>
      <c r="H235" s="336"/>
      <c r="I235" s="336"/>
      <c r="J235" s="336"/>
      <c r="K235" s="336"/>
      <c r="L235" s="336"/>
      <c r="M235" s="336"/>
      <c r="N235" s="336"/>
    </row>
    <row r="236" spans="1:14" ht="24.75" customHeight="1">
      <c r="A236" s="336"/>
      <c r="B236" s="307" t="s">
        <v>323</v>
      </c>
      <c r="C236" s="336"/>
      <c r="D236" s="336"/>
      <c r="E236" s="336"/>
      <c r="F236" s="336"/>
      <c r="G236" s="336"/>
      <c r="H236" s="336"/>
      <c r="I236" s="336"/>
      <c r="J236" s="336"/>
      <c r="K236" s="336"/>
      <c r="L236" s="336"/>
      <c r="M236" s="336"/>
      <c r="N236" s="336"/>
    </row>
    <row r="237" spans="1:14" ht="24.75" customHeight="1">
      <c r="A237" s="395" t="s">
        <v>324</v>
      </c>
      <c r="B237" s="336"/>
      <c r="C237" s="336"/>
      <c r="D237" s="336"/>
      <c r="E237" s="336"/>
      <c r="F237" s="336"/>
      <c r="G237" s="336"/>
      <c r="H237" s="336"/>
      <c r="I237" s="336"/>
      <c r="J237" s="336"/>
      <c r="K237" s="336"/>
      <c r="L237" s="336"/>
      <c r="M237" s="336"/>
      <c r="N237" s="336"/>
    </row>
    <row r="238" spans="1:14" ht="24.75" customHeight="1">
      <c r="A238" s="395" t="s">
        <v>325</v>
      </c>
      <c r="B238" s="336"/>
      <c r="C238" s="336"/>
      <c r="D238" s="336"/>
      <c r="E238" s="336"/>
      <c r="F238" s="336"/>
      <c r="G238" s="336"/>
      <c r="H238" s="336"/>
      <c r="I238" s="336"/>
      <c r="J238" s="336"/>
      <c r="K238" s="336"/>
      <c r="L238" s="336"/>
      <c r="M238" s="336"/>
      <c r="N238" s="336"/>
    </row>
    <row r="239" spans="1:14" ht="24.75" customHeight="1">
      <c r="A239" s="336"/>
      <c r="B239" s="307" t="s">
        <v>326</v>
      </c>
      <c r="C239" s="336"/>
      <c r="D239" s="336"/>
      <c r="E239" s="336"/>
      <c r="F239" s="336"/>
      <c r="G239" s="336"/>
      <c r="H239" s="336"/>
      <c r="I239" s="336"/>
      <c r="J239" s="336"/>
      <c r="K239" s="336"/>
      <c r="L239" s="336"/>
      <c r="M239" s="336"/>
      <c r="N239" s="336"/>
    </row>
    <row r="240" spans="1:14" ht="24.75" customHeight="1">
      <c r="A240" s="395" t="s">
        <v>327</v>
      </c>
      <c r="B240" s="336"/>
      <c r="C240" s="336"/>
      <c r="D240" s="336"/>
      <c r="E240" s="336"/>
      <c r="F240" s="336"/>
      <c r="G240" s="336"/>
      <c r="H240" s="336"/>
      <c r="I240" s="336"/>
      <c r="J240" s="336"/>
      <c r="K240" s="336"/>
      <c r="L240" s="336"/>
      <c r="M240" s="336"/>
      <c r="N240" s="336"/>
    </row>
    <row r="241" spans="1:14" ht="24.75" customHeight="1">
      <c r="A241" s="395"/>
      <c r="B241" s="336"/>
      <c r="C241" s="336"/>
      <c r="D241" s="336"/>
      <c r="E241" s="336"/>
      <c r="F241" s="336"/>
      <c r="G241" s="336"/>
      <c r="H241" s="336"/>
      <c r="I241" s="336"/>
      <c r="J241" s="336"/>
      <c r="K241" s="336"/>
      <c r="L241" s="336"/>
      <c r="M241" s="336"/>
      <c r="N241" s="336"/>
    </row>
    <row r="242" spans="1:14" ht="24.75" customHeight="1">
      <c r="A242" s="395"/>
      <c r="B242" s="336"/>
      <c r="C242" s="336"/>
      <c r="D242" s="336"/>
      <c r="E242" s="336"/>
      <c r="F242" s="336"/>
      <c r="G242" s="336"/>
      <c r="H242" s="336"/>
      <c r="I242" s="336"/>
      <c r="J242" s="336"/>
      <c r="K242" s="336"/>
      <c r="L242" s="336"/>
      <c r="M242" s="336"/>
      <c r="N242" s="336"/>
    </row>
    <row r="243" spans="1:14" ht="24.75" customHeight="1">
      <c r="A243" s="93"/>
      <c r="B243" s="362" t="s">
        <v>16</v>
      </c>
      <c r="D243" s="78"/>
      <c r="E243" s="78"/>
      <c r="F243" s="363"/>
      <c r="G243" s="363"/>
      <c r="I243" s="93"/>
      <c r="J243" s="93"/>
      <c r="K243" s="93"/>
      <c r="L243" s="93"/>
      <c r="M243" s="93"/>
      <c r="N243" s="93"/>
    </row>
    <row r="244" spans="1:14" ht="24.75" customHeight="1">
      <c r="B244" s="362" t="s">
        <v>17</v>
      </c>
      <c r="D244" s="78"/>
      <c r="E244" s="78"/>
      <c r="F244" s="363"/>
      <c r="G244" s="363"/>
      <c r="I244" s="93"/>
      <c r="J244" s="93"/>
      <c r="K244" s="93"/>
      <c r="L244" s="93"/>
      <c r="M244" s="93"/>
      <c r="N244" s="93"/>
    </row>
    <row r="245" spans="1:14" ht="30" customHeight="1">
      <c r="A245" s="383" t="s">
        <v>322</v>
      </c>
      <c r="B245" s="383"/>
      <c r="C245" s="383"/>
      <c r="D245" s="383"/>
      <c r="E245" s="383"/>
      <c r="F245" s="383"/>
      <c r="G245" s="383"/>
      <c r="H245" s="383"/>
      <c r="I245" s="383"/>
      <c r="J245" s="383"/>
      <c r="K245" s="383"/>
      <c r="L245" s="383"/>
      <c r="M245" s="383"/>
      <c r="N245" s="383"/>
    </row>
    <row r="246" spans="1:14" ht="30" customHeight="1">
      <c r="A246" s="383"/>
      <c r="B246" s="383"/>
      <c r="C246" s="383"/>
      <c r="D246" s="383"/>
      <c r="E246" s="383"/>
      <c r="F246" s="383"/>
      <c r="G246" s="383"/>
      <c r="H246" s="383"/>
      <c r="I246" s="383"/>
      <c r="J246" s="383"/>
      <c r="K246" s="383"/>
      <c r="L246" s="383"/>
      <c r="M246" s="383"/>
      <c r="N246" s="383"/>
    </row>
    <row r="247" spans="1:14" ht="30" customHeight="1">
      <c r="A247" s="335" t="s">
        <v>154</v>
      </c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</row>
    <row r="248" spans="1:14" ht="30" customHeight="1">
      <c r="A248" s="376" t="s">
        <v>328</v>
      </c>
      <c r="I248" s="366"/>
      <c r="J248" s="366"/>
    </row>
    <row r="249" spans="1:14" ht="30" customHeight="1">
      <c r="A249" s="374" t="s">
        <v>329</v>
      </c>
      <c r="I249" s="366"/>
      <c r="J249" s="366"/>
    </row>
    <row r="250" spans="1:14" ht="30" customHeight="1">
      <c r="A250" s="374" t="s">
        <v>330</v>
      </c>
      <c r="I250" s="366"/>
      <c r="J250" s="366"/>
    </row>
    <row r="251" spans="1:14" ht="30" customHeight="1">
      <c r="B251" s="396" t="s">
        <v>331</v>
      </c>
      <c r="I251" s="366"/>
      <c r="J251" s="366"/>
    </row>
    <row r="252" spans="1:14" ht="30" customHeight="1">
      <c r="A252" s="374" t="s">
        <v>332</v>
      </c>
      <c r="I252" s="366"/>
      <c r="J252" s="366"/>
    </row>
    <row r="253" spans="1:14" ht="30" customHeight="1">
      <c r="A253" s="374" t="s">
        <v>333</v>
      </c>
      <c r="I253" s="366"/>
      <c r="J253" s="366"/>
    </row>
    <row r="254" spans="1:14" ht="30" customHeight="1">
      <c r="A254" s="374" t="s">
        <v>334</v>
      </c>
      <c r="I254" s="366"/>
      <c r="J254" s="366"/>
    </row>
    <row r="255" spans="1:14" ht="30" customHeight="1">
      <c r="A255" s="374" t="s">
        <v>335</v>
      </c>
    </row>
    <row r="256" spans="1:14" ht="30" customHeight="1">
      <c r="A256" s="374" t="s">
        <v>336</v>
      </c>
      <c r="I256" s="366"/>
      <c r="J256" s="366"/>
    </row>
    <row r="257" spans="1:14" ht="30" customHeight="1">
      <c r="B257" s="396" t="s">
        <v>337</v>
      </c>
      <c r="I257" s="366"/>
      <c r="J257" s="366"/>
    </row>
    <row r="258" spans="1:14" ht="30" customHeight="1">
      <c r="A258" s="374" t="s">
        <v>338</v>
      </c>
      <c r="I258" s="366"/>
      <c r="J258" s="366"/>
    </row>
    <row r="259" spans="1:14" ht="30" customHeight="1">
      <c r="A259" s="374" t="s">
        <v>339</v>
      </c>
      <c r="I259" s="366"/>
      <c r="J259" s="366"/>
    </row>
    <row r="260" spans="1:14" ht="30" customHeight="1">
      <c r="A260" s="374"/>
      <c r="B260" s="396" t="s">
        <v>340</v>
      </c>
      <c r="I260" s="366"/>
      <c r="J260" s="366"/>
    </row>
    <row r="261" spans="1:14" ht="30" customHeight="1">
      <c r="A261" s="374" t="s">
        <v>341</v>
      </c>
      <c r="B261" s="369"/>
      <c r="I261" s="366"/>
      <c r="J261" s="366"/>
    </row>
    <row r="262" spans="1:14" ht="30" customHeight="1">
      <c r="A262" s="333" t="s">
        <v>342</v>
      </c>
    </row>
    <row r="263" spans="1:14" ht="30" customHeight="1">
      <c r="A263" s="369" t="s">
        <v>343</v>
      </c>
    </row>
    <row r="264" spans="1:14" ht="30" customHeight="1">
      <c r="A264" s="333" t="s">
        <v>344</v>
      </c>
    </row>
    <row r="265" spans="1:14" ht="30" customHeight="1">
      <c r="A265" s="333" t="s">
        <v>345</v>
      </c>
    </row>
    <row r="266" spans="1:14" ht="30" customHeight="1">
      <c r="A266" s="369" t="s">
        <v>346</v>
      </c>
    </row>
    <row r="267" spans="1:14" ht="30" customHeight="1">
      <c r="A267" s="333" t="s">
        <v>347</v>
      </c>
    </row>
    <row r="268" spans="1:14" ht="30" customHeight="1">
      <c r="A268" s="333" t="s">
        <v>348</v>
      </c>
    </row>
    <row r="269" spans="1:14" ht="30" customHeight="1">
      <c r="A269" s="374"/>
      <c r="B269" s="369"/>
      <c r="I269" s="366"/>
      <c r="J269" s="366"/>
    </row>
    <row r="270" spans="1:14" ht="30" customHeight="1">
      <c r="A270" s="374"/>
      <c r="B270" s="369"/>
      <c r="I270" s="366"/>
      <c r="J270" s="366"/>
    </row>
    <row r="271" spans="1:14" ht="30" customHeight="1">
      <c r="A271" s="374"/>
      <c r="B271" s="369"/>
      <c r="I271" s="366"/>
      <c r="J271" s="366"/>
    </row>
    <row r="272" spans="1:14" ht="30" customHeight="1">
      <c r="A272" s="93"/>
      <c r="B272" s="362" t="s">
        <v>16</v>
      </c>
      <c r="D272" s="78"/>
      <c r="E272" s="78"/>
      <c r="F272" s="363"/>
      <c r="G272" s="363"/>
      <c r="I272" s="93"/>
      <c r="J272" s="93"/>
      <c r="K272" s="93"/>
      <c r="L272" s="93"/>
      <c r="M272" s="93"/>
      <c r="N272" s="93"/>
    </row>
    <row r="273" spans="1:14" ht="30" customHeight="1">
      <c r="B273" s="362" t="s">
        <v>17</v>
      </c>
      <c r="D273" s="78"/>
      <c r="E273" s="78"/>
      <c r="F273" s="363"/>
      <c r="G273" s="363"/>
      <c r="I273" s="93"/>
      <c r="J273" s="93"/>
      <c r="K273" s="93"/>
      <c r="L273" s="93"/>
      <c r="M273" s="93"/>
      <c r="N273" s="93"/>
    </row>
    <row r="274" spans="1:14" ht="30" customHeight="1">
      <c r="B274" s="362"/>
      <c r="D274" s="78"/>
      <c r="E274" s="78"/>
      <c r="F274" s="363"/>
      <c r="G274" s="363"/>
      <c r="I274" s="93"/>
      <c r="J274" s="93"/>
      <c r="K274" s="93"/>
      <c r="L274" s="93"/>
      <c r="M274" s="93"/>
      <c r="N274" s="93"/>
    </row>
    <row r="275" spans="1:14" ht="26.25" customHeight="1">
      <c r="A275" s="383" t="s">
        <v>349</v>
      </c>
      <c r="B275" s="383"/>
      <c r="C275" s="383"/>
      <c r="D275" s="383"/>
      <c r="E275" s="383"/>
      <c r="F275" s="383"/>
      <c r="G275" s="383"/>
      <c r="H275" s="383"/>
      <c r="I275" s="383"/>
      <c r="J275" s="383"/>
      <c r="K275" s="383"/>
      <c r="L275" s="383"/>
      <c r="M275" s="383"/>
      <c r="N275" s="383"/>
    </row>
    <row r="276" spans="1:14" ht="26.25" customHeight="1">
      <c r="A276" s="383"/>
      <c r="B276" s="383"/>
      <c r="C276" s="383"/>
      <c r="D276" s="383"/>
      <c r="E276" s="383"/>
      <c r="F276" s="383"/>
      <c r="G276" s="383"/>
      <c r="H276" s="383"/>
      <c r="I276" s="383"/>
      <c r="J276" s="383"/>
      <c r="K276" s="383"/>
      <c r="L276" s="383"/>
      <c r="M276" s="383"/>
      <c r="N276" s="383"/>
    </row>
    <row r="277" spans="1:14" ht="27.95" customHeight="1">
      <c r="A277" s="335" t="s">
        <v>154</v>
      </c>
      <c r="B277" s="383"/>
      <c r="C277" s="383"/>
      <c r="D277" s="383"/>
      <c r="E277" s="383"/>
      <c r="F277" s="383"/>
      <c r="G277" s="383"/>
      <c r="H277" s="383"/>
      <c r="I277" s="383"/>
      <c r="J277" s="383"/>
      <c r="K277" s="383"/>
      <c r="L277" s="383"/>
      <c r="M277" s="383"/>
      <c r="N277" s="383"/>
    </row>
    <row r="278" spans="1:14" ht="26.25" customHeight="1">
      <c r="A278" s="376" t="s">
        <v>350</v>
      </c>
    </row>
    <row r="279" spans="1:14" ht="26.25" customHeight="1">
      <c r="A279" s="397" t="s">
        <v>351</v>
      </c>
    </row>
    <row r="280" spans="1:14" ht="26.25" customHeight="1">
      <c r="A280" s="376" t="s">
        <v>352</v>
      </c>
    </row>
    <row r="281" spans="1:14" ht="26.25" customHeight="1">
      <c r="A281" s="376" t="s">
        <v>353</v>
      </c>
    </row>
    <row r="282" spans="1:14" ht="26.25" customHeight="1">
      <c r="A282" s="361" t="s">
        <v>354</v>
      </c>
    </row>
    <row r="283" spans="1:14" ht="26.25" customHeight="1">
      <c r="A283" s="376" t="s">
        <v>355</v>
      </c>
    </row>
    <row r="284" spans="1:14" ht="27.95" customHeight="1">
      <c r="A284" s="75" t="s">
        <v>356</v>
      </c>
    </row>
    <row r="285" spans="1:14" ht="27.95" customHeight="1">
      <c r="A285" s="398"/>
      <c r="B285" s="632" t="s">
        <v>357</v>
      </c>
      <c r="C285" s="632"/>
      <c r="D285" s="632"/>
      <c r="E285" s="632"/>
      <c r="F285" s="399"/>
      <c r="G285" s="400"/>
      <c r="H285" s="632" t="s">
        <v>358</v>
      </c>
      <c r="I285" s="632"/>
      <c r="J285" s="632"/>
      <c r="K285" s="632"/>
      <c r="L285" s="632"/>
      <c r="M285" s="632"/>
      <c r="N285" s="632"/>
    </row>
    <row r="286" spans="1:14" ht="27.95" customHeight="1">
      <c r="A286" s="224" t="s">
        <v>359</v>
      </c>
      <c r="B286" s="335"/>
      <c r="C286" s="66"/>
      <c r="D286" s="84"/>
      <c r="E286" s="84"/>
      <c r="F286" s="84"/>
      <c r="G286" s="84"/>
      <c r="H286" s="333" t="s">
        <v>103</v>
      </c>
      <c r="J286" s="84"/>
      <c r="K286" s="66"/>
      <c r="L286" s="84"/>
      <c r="M286" s="84"/>
    </row>
    <row r="287" spans="1:14" ht="27.95" customHeight="1">
      <c r="A287" s="224" t="s">
        <v>360</v>
      </c>
      <c r="B287" s="335"/>
      <c r="C287" s="66"/>
      <c r="D287" s="84"/>
      <c r="E287" s="84"/>
      <c r="F287" s="84"/>
      <c r="G287" s="84"/>
      <c r="H287" s="333" t="s">
        <v>103</v>
      </c>
      <c r="J287" s="84"/>
      <c r="K287" s="66"/>
      <c r="L287" s="84"/>
      <c r="M287" s="84"/>
    </row>
    <row r="288" spans="1:14" ht="27.95" customHeight="1">
      <c r="A288" s="224" t="s">
        <v>361</v>
      </c>
      <c r="B288" s="335"/>
      <c r="C288" s="66"/>
      <c r="D288" s="84"/>
      <c r="E288" s="84"/>
      <c r="F288" s="84"/>
      <c r="G288" s="84"/>
      <c r="H288" s="333" t="s">
        <v>362</v>
      </c>
      <c r="J288" s="84"/>
      <c r="K288" s="66"/>
      <c r="L288" s="84"/>
      <c r="M288" s="84"/>
    </row>
    <row r="289" spans="1:14" ht="27.95" customHeight="1">
      <c r="A289" s="224" t="s">
        <v>363</v>
      </c>
      <c r="B289" s="335"/>
      <c r="C289" s="66"/>
      <c r="D289" s="84"/>
      <c r="E289" s="84"/>
      <c r="F289" s="84"/>
      <c r="G289" s="84"/>
      <c r="H289" s="333" t="s">
        <v>364</v>
      </c>
      <c r="J289" s="84"/>
      <c r="K289" s="66"/>
      <c r="L289" s="84"/>
      <c r="M289" s="84"/>
    </row>
    <row r="290" spans="1:14" ht="27.95" customHeight="1">
      <c r="A290" s="224" t="s">
        <v>365</v>
      </c>
      <c r="H290" s="333" t="s">
        <v>364</v>
      </c>
      <c r="I290" s="84"/>
      <c r="J290" s="366"/>
    </row>
    <row r="291" spans="1:14" ht="27.95" customHeight="1">
      <c r="A291" s="224" t="s">
        <v>366</v>
      </c>
      <c r="B291" s="335"/>
      <c r="C291" s="66"/>
      <c r="D291" s="84"/>
      <c r="E291" s="84"/>
      <c r="F291" s="84"/>
      <c r="G291" s="84"/>
      <c r="H291" s="333" t="s">
        <v>367</v>
      </c>
      <c r="I291" s="84"/>
      <c r="J291" s="84"/>
      <c r="K291" s="66"/>
      <c r="L291" s="66"/>
      <c r="M291" s="66"/>
    </row>
    <row r="292" spans="1:14" ht="27.95" customHeight="1">
      <c r="A292" s="224"/>
      <c r="B292" s="335"/>
      <c r="C292" s="66"/>
      <c r="D292" s="84"/>
      <c r="E292" s="84"/>
      <c r="F292" s="84"/>
      <c r="G292" s="84"/>
      <c r="H292" s="76" t="s">
        <v>368</v>
      </c>
      <c r="I292" s="84"/>
      <c r="J292" s="84"/>
      <c r="K292" s="66"/>
      <c r="L292" s="66"/>
      <c r="M292" s="66"/>
    </row>
    <row r="293" spans="1:14" ht="27.95" customHeight="1">
      <c r="A293" s="224" t="s">
        <v>369</v>
      </c>
      <c r="H293" s="333" t="s">
        <v>370</v>
      </c>
      <c r="I293" s="84"/>
      <c r="J293" s="366"/>
    </row>
    <row r="294" spans="1:14" ht="27.95" customHeight="1">
      <c r="A294" s="224"/>
      <c r="B294" s="75" t="s">
        <v>371</v>
      </c>
      <c r="H294" s="369" t="s">
        <v>372</v>
      </c>
      <c r="I294" s="84"/>
      <c r="J294" s="366"/>
    </row>
    <row r="295" spans="1:14" ht="27.95" customHeight="1">
      <c r="A295" s="224" t="s">
        <v>373</v>
      </c>
      <c r="H295" s="333" t="s">
        <v>364</v>
      </c>
      <c r="I295" s="84"/>
      <c r="J295" s="366"/>
    </row>
    <row r="296" spans="1:14" ht="27.95" customHeight="1">
      <c r="A296" s="224" t="s">
        <v>374</v>
      </c>
      <c r="H296" s="333" t="s">
        <v>364</v>
      </c>
      <c r="I296" s="84"/>
      <c r="J296" s="366"/>
    </row>
    <row r="297" spans="1:14" ht="27.95" customHeight="1">
      <c r="A297" s="224" t="s">
        <v>375</v>
      </c>
      <c r="H297" s="333" t="s">
        <v>376</v>
      </c>
      <c r="I297" s="84"/>
      <c r="J297" s="366"/>
    </row>
    <row r="298" spans="1:14" ht="27.95" customHeight="1">
      <c r="A298" s="224"/>
      <c r="H298" s="333"/>
      <c r="I298" s="84"/>
      <c r="J298" s="366"/>
    </row>
    <row r="299" spans="1:14" ht="27.95" customHeight="1">
      <c r="A299" s="224"/>
      <c r="H299" s="333"/>
      <c r="I299" s="84"/>
      <c r="J299" s="366"/>
    </row>
    <row r="300" spans="1:14" ht="27.95" customHeight="1">
      <c r="A300" s="224"/>
      <c r="H300" s="333"/>
      <c r="I300" s="84"/>
      <c r="J300" s="366"/>
    </row>
    <row r="301" spans="1:14" ht="27.95" customHeight="1">
      <c r="A301" s="224"/>
      <c r="H301" s="333"/>
      <c r="I301" s="84"/>
      <c r="J301" s="366"/>
    </row>
    <row r="302" spans="1:14" ht="27.95" customHeight="1">
      <c r="A302" s="224"/>
      <c r="H302" s="333"/>
      <c r="I302" s="84"/>
      <c r="J302" s="366"/>
    </row>
    <row r="303" spans="1:14" ht="27.95" customHeight="1">
      <c r="A303" s="93"/>
      <c r="B303" s="362" t="s">
        <v>16</v>
      </c>
      <c r="D303" s="78"/>
      <c r="E303" s="78"/>
      <c r="F303" s="363"/>
      <c r="G303" s="363"/>
      <c r="I303" s="93"/>
      <c r="J303" s="93"/>
      <c r="K303" s="93"/>
      <c r="L303" s="93"/>
      <c r="M303" s="93"/>
      <c r="N303" s="93"/>
    </row>
    <row r="304" spans="1:14" ht="27.95" customHeight="1">
      <c r="B304" s="362" t="s">
        <v>17</v>
      </c>
      <c r="D304" s="78"/>
      <c r="E304" s="78"/>
      <c r="F304" s="363"/>
      <c r="G304" s="363"/>
      <c r="I304" s="93"/>
      <c r="J304" s="93"/>
      <c r="K304" s="93"/>
      <c r="L304" s="93"/>
      <c r="M304" s="93"/>
      <c r="N304" s="93"/>
    </row>
    <row r="305" spans="1:14" ht="27.75" customHeight="1">
      <c r="A305" s="335"/>
    </row>
    <row r="306" spans="1:14" ht="27.75" customHeight="1">
      <c r="A306" s="357"/>
      <c r="B306" s="224"/>
      <c r="C306" s="224"/>
      <c r="D306" s="224"/>
      <c r="E306" s="224"/>
      <c r="F306" s="224"/>
      <c r="G306" s="224"/>
      <c r="H306" s="224"/>
      <c r="I306" s="224"/>
      <c r="J306" s="224"/>
      <c r="K306" s="224"/>
      <c r="L306" s="224"/>
      <c r="M306" s="224"/>
      <c r="N306" s="224"/>
    </row>
    <row r="307" spans="1:14" ht="27.75" customHeight="1">
      <c r="A307" s="357"/>
      <c r="B307" s="224"/>
      <c r="C307" s="224"/>
      <c r="D307" s="224"/>
      <c r="E307" s="224"/>
      <c r="F307" s="224"/>
      <c r="G307" s="224"/>
      <c r="H307" s="224"/>
      <c r="I307" s="224"/>
      <c r="J307" s="224"/>
      <c r="K307" s="224"/>
      <c r="L307" s="224"/>
      <c r="M307" s="224"/>
      <c r="N307" s="224"/>
    </row>
    <row r="308" spans="1:14" ht="27.75" customHeight="1">
      <c r="A308" s="357"/>
      <c r="B308" s="224"/>
      <c r="C308" s="224"/>
      <c r="D308" s="224"/>
      <c r="E308" s="224"/>
      <c r="F308" s="224"/>
      <c r="G308" s="224"/>
      <c r="H308" s="224"/>
      <c r="I308" s="224"/>
      <c r="J308" s="224"/>
      <c r="K308" s="224"/>
      <c r="L308" s="224"/>
      <c r="M308" s="224"/>
      <c r="N308" s="224"/>
    </row>
    <row r="309" spans="1:14" ht="27.75" customHeight="1">
      <c r="A309" s="357"/>
      <c r="B309" s="224"/>
      <c r="C309" s="224"/>
      <c r="D309" s="224"/>
      <c r="E309" s="224"/>
      <c r="F309" s="224"/>
      <c r="G309" s="224"/>
      <c r="H309" s="224"/>
      <c r="I309" s="224"/>
      <c r="J309" s="224"/>
      <c r="K309" s="224"/>
      <c r="L309" s="224"/>
      <c r="M309" s="224"/>
      <c r="N309" s="224"/>
    </row>
    <row r="310" spans="1:14" ht="26.1" customHeight="1">
      <c r="A310" s="357"/>
      <c r="B310" s="224"/>
      <c r="C310" s="224"/>
      <c r="D310" s="224"/>
      <c r="E310" s="224"/>
      <c r="F310" s="224"/>
      <c r="G310" s="224"/>
      <c r="H310" s="224"/>
      <c r="I310" s="224"/>
      <c r="J310" s="224"/>
      <c r="K310" s="224"/>
      <c r="L310" s="224"/>
      <c r="M310" s="224"/>
      <c r="N310" s="224"/>
    </row>
  </sheetData>
  <mergeCells count="5">
    <mergeCell ref="A1:N1"/>
    <mergeCell ref="A36:N36"/>
    <mergeCell ref="A68:N68"/>
    <mergeCell ref="B285:E285"/>
    <mergeCell ref="H285:N285"/>
  </mergeCells>
  <pageMargins left="0.98425196850393704" right="0.39370078740157483" top="0.59055118110236227" bottom="0.47244094488188981" header="0.19685039370078741" footer="0.15748031496062992"/>
  <pageSetup paperSize="9" scale="90" fitToHeight="0" orientation="portrait" r:id="rId1"/>
  <headerFooter alignWithMargins="0"/>
  <rowBreaks count="1" manualBreakCount="1">
    <brk id="10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0"/>
  <sheetViews>
    <sheetView view="pageBreakPreview" topLeftCell="A259" zoomScaleNormal="100" zoomScaleSheetLayoutView="100" workbookViewId="0">
      <selection activeCell="N20" sqref="N20"/>
    </sheetView>
  </sheetViews>
  <sheetFormatPr defaultColWidth="9.140625" defaultRowHeight="21.75" customHeight="1"/>
  <cols>
    <col min="1" max="1" width="7.140625" style="127" customWidth="1"/>
    <col min="2" max="2" width="11.42578125" style="127" customWidth="1"/>
    <col min="3" max="3" width="9.140625" style="127" customWidth="1"/>
    <col min="4" max="4" width="14.140625" style="127" customWidth="1"/>
    <col min="5" max="5" width="1.140625" style="127" customWidth="1"/>
    <col min="6" max="6" width="15.7109375" style="127" customWidth="1"/>
    <col min="7" max="7" width="0.7109375" style="127" customWidth="1"/>
    <col min="8" max="8" width="15.7109375" style="127" customWidth="1"/>
    <col min="9" max="9" width="0.7109375" style="127" customWidth="1"/>
    <col min="10" max="10" width="15.7109375" style="127" customWidth="1"/>
    <col min="11" max="11" width="1" style="127" customWidth="1"/>
    <col min="12" max="12" width="16.7109375" style="127" customWidth="1"/>
    <col min="13" max="13" width="2.140625" style="127" customWidth="1"/>
    <col min="14" max="17" width="9.140625" style="127"/>
    <col min="18" max="18" width="9.140625" style="127" customWidth="1"/>
    <col min="19" max="16384" width="9.140625" style="127"/>
  </cols>
  <sheetData>
    <row r="1" spans="1:12" ht="25.5" customHeight="1">
      <c r="A1" s="633" t="s">
        <v>377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</row>
    <row r="2" spans="1:12" ht="25.5" customHeight="1">
      <c r="A2" s="347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</row>
    <row r="3" spans="1:12" ht="25.5" customHeight="1">
      <c r="A3" s="127" t="s">
        <v>378</v>
      </c>
    </row>
    <row r="4" spans="1:12" ht="25.5" customHeight="1">
      <c r="A4" s="183" t="s">
        <v>379</v>
      </c>
      <c r="B4" s="174"/>
      <c r="C4" s="183"/>
      <c r="D4" s="148"/>
      <c r="E4" s="148"/>
      <c r="F4" s="148"/>
      <c r="G4" s="148"/>
      <c r="H4" s="148"/>
      <c r="I4" s="148"/>
      <c r="J4" s="183"/>
      <c r="K4" s="183"/>
      <c r="L4" s="183"/>
    </row>
    <row r="5" spans="1:12" ht="25.5" customHeight="1">
      <c r="A5" s="183"/>
      <c r="B5" s="634" t="s">
        <v>357</v>
      </c>
      <c r="C5" s="634"/>
      <c r="D5" s="634"/>
      <c r="E5" s="148"/>
      <c r="F5" s="184"/>
      <c r="G5" s="348" t="s">
        <v>380</v>
      </c>
      <c r="H5" s="348"/>
      <c r="I5" s="148"/>
      <c r="J5" s="185"/>
      <c r="K5" s="186" t="s">
        <v>381</v>
      </c>
      <c r="L5" s="185"/>
    </row>
    <row r="6" spans="1:12" ht="25.5" customHeight="1">
      <c r="A6" s="183"/>
      <c r="B6" s="174" t="s">
        <v>382</v>
      </c>
      <c r="C6" s="183"/>
      <c r="D6" s="148"/>
      <c r="E6" s="148"/>
      <c r="F6" s="148" t="s">
        <v>383</v>
      </c>
      <c r="G6" s="148"/>
      <c r="H6" s="148"/>
      <c r="I6" s="148"/>
      <c r="J6" s="187" t="s">
        <v>384</v>
      </c>
      <c r="K6" s="183"/>
      <c r="L6" s="183"/>
    </row>
    <row r="7" spans="1:12" ht="25.5" customHeight="1">
      <c r="A7" s="183"/>
      <c r="B7" s="174" t="s">
        <v>385</v>
      </c>
      <c r="C7" s="183"/>
      <c r="D7" s="148"/>
      <c r="E7" s="148"/>
      <c r="K7" s="183"/>
      <c r="L7" s="183"/>
    </row>
    <row r="8" spans="1:12" ht="25.5" customHeight="1">
      <c r="A8" s="183"/>
      <c r="B8" s="174" t="s">
        <v>386</v>
      </c>
      <c r="C8" s="183"/>
      <c r="D8" s="148"/>
      <c r="E8" s="148"/>
      <c r="F8" s="148" t="s">
        <v>387</v>
      </c>
      <c r="G8" s="148"/>
      <c r="H8" s="148"/>
      <c r="I8" s="148"/>
      <c r="J8" s="187" t="s">
        <v>962</v>
      </c>
      <c r="K8" s="183"/>
      <c r="L8" s="183"/>
    </row>
    <row r="9" spans="1:12" ht="25.5" customHeight="1">
      <c r="A9" s="183"/>
      <c r="B9" s="174" t="s">
        <v>389</v>
      </c>
      <c r="C9" s="183"/>
      <c r="D9" s="148"/>
      <c r="E9" s="148"/>
      <c r="F9" s="148" t="s">
        <v>390</v>
      </c>
      <c r="G9" s="148"/>
      <c r="H9" s="148"/>
      <c r="I9" s="148"/>
      <c r="J9" s="187" t="s">
        <v>391</v>
      </c>
      <c r="K9" s="183"/>
      <c r="L9" s="183"/>
    </row>
    <row r="10" spans="1:12" ht="25.5" customHeight="1">
      <c r="A10" s="183"/>
      <c r="B10" s="174"/>
      <c r="C10" s="183"/>
      <c r="D10" s="148"/>
      <c r="E10" s="148"/>
      <c r="F10" s="148" t="s">
        <v>392</v>
      </c>
      <c r="G10" s="148"/>
      <c r="H10" s="148"/>
      <c r="I10" s="148"/>
      <c r="J10" s="187" t="s">
        <v>393</v>
      </c>
      <c r="K10" s="183"/>
      <c r="L10" s="183"/>
    </row>
    <row r="11" spans="1:12" ht="25.5" customHeight="1">
      <c r="A11" s="183"/>
      <c r="B11" s="174" t="s">
        <v>394</v>
      </c>
      <c r="C11" s="183"/>
      <c r="D11" s="148"/>
      <c r="E11" s="148"/>
      <c r="F11" s="148" t="s">
        <v>387</v>
      </c>
      <c r="G11" s="148"/>
      <c r="H11" s="148"/>
      <c r="I11" s="148"/>
      <c r="J11" s="187" t="s">
        <v>395</v>
      </c>
      <c r="K11" s="183"/>
      <c r="L11" s="183"/>
    </row>
    <row r="12" spans="1:12" ht="25.5" customHeight="1">
      <c r="A12" s="183"/>
      <c r="B12" s="143" t="s">
        <v>396</v>
      </c>
      <c r="D12" s="148"/>
      <c r="E12" s="148"/>
      <c r="F12" s="148" t="s">
        <v>392</v>
      </c>
      <c r="G12" s="148"/>
      <c r="H12" s="148"/>
      <c r="I12" s="148"/>
      <c r="J12" s="187" t="s">
        <v>393</v>
      </c>
      <c r="K12" s="183"/>
      <c r="L12" s="183"/>
    </row>
    <row r="13" spans="1:12" ht="25.5" customHeight="1">
      <c r="A13" s="183"/>
      <c r="B13" s="143"/>
      <c r="D13" s="148"/>
      <c r="E13" s="148"/>
      <c r="F13" s="148" t="s">
        <v>387</v>
      </c>
      <c r="G13" s="148"/>
      <c r="H13" s="148"/>
      <c r="I13" s="148"/>
      <c r="J13" s="187" t="s">
        <v>388</v>
      </c>
      <c r="K13" s="183"/>
      <c r="L13" s="183"/>
    </row>
    <row r="14" spans="1:12" ht="25.5" customHeight="1">
      <c r="A14" s="183"/>
      <c r="B14" s="174" t="s">
        <v>397</v>
      </c>
      <c r="C14" s="183"/>
      <c r="D14" s="148"/>
      <c r="E14" s="148"/>
      <c r="F14" s="148" t="s">
        <v>387</v>
      </c>
      <c r="G14" s="148"/>
      <c r="H14" s="148"/>
      <c r="I14" s="148"/>
      <c r="J14" s="187" t="s">
        <v>963</v>
      </c>
      <c r="K14" s="183"/>
      <c r="L14" s="183"/>
    </row>
    <row r="15" spans="1:12" ht="25.5" customHeight="1">
      <c r="A15" s="183"/>
      <c r="B15" s="143" t="s">
        <v>398</v>
      </c>
      <c r="D15" s="148"/>
      <c r="E15" s="148"/>
      <c r="F15" s="148" t="s">
        <v>387</v>
      </c>
      <c r="G15" s="148"/>
      <c r="H15" s="148"/>
      <c r="I15" s="148"/>
      <c r="J15" s="187" t="s">
        <v>399</v>
      </c>
      <c r="K15" s="183"/>
      <c r="L15" s="183"/>
    </row>
    <row r="16" spans="1:12" ht="25.5" customHeight="1">
      <c r="A16" s="183"/>
      <c r="B16" s="127" t="s">
        <v>400</v>
      </c>
      <c r="D16" s="148"/>
      <c r="E16" s="148"/>
      <c r="K16" s="183"/>
      <c r="L16" s="183"/>
    </row>
    <row r="17" spans="1:12" ht="25.5" customHeight="1">
      <c r="A17" s="183"/>
      <c r="B17" s="174" t="s">
        <v>401</v>
      </c>
      <c r="D17" s="148"/>
      <c r="E17" s="148"/>
      <c r="F17" s="148" t="s">
        <v>392</v>
      </c>
      <c r="G17" s="148"/>
      <c r="H17" s="148"/>
      <c r="I17" s="148"/>
      <c r="J17" s="187" t="s">
        <v>393</v>
      </c>
      <c r="K17" s="183"/>
      <c r="L17" s="183"/>
    </row>
    <row r="18" spans="1:12" ht="25.5" customHeight="1">
      <c r="A18" s="183"/>
      <c r="B18" s="127" t="s">
        <v>402</v>
      </c>
      <c r="D18" s="148"/>
      <c r="E18" s="148"/>
      <c r="F18" s="148" t="s">
        <v>387</v>
      </c>
      <c r="G18" s="148"/>
      <c r="H18" s="148"/>
      <c r="I18" s="148"/>
      <c r="J18" s="187" t="s">
        <v>395</v>
      </c>
      <c r="K18" s="183"/>
      <c r="L18" s="183"/>
    </row>
    <row r="19" spans="1:12" ht="25.5" customHeight="1">
      <c r="A19" s="183" t="s">
        <v>1019</v>
      </c>
      <c r="B19" s="174"/>
      <c r="C19" s="183"/>
      <c r="D19" s="148"/>
      <c r="E19" s="148"/>
      <c r="F19" s="148"/>
      <c r="G19" s="148"/>
      <c r="H19" s="148"/>
      <c r="I19" s="148"/>
      <c r="J19" s="183"/>
      <c r="K19" s="183"/>
      <c r="L19" s="183"/>
    </row>
    <row r="20" spans="1:12" ht="25.5" customHeight="1">
      <c r="C20" s="183"/>
      <c r="D20" s="148"/>
      <c r="E20" s="148"/>
      <c r="F20" s="130"/>
      <c r="G20" s="130"/>
      <c r="H20" s="130"/>
      <c r="I20" s="130"/>
      <c r="J20" s="130"/>
      <c r="K20" s="130"/>
      <c r="L20" s="188" t="s">
        <v>403</v>
      </c>
    </row>
    <row r="21" spans="1:12" ht="25.5" customHeight="1">
      <c r="C21" s="183"/>
      <c r="D21" s="148"/>
      <c r="E21" s="148"/>
      <c r="F21" s="147"/>
      <c r="G21" s="348" t="s">
        <v>404</v>
      </c>
      <c r="H21" s="348"/>
      <c r="I21" s="148"/>
      <c r="J21" s="147"/>
      <c r="K21" s="348" t="s">
        <v>405</v>
      </c>
      <c r="L21" s="147"/>
    </row>
    <row r="22" spans="1:12" ht="25.5" customHeight="1">
      <c r="A22" s="183"/>
      <c r="B22" s="174"/>
      <c r="C22" s="183"/>
      <c r="D22" s="148"/>
      <c r="E22" s="148"/>
      <c r="F22" s="149" t="s">
        <v>916</v>
      </c>
      <c r="G22" s="150"/>
      <c r="H22" s="149" t="s">
        <v>101</v>
      </c>
      <c r="I22" s="189"/>
      <c r="J22" s="149" t="str">
        <f>+F22</f>
        <v>2565</v>
      </c>
      <c r="K22" s="150"/>
      <c r="L22" s="149" t="str">
        <f>+H22</f>
        <v>2564</v>
      </c>
    </row>
    <row r="23" spans="1:12" ht="25.5" customHeight="1">
      <c r="A23" s="148" t="s">
        <v>406</v>
      </c>
      <c r="B23" s="183"/>
      <c r="C23" s="114"/>
      <c r="D23" s="114"/>
      <c r="E23" s="114"/>
      <c r="F23" s="115"/>
      <c r="G23" s="114"/>
      <c r="H23" s="115"/>
      <c r="I23" s="115"/>
      <c r="J23" s="115"/>
      <c r="K23" s="114"/>
      <c r="L23" s="115"/>
    </row>
    <row r="24" spans="1:12" ht="25.5" customHeight="1">
      <c r="A24" s="116" t="s">
        <v>407</v>
      </c>
      <c r="B24" s="183"/>
      <c r="C24" s="114"/>
      <c r="D24" s="114"/>
      <c r="E24" s="114"/>
      <c r="F24" s="115">
        <v>0</v>
      </c>
      <c r="G24" s="114"/>
      <c r="H24" s="115">
        <v>0</v>
      </c>
      <c r="I24" s="115"/>
      <c r="J24" s="115">
        <v>21839205.969999999</v>
      </c>
      <c r="K24" s="114"/>
      <c r="L24" s="115">
        <v>47767804.670000002</v>
      </c>
    </row>
    <row r="25" spans="1:12" ht="25.5" customHeight="1">
      <c r="A25" s="148" t="s">
        <v>408</v>
      </c>
      <c r="B25" s="183"/>
      <c r="C25" s="114"/>
      <c r="D25" s="114"/>
      <c r="E25" s="114"/>
      <c r="F25" s="115"/>
      <c r="G25" s="114"/>
      <c r="H25" s="115"/>
      <c r="I25" s="115"/>
      <c r="J25" s="115"/>
      <c r="K25" s="114"/>
      <c r="L25" s="115"/>
    </row>
    <row r="26" spans="1:12" ht="25.5" customHeight="1">
      <c r="A26" s="116" t="s">
        <v>407</v>
      </c>
      <c r="B26" s="183"/>
      <c r="C26" s="114"/>
      <c r="D26" s="114"/>
      <c r="E26" s="114"/>
      <c r="F26" s="115">
        <v>0</v>
      </c>
      <c r="G26" s="114"/>
      <c r="H26" s="115">
        <v>0</v>
      </c>
      <c r="I26" s="115"/>
      <c r="J26" s="115">
        <v>39060669.350000001</v>
      </c>
      <c r="K26" s="114"/>
      <c r="L26" s="115">
        <v>2453576.7799999998</v>
      </c>
    </row>
    <row r="27" spans="1:12" ht="25.5" customHeight="1">
      <c r="A27" s="148" t="s">
        <v>409</v>
      </c>
      <c r="B27" s="183"/>
      <c r="C27" s="114"/>
      <c r="D27" s="114"/>
      <c r="E27" s="114"/>
      <c r="F27" s="115"/>
      <c r="G27" s="114"/>
      <c r="H27" s="115"/>
      <c r="I27" s="115"/>
      <c r="J27" s="115"/>
      <c r="K27" s="114"/>
      <c r="L27" s="115"/>
    </row>
    <row r="28" spans="1:12" ht="25.5" customHeight="1">
      <c r="A28" s="190" t="s">
        <v>410</v>
      </c>
      <c r="B28" s="183"/>
      <c r="C28" s="114"/>
      <c r="D28" s="114"/>
      <c r="E28" s="114"/>
      <c r="F28" s="115">
        <v>0</v>
      </c>
      <c r="G28" s="114"/>
      <c r="H28" s="115">
        <v>0</v>
      </c>
      <c r="I28" s="115"/>
      <c r="J28" s="115">
        <v>1652681287.6399999</v>
      </c>
      <c r="K28" s="114"/>
      <c r="L28" s="115">
        <v>1387681287.6400001</v>
      </c>
    </row>
    <row r="29" spans="1:12" ht="25.5" customHeight="1">
      <c r="A29" s="116" t="s">
        <v>411</v>
      </c>
      <c r="B29" s="183"/>
      <c r="C29" s="114"/>
      <c r="D29" s="114"/>
      <c r="E29" s="114"/>
      <c r="F29" s="115">
        <v>115640000</v>
      </c>
      <c r="G29" s="114"/>
      <c r="H29" s="115">
        <v>115640000</v>
      </c>
      <c r="I29" s="115"/>
      <c r="J29" s="115">
        <v>0</v>
      </c>
      <c r="K29" s="114"/>
      <c r="L29" s="115">
        <v>0</v>
      </c>
    </row>
    <row r="30" spans="1:12" ht="25.5" customHeight="1">
      <c r="A30" s="116" t="s">
        <v>412</v>
      </c>
      <c r="B30" s="183"/>
      <c r="C30" s="114"/>
      <c r="D30" s="114"/>
      <c r="E30" s="114"/>
      <c r="F30" s="115">
        <v>31000000</v>
      </c>
      <c r="G30" s="114"/>
      <c r="H30" s="115">
        <v>31000000</v>
      </c>
      <c r="I30" s="115"/>
      <c r="J30" s="115">
        <v>31000000</v>
      </c>
      <c r="K30" s="114"/>
      <c r="L30" s="115">
        <v>31000000</v>
      </c>
    </row>
    <row r="31" spans="1:12" ht="25.5" customHeight="1">
      <c r="A31" s="190" t="s">
        <v>413</v>
      </c>
      <c r="B31" s="183"/>
      <c r="C31" s="114"/>
      <c r="D31" s="114"/>
      <c r="E31" s="114"/>
      <c r="F31" s="115">
        <v>22000000</v>
      </c>
      <c r="G31" s="114"/>
      <c r="H31" s="115">
        <v>18000000</v>
      </c>
      <c r="I31" s="115"/>
      <c r="J31" s="115">
        <v>0</v>
      </c>
      <c r="K31" s="114"/>
      <c r="L31" s="115">
        <v>0</v>
      </c>
    </row>
    <row r="32" spans="1:12" ht="25.5" customHeight="1">
      <c r="A32" s="116"/>
      <c r="B32" s="191" t="s">
        <v>414</v>
      </c>
      <c r="C32" s="114"/>
      <c r="D32" s="114"/>
      <c r="E32" s="114"/>
      <c r="F32" s="117">
        <f>SUM(F28:F31)</f>
        <v>168640000</v>
      </c>
      <c r="G32" s="114"/>
      <c r="H32" s="117">
        <f>SUM(H28:H31)</f>
        <v>164640000</v>
      </c>
      <c r="I32" s="115"/>
      <c r="J32" s="117">
        <f>SUM(J28:J31)</f>
        <v>1683681287.6399999</v>
      </c>
      <c r="K32" s="114"/>
      <c r="L32" s="117">
        <f>SUM(L28:L31)</f>
        <v>1418681287.6400001</v>
      </c>
    </row>
    <row r="33" spans="1:12" ht="25.5" customHeight="1">
      <c r="A33" s="116"/>
      <c r="B33" s="191"/>
      <c r="C33" s="114"/>
      <c r="D33" s="114"/>
      <c r="E33" s="114"/>
      <c r="F33" s="118"/>
      <c r="G33" s="114"/>
      <c r="H33" s="118"/>
      <c r="I33" s="115"/>
      <c r="J33" s="118"/>
      <c r="K33" s="114"/>
      <c r="L33" s="118"/>
    </row>
    <row r="34" spans="1:12" ht="25.5" customHeight="1">
      <c r="A34" s="174"/>
      <c r="C34" s="192" t="s">
        <v>16</v>
      </c>
      <c r="D34" s="193"/>
      <c r="G34" s="148"/>
      <c r="H34" s="148"/>
      <c r="I34" s="148"/>
      <c r="J34" s="148"/>
      <c r="K34" s="148"/>
      <c r="L34" s="148"/>
    </row>
    <row r="35" spans="1:12" ht="25.5" customHeight="1">
      <c r="A35" s="174"/>
      <c r="C35" s="194" t="s">
        <v>415</v>
      </c>
      <c r="D35" s="193"/>
      <c r="G35" s="148"/>
      <c r="H35" s="148"/>
      <c r="I35" s="148"/>
      <c r="J35" s="148"/>
      <c r="K35" s="148"/>
      <c r="L35" s="148"/>
    </row>
    <row r="36" spans="1:12" ht="23.25" customHeight="1">
      <c r="A36" s="633" t="s">
        <v>416</v>
      </c>
      <c r="B36" s="633"/>
      <c r="C36" s="633"/>
      <c r="D36" s="633"/>
      <c r="E36" s="633"/>
      <c r="F36" s="633"/>
      <c r="G36" s="633"/>
      <c r="H36" s="633"/>
      <c r="I36" s="633"/>
      <c r="J36" s="633"/>
      <c r="K36" s="633"/>
      <c r="L36" s="633"/>
    </row>
    <row r="37" spans="1:12" ht="23.25" customHeight="1">
      <c r="A37" s="347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</row>
    <row r="38" spans="1:12" ht="23.25" customHeight="1">
      <c r="A38" s="127" t="s">
        <v>378</v>
      </c>
    </row>
    <row r="39" spans="1:12" ht="23.25" customHeight="1">
      <c r="C39" s="183"/>
      <c r="D39" s="148"/>
      <c r="E39" s="148"/>
      <c r="F39" s="130"/>
      <c r="G39" s="130"/>
      <c r="H39" s="130"/>
      <c r="I39" s="130"/>
      <c r="J39" s="130"/>
      <c r="K39" s="130"/>
      <c r="L39" s="188" t="s">
        <v>403</v>
      </c>
    </row>
    <row r="40" spans="1:12" ht="23.25" customHeight="1">
      <c r="C40" s="183"/>
      <c r="D40" s="148"/>
      <c r="E40" s="148"/>
      <c r="F40" s="147"/>
      <c r="G40" s="348" t="s">
        <v>404</v>
      </c>
      <c r="H40" s="348"/>
      <c r="I40" s="148"/>
      <c r="J40" s="147"/>
      <c r="K40" s="348" t="s">
        <v>405</v>
      </c>
      <c r="L40" s="147"/>
    </row>
    <row r="41" spans="1:12" ht="23.25" customHeight="1">
      <c r="A41" s="183"/>
      <c r="B41" s="174"/>
      <c r="C41" s="183"/>
      <c r="D41" s="148"/>
      <c r="E41" s="148"/>
      <c r="F41" s="149" t="s">
        <v>916</v>
      </c>
      <c r="G41" s="150"/>
      <c r="H41" s="149" t="s">
        <v>101</v>
      </c>
      <c r="I41" s="189"/>
      <c r="J41" s="149" t="str">
        <f>+F41</f>
        <v>2565</v>
      </c>
      <c r="K41" s="150"/>
      <c r="L41" s="149" t="str">
        <f>+H41</f>
        <v>2564</v>
      </c>
    </row>
    <row r="42" spans="1:12" ht="23.25" customHeight="1">
      <c r="A42" s="148" t="s">
        <v>417</v>
      </c>
      <c r="B42" s="183"/>
      <c r="C42" s="114"/>
      <c r="D42" s="114"/>
      <c r="E42" s="114"/>
      <c r="F42" s="115"/>
      <c r="G42" s="114"/>
      <c r="H42" s="115"/>
      <c r="I42" s="115"/>
      <c r="J42" s="115"/>
      <c r="K42" s="114"/>
      <c r="L42" s="115"/>
    </row>
    <row r="43" spans="1:12" ht="23.25" customHeight="1">
      <c r="A43" s="116" t="s">
        <v>418</v>
      </c>
      <c r="B43" s="183"/>
      <c r="C43" s="114"/>
      <c r="D43" s="114"/>
      <c r="E43" s="114"/>
      <c r="F43" s="115"/>
      <c r="G43" s="114"/>
      <c r="H43" s="115"/>
      <c r="I43" s="115"/>
      <c r="J43" s="115"/>
      <c r="K43" s="114"/>
      <c r="L43" s="115"/>
    </row>
    <row r="44" spans="1:12" ht="23.25" customHeight="1">
      <c r="B44" s="183" t="s">
        <v>419</v>
      </c>
      <c r="C44" s="114"/>
      <c r="D44" s="114"/>
      <c r="E44" s="114"/>
      <c r="F44" s="115">
        <v>95857699.700000003</v>
      </c>
      <c r="G44" s="114"/>
      <c r="H44" s="115">
        <v>95857699.700000003</v>
      </c>
      <c r="I44" s="115"/>
      <c r="J44" s="115">
        <v>95857699.700000003</v>
      </c>
      <c r="K44" s="114"/>
      <c r="L44" s="115">
        <v>95857699.700000003</v>
      </c>
    </row>
    <row r="45" spans="1:12" ht="23.25" customHeight="1">
      <c r="A45" s="114" t="s">
        <v>420</v>
      </c>
      <c r="B45" s="183"/>
      <c r="C45" s="114"/>
      <c r="D45" s="114"/>
      <c r="E45" s="114"/>
      <c r="F45" s="115"/>
      <c r="G45" s="114"/>
      <c r="H45" s="115"/>
      <c r="I45" s="115"/>
      <c r="J45" s="115"/>
      <c r="K45" s="114"/>
      <c r="L45" s="115"/>
    </row>
    <row r="46" spans="1:12" ht="23.25" customHeight="1">
      <c r="A46" s="190" t="s">
        <v>410</v>
      </c>
      <c r="B46" s="183"/>
      <c r="C46" s="114"/>
      <c r="D46" s="114"/>
      <c r="E46" s="114"/>
      <c r="F46" s="115">
        <v>0</v>
      </c>
      <c r="G46" s="114"/>
      <c r="H46" s="115">
        <v>0</v>
      </c>
      <c r="I46" s="115"/>
      <c r="J46" s="115">
        <v>54941736.420000002</v>
      </c>
      <c r="K46" s="114"/>
      <c r="L46" s="115">
        <v>107300073.89999999</v>
      </c>
    </row>
    <row r="47" spans="1:12" ht="23.25" customHeight="1">
      <c r="A47" s="116" t="s">
        <v>411</v>
      </c>
      <c r="B47" s="183"/>
      <c r="C47" s="114"/>
      <c r="D47" s="114"/>
      <c r="E47" s="114"/>
      <c r="F47" s="115">
        <v>5094496.45</v>
      </c>
      <c r="G47" s="114"/>
      <c r="H47" s="115">
        <v>468896.44</v>
      </c>
      <c r="I47" s="115"/>
      <c r="J47" s="115">
        <v>0</v>
      </c>
      <c r="K47" s="114"/>
      <c r="L47" s="115">
        <v>0</v>
      </c>
    </row>
    <row r="48" spans="1:12" ht="23.25" customHeight="1">
      <c r="A48" s="116" t="s">
        <v>412</v>
      </c>
      <c r="B48" s="183"/>
      <c r="C48" s="114"/>
      <c r="D48" s="114"/>
      <c r="E48" s="114"/>
      <c r="F48" s="115">
        <v>2916590.41</v>
      </c>
      <c r="G48" s="114"/>
      <c r="H48" s="115">
        <v>2915783.56</v>
      </c>
      <c r="I48" s="115"/>
      <c r="J48" s="115">
        <v>2916590.41</v>
      </c>
      <c r="K48" s="114"/>
      <c r="L48" s="115">
        <v>2915783.56</v>
      </c>
    </row>
    <row r="49" spans="1:12" ht="23.25" customHeight="1">
      <c r="A49" s="116" t="s">
        <v>421</v>
      </c>
      <c r="B49" s="183"/>
      <c r="C49" s="114"/>
      <c r="D49" s="114"/>
      <c r="E49" s="114"/>
      <c r="F49" s="115"/>
      <c r="G49" s="114"/>
      <c r="H49" s="115"/>
      <c r="I49" s="115"/>
      <c r="J49" s="115"/>
      <c r="K49" s="114"/>
      <c r="L49" s="115"/>
    </row>
    <row r="50" spans="1:12" ht="23.25" customHeight="1">
      <c r="B50" s="183" t="s">
        <v>419</v>
      </c>
      <c r="C50" s="114"/>
      <c r="D50" s="114"/>
      <c r="E50" s="114"/>
      <c r="F50" s="115">
        <v>21137777.219999984</v>
      </c>
      <c r="G50" s="114"/>
      <c r="H50" s="115">
        <v>15386315.27</v>
      </c>
      <c r="I50" s="115"/>
      <c r="J50" s="115">
        <v>21137777.219999984</v>
      </c>
      <c r="K50" s="114"/>
      <c r="L50" s="115">
        <v>15386315.27</v>
      </c>
    </row>
    <row r="51" spans="1:12" ht="23.25" customHeight="1">
      <c r="A51" s="190" t="s">
        <v>422</v>
      </c>
      <c r="B51" s="183"/>
      <c r="C51" s="114"/>
      <c r="D51" s="114"/>
      <c r="E51" s="114"/>
    </row>
    <row r="52" spans="1:12" ht="23.25" customHeight="1">
      <c r="A52" s="190"/>
      <c r="B52" s="183" t="s">
        <v>423</v>
      </c>
      <c r="C52" s="114"/>
      <c r="D52" s="114"/>
      <c r="E52" s="114"/>
      <c r="F52" s="115">
        <v>1413631.23</v>
      </c>
      <c r="G52" s="114"/>
      <c r="H52" s="115">
        <v>513890.13999999996</v>
      </c>
      <c r="I52" s="115"/>
      <c r="J52" s="115">
        <v>0</v>
      </c>
      <c r="K52" s="114"/>
      <c r="L52" s="115">
        <v>0</v>
      </c>
    </row>
    <row r="53" spans="1:12" ht="23.25" customHeight="1">
      <c r="A53" s="116"/>
      <c r="B53" s="191" t="s">
        <v>414</v>
      </c>
      <c r="C53" s="114"/>
      <c r="D53" s="114"/>
      <c r="E53" s="114"/>
      <c r="F53" s="117">
        <f>SUM(F46:F52)</f>
        <v>30562495.309999984</v>
      </c>
      <c r="G53" s="114"/>
      <c r="H53" s="117">
        <f>SUM(H46:H52)</f>
        <v>19284885.41</v>
      </c>
      <c r="I53" s="115"/>
      <c r="J53" s="117">
        <f>SUM(J46:J52)</f>
        <v>78996104.049999982</v>
      </c>
      <c r="K53" s="114"/>
      <c r="L53" s="117">
        <f>SUM(L46:L52)</f>
        <v>125602172.72999999</v>
      </c>
    </row>
    <row r="54" spans="1:12" ht="23.25" customHeight="1">
      <c r="A54" s="148" t="s">
        <v>424</v>
      </c>
      <c r="B54" s="183"/>
      <c r="C54" s="114"/>
      <c r="D54" s="114"/>
      <c r="E54" s="114"/>
      <c r="F54" s="115"/>
      <c r="G54" s="114"/>
      <c r="H54" s="115"/>
      <c r="I54" s="115"/>
      <c r="J54" s="115"/>
      <c r="K54" s="114"/>
      <c r="L54" s="115"/>
    </row>
    <row r="55" spans="1:12" ht="23.25" customHeight="1">
      <c r="A55" s="116" t="s">
        <v>425</v>
      </c>
      <c r="B55" s="183"/>
      <c r="C55" s="114"/>
      <c r="D55" s="114"/>
      <c r="E55" s="114"/>
      <c r="F55" s="115">
        <v>0</v>
      </c>
      <c r="G55" s="114"/>
      <c r="H55" s="115">
        <v>0</v>
      </c>
      <c r="I55" s="115"/>
      <c r="J55" s="115">
        <v>6722.1</v>
      </c>
      <c r="K55" s="114"/>
      <c r="L55" s="115">
        <v>154912.78</v>
      </c>
    </row>
    <row r="56" spans="1:12" ht="23.25" customHeight="1">
      <c r="A56" s="148" t="s">
        <v>426</v>
      </c>
      <c r="B56" s="183"/>
      <c r="C56" s="114"/>
      <c r="D56" s="114"/>
      <c r="E56" s="114"/>
      <c r="F56" s="115"/>
      <c r="G56" s="114"/>
      <c r="H56" s="115"/>
      <c r="I56" s="115"/>
      <c r="J56" s="115"/>
      <c r="K56" s="114"/>
      <c r="L56" s="115"/>
    </row>
    <row r="57" spans="1:12" ht="23.25" customHeight="1">
      <c r="A57" s="116" t="s">
        <v>425</v>
      </c>
      <c r="B57" s="183"/>
      <c r="C57" s="114"/>
      <c r="D57" s="114"/>
      <c r="E57" s="114"/>
      <c r="F57" s="115">
        <v>0</v>
      </c>
      <c r="G57" s="114"/>
      <c r="H57" s="115">
        <v>0</v>
      </c>
      <c r="I57" s="115"/>
      <c r="J57" s="115">
        <v>32332504.219999999</v>
      </c>
      <c r="K57" s="114"/>
      <c r="L57" s="115">
        <v>17291358.23</v>
      </c>
    </row>
    <row r="58" spans="1:12" ht="23.25" customHeight="1">
      <c r="A58" s="116" t="s">
        <v>427</v>
      </c>
      <c r="B58" s="183"/>
      <c r="C58" s="114"/>
      <c r="D58" s="114"/>
      <c r="E58" s="114"/>
      <c r="F58" s="115">
        <v>0</v>
      </c>
      <c r="G58" s="114"/>
      <c r="H58" s="115">
        <v>4299066.68</v>
      </c>
      <c r="I58" s="115"/>
      <c r="J58" s="115">
        <v>0</v>
      </c>
      <c r="K58" s="114"/>
      <c r="L58" s="115">
        <v>4299066.68</v>
      </c>
    </row>
    <row r="59" spans="1:12" ht="23.25" customHeight="1">
      <c r="A59" s="116"/>
      <c r="B59" s="191" t="s">
        <v>414</v>
      </c>
      <c r="C59" s="114"/>
      <c r="D59" s="114"/>
      <c r="E59" s="114"/>
      <c r="F59" s="119">
        <f>SUM(F57:F58)</f>
        <v>0</v>
      </c>
      <c r="G59" s="114"/>
      <c r="H59" s="119">
        <f>SUM(H57:H58)</f>
        <v>4299066.68</v>
      </c>
      <c r="I59" s="114"/>
      <c r="J59" s="119">
        <f>SUM(J57:J58)</f>
        <v>32332504.219999999</v>
      </c>
      <c r="K59" s="115"/>
      <c r="L59" s="119">
        <f>SUM(L57:L58)</f>
        <v>21590424.91</v>
      </c>
    </row>
    <row r="60" spans="1:12" ht="23.25" customHeight="1">
      <c r="A60" s="114" t="s">
        <v>428</v>
      </c>
      <c r="B60" s="114"/>
      <c r="C60" s="114"/>
      <c r="D60" s="114"/>
      <c r="E60" s="114"/>
      <c r="F60" s="114"/>
      <c r="G60" s="120"/>
      <c r="H60" s="114"/>
      <c r="I60" s="115"/>
      <c r="J60" s="115"/>
      <c r="K60" s="114"/>
      <c r="L60" s="115"/>
    </row>
    <row r="61" spans="1:12" ht="23.25" customHeight="1">
      <c r="A61" s="190" t="s">
        <v>429</v>
      </c>
      <c r="B61" s="183"/>
      <c r="C61" s="114"/>
      <c r="D61" s="114"/>
      <c r="E61" s="114"/>
      <c r="F61" s="114"/>
      <c r="G61" s="120"/>
      <c r="I61" s="115"/>
      <c r="J61" s="115"/>
      <c r="K61" s="114"/>
    </row>
    <row r="62" spans="1:12" ht="23.25" customHeight="1">
      <c r="A62" s="190"/>
      <c r="B62" s="183" t="s">
        <v>430</v>
      </c>
      <c r="C62" s="114"/>
      <c r="D62" s="114"/>
      <c r="E62" s="114"/>
      <c r="F62" s="114">
        <v>0</v>
      </c>
      <c r="G62" s="120"/>
      <c r="H62" s="114">
        <v>0</v>
      </c>
      <c r="I62" s="115"/>
      <c r="J62" s="115">
        <v>75406317.099999994</v>
      </c>
      <c r="K62" s="114"/>
      <c r="L62" s="115">
        <v>4155184.8299999996</v>
      </c>
    </row>
    <row r="63" spans="1:12" ht="23.25" customHeight="1">
      <c r="A63" s="114" t="s">
        <v>431</v>
      </c>
      <c r="B63" s="183"/>
      <c r="C63" s="114"/>
      <c r="D63" s="114"/>
      <c r="E63" s="114"/>
      <c r="F63" s="114"/>
      <c r="G63" s="120"/>
      <c r="H63" s="114"/>
      <c r="I63" s="115"/>
      <c r="J63" s="115"/>
      <c r="K63" s="114"/>
      <c r="L63" s="115"/>
    </row>
    <row r="64" spans="1:12" ht="23.25" customHeight="1">
      <c r="A64" s="190" t="s">
        <v>432</v>
      </c>
      <c r="B64" s="183"/>
      <c r="C64" s="114"/>
      <c r="D64" s="114"/>
      <c r="E64" s="114"/>
      <c r="F64" s="115"/>
      <c r="G64" s="114"/>
      <c r="I64" s="115"/>
      <c r="J64" s="115"/>
      <c r="K64" s="114"/>
      <c r="L64" s="115"/>
    </row>
    <row r="65" spans="1:12" ht="23.25" customHeight="1">
      <c r="A65" s="190"/>
      <c r="B65" s="183" t="s">
        <v>430</v>
      </c>
      <c r="C65" s="114"/>
      <c r="D65" s="114"/>
      <c r="E65" s="114"/>
      <c r="F65" s="115">
        <v>0</v>
      </c>
      <c r="G65" s="114"/>
      <c r="H65" s="115">
        <v>0</v>
      </c>
      <c r="I65" s="115"/>
      <c r="J65" s="115">
        <v>26472725.039999999</v>
      </c>
      <c r="K65" s="114"/>
      <c r="L65" s="115">
        <v>23893164.23</v>
      </c>
    </row>
    <row r="66" spans="1:12" ht="23.25" customHeight="1">
      <c r="A66" s="114" t="s">
        <v>433</v>
      </c>
      <c r="B66" s="183"/>
      <c r="C66" s="114"/>
      <c r="D66" s="114"/>
      <c r="E66" s="114"/>
      <c r="F66" s="115"/>
      <c r="G66" s="114"/>
      <c r="H66" s="115"/>
      <c r="I66" s="115"/>
      <c r="J66" s="115"/>
      <c r="K66" s="114"/>
      <c r="L66" s="115"/>
    </row>
    <row r="67" spans="1:12" ht="23.25" customHeight="1">
      <c r="A67" s="116" t="s">
        <v>425</v>
      </c>
      <c r="B67" s="183"/>
      <c r="C67" s="114"/>
      <c r="D67" s="114"/>
      <c r="E67" s="114"/>
      <c r="F67" s="115">
        <v>0</v>
      </c>
      <c r="G67" s="114"/>
      <c r="H67" s="115">
        <v>0</v>
      </c>
      <c r="I67" s="115"/>
      <c r="J67" s="115">
        <v>0</v>
      </c>
      <c r="K67" s="114"/>
      <c r="L67" s="115">
        <v>1538455.14</v>
      </c>
    </row>
    <row r="68" spans="1:12" ht="23.25" customHeight="1">
      <c r="A68" s="148" t="s">
        <v>434</v>
      </c>
      <c r="B68" s="114"/>
      <c r="C68" s="114"/>
      <c r="D68" s="114"/>
      <c r="E68" s="114"/>
      <c r="F68" s="114"/>
      <c r="G68" s="120"/>
      <c r="H68" s="114"/>
      <c r="I68" s="115"/>
      <c r="J68" s="115"/>
      <c r="K68" s="114"/>
      <c r="L68" s="115"/>
    </row>
    <row r="69" spans="1:12" ht="23.25" customHeight="1">
      <c r="A69" s="190" t="s">
        <v>432</v>
      </c>
      <c r="B69" s="183"/>
      <c r="C69" s="114"/>
      <c r="D69" s="114"/>
      <c r="E69" s="114"/>
      <c r="F69" s="114"/>
      <c r="G69" s="120"/>
      <c r="I69" s="115"/>
      <c r="J69" s="115"/>
      <c r="K69" s="114"/>
      <c r="L69" s="115"/>
    </row>
    <row r="70" spans="1:12" ht="23.25" customHeight="1">
      <c r="A70" s="121"/>
      <c r="B70" s="183" t="s">
        <v>430</v>
      </c>
      <c r="C70" s="114"/>
      <c r="D70" s="114"/>
      <c r="E70" s="114"/>
      <c r="F70" s="115">
        <v>0</v>
      </c>
      <c r="G70" s="114"/>
      <c r="H70" s="114">
        <v>0</v>
      </c>
      <c r="I70" s="115"/>
      <c r="J70" s="115">
        <v>0</v>
      </c>
      <c r="K70" s="114"/>
      <c r="L70" s="115">
        <v>140379.76999999999</v>
      </c>
    </row>
    <row r="71" spans="1:12" ht="23.25" customHeight="1">
      <c r="A71" s="121"/>
      <c r="B71" s="183"/>
      <c r="C71" s="114"/>
      <c r="D71" s="114"/>
      <c r="E71" s="114"/>
      <c r="F71" s="115"/>
      <c r="G71" s="114"/>
      <c r="H71" s="114"/>
      <c r="I71" s="115"/>
      <c r="J71" s="115"/>
      <c r="K71" s="114"/>
      <c r="L71" s="115"/>
    </row>
    <row r="72" spans="1:12" ht="23.25" customHeight="1">
      <c r="A72" s="121"/>
      <c r="B72" s="183"/>
      <c r="C72" s="114"/>
      <c r="D72" s="114"/>
      <c r="E72" s="114"/>
      <c r="F72" s="115"/>
      <c r="G72" s="114"/>
      <c r="H72" s="114"/>
      <c r="I72" s="115"/>
      <c r="J72" s="115"/>
      <c r="K72" s="114"/>
      <c r="L72" s="115"/>
    </row>
    <row r="73" spans="1:12" ht="23.25" customHeight="1">
      <c r="A73" s="174"/>
      <c r="C73" s="192" t="s">
        <v>16</v>
      </c>
      <c r="D73" s="193"/>
      <c r="G73" s="148"/>
      <c r="H73" s="148"/>
      <c r="I73" s="148"/>
      <c r="J73" s="148"/>
      <c r="K73" s="148"/>
      <c r="L73" s="148"/>
    </row>
    <row r="74" spans="1:12" ht="23.25" customHeight="1">
      <c r="A74" s="174"/>
      <c r="C74" s="194" t="s">
        <v>415</v>
      </c>
      <c r="D74" s="193"/>
      <c r="G74" s="148"/>
      <c r="H74" s="148"/>
      <c r="I74" s="148"/>
      <c r="J74" s="148"/>
      <c r="K74" s="148"/>
      <c r="L74" s="148"/>
    </row>
    <row r="75" spans="1:12" ht="24.75" customHeight="1">
      <c r="A75" s="633" t="s">
        <v>435</v>
      </c>
      <c r="B75" s="633"/>
      <c r="C75" s="633"/>
      <c r="D75" s="633"/>
      <c r="E75" s="633"/>
      <c r="F75" s="633"/>
      <c r="G75" s="633"/>
      <c r="H75" s="633"/>
      <c r="I75" s="633"/>
      <c r="J75" s="633"/>
      <c r="K75" s="633"/>
      <c r="L75" s="633"/>
    </row>
    <row r="76" spans="1:12" ht="24.75" customHeight="1">
      <c r="A76" s="347"/>
      <c r="B76" s="347"/>
      <c r="C76" s="347"/>
      <c r="D76" s="347"/>
      <c r="E76" s="347"/>
      <c r="F76" s="347"/>
      <c r="G76" s="347"/>
      <c r="H76" s="347"/>
      <c r="I76" s="347"/>
      <c r="J76" s="347"/>
      <c r="K76" s="347"/>
      <c r="L76" s="347"/>
    </row>
    <row r="77" spans="1:12" ht="24.75" customHeight="1">
      <c r="A77" s="127" t="s">
        <v>378</v>
      </c>
    </row>
    <row r="78" spans="1:12" ht="24.75" customHeight="1">
      <c r="A78" s="183" t="s">
        <v>1020</v>
      </c>
      <c r="B78" s="174"/>
      <c r="C78" s="183"/>
      <c r="D78" s="148"/>
      <c r="E78" s="148"/>
      <c r="F78" s="148"/>
      <c r="G78" s="148"/>
      <c r="H78" s="148"/>
      <c r="I78" s="148"/>
      <c r="J78" s="183"/>
      <c r="K78" s="183"/>
      <c r="L78" s="183"/>
    </row>
    <row r="79" spans="1:12" ht="24.75" customHeight="1">
      <c r="A79" s="183"/>
      <c r="B79" s="174"/>
      <c r="C79" s="183"/>
      <c r="D79" s="148"/>
      <c r="E79" s="148"/>
      <c r="F79" s="148"/>
      <c r="G79" s="148"/>
      <c r="H79" s="148"/>
      <c r="I79" s="148"/>
      <c r="J79" s="183"/>
      <c r="K79" s="183"/>
      <c r="L79" s="188" t="s">
        <v>436</v>
      </c>
    </row>
    <row r="80" spans="1:12" ht="24.75" customHeight="1">
      <c r="A80" s="183"/>
      <c r="B80" s="174"/>
      <c r="C80" s="183"/>
      <c r="D80" s="148"/>
      <c r="E80" s="148"/>
      <c r="F80" s="634" t="s">
        <v>404</v>
      </c>
      <c r="G80" s="634"/>
      <c r="H80" s="634"/>
      <c r="I80" s="634"/>
      <c r="J80" s="634"/>
      <c r="K80" s="634"/>
      <c r="L80" s="634"/>
    </row>
    <row r="81" spans="1:12" ht="24.75" customHeight="1">
      <c r="A81" s="183"/>
      <c r="B81" s="174"/>
      <c r="C81" s="183"/>
      <c r="D81" s="148"/>
      <c r="E81" s="148"/>
      <c r="F81" s="195" t="s">
        <v>439</v>
      </c>
      <c r="G81" s="148"/>
      <c r="H81" s="348" t="s">
        <v>437</v>
      </c>
      <c r="I81" s="151"/>
      <c r="J81" s="184" t="s">
        <v>438</v>
      </c>
      <c r="K81" s="183"/>
      <c r="L81" s="195" t="s">
        <v>1021</v>
      </c>
    </row>
    <row r="82" spans="1:12" ht="24.75" customHeight="1">
      <c r="A82" s="114" t="s">
        <v>409</v>
      </c>
      <c r="B82" s="114"/>
      <c r="C82" s="114"/>
      <c r="D82" s="114"/>
      <c r="E82" s="114"/>
      <c r="F82" s="114"/>
      <c r="G82" s="114"/>
      <c r="H82" s="114"/>
      <c r="I82" s="115"/>
      <c r="J82" s="120"/>
      <c r="K82" s="114"/>
      <c r="L82" s="122"/>
    </row>
    <row r="83" spans="1:12" ht="24.75" customHeight="1">
      <c r="A83" s="116" t="s">
        <v>411</v>
      </c>
      <c r="B83" s="183"/>
      <c r="C83" s="114"/>
      <c r="D83" s="114"/>
      <c r="E83" s="114"/>
      <c r="F83" s="115">
        <v>115640000</v>
      </c>
      <c r="G83" s="114"/>
      <c r="H83" s="115">
        <v>0</v>
      </c>
      <c r="I83" s="115"/>
      <c r="J83" s="123">
        <v>0</v>
      </c>
      <c r="K83" s="114"/>
      <c r="L83" s="115">
        <f>SUM(F83:K83)</f>
        <v>115640000</v>
      </c>
    </row>
    <row r="84" spans="1:12" ht="24.75" customHeight="1">
      <c r="A84" s="116" t="s">
        <v>441</v>
      </c>
      <c r="B84" s="183"/>
      <c r="C84" s="114"/>
      <c r="D84" s="114"/>
      <c r="E84" s="114"/>
      <c r="F84" s="115">
        <v>31000000</v>
      </c>
      <c r="G84" s="114"/>
      <c r="H84" s="115">
        <v>0</v>
      </c>
      <c r="I84" s="115"/>
      <c r="J84" s="123">
        <v>0</v>
      </c>
      <c r="K84" s="114"/>
      <c r="L84" s="115">
        <f>SUM(F84:J84)</f>
        <v>31000000</v>
      </c>
    </row>
    <row r="85" spans="1:12" ht="24.75" customHeight="1">
      <c r="A85" s="116" t="s">
        <v>413</v>
      </c>
      <c r="B85" s="183"/>
      <c r="C85" s="114"/>
      <c r="D85" s="114"/>
      <c r="E85" s="114"/>
      <c r="F85" s="115">
        <v>18000000</v>
      </c>
      <c r="G85" s="114"/>
      <c r="H85" s="115">
        <v>4000000</v>
      </c>
      <c r="I85" s="115"/>
      <c r="J85" s="115">
        <v>0</v>
      </c>
      <c r="K85" s="114"/>
      <c r="L85" s="115">
        <f>SUM(F85:J85)</f>
        <v>22000000</v>
      </c>
    </row>
    <row r="86" spans="1:12" ht="24.75" customHeight="1">
      <c r="A86" s="121"/>
      <c r="B86" s="191" t="s">
        <v>414</v>
      </c>
      <c r="C86" s="114"/>
      <c r="D86" s="114"/>
      <c r="E86" s="114"/>
      <c r="F86" s="119">
        <f>SUM(F83:F85)</f>
        <v>164640000</v>
      </c>
      <c r="G86" s="114"/>
      <c r="H86" s="119">
        <f>SUM(H83:H85)</f>
        <v>4000000</v>
      </c>
      <c r="I86" s="115"/>
      <c r="J86" s="119">
        <f>SUM(J83:J85)</f>
        <v>0</v>
      </c>
      <c r="K86" s="114"/>
      <c r="L86" s="119">
        <f>SUM(L83:L85)</f>
        <v>168640000</v>
      </c>
    </row>
    <row r="87" spans="1:12" ht="24.75" customHeight="1">
      <c r="A87" s="114" t="s">
        <v>417</v>
      </c>
      <c r="B87" s="191"/>
      <c r="C87" s="114"/>
      <c r="D87" s="114"/>
      <c r="E87" s="114"/>
      <c r="F87" s="120"/>
      <c r="G87" s="114"/>
      <c r="H87" s="120"/>
      <c r="I87" s="115"/>
      <c r="J87" s="120"/>
      <c r="K87" s="114"/>
      <c r="L87" s="120"/>
    </row>
    <row r="88" spans="1:12" ht="24.75" customHeight="1">
      <c r="A88" s="116" t="s">
        <v>418</v>
      </c>
      <c r="B88" s="183"/>
      <c r="C88" s="114"/>
      <c r="D88" s="114"/>
      <c r="E88" s="114"/>
      <c r="F88" s="120"/>
      <c r="G88" s="114"/>
      <c r="H88" s="120"/>
      <c r="I88" s="115"/>
      <c r="J88" s="120"/>
      <c r="K88" s="114"/>
      <c r="L88" s="120"/>
    </row>
    <row r="89" spans="1:12" ht="24.75" customHeight="1">
      <c r="B89" s="183" t="s">
        <v>419</v>
      </c>
      <c r="C89" s="114"/>
      <c r="D89" s="114"/>
      <c r="E89" s="114"/>
      <c r="F89" s="120">
        <v>95857699.700000003</v>
      </c>
      <c r="G89" s="114"/>
      <c r="H89" s="115">
        <v>0</v>
      </c>
      <c r="I89" s="115"/>
      <c r="J89" s="123">
        <v>0</v>
      </c>
      <c r="K89" s="114"/>
      <c r="L89" s="115">
        <f>SUM(F89:K89)</f>
        <v>95857699.700000003</v>
      </c>
    </row>
    <row r="90" spans="1:12" ht="24.75" customHeight="1">
      <c r="A90" s="114" t="s">
        <v>420</v>
      </c>
      <c r="B90" s="114"/>
      <c r="C90" s="114"/>
      <c r="D90" s="114"/>
      <c r="E90" s="114"/>
      <c r="F90" s="114"/>
      <c r="G90" s="120"/>
      <c r="K90" s="114"/>
      <c r="L90" s="115"/>
    </row>
    <row r="91" spans="1:12" ht="24.75" customHeight="1">
      <c r="A91" s="116" t="s">
        <v>411</v>
      </c>
      <c r="B91" s="183"/>
      <c r="C91" s="114"/>
      <c r="D91" s="114"/>
      <c r="E91" s="114"/>
      <c r="F91" s="115">
        <v>468896.44</v>
      </c>
      <c r="G91" s="114"/>
      <c r="H91" s="115">
        <v>4625600.01</v>
      </c>
      <c r="I91" s="115"/>
      <c r="J91" s="123">
        <v>0</v>
      </c>
      <c r="K91" s="114"/>
      <c r="L91" s="115">
        <f>SUM(F91:K91)</f>
        <v>5094496.45</v>
      </c>
    </row>
    <row r="92" spans="1:12" ht="24.75" customHeight="1">
      <c r="A92" s="116" t="s">
        <v>441</v>
      </c>
      <c r="B92" s="183"/>
      <c r="C92" s="114"/>
      <c r="D92" s="114"/>
      <c r="E92" s="114"/>
      <c r="F92" s="115">
        <v>2915783.5599999991</v>
      </c>
      <c r="G92" s="114"/>
      <c r="H92" s="115">
        <v>1387526.03</v>
      </c>
      <c r="I92" s="115"/>
      <c r="J92" s="123">
        <v>-1386719.1780821919</v>
      </c>
      <c r="K92" s="114"/>
      <c r="L92" s="115">
        <f>SUM(F92:K92)</f>
        <v>2916590.4119178071</v>
      </c>
    </row>
    <row r="93" spans="1:12" ht="24.75" customHeight="1">
      <c r="A93" s="116" t="s">
        <v>421</v>
      </c>
      <c r="B93" s="183"/>
      <c r="C93" s="114"/>
      <c r="D93" s="114"/>
      <c r="E93" s="114"/>
      <c r="F93" s="115"/>
      <c r="G93" s="114"/>
      <c r="H93" s="115"/>
      <c r="I93" s="115"/>
      <c r="J93" s="115"/>
      <c r="K93" s="114"/>
      <c r="L93" s="115"/>
    </row>
    <row r="94" spans="1:12" ht="24.75" customHeight="1">
      <c r="B94" s="183" t="s">
        <v>419</v>
      </c>
      <c r="C94" s="114"/>
      <c r="D94" s="114"/>
      <c r="E94" s="114"/>
      <c r="F94" s="115">
        <v>15386315.27</v>
      </c>
      <c r="G94" s="114"/>
      <c r="H94" s="115">
        <v>5751461.9500000002</v>
      </c>
      <c r="I94" s="115"/>
      <c r="J94" s="115">
        <v>0</v>
      </c>
      <c r="K94" s="114"/>
      <c r="L94" s="115">
        <f>SUM(F94:J94)</f>
        <v>21137777.219999999</v>
      </c>
    </row>
    <row r="95" spans="1:12" ht="24.75" customHeight="1">
      <c r="A95" s="116" t="s">
        <v>413</v>
      </c>
      <c r="B95" s="183"/>
      <c r="C95" s="114"/>
      <c r="D95" s="114"/>
      <c r="E95" s="114"/>
      <c r="F95" s="115">
        <v>513890.13999999996</v>
      </c>
      <c r="G95" s="114"/>
      <c r="H95" s="115">
        <v>899741.09</v>
      </c>
      <c r="I95" s="115"/>
      <c r="J95" s="507">
        <v>0</v>
      </c>
      <c r="K95" s="114"/>
      <c r="L95" s="115">
        <f>SUM(F95:K95)</f>
        <v>1413631.23</v>
      </c>
    </row>
    <row r="96" spans="1:12" ht="24.75" customHeight="1">
      <c r="A96" s="121"/>
      <c r="B96" s="191" t="s">
        <v>414</v>
      </c>
      <c r="C96" s="114"/>
      <c r="D96" s="114"/>
      <c r="E96" s="114"/>
      <c r="F96" s="117">
        <f>SUM(F91:F95)</f>
        <v>19284885.41</v>
      </c>
      <c r="G96" s="114"/>
      <c r="H96" s="117">
        <f>SUM(H91:H95)</f>
        <v>12664329.08</v>
      </c>
      <c r="I96" s="115"/>
      <c r="J96" s="506">
        <f>SUM(J91:J95)</f>
        <v>-1386719.1780821919</v>
      </c>
      <c r="K96" s="114"/>
      <c r="L96" s="117">
        <f>SUM(L91:L95)</f>
        <v>30562495.311917808</v>
      </c>
    </row>
    <row r="97" spans="1:12" ht="9" customHeight="1">
      <c r="A97" s="121"/>
      <c r="B97" s="191"/>
      <c r="C97" s="114"/>
      <c r="D97" s="114"/>
      <c r="E97" s="114"/>
      <c r="F97" s="118"/>
      <c r="G97" s="114"/>
      <c r="H97" s="118"/>
      <c r="I97" s="115"/>
      <c r="J97" s="505"/>
      <c r="K97" s="114"/>
      <c r="L97" s="118"/>
    </row>
    <row r="98" spans="1:12" ht="24.75" customHeight="1">
      <c r="A98" s="183"/>
      <c r="B98" s="174"/>
      <c r="C98" s="183"/>
      <c r="D98" s="148"/>
      <c r="E98" s="148"/>
      <c r="F98" s="148"/>
      <c r="G98" s="148"/>
      <c r="H98" s="148"/>
      <c r="I98" s="148"/>
      <c r="J98" s="183"/>
      <c r="K98" s="183"/>
      <c r="L98" s="188" t="s">
        <v>436</v>
      </c>
    </row>
    <row r="99" spans="1:12" ht="24.75" customHeight="1">
      <c r="A99" s="183"/>
      <c r="B99" s="174"/>
      <c r="C99" s="183"/>
      <c r="D99" s="148"/>
      <c r="E99" s="148"/>
      <c r="F99" s="634" t="s">
        <v>405</v>
      </c>
      <c r="G99" s="634"/>
      <c r="H99" s="634"/>
      <c r="I99" s="634"/>
      <c r="J99" s="634"/>
      <c r="K99" s="634"/>
      <c r="L99" s="634"/>
    </row>
    <row r="100" spans="1:12" ht="24.75" customHeight="1">
      <c r="A100" s="183"/>
      <c r="B100" s="174"/>
      <c r="C100" s="183"/>
      <c r="D100" s="148"/>
      <c r="E100" s="148"/>
      <c r="F100" s="195" t="s">
        <v>439</v>
      </c>
      <c r="G100" s="148"/>
      <c r="H100" s="348" t="s">
        <v>437</v>
      </c>
      <c r="I100" s="151"/>
      <c r="J100" s="184" t="s">
        <v>438</v>
      </c>
      <c r="K100" s="183"/>
      <c r="L100" s="195" t="s">
        <v>1021</v>
      </c>
    </row>
    <row r="101" spans="1:12" ht="24.75" customHeight="1">
      <c r="A101" s="114" t="s">
        <v>409</v>
      </c>
      <c r="B101" s="114"/>
      <c r="C101" s="114"/>
      <c r="D101" s="114"/>
      <c r="E101" s="114"/>
      <c r="F101" s="114"/>
      <c r="G101" s="114"/>
      <c r="H101" s="114"/>
      <c r="I101" s="115"/>
      <c r="J101" s="120"/>
      <c r="K101" s="114"/>
      <c r="L101" s="122"/>
    </row>
    <row r="102" spans="1:12" ht="24.75" customHeight="1">
      <c r="A102" s="190" t="s">
        <v>410</v>
      </c>
      <c r="B102" s="183"/>
      <c r="C102" s="114"/>
      <c r="D102" s="114"/>
      <c r="E102" s="114"/>
      <c r="F102" s="115">
        <v>1387681287.6399999</v>
      </c>
      <c r="G102" s="114"/>
      <c r="H102" s="115">
        <v>300000000</v>
      </c>
      <c r="I102" s="115"/>
      <c r="J102" s="123">
        <v>-35000000</v>
      </c>
      <c r="K102" s="114"/>
      <c r="L102" s="120">
        <f>SUM(F102:K102)</f>
        <v>1652681287.6399999</v>
      </c>
    </row>
    <row r="103" spans="1:12" ht="24.75" customHeight="1">
      <c r="A103" s="116" t="s">
        <v>441</v>
      </c>
      <c r="B103" s="183"/>
      <c r="C103" s="114"/>
      <c r="D103" s="114"/>
      <c r="E103" s="114"/>
      <c r="F103" s="115">
        <v>31000000</v>
      </c>
      <c r="G103" s="114"/>
      <c r="H103" s="115">
        <v>0</v>
      </c>
      <c r="I103" s="115"/>
      <c r="J103" s="506">
        <v>0</v>
      </c>
      <c r="K103" s="114"/>
      <c r="L103" s="120">
        <f>SUM(F103:K103)</f>
        <v>31000000</v>
      </c>
    </row>
    <row r="104" spans="1:12" ht="24.75" customHeight="1">
      <c r="A104" s="121"/>
      <c r="B104" s="191" t="s">
        <v>414</v>
      </c>
      <c r="C104" s="114"/>
      <c r="D104" s="114"/>
      <c r="E104" s="114"/>
      <c r="F104" s="119">
        <f>SUM(F102:F103)</f>
        <v>1418681287.6399999</v>
      </c>
      <c r="G104" s="114"/>
      <c r="H104" s="119">
        <f>SUM(H102:H103)</f>
        <v>300000000</v>
      </c>
      <c r="I104" s="115"/>
      <c r="J104" s="506">
        <f>SUM(J102:J103)</f>
        <v>-35000000</v>
      </c>
      <c r="K104" s="114"/>
      <c r="L104" s="119">
        <f>SUM(L102:L103)</f>
        <v>1683681287.6399999</v>
      </c>
    </row>
    <row r="105" spans="1:12" ht="24.75" customHeight="1">
      <c r="A105" s="114" t="s">
        <v>417</v>
      </c>
      <c r="B105" s="191"/>
      <c r="C105" s="114"/>
      <c r="D105" s="114"/>
      <c r="E105" s="114"/>
      <c r="F105" s="120"/>
      <c r="G105" s="114"/>
      <c r="H105" s="120"/>
      <c r="I105" s="115"/>
      <c r="J105" s="120"/>
      <c r="K105" s="114"/>
      <c r="L105" s="120"/>
    </row>
    <row r="106" spans="1:12" ht="24.75" customHeight="1">
      <c r="A106" s="116" t="s">
        <v>418</v>
      </c>
      <c r="B106" s="183"/>
      <c r="C106" s="114"/>
      <c r="D106" s="114"/>
      <c r="E106" s="114"/>
      <c r="F106" s="120"/>
      <c r="G106" s="114"/>
      <c r="H106" s="120"/>
      <c r="I106" s="115"/>
      <c r="J106" s="120"/>
      <c r="K106" s="114"/>
      <c r="L106" s="120"/>
    </row>
    <row r="107" spans="1:12" ht="24.75" customHeight="1">
      <c r="B107" s="183" t="s">
        <v>419</v>
      </c>
      <c r="C107" s="114"/>
      <c r="D107" s="114"/>
      <c r="E107" s="114"/>
      <c r="F107" s="120">
        <v>95857699.700000003</v>
      </c>
      <c r="G107" s="114"/>
      <c r="H107" s="120">
        <v>0</v>
      </c>
      <c r="I107" s="115"/>
      <c r="J107" s="120">
        <v>0</v>
      </c>
      <c r="K107" s="114"/>
      <c r="L107" s="120">
        <f>SUM(F107:K107)</f>
        <v>95857699.700000003</v>
      </c>
    </row>
    <row r="108" spans="1:12" ht="24.75" customHeight="1">
      <c r="B108" s="183"/>
      <c r="C108" s="114"/>
      <c r="D108" s="114"/>
      <c r="E108" s="114"/>
      <c r="F108" s="120"/>
      <c r="G108" s="114"/>
      <c r="H108" s="120"/>
      <c r="I108" s="115"/>
      <c r="J108" s="120"/>
      <c r="K108" s="114"/>
      <c r="L108" s="120"/>
    </row>
    <row r="109" spans="1:12" ht="24.75" customHeight="1">
      <c r="A109" s="114"/>
      <c r="B109" s="114"/>
      <c r="C109" s="114"/>
      <c r="D109" s="114"/>
      <c r="E109" s="114"/>
      <c r="F109" s="114"/>
      <c r="G109" s="114"/>
      <c r="H109" s="114"/>
      <c r="I109" s="115"/>
      <c r="J109" s="120"/>
      <c r="K109" s="114"/>
      <c r="L109" s="122"/>
    </row>
    <row r="110" spans="1:12" ht="24.75" customHeight="1">
      <c r="A110" s="174"/>
      <c r="C110" s="192" t="s">
        <v>16</v>
      </c>
      <c r="D110" s="193"/>
      <c r="G110" s="148"/>
      <c r="H110" s="148"/>
      <c r="I110" s="148"/>
      <c r="J110" s="148"/>
      <c r="K110" s="148"/>
      <c r="L110" s="148"/>
    </row>
    <row r="111" spans="1:12" ht="24.75" customHeight="1">
      <c r="A111" s="174"/>
      <c r="C111" s="194" t="s">
        <v>415</v>
      </c>
      <c r="D111" s="193"/>
      <c r="G111" s="148"/>
      <c r="H111" s="148"/>
      <c r="I111" s="148"/>
      <c r="J111" s="148"/>
      <c r="K111" s="148"/>
      <c r="L111" s="148"/>
    </row>
    <row r="112" spans="1:12" ht="22.7" customHeight="1">
      <c r="A112" s="633" t="s">
        <v>442</v>
      </c>
      <c r="B112" s="633"/>
      <c r="C112" s="633"/>
      <c r="D112" s="633"/>
      <c r="E112" s="633"/>
      <c r="F112" s="633"/>
      <c r="G112" s="633"/>
      <c r="H112" s="633"/>
      <c r="I112" s="633"/>
      <c r="J112" s="633"/>
      <c r="K112" s="633"/>
      <c r="L112" s="633"/>
    </row>
    <row r="113" spans="1:12" ht="22.7" customHeight="1">
      <c r="A113" s="347"/>
      <c r="B113" s="347"/>
      <c r="C113" s="347"/>
      <c r="D113" s="347"/>
      <c r="E113" s="347"/>
      <c r="F113" s="347"/>
      <c r="G113" s="347"/>
      <c r="H113" s="347"/>
      <c r="I113" s="347"/>
      <c r="J113" s="347"/>
      <c r="K113" s="347"/>
      <c r="L113" s="347"/>
    </row>
    <row r="114" spans="1:12" ht="22.7" customHeight="1">
      <c r="A114" s="127" t="s">
        <v>378</v>
      </c>
    </row>
    <row r="115" spans="1:12" ht="22.7" customHeight="1">
      <c r="A115" s="183"/>
      <c r="B115" s="174"/>
      <c r="C115" s="183"/>
      <c r="D115" s="148"/>
      <c r="E115" s="148"/>
      <c r="F115" s="148"/>
      <c r="G115" s="148"/>
      <c r="H115" s="148"/>
      <c r="I115" s="148"/>
      <c r="J115" s="183"/>
      <c r="K115" s="183"/>
      <c r="L115" s="188" t="s">
        <v>436</v>
      </c>
    </row>
    <row r="116" spans="1:12" ht="22.7" customHeight="1">
      <c r="A116" s="183"/>
      <c r="B116" s="174"/>
      <c r="C116" s="183"/>
      <c r="D116" s="148"/>
      <c r="E116" s="148"/>
      <c r="F116" s="634" t="s">
        <v>405</v>
      </c>
      <c r="G116" s="634"/>
      <c r="H116" s="634"/>
      <c r="I116" s="634"/>
      <c r="J116" s="634"/>
      <c r="K116" s="634"/>
      <c r="L116" s="634"/>
    </row>
    <row r="117" spans="1:12" ht="22.7" customHeight="1">
      <c r="A117" s="183"/>
      <c r="B117" s="174"/>
      <c r="C117" s="183"/>
      <c r="D117" s="148"/>
      <c r="E117" s="148"/>
      <c r="F117" s="195" t="s">
        <v>439</v>
      </c>
      <c r="G117" s="148"/>
      <c r="H117" s="348" t="s">
        <v>437</v>
      </c>
      <c r="I117" s="151"/>
      <c r="J117" s="184" t="s">
        <v>438</v>
      </c>
      <c r="K117" s="183"/>
      <c r="L117" s="195" t="s">
        <v>1021</v>
      </c>
    </row>
    <row r="118" spans="1:12" ht="22.7" customHeight="1">
      <c r="A118" s="114" t="s">
        <v>420</v>
      </c>
      <c r="B118" s="114"/>
      <c r="C118" s="114"/>
      <c r="D118" s="114"/>
      <c r="E118" s="114"/>
      <c r="F118" s="114"/>
      <c r="G118" s="120"/>
      <c r="K118" s="114"/>
      <c r="L118" s="120"/>
    </row>
    <row r="119" spans="1:12" ht="22.7" customHeight="1">
      <c r="A119" s="190" t="s">
        <v>410</v>
      </c>
      <c r="B119" s="183"/>
      <c r="C119" s="114"/>
      <c r="D119" s="114"/>
      <c r="E119" s="114"/>
      <c r="F119" s="115">
        <v>107300073.90000001</v>
      </c>
      <c r="G119" s="114"/>
      <c r="H119" s="115">
        <v>61797114.469999999</v>
      </c>
      <c r="I119" s="115"/>
      <c r="J119" s="123">
        <v>-114155451.95</v>
      </c>
      <c r="K119" s="114"/>
      <c r="L119" s="120">
        <f>SUM(F119:K119)</f>
        <v>54941736.420000002</v>
      </c>
    </row>
    <row r="120" spans="1:12" ht="22.7" customHeight="1">
      <c r="A120" s="116" t="s">
        <v>441</v>
      </c>
      <c r="B120" s="183"/>
      <c r="C120" s="114"/>
      <c r="D120" s="114"/>
      <c r="E120" s="114"/>
      <c r="F120" s="115">
        <v>2915783.56</v>
      </c>
      <c r="G120" s="114"/>
      <c r="H120" s="115">
        <v>1387526.03</v>
      </c>
      <c r="I120" s="115"/>
      <c r="J120" s="123">
        <v>-1386719.1780821919</v>
      </c>
      <c r="K120" s="114"/>
      <c r="L120" s="120">
        <f>SUM(F120:K120)</f>
        <v>2916590.411917808</v>
      </c>
    </row>
    <row r="121" spans="1:12" ht="22.7" customHeight="1">
      <c r="A121" s="116" t="s">
        <v>421</v>
      </c>
      <c r="B121" s="183"/>
      <c r="C121" s="114"/>
      <c r="D121" s="114"/>
      <c r="E121" s="114"/>
      <c r="F121" s="115"/>
      <c r="G121" s="114"/>
      <c r="H121" s="115"/>
      <c r="I121" s="115"/>
      <c r="J121" s="115"/>
      <c r="K121" s="114"/>
      <c r="L121" s="120"/>
    </row>
    <row r="122" spans="1:12" ht="22.7" customHeight="1">
      <c r="B122" s="183" t="s">
        <v>419</v>
      </c>
      <c r="C122" s="114"/>
      <c r="D122" s="114"/>
      <c r="E122" s="114"/>
      <c r="F122" s="115">
        <v>15386315.27</v>
      </c>
      <c r="G122" s="114"/>
      <c r="H122" s="115">
        <v>5751461.9500000002</v>
      </c>
      <c r="I122" s="115"/>
      <c r="J122" s="507">
        <v>0</v>
      </c>
      <c r="K122" s="114"/>
      <c r="L122" s="120">
        <f>SUM(F122:J122)</f>
        <v>21137777.219999999</v>
      </c>
    </row>
    <row r="123" spans="1:12" ht="22.7" customHeight="1">
      <c r="A123" s="121"/>
      <c r="B123" s="191" t="s">
        <v>414</v>
      </c>
      <c r="C123" s="114"/>
      <c r="D123" s="114"/>
      <c r="E123" s="114"/>
      <c r="F123" s="117">
        <f>SUM(F119:F122)</f>
        <v>125602172.73</v>
      </c>
      <c r="G123" s="114"/>
      <c r="H123" s="117">
        <f>SUM(H119:H122)</f>
        <v>68936102.450000003</v>
      </c>
      <c r="I123" s="115"/>
      <c r="J123" s="506">
        <f>SUM(J119:J122)</f>
        <v>-115542171.1280822</v>
      </c>
      <c r="K123" s="114"/>
      <c r="L123" s="117">
        <f>SUM(L119:L122)</f>
        <v>78996104.051917806</v>
      </c>
    </row>
    <row r="124" spans="1:12" ht="22.7" customHeight="1">
      <c r="A124" s="121"/>
      <c r="B124" s="191"/>
      <c r="C124" s="114"/>
      <c r="D124" s="114"/>
      <c r="E124" s="114"/>
      <c r="F124" s="118"/>
      <c r="G124" s="114"/>
      <c r="H124" s="118"/>
      <c r="I124" s="115"/>
      <c r="J124" s="124"/>
      <c r="K124" s="114"/>
      <c r="L124" s="118"/>
    </row>
    <row r="125" spans="1:12" ht="22.7" customHeight="1">
      <c r="A125" s="196" t="s">
        <v>1022</v>
      </c>
      <c r="B125" s="183"/>
      <c r="C125" s="114"/>
      <c r="D125" s="114"/>
      <c r="E125" s="114"/>
      <c r="F125" s="120"/>
      <c r="G125" s="114"/>
      <c r="H125" s="120"/>
      <c r="I125" s="115"/>
      <c r="J125" s="120"/>
      <c r="K125" s="114"/>
      <c r="L125" s="120"/>
    </row>
    <row r="126" spans="1:12" ht="22.7" customHeight="1">
      <c r="A126" s="196" t="s">
        <v>443</v>
      </c>
      <c r="B126" s="183"/>
      <c r="C126" s="114"/>
      <c r="D126" s="114"/>
      <c r="E126" s="114"/>
      <c r="F126" s="120"/>
      <c r="G126" s="114"/>
      <c r="H126" s="120"/>
      <c r="I126" s="115"/>
      <c r="J126" s="120"/>
      <c r="K126" s="114"/>
      <c r="L126" s="120"/>
    </row>
    <row r="127" spans="1:12" ht="22.7" customHeight="1">
      <c r="A127" s="114"/>
      <c r="B127" s="114"/>
      <c r="C127" s="114"/>
      <c r="D127" s="114"/>
      <c r="E127" s="114"/>
      <c r="F127" s="130"/>
      <c r="G127" s="130"/>
      <c r="H127" s="130"/>
      <c r="I127" s="130"/>
      <c r="J127" s="130"/>
      <c r="K127" s="130"/>
      <c r="L127" s="188" t="s">
        <v>403</v>
      </c>
    </row>
    <row r="128" spans="1:12" ht="22.7" customHeight="1">
      <c r="A128" s="114"/>
      <c r="B128" s="114"/>
      <c r="C128" s="114"/>
      <c r="D128" s="114"/>
      <c r="E128" s="114"/>
      <c r="F128" s="147"/>
      <c r="G128" s="348" t="s">
        <v>404</v>
      </c>
      <c r="H128" s="348"/>
      <c r="I128" s="148"/>
      <c r="J128" s="147"/>
      <c r="K128" s="348" t="s">
        <v>405</v>
      </c>
      <c r="L128" s="147"/>
    </row>
    <row r="129" spans="1:12" ht="22.7" customHeight="1">
      <c r="A129" s="114"/>
      <c r="B129" s="114"/>
      <c r="C129" s="114"/>
      <c r="D129" s="114"/>
      <c r="E129" s="114"/>
      <c r="F129" s="197">
        <v>2565</v>
      </c>
      <c r="G129" s="197">
        <v>0</v>
      </c>
      <c r="H129" s="197">
        <v>2564</v>
      </c>
      <c r="I129" s="122"/>
      <c r="J129" s="197">
        <f>+F129</f>
        <v>2565</v>
      </c>
      <c r="K129" s="197">
        <v>0</v>
      </c>
      <c r="L129" s="197">
        <f>+H129</f>
        <v>2564</v>
      </c>
    </row>
    <row r="130" spans="1:12" ht="22.7" customHeight="1">
      <c r="A130" s="148" t="s">
        <v>444</v>
      </c>
      <c r="B130" s="114"/>
      <c r="C130" s="114"/>
      <c r="D130" s="114"/>
      <c r="E130" s="114"/>
      <c r="F130" s="183"/>
      <c r="G130" s="114"/>
      <c r="H130" s="183"/>
      <c r="I130" s="183"/>
      <c r="J130" s="183"/>
      <c r="K130" s="197"/>
      <c r="L130" s="125"/>
    </row>
    <row r="131" spans="1:12" ht="22.7" customHeight="1">
      <c r="A131" s="116" t="s">
        <v>425</v>
      </c>
      <c r="B131" s="114"/>
      <c r="C131" s="114"/>
      <c r="D131" s="114"/>
      <c r="E131" s="114"/>
      <c r="F131" s="183">
        <v>0</v>
      </c>
      <c r="G131" s="114"/>
      <c r="H131" s="66">
        <v>0</v>
      </c>
      <c r="I131" s="35"/>
      <c r="J131" s="66">
        <v>295056127.70999998</v>
      </c>
      <c r="K131" s="35"/>
      <c r="L131" s="66">
        <v>218173604.27000001</v>
      </c>
    </row>
    <row r="132" spans="1:12" ht="22.7" customHeight="1">
      <c r="A132" s="148" t="s">
        <v>446</v>
      </c>
      <c r="B132" s="148"/>
      <c r="C132" s="183"/>
      <c r="D132" s="114"/>
      <c r="E132" s="114"/>
      <c r="F132" s="183"/>
      <c r="G132" s="114"/>
      <c r="H132" s="183"/>
      <c r="I132" s="183"/>
      <c r="J132" s="183"/>
      <c r="K132" s="183"/>
      <c r="L132" s="114"/>
    </row>
    <row r="133" spans="1:12" ht="22.7" customHeight="1">
      <c r="A133" s="190" t="s">
        <v>410</v>
      </c>
      <c r="B133" s="183"/>
      <c r="C133" s="183"/>
      <c r="D133" s="114"/>
      <c r="E133" s="114"/>
      <c r="F133" s="183">
        <v>0</v>
      </c>
      <c r="G133" s="114"/>
      <c r="H133" s="66">
        <v>0</v>
      </c>
      <c r="I133" s="35"/>
      <c r="J133" s="66">
        <v>61797114.469999999</v>
      </c>
      <c r="K133" s="35"/>
      <c r="L133" s="66">
        <v>50611745.159999996</v>
      </c>
    </row>
    <row r="134" spans="1:12" ht="22.7" customHeight="1">
      <c r="A134" s="116" t="s">
        <v>440</v>
      </c>
      <c r="B134" s="183"/>
      <c r="C134" s="183"/>
      <c r="D134" s="114"/>
      <c r="E134" s="114"/>
      <c r="F134" s="183">
        <v>0</v>
      </c>
      <c r="G134" s="114"/>
      <c r="H134" s="66">
        <v>510414.3600000001</v>
      </c>
      <c r="I134" s="35"/>
      <c r="J134" s="66">
        <v>0</v>
      </c>
      <c r="K134" s="35"/>
      <c r="L134" s="66">
        <v>0</v>
      </c>
    </row>
    <row r="135" spans="1:12" ht="22.7" customHeight="1">
      <c r="A135" s="116" t="s">
        <v>445</v>
      </c>
      <c r="B135" s="183"/>
      <c r="C135" s="183"/>
      <c r="D135" s="114"/>
      <c r="E135" s="114"/>
      <c r="F135" s="183">
        <v>2359056.0099999998</v>
      </c>
      <c r="G135" s="114"/>
      <c r="H135" s="66">
        <v>239137.18</v>
      </c>
      <c r="I135" s="35"/>
      <c r="J135" s="66">
        <v>0</v>
      </c>
      <c r="K135" s="35"/>
      <c r="L135" s="66">
        <v>0</v>
      </c>
    </row>
    <row r="136" spans="1:12" ht="22.7" customHeight="1">
      <c r="A136" s="116" t="s">
        <v>441</v>
      </c>
      <c r="B136" s="183"/>
      <c r="C136" s="183"/>
      <c r="D136" s="114"/>
      <c r="E136" s="114"/>
      <c r="F136" s="183">
        <v>1387526.03</v>
      </c>
      <c r="G136" s="114"/>
      <c r="H136" s="66">
        <f>+L136</f>
        <v>1874413.6900000002</v>
      </c>
      <c r="I136" s="35"/>
      <c r="J136" s="66">
        <v>1387526.03</v>
      </c>
      <c r="K136" s="35"/>
      <c r="L136" s="338">
        <v>1874413.6900000002</v>
      </c>
    </row>
    <row r="137" spans="1:12" ht="22.7" customHeight="1">
      <c r="A137" s="116" t="s">
        <v>421</v>
      </c>
      <c r="B137" s="183"/>
      <c r="C137" s="114"/>
      <c r="D137" s="114"/>
      <c r="E137" s="114"/>
      <c r="F137" s="115"/>
      <c r="G137" s="114"/>
      <c r="H137" s="338"/>
      <c r="I137" s="35"/>
      <c r="J137" s="338"/>
      <c r="K137" s="35"/>
      <c r="L137" s="338"/>
    </row>
    <row r="138" spans="1:12" ht="22.7" customHeight="1">
      <c r="B138" s="183" t="s">
        <v>419</v>
      </c>
      <c r="C138" s="114"/>
      <c r="D138" s="114"/>
      <c r="E138" s="114"/>
      <c r="F138" s="115">
        <v>5751461.9500000002</v>
      </c>
      <c r="G138" s="114"/>
      <c r="H138" s="338">
        <f>+L138</f>
        <v>5560456.4900000002</v>
      </c>
      <c r="I138" s="35"/>
      <c r="J138" s="338">
        <v>5751461.9500000002</v>
      </c>
      <c r="K138" s="35"/>
      <c r="L138" s="338">
        <v>5560456.4900000002</v>
      </c>
    </row>
    <row r="139" spans="1:12" ht="22.7" customHeight="1">
      <c r="A139" s="116" t="s">
        <v>422</v>
      </c>
      <c r="B139" s="183"/>
      <c r="C139" s="114"/>
      <c r="D139" s="114"/>
      <c r="E139" s="114"/>
      <c r="H139" s="75"/>
      <c r="I139" s="75"/>
      <c r="J139" s="75"/>
      <c r="K139" s="75"/>
      <c r="L139" s="75"/>
    </row>
    <row r="140" spans="1:12" ht="22.7" customHeight="1">
      <c r="A140" s="116"/>
      <c r="B140" s="183" t="s">
        <v>423</v>
      </c>
      <c r="C140" s="114"/>
      <c r="D140" s="114"/>
      <c r="E140" s="114"/>
      <c r="F140" s="115">
        <v>539844.65</v>
      </c>
      <c r="G140" s="114"/>
      <c r="H140" s="338">
        <v>272578.68999999994</v>
      </c>
      <c r="I140" s="35"/>
      <c r="J140" s="338">
        <v>0</v>
      </c>
      <c r="K140" s="35"/>
      <c r="L140" s="338">
        <v>0</v>
      </c>
    </row>
    <row r="141" spans="1:12" ht="22.7" customHeight="1">
      <c r="A141" s="114"/>
      <c r="B141" s="191" t="s">
        <v>414</v>
      </c>
      <c r="C141" s="183"/>
      <c r="D141" s="114"/>
      <c r="E141" s="114"/>
      <c r="F141" s="198">
        <f>SUM(F133:F140)</f>
        <v>10037888.640000001</v>
      </c>
      <c r="G141" s="183"/>
      <c r="H141" s="198">
        <f>SUM(H133:H140)</f>
        <v>8457000.4100000001</v>
      </c>
      <c r="I141" s="183"/>
      <c r="J141" s="198">
        <f>SUM(J133:J140)</f>
        <v>68936102.450000003</v>
      </c>
      <c r="K141" s="183"/>
      <c r="L141" s="198">
        <f>SUM(L133:L140)</f>
        <v>58046615.339999996</v>
      </c>
    </row>
    <row r="142" spans="1:12" ht="22.7" customHeight="1">
      <c r="A142" s="84" t="s">
        <v>1092</v>
      </c>
      <c r="B142" s="35"/>
      <c r="C142" s="35"/>
      <c r="D142" s="35"/>
      <c r="E142" s="35"/>
      <c r="F142" s="277"/>
      <c r="G142" s="277"/>
      <c r="H142" s="277"/>
      <c r="I142" s="508"/>
      <c r="J142" s="277"/>
      <c r="K142" s="277"/>
      <c r="L142" s="277"/>
    </row>
    <row r="143" spans="1:12" ht="22.7" customHeight="1">
      <c r="A143" s="509" t="s">
        <v>448</v>
      </c>
      <c r="B143" s="66"/>
      <c r="C143" s="35"/>
      <c r="D143" s="35"/>
      <c r="E143" s="35"/>
      <c r="F143" s="66">
        <v>0</v>
      </c>
      <c r="G143" s="35"/>
      <c r="H143" s="66">
        <v>0</v>
      </c>
      <c r="I143" s="35"/>
      <c r="J143" s="66">
        <v>0</v>
      </c>
      <c r="K143" s="66"/>
      <c r="L143" s="35">
        <v>126099961</v>
      </c>
    </row>
    <row r="144" spans="1:12" ht="22.7" customHeight="1">
      <c r="A144" s="366"/>
      <c r="B144" s="75" t="s">
        <v>430</v>
      </c>
      <c r="C144" s="35"/>
      <c r="D144" s="35"/>
      <c r="E144" s="35"/>
      <c r="F144" s="277"/>
      <c r="G144" s="277"/>
      <c r="H144" s="277"/>
      <c r="I144" s="508"/>
      <c r="J144" s="277"/>
      <c r="K144" s="277"/>
      <c r="L144" s="277"/>
    </row>
    <row r="145" spans="1:12" ht="22.7" customHeight="1">
      <c r="A145" s="148" t="s">
        <v>449</v>
      </c>
      <c r="B145" s="183"/>
      <c r="C145" s="183"/>
      <c r="D145" s="114"/>
      <c r="E145" s="114"/>
      <c r="F145" s="183"/>
      <c r="G145" s="114"/>
      <c r="H145" s="183"/>
      <c r="I145" s="183"/>
      <c r="J145" s="183"/>
      <c r="K145" s="183"/>
      <c r="L145" s="183"/>
    </row>
    <row r="146" spans="1:12" ht="22.7" customHeight="1">
      <c r="A146" s="116" t="s">
        <v>425</v>
      </c>
      <c r="B146" s="183"/>
      <c r="C146" s="183"/>
      <c r="D146" s="114"/>
      <c r="E146" s="114"/>
      <c r="F146" s="75">
        <v>0</v>
      </c>
      <c r="G146" s="114"/>
      <c r="H146" s="66">
        <v>0</v>
      </c>
      <c r="I146" s="35"/>
      <c r="J146" s="66">
        <v>147059.56</v>
      </c>
      <c r="K146" s="35"/>
      <c r="L146" s="35">
        <v>112367.15</v>
      </c>
    </row>
    <row r="147" spans="1:12" s="130" customFormat="1" ht="22.7" customHeight="1">
      <c r="A147" s="190" t="s">
        <v>450</v>
      </c>
      <c r="B147" s="183"/>
      <c r="C147" s="183"/>
      <c r="D147" s="114"/>
      <c r="E147" s="114"/>
      <c r="F147" s="183">
        <f>J147</f>
        <v>66273</v>
      </c>
      <c r="G147" s="183"/>
      <c r="H147" s="66">
        <f>+L147</f>
        <v>168000</v>
      </c>
      <c r="I147" s="66"/>
      <c r="J147" s="66">
        <v>66273</v>
      </c>
      <c r="K147" s="66"/>
      <c r="L147" s="66">
        <v>168000</v>
      </c>
    </row>
    <row r="148" spans="1:12" s="130" customFormat="1" ht="22.7" customHeight="1">
      <c r="A148" s="116" t="s">
        <v>422</v>
      </c>
      <c r="B148" s="183"/>
      <c r="C148" s="183"/>
      <c r="D148" s="114"/>
      <c r="E148" s="114"/>
      <c r="F148" s="183"/>
      <c r="G148" s="183"/>
      <c r="H148" s="66"/>
      <c r="I148" s="66"/>
      <c r="J148" s="66"/>
      <c r="K148" s="66"/>
      <c r="L148" s="66"/>
    </row>
    <row r="149" spans="1:12" s="130" customFormat="1" ht="22.7" customHeight="1">
      <c r="A149" s="116"/>
      <c r="B149" s="183" t="s">
        <v>423</v>
      </c>
      <c r="C149" s="183"/>
      <c r="D149" s="114"/>
      <c r="E149" s="114"/>
      <c r="F149" s="183">
        <f>J149</f>
        <v>757009.35</v>
      </c>
      <c r="G149" s="183"/>
      <c r="H149" s="66">
        <v>0</v>
      </c>
      <c r="I149" s="66"/>
      <c r="J149" s="66">
        <v>757009.35</v>
      </c>
      <c r="K149" s="66"/>
      <c r="L149" s="66">
        <v>0</v>
      </c>
    </row>
    <row r="150" spans="1:12" s="130" customFormat="1" ht="22.7" customHeight="1">
      <c r="A150" s="199"/>
      <c r="B150" s="191" t="s">
        <v>414</v>
      </c>
      <c r="C150" s="114"/>
      <c r="D150" s="114"/>
      <c r="E150" s="114"/>
      <c r="F150" s="117">
        <f>SUM(F146:F149)</f>
        <v>823282.35</v>
      </c>
      <c r="G150" s="114"/>
      <c r="H150" s="117">
        <f>SUM(H146:H149)</f>
        <v>168000</v>
      </c>
      <c r="I150" s="183"/>
      <c r="J150" s="117">
        <f>SUM(J146:J149)</f>
        <v>970341.90999999992</v>
      </c>
      <c r="K150" s="197"/>
      <c r="L150" s="117">
        <f>SUM(L146:L149)</f>
        <v>280367.15000000002</v>
      </c>
    </row>
    <row r="151" spans="1:12" ht="22.7" customHeight="1">
      <c r="A151" s="148"/>
      <c r="B151" s="183"/>
      <c r="C151" s="183"/>
      <c r="D151" s="114"/>
      <c r="E151" s="114"/>
      <c r="F151" s="183"/>
      <c r="G151" s="114"/>
      <c r="H151" s="183"/>
      <c r="I151" s="183"/>
      <c r="J151" s="183"/>
      <c r="K151" s="183"/>
      <c r="L151" s="183"/>
    </row>
    <row r="152" spans="1:12" ht="22.7" customHeight="1">
      <c r="A152" s="116"/>
      <c r="B152" s="191"/>
      <c r="C152" s="183"/>
      <c r="D152" s="114"/>
      <c r="E152" s="114"/>
      <c r="F152" s="183"/>
      <c r="G152" s="183"/>
      <c r="H152" s="183"/>
      <c r="I152" s="183"/>
      <c r="J152" s="183"/>
      <c r="K152" s="183"/>
      <c r="L152" s="183"/>
    </row>
    <row r="153" spans="1:12" ht="22.7" customHeight="1">
      <c r="A153" s="174"/>
      <c r="C153" s="192" t="s">
        <v>16</v>
      </c>
      <c r="D153" s="193"/>
      <c r="G153" s="148"/>
      <c r="H153" s="148"/>
      <c r="I153" s="148"/>
      <c r="J153" s="148"/>
      <c r="K153" s="148"/>
      <c r="L153" s="148"/>
    </row>
    <row r="154" spans="1:12" ht="22.7" customHeight="1">
      <c r="A154" s="174"/>
      <c r="C154" s="194" t="s">
        <v>415</v>
      </c>
      <c r="D154" s="193"/>
      <c r="G154" s="148"/>
      <c r="H154" s="148"/>
      <c r="I154" s="148"/>
      <c r="J154" s="148"/>
      <c r="K154" s="148"/>
      <c r="L154" s="148"/>
    </row>
    <row r="155" spans="1:12" ht="25.5" customHeight="1">
      <c r="A155" s="633" t="s">
        <v>447</v>
      </c>
      <c r="B155" s="633"/>
      <c r="C155" s="633"/>
      <c r="D155" s="633"/>
      <c r="E155" s="633"/>
      <c r="F155" s="633"/>
      <c r="G155" s="633"/>
      <c r="H155" s="633"/>
      <c r="I155" s="633"/>
      <c r="J155" s="633"/>
      <c r="K155" s="633"/>
      <c r="L155" s="633"/>
    </row>
    <row r="156" spans="1:12" ht="25.5" customHeight="1">
      <c r="A156" s="347"/>
      <c r="B156" s="347"/>
      <c r="C156" s="347"/>
      <c r="D156" s="347"/>
      <c r="E156" s="347"/>
      <c r="F156" s="347"/>
      <c r="G156" s="347"/>
      <c r="H156" s="347"/>
      <c r="I156" s="347"/>
      <c r="J156" s="347"/>
      <c r="K156" s="347"/>
      <c r="L156" s="347"/>
    </row>
    <row r="157" spans="1:12" ht="25.5" customHeight="1">
      <c r="A157" s="127" t="s">
        <v>378</v>
      </c>
    </row>
    <row r="158" spans="1:12" ht="25.5" customHeight="1">
      <c r="A158" s="114"/>
      <c r="B158" s="114"/>
      <c r="C158" s="114"/>
      <c r="D158" s="114"/>
      <c r="E158" s="114"/>
      <c r="F158" s="130"/>
      <c r="G158" s="130"/>
      <c r="H158" s="130"/>
      <c r="I158" s="130"/>
      <c r="J158" s="130"/>
      <c r="K158" s="130"/>
      <c r="L158" s="188" t="s">
        <v>403</v>
      </c>
    </row>
    <row r="159" spans="1:12" ht="25.5" customHeight="1">
      <c r="A159" s="114"/>
      <c r="B159" s="114"/>
      <c r="C159" s="114"/>
      <c r="D159" s="114"/>
      <c r="E159" s="114"/>
      <c r="F159" s="147"/>
      <c r="G159" s="348" t="s">
        <v>404</v>
      </c>
      <c r="H159" s="348"/>
      <c r="I159" s="148"/>
      <c r="J159" s="147"/>
      <c r="K159" s="348" t="s">
        <v>405</v>
      </c>
      <c r="L159" s="147"/>
    </row>
    <row r="160" spans="1:12" ht="25.5" customHeight="1">
      <c r="A160" s="114"/>
      <c r="B160" s="114"/>
      <c r="C160" s="114"/>
      <c r="D160" s="114"/>
      <c r="E160" s="114"/>
      <c r="F160" s="197">
        <v>2565</v>
      </c>
      <c r="G160" s="197">
        <v>0</v>
      </c>
      <c r="H160" s="197">
        <v>2564</v>
      </c>
      <c r="I160" s="122"/>
      <c r="J160" s="197">
        <f>+F160</f>
        <v>2565</v>
      </c>
      <c r="K160" s="197">
        <v>0</v>
      </c>
      <c r="L160" s="197">
        <f>+H160</f>
        <v>2564</v>
      </c>
    </row>
    <row r="161" spans="1:12" s="130" customFormat="1" ht="25.5" customHeight="1">
      <c r="A161" s="148" t="s">
        <v>451</v>
      </c>
      <c r="B161" s="183"/>
      <c r="C161" s="183"/>
      <c r="D161" s="183"/>
      <c r="E161" s="183"/>
      <c r="F161" s="127"/>
      <c r="G161" s="127"/>
      <c r="H161" s="127"/>
      <c r="I161" s="127"/>
      <c r="J161" s="127"/>
      <c r="K161" s="127"/>
      <c r="L161" s="127"/>
    </row>
    <row r="162" spans="1:12" s="130" customFormat="1" ht="25.5" customHeight="1">
      <c r="A162" s="190" t="s">
        <v>448</v>
      </c>
      <c r="B162" s="183"/>
      <c r="C162" s="183"/>
      <c r="D162" s="183"/>
      <c r="E162" s="183"/>
      <c r="F162" s="75">
        <v>0</v>
      </c>
      <c r="G162" s="183"/>
      <c r="H162" s="75">
        <v>0</v>
      </c>
      <c r="I162" s="401"/>
      <c r="J162" s="75">
        <v>91418437.090000004</v>
      </c>
      <c r="K162" s="401"/>
      <c r="L162" s="510">
        <v>62606120.099999994</v>
      </c>
    </row>
    <row r="163" spans="1:12" s="130" customFormat="1" ht="25.5" customHeight="1">
      <c r="A163" s="126"/>
      <c r="B163" s="127" t="s">
        <v>430</v>
      </c>
      <c r="C163" s="128"/>
      <c r="D163" s="128"/>
      <c r="E163" s="128"/>
      <c r="F163" s="127"/>
      <c r="G163" s="128"/>
      <c r="H163" s="35"/>
      <c r="I163" s="66"/>
      <c r="J163" s="75"/>
      <c r="K163" s="66"/>
      <c r="L163" s="35"/>
    </row>
    <row r="164" spans="1:12" s="130" customFormat="1" ht="25.5" customHeight="1">
      <c r="A164" s="126" t="s">
        <v>452</v>
      </c>
      <c r="B164" s="127"/>
      <c r="C164" s="128"/>
      <c r="D164" s="128"/>
      <c r="E164" s="128"/>
      <c r="F164" s="127"/>
      <c r="G164" s="128"/>
      <c r="H164" s="127"/>
      <c r="I164" s="128"/>
      <c r="J164" s="127"/>
      <c r="K164" s="128"/>
      <c r="L164" s="114"/>
    </row>
    <row r="165" spans="1:12" ht="25.5" customHeight="1">
      <c r="A165" s="200" t="s">
        <v>453</v>
      </c>
      <c r="B165" s="130"/>
      <c r="C165" s="128"/>
      <c r="D165" s="128"/>
      <c r="E165" s="128"/>
      <c r="F165" s="127">
        <v>53320166</v>
      </c>
      <c r="G165" s="128"/>
      <c r="H165" s="75">
        <v>52698963</v>
      </c>
      <c r="I165" s="401"/>
      <c r="J165" s="75">
        <v>37006945</v>
      </c>
      <c r="K165" s="401"/>
      <c r="L165" s="35">
        <v>37420663</v>
      </c>
    </row>
    <row r="166" spans="1:12" ht="25.5" customHeight="1">
      <c r="A166" s="200" t="s">
        <v>454</v>
      </c>
      <c r="B166" s="130"/>
      <c r="C166" s="128"/>
      <c r="D166" s="128"/>
      <c r="E166" s="128"/>
      <c r="F166" s="114">
        <v>1859559</v>
      </c>
      <c r="G166" s="128"/>
      <c r="H166" s="35">
        <v>1546933</v>
      </c>
      <c r="I166" s="401"/>
      <c r="J166" s="35">
        <v>1209267</v>
      </c>
      <c r="K166" s="401"/>
      <c r="L166" s="35">
        <v>879003</v>
      </c>
    </row>
    <row r="167" spans="1:12" ht="25.5" customHeight="1">
      <c r="A167" s="126"/>
      <c r="B167" s="191" t="s">
        <v>414</v>
      </c>
      <c r="C167" s="128"/>
      <c r="D167" s="128"/>
      <c r="E167" s="128"/>
      <c r="F167" s="201">
        <f>SUM(F165:F166)</f>
        <v>55179725</v>
      </c>
      <c r="G167" s="128"/>
      <c r="H167" s="201">
        <f>SUM(H165:H166)</f>
        <v>54245896</v>
      </c>
      <c r="I167" s="128"/>
      <c r="J167" s="201">
        <f>SUM(J165:J166)</f>
        <v>38216212</v>
      </c>
      <c r="K167" s="128"/>
      <c r="L167" s="201">
        <f>SUM(L165:L166)</f>
        <v>38299666</v>
      </c>
    </row>
    <row r="168" spans="1:12" ht="25.5" customHeight="1">
      <c r="A168" s="366" t="s">
        <v>1024</v>
      </c>
      <c r="B168" s="478"/>
      <c r="C168" s="401"/>
      <c r="D168" s="401"/>
      <c r="E168" s="401"/>
      <c r="F168" s="75"/>
      <c r="G168" s="401"/>
      <c r="H168" s="75"/>
      <c r="I168" s="401"/>
      <c r="J168" s="75"/>
      <c r="K168" s="128"/>
    </row>
    <row r="169" spans="1:12" ht="25.5" customHeight="1">
      <c r="A169" s="366" t="s">
        <v>1023</v>
      </c>
      <c r="B169" s="478"/>
      <c r="C169" s="401"/>
      <c r="D169" s="401"/>
      <c r="E169" s="401"/>
      <c r="F169" s="75"/>
      <c r="G169" s="401"/>
      <c r="H169" s="75"/>
      <c r="I169" s="401"/>
      <c r="J169" s="75"/>
      <c r="K169" s="128"/>
    </row>
    <row r="170" spans="1:12" ht="25.5" customHeight="1">
      <c r="A170" s="366" t="s">
        <v>1025</v>
      </c>
      <c r="B170" s="478"/>
      <c r="C170" s="401"/>
      <c r="D170" s="401"/>
      <c r="E170" s="401"/>
      <c r="F170" s="75"/>
      <c r="G170" s="401"/>
      <c r="H170" s="75"/>
      <c r="I170" s="401"/>
      <c r="J170" s="75"/>
      <c r="K170" s="128"/>
    </row>
    <row r="171" spans="1:12" ht="25.5" customHeight="1">
      <c r="A171" s="366" t="s">
        <v>1141</v>
      </c>
      <c r="B171" s="478"/>
      <c r="C171" s="401"/>
      <c r="D171" s="401"/>
      <c r="E171" s="401"/>
      <c r="F171" s="75"/>
      <c r="G171" s="401"/>
      <c r="H171" s="75"/>
      <c r="I171" s="401"/>
      <c r="J171" s="75"/>
      <c r="K171" s="128"/>
    </row>
    <row r="172" spans="1:12" ht="25.5" customHeight="1">
      <c r="A172" s="366" t="s">
        <v>1026</v>
      </c>
      <c r="B172" s="478"/>
      <c r="C172" s="401"/>
      <c r="D172" s="401"/>
      <c r="E172" s="401"/>
      <c r="F172" s="75"/>
      <c r="G172" s="401"/>
      <c r="H172" s="75"/>
      <c r="I172" s="401"/>
      <c r="J172" s="75"/>
      <c r="K172" s="128"/>
    </row>
    <row r="173" spans="1:12" ht="25.5" customHeight="1">
      <c r="A173" s="366" t="s">
        <v>1166</v>
      </c>
      <c r="B173" s="478"/>
      <c r="C173" s="401"/>
      <c r="D173" s="401"/>
      <c r="E173" s="401"/>
      <c r="F173" s="75"/>
      <c r="G173" s="401"/>
      <c r="H173" s="75"/>
      <c r="I173" s="401"/>
      <c r="J173" s="75"/>
      <c r="K173" s="128"/>
    </row>
    <row r="174" spans="1:12" ht="25.5" customHeight="1">
      <c r="A174" s="148" t="s">
        <v>455</v>
      </c>
      <c r="B174" s="174"/>
      <c r="C174" s="148"/>
      <c r="D174" s="148"/>
      <c r="E174" s="148"/>
      <c r="F174" s="148"/>
      <c r="G174" s="148"/>
      <c r="H174" s="148"/>
      <c r="I174" s="148"/>
      <c r="J174" s="148"/>
      <c r="K174" s="148"/>
      <c r="L174" s="148"/>
    </row>
    <row r="175" spans="1:12" ht="25.5" customHeight="1">
      <c r="A175" s="127" t="s">
        <v>1027</v>
      </c>
      <c r="B175" s="174"/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</row>
    <row r="176" spans="1:12" ht="25.5" customHeight="1">
      <c r="A176" s="148"/>
      <c r="B176" s="174"/>
      <c r="C176" s="148"/>
      <c r="D176" s="148"/>
      <c r="E176" s="148"/>
      <c r="F176" s="130"/>
      <c r="G176" s="130"/>
      <c r="H176" s="130"/>
      <c r="I176" s="130"/>
      <c r="J176" s="130"/>
      <c r="K176" s="130"/>
      <c r="L176" s="188" t="s">
        <v>456</v>
      </c>
    </row>
    <row r="177" spans="1:12" ht="25.5" customHeight="1">
      <c r="A177" s="148"/>
      <c r="B177" s="174"/>
      <c r="C177" s="148"/>
      <c r="D177" s="148"/>
      <c r="E177" s="148"/>
      <c r="F177" s="147"/>
      <c r="G177" s="348" t="s">
        <v>404</v>
      </c>
      <c r="H177" s="348"/>
      <c r="I177" s="148"/>
      <c r="J177" s="147"/>
      <c r="K177" s="348" t="s">
        <v>405</v>
      </c>
      <c r="L177" s="147"/>
    </row>
    <row r="178" spans="1:12" ht="25.5" customHeight="1">
      <c r="A178" s="148"/>
      <c r="B178" s="174"/>
      <c r="C178" s="148"/>
      <c r="D178" s="148"/>
      <c r="E178" s="148"/>
      <c r="F178" s="149" t="s">
        <v>916</v>
      </c>
      <c r="G178" s="150"/>
      <c r="H178" s="149" t="s">
        <v>101</v>
      </c>
      <c r="I178" s="151"/>
      <c r="J178" s="150" t="str">
        <f>+F178</f>
        <v>2565</v>
      </c>
      <c r="K178" s="150"/>
      <c r="L178" s="150" t="str">
        <f>+H178</f>
        <v>2564</v>
      </c>
    </row>
    <row r="179" spans="1:12" ht="25.5" customHeight="1">
      <c r="A179" s="148"/>
      <c r="B179" s="174" t="s">
        <v>457</v>
      </c>
      <c r="C179" s="148"/>
      <c r="D179" s="148"/>
      <c r="E179" s="148"/>
      <c r="F179" s="127">
        <f>275000+J179</f>
        <v>275000</v>
      </c>
      <c r="G179" s="148"/>
      <c r="H179" s="127">
        <v>225000</v>
      </c>
      <c r="I179" s="148"/>
      <c r="J179" s="127">
        <v>0</v>
      </c>
      <c r="K179" s="129"/>
      <c r="L179" s="127">
        <v>0</v>
      </c>
    </row>
    <row r="180" spans="1:12" ht="25.5" customHeight="1">
      <c r="A180" s="148"/>
      <c r="B180" s="174" t="s">
        <v>458</v>
      </c>
      <c r="C180" s="148"/>
      <c r="D180" s="148"/>
      <c r="E180" s="148"/>
      <c r="F180" s="127">
        <f>J180+138088.15+16808534.97</f>
        <v>18320589.029999997</v>
      </c>
      <c r="G180" s="148"/>
      <c r="H180" s="127">
        <v>7007522.0999996308</v>
      </c>
      <c r="I180" s="148"/>
      <c r="J180" s="127">
        <v>1373965.9100000001</v>
      </c>
      <c r="K180" s="129"/>
      <c r="L180" s="127">
        <v>1981538.76</v>
      </c>
    </row>
    <row r="181" spans="1:12" ht="25.5" customHeight="1">
      <c r="A181" s="148"/>
      <c r="B181" s="174" t="s">
        <v>459</v>
      </c>
      <c r="C181" s="148"/>
      <c r="D181" s="148"/>
      <c r="E181" s="148"/>
      <c r="F181" s="127">
        <f>J181+160978921.62+103121474.03</f>
        <v>425348866.54999995</v>
      </c>
      <c r="G181" s="148"/>
      <c r="H181" s="127">
        <v>658987359.12999988</v>
      </c>
      <c r="I181" s="148"/>
      <c r="J181" s="127">
        <v>161248470.89999998</v>
      </c>
      <c r="K181" s="148"/>
      <c r="L181" s="127">
        <v>377461751.24999988</v>
      </c>
    </row>
    <row r="182" spans="1:12" ht="25.5" customHeight="1">
      <c r="A182" s="148"/>
      <c r="B182" s="174" t="s">
        <v>460</v>
      </c>
      <c r="C182" s="148"/>
      <c r="D182" s="148"/>
      <c r="E182" s="148"/>
      <c r="F182" s="127">
        <f>J182</f>
        <v>15455605.720000001</v>
      </c>
      <c r="G182" s="148"/>
      <c r="H182" s="127">
        <v>13814688.43</v>
      </c>
      <c r="I182" s="148"/>
      <c r="J182" s="127">
        <v>15455605.720000001</v>
      </c>
      <c r="K182" s="148"/>
      <c r="L182" s="127">
        <v>13814688.43</v>
      </c>
    </row>
    <row r="183" spans="1:12" ht="25.5" customHeight="1" thickBot="1">
      <c r="A183" s="148"/>
      <c r="B183" s="174"/>
      <c r="C183" s="148" t="s">
        <v>414</v>
      </c>
      <c r="D183" s="148"/>
      <c r="E183" s="148"/>
      <c r="F183" s="202">
        <f>SUM(F179:F182)</f>
        <v>459400061.29999995</v>
      </c>
      <c r="G183" s="148"/>
      <c r="H183" s="202">
        <f>SUM(H179:H182)</f>
        <v>680034569.65999949</v>
      </c>
      <c r="I183" s="148"/>
      <c r="J183" s="202">
        <f>SUM(J179:J182)</f>
        <v>178078042.52999997</v>
      </c>
      <c r="K183" s="148"/>
      <c r="L183" s="202">
        <f>SUM(L179:L182)</f>
        <v>393257978.43999988</v>
      </c>
    </row>
    <row r="184" spans="1:12" ht="25.5" customHeight="1" thickTop="1">
      <c r="A184" s="148" t="s">
        <v>1130</v>
      </c>
      <c r="B184" s="174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</row>
    <row r="185" spans="1:12" ht="25.5" customHeight="1">
      <c r="A185" s="148"/>
      <c r="B185" s="174"/>
      <c r="C185" s="148"/>
      <c r="D185" s="148"/>
      <c r="E185" s="148"/>
      <c r="F185" s="148"/>
      <c r="G185" s="148"/>
      <c r="H185" s="148"/>
      <c r="I185" s="148"/>
      <c r="J185" s="148"/>
      <c r="K185" s="148"/>
      <c r="L185" s="148"/>
    </row>
    <row r="186" spans="1:12" ht="25.5" customHeight="1">
      <c r="A186" s="174"/>
      <c r="C186" s="192" t="s">
        <v>16</v>
      </c>
      <c r="D186" s="193"/>
      <c r="G186" s="148"/>
      <c r="H186" s="148"/>
      <c r="I186" s="148"/>
      <c r="J186" s="148"/>
      <c r="K186" s="148"/>
      <c r="L186" s="148"/>
    </row>
    <row r="187" spans="1:12" ht="25.5" customHeight="1">
      <c r="A187" s="174"/>
      <c r="C187" s="194" t="s">
        <v>415</v>
      </c>
      <c r="D187" s="193"/>
      <c r="G187" s="148"/>
      <c r="H187" s="148"/>
      <c r="I187" s="148"/>
      <c r="J187" s="148"/>
      <c r="K187" s="148"/>
      <c r="L187" s="148"/>
    </row>
    <row r="188" spans="1:12" ht="26.65" customHeight="1">
      <c r="A188" s="633" t="s">
        <v>461</v>
      </c>
      <c r="B188" s="633"/>
      <c r="C188" s="633"/>
      <c r="D188" s="633"/>
      <c r="E188" s="633"/>
      <c r="F188" s="633"/>
      <c r="G188" s="633"/>
      <c r="H188" s="633"/>
      <c r="I188" s="633"/>
      <c r="J188" s="633"/>
      <c r="K188" s="633"/>
      <c r="L188" s="633"/>
    </row>
    <row r="189" spans="1:12" ht="26.25" customHeight="1">
      <c r="A189" s="126"/>
      <c r="C189" s="128"/>
      <c r="D189" s="128"/>
      <c r="E189" s="128"/>
      <c r="F189" s="128"/>
      <c r="G189" s="128"/>
      <c r="H189" s="129"/>
      <c r="I189" s="128"/>
      <c r="J189" s="128"/>
      <c r="K189" s="128"/>
      <c r="L189" s="130"/>
    </row>
    <row r="190" spans="1:12" ht="22.15" customHeight="1">
      <c r="A190" s="148" t="s">
        <v>462</v>
      </c>
      <c r="B190" s="174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</row>
    <row r="191" spans="1:12" ht="22.15" customHeight="1">
      <c r="B191" s="174" t="s">
        <v>1028</v>
      </c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</row>
    <row r="192" spans="1:12" ht="22.15" customHeight="1">
      <c r="A192" s="148"/>
      <c r="B192" s="174"/>
      <c r="C192" s="148"/>
      <c r="D192" s="148"/>
      <c r="E192" s="157"/>
      <c r="F192" s="130"/>
      <c r="G192" s="130"/>
      <c r="H192" s="130"/>
      <c r="I192" s="130"/>
      <c r="J192" s="130"/>
      <c r="K192" s="130"/>
      <c r="L192" s="188" t="s">
        <v>456</v>
      </c>
    </row>
    <row r="193" spans="1:12" ht="22.15" customHeight="1">
      <c r="A193" s="148"/>
      <c r="B193" s="174"/>
      <c r="C193" s="148"/>
      <c r="D193" s="148"/>
      <c r="E193" s="157"/>
      <c r="F193" s="147"/>
      <c r="G193" s="348" t="s">
        <v>404</v>
      </c>
      <c r="H193" s="348"/>
      <c r="I193" s="148"/>
      <c r="J193" s="147"/>
      <c r="K193" s="348" t="s">
        <v>405</v>
      </c>
      <c r="L193" s="147"/>
    </row>
    <row r="194" spans="1:12" ht="22.15" customHeight="1">
      <c r="A194" s="148"/>
      <c r="B194" s="174"/>
      <c r="C194" s="148"/>
      <c r="D194" s="148"/>
      <c r="E194" s="157"/>
      <c r="F194" s="149" t="s">
        <v>916</v>
      </c>
      <c r="G194" s="150"/>
      <c r="H194" s="149" t="s">
        <v>101</v>
      </c>
      <c r="I194" s="151"/>
      <c r="J194" s="150" t="str">
        <f>+F194</f>
        <v>2565</v>
      </c>
      <c r="K194" s="150"/>
      <c r="L194" s="150" t="str">
        <f>+H194</f>
        <v>2564</v>
      </c>
    </row>
    <row r="195" spans="1:12" ht="22.15" customHeight="1">
      <c r="A195" s="148"/>
      <c r="B195" s="174" t="s">
        <v>463</v>
      </c>
      <c r="C195" s="148"/>
      <c r="D195" s="148"/>
      <c r="E195" s="157"/>
      <c r="F195" s="131"/>
      <c r="G195" s="131"/>
      <c r="H195" s="131"/>
      <c r="I195" s="151"/>
      <c r="J195" s="131"/>
      <c r="K195" s="131"/>
      <c r="L195" s="131"/>
    </row>
    <row r="196" spans="1:12" ht="22.15" customHeight="1">
      <c r="A196" s="148"/>
      <c r="B196" s="203" t="s">
        <v>464</v>
      </c>
      <c r="C196" s="148"/>
      <c r="D196" s="148"/>
      <c r="E196" s="157"/>
      <c r="F196" s="131"/>
      <c r="G196" s="131"/>
      <c r="H196" s="131"/>
      <c r="I196" s="151"/>
      <c r="J196" s="131"/>
      <c r="K196" s="131"/>
      <c r="L196" s="131"/>
    </row>
    <row r="197" spans="1:12" ht="22.15" customHeight="1">
      <c r="A197" s="148"/>
      <c r="B197" s="204" t="s">
        <v>465</v>
      </c>
      <c r="C197" s="148"/>
      <c r="D197" s="148"/>
      <c r="E197" s="157"/>
      <c r="F197" s="132">
        <f>J197</f>
        <v>11370583.040000001</v>
      </c>
      <c r="G197" s="125"/>
      <c r="H197" s="132">
        <v>41594890.770000003</v>
      </c>
      <c r="I197" s="151"/>
      <c r="J197" s="132">
        <v>11370583.040000001</v>
      </c>
      <c r="K197" s="125"/>
      <c r="L197" s="132">
        <v>41594890.770000003</v>
      </c>
    </row>
    <row r="198" spans="1:12" ht="22.15" customHeight="1">
      <c r="A198" s="148"/>
      <c r="B198" s="174" t="s">
        <v>466</v>
      </c>
      <c r="C198" s="148"/>
      <c r="D198" s="148"/>
      <c r="E198" s="157"/>
      <c r="F198" s="150"/>
      <c r="G198" s="150"/>
      <c r="H198" s="150"/>
      <c r="I198" s="151"/>
      <c r="J198" s="150"/>
      <c r="K198" s="150"/>
      <c r="L198" s="150"/>
    </row>
    <row r="199" spans="1:12" ht="22.15" customHeight="1">
      <c r="A199" s="148"/>
      <c r="B199" s="203" t="s">
        <v>467</v>
      </c>
      <c r="C199" s="148"/>
      <c r="D199" s="148"/>
      <c r="E199" s="157"/>
      <c r="F199" s="150"/>
      <c r="G199" s="150"/>
      <c r="H199" s="150"/>
      <c r="I199" s="151"/>
      <c r="J199" s="150"/>
      <c r="K199" s="150"/>
      <c r="L199" s="150"/>
    </row>
    <row r="200" spans="1:12" ht="22.15" customHeight="1">
      <c r="A200" s="148"/>
      <c r="B200" s="204" t="s">
        <v>468</v>
      </c>
      <c r="C200" s="148"/>
      <c r="D200" s="148"/>
      <c r="E200" s="157"/>
      <c r="F200" s="131">
        <v>6444925.5300000003</v>
      </c>
      <c r="G200" s="131"/>
      <c r="H200" s="131">
        <v>262011911.06999999</v>
      </c>
      <c r="I200" s="151"/>
      <c r="J200" s="127">
        <v>0</v>
      </c>
      <c r="K200" s="131"/>
      <c r="L200" s="131">
        <v>255608761.22999999</v>
      </c>
    </row>
    <row r="201" spans="1:12" ht="22.15" customHeight="1" thickBot="1">
      <c r="A201" s="148"/>
      <c r="B201" s="174" t="s">
        <v>469</v>
      </c>
      <c r="C201" s="148"/>
      <c r="D201" s="148"/>
      <c r="E201" s="157"/>
      <c r="F201" s="133">
        <f>SUM(F197:F200)</f>
        <v>17815508.57</v>
      </c>
      <c r="G201" s="125"/>
      <c r="H201" s="133">
        <f>SUM(H197:H200)</f>
        <v>303606801.83999997</v>
      </c>
      <c r="I201" s="151"/>
      <c r="J201" s="133">
        <f>SUM(J197:J200)</f>
        <v>11370583.040000001</v>
      </c>
      <c r="K201" s="125"/>
      <c r="L201" s="133">
        <f>SUM(L197:L200)</f>
        <v>297203652</v>
      </c>
    </row>
    <row r="202" spans="1:12" ht="22.15" customHeight="1" thickTop="1">
      <c r="A202" s="174" t="s">
        <v>1116</v>
      </c>
      <c r="B202" s="130"/>
      <c r="C202" s="148"/>
      <c r="D202" s="148"/>
      <c r="E202" s="157"/>
      <c r="F202" s="148"/>
      <c r="G202" s="148"/>
      <c r="H202" s="148"/>
      <c r="I202" s="148"/>
      <c r="J202" s="148"/>
      <c r="K202" s="148"/>
      <c r="L202" s="148"/>
    </row>
    <row r="203" spans="1:12" ht="22.15" customHeight="1">
      <c r="A203" s="148" t="s">
        <v>470</v>
      </c>
      <c r="B203" s="174"/>
      <c r="C203" s="148"/>
      <c r="D203" s="148"/>
      <c r="E203" s="148"/>
      <c r="F203" s="148"/>
      <c r="G203" s="148"/>
      <c r="H203" s="148"/>
      <c r="I203" s="148"/>
      <c r="J203" s="148"/>
      <c r="K203" s="148"/>
      <c r="L203" s="148"/>
    </row>
    <row r="204" spans="1:12" ht="22.15" customHeight="1">
      <c r="A204" s="127" t="s">
        <v>1029</v>
      </c>
      <c r="B204" s="174"/>
      <c r="C204" s="148"/>
      <c r="D204" s="148"/>
      <c r="E204" s="148"/>
      <c r="F204" s="148"/>
      <c r="G204" s="148"/>
      <c r="H204" s="148"/>
      <c r="I204" s="148"/>
      <c r="J204" s="148"/>
      <c r="K204" s="148"/>
      <c r="L204" s="148"/>
    </row>
    <row r="205" spans="1:12" ht="22.15" customHeight="1">
      <c r="A205" s="148"/>
      <c r="B205" s="174"/>
      <c r="C205" s="148"/>
      <c r="D205" s="148"/>
      <c r="E205" s="148"/>
      <c r="F205" s="130"/>
      <c r="G205" s="130"/>
      <c r="H205" s="130"/>
      <c r="I205" s="130"/>
      <c r="J205" s="130"/>
      <c r="K205" s="130"/>
      <c r="L205" s="146" t="s">
        <v>456</v>
      </c>
    </row>
    <row r="206" spans="1:12" ht="22.15" customHeight="1">
      <c r="A206" s="205"/>
      <c r="C206" s="148"/>
      <c r="D206" s="148"/>
      <c r="E206" s="148"/>
      <c r="F206" s="147"/>
      <c r="G206" s="348" t="s">
        <v>404</v>
      </c>
      <c r="H206" s="348"/>
      <c r="I206" s="148"/>
      <c r="J206" s="147"/>
      <c r="K206" s="348" t="s">
        <v>405</v>
      </c>
      <c r="L206" s="147"/>
    </row>
    <row r="207" spans="1:12" ht="22.15" customHeight="1">
      <c r="A207" s="148"/>
      <c r="B207" s="174"/>
      <c r="C207" s="148"/>
      <c r="D207" s="148"/>
      <c r="E207" s="148"/>
      <c r="F207" s="149" t="s">
        <v>916</v>
      </c>
      <c r="G207" s="150"/>
      <c r="H207" s="149" t="s">
        <v>101</v>
      </c>
      <c r="I207" s="151"/>
      <c r="J207" s="150" t="str">
        <f>+F207</f>
        <v>2565</v>
      </c>
      <c r="K207" s="150"/>
      <c r="L207" s="150" t="str">
        <f>+H207</f>
        <v>2564</v>
      </c>
    </row>
    <row r="208" spans="1:12" ht="22.15" customHeight="1">
      <c r="A208" s="174" t="s">
        <v>471</v>
      </c>
      <c r="B208" s="174"/>
      <c r="C208" s="148"/>
      <c r="D208" s="148"/>
      <c r="E208" s="148"/>
      <c r="F208" s="151"/>
      <c r="G208" s="206"/>
      <c r="H208" s="151"/>
      <c r="I208" s="151"/>
      <c r="J208" s="151"/>
      <c r="K208" s="206"/>
      <c r="L208" s="151"/>
    </row>
    <row r="209" spans="1:12" ht="22.15" customHeight="1">
      <c r="A209" s="174"/>
      <c r="B209" s="174" t="s">
        <v>472</v>
      </c>
      <c r="C209" s="148"/>
      <c r="D209" s="148"/>
      <c r="E209" s="148"/>
      <c r="F209" s="127">
        <v>453151946.01999998</v>
      </c>
      <c r="G209" s="207"/>
      <c r="H209" s="127">
        <v>436331388.94</v>
      </c>
      <c r="I209" s="207"/>
      <c r="J209" s="129">
        <v>426735601.38</v>
      </c>
      <c r="K209" s="129"/>
      <c r="L209" s="129">
        <v>409096150.98999995</v>
      </c>
    </row>
    <row r="210" spans="1:12" ht="22.15" customHeight="1">
      <c r="A210" s="174"/>
      <c r="B210" s="174" t="s">
        <v>473</v>
      </c>
      <c r="C210" s="148"/>
      <c r="D210" s="148"/>
      <c r="E210" s="148"/>
      <c r="G210" s="207"/>
      <c r="H210" s="129"/>
      <c r="I210" s="207"/>
      <c r="J210" s="129"/>
      <c r="K210" s="129"/>
      <c r="L210" s="129"/>
    </row>
    <row r="211" spans="1:12" ht="22.15" customHeight="1">
      <c r="A211" s="174"/>
      <c r="B211" s="174" t="s">
        <v>474</v>
      </c>
      <c r="C211" s="148"/>
      <c r="D211" s="148"/>
      <c r="E211" s="148"/>
      <c r="F211" s="127">
        <v>118338060.36</v>
      </c>
      <c r="G211" s="148"/>
      <c r="H211" s="127">
        <v>88433374.280000001</v>
      </c>
      <c r="I211" s="148"/>
      <c r="J211" s="129">
        <v>79933109.390000001</v>
      </c>
      <c r="K211" s="148"/>
      <c r="L211" s="129">
        <v>74027837.390000001</v>
      </c>
    </row>
    <row r="212" spans="1:12" ht="22.15" customHeight="1">
      <c r="A212" s="174"/>
      <c r="B212" s="174" t="s">
        <v>475</v>
      </c>
      <c r="C212" s="148"/>
      <c r="D212" s="148"/>
      <c r="E212" s="148"/>
      <c r="F212" s="127">
        <v>3456612.2</v>
      </c>
      <c r="G212" s="148"/>
      <c r="H212" s="127">
        <v>2857317.7700000005</v>
      </c>
      <c r="I212" s="148"/>
      <c r="J212" s="129">
        <v>0</v>
      </c>
      <c r="K212" s="148"/>
      <c r="L212" s="129">
        <v>0</v>
      </c>
    </row>
    <row r="213" spans="1:12" ht="22.15" customHeight="1">
      <c r="A213" s="174"/>
      <c r="B213" s="174" t="s">
        <v>476</v>
      </c>
      <c r="C213" s="148"/>
      <c r="D213" s="148"/>
      <c r="E213" s="148"/>
      <c r="F213" s="127">
        <v>7776653.8100000005</v>
      </c>
      <c r="G213" s="148"/>
      <c r="H213" s="127">
        <v>1221677.8699999999</v>
      </c>
      <c r="I213" s="148"/>
      <c r="J213" s="129">
        <v>0</v>
      </c>
      <c r="K213" s="148"/>
      <c r="L213" s="129">
        <v>0</v>
      </c>
    </row>
    <row r="214" spans="1:12" ht="22.15" customHeight="1">
      <c r="A214" s="174"/>
      <c r="B214" s="174" t="s">
        <v>477</v>
      </c>
      <c r="C214" s="148"/>
      <c r="D214" s="148"/>
      <c r="E214" s="148"/>
      <c r="F214" s="208">
        <v>6111727.120000001</v>
      </c>
      <c r="G214" s="148"/>
      <c r="H214" s="208">
        <v>901375.31</v>
      </c>
      <c r="I214" s="148"/>
      <c r="J214" s="208">
        <v>901375.31</v>
      </c>
      <c r="K214" s="148"/>
      <c r="L214" s="208">
        <v>901375.31</v>
      </c>
    </row>
    <row r="215" spans="1:12" ht="22.15" customHeight="1">
      <c r="A215" s="148"/>
      <c r="B215" s="129" t="s">
        <v>414</v>
      </c>
      <c r="E215" s="148"/>
      <c r="F215" s="148">
        <f>SUM(F209:F214)</f>
        <v>588834999.50999999</v>
      </c>
      <c r="G215" s="148"/>
      <c r="H215" s="148">
        <f>SUM(H209:H214)</f>
        <v>529745134.17000002</v>
      </c>
      <c r="I215" s="148"/>
      <c r="J215" s="148">
        <f>SUM(J209:J214)</f>
        <v>507570086.07999998</v>
      </c>
      <c r="K215" s="148"/>
      <c r="L215" s="148">
        <f>SUM(L209:L214)</f>
        <v>484025363.68999994</v>
      </c>
    </row>
    <row r="216" spans="1:12" ht="22.15" customHeight="1">
      <c r="A216" s="174" t="s">
        <v>478</v>
      </c>
      <c r="B216" s="129"/>
      <c r="E216" s="148"/>
      <c r="F216" s="148"/>
      <c r="G216" s="148"/>
      <c r="H216" s="148"/>
      <c r="I216" s="148"/>
      <c r="J216" s="148"/>
      <c r="K216" s="148"/>
      <c r="L216" s="148"/>
    </row>
    <row r="217" spans="1:12" ht="22.15" customHeight="1">
      <c r="A217" s="174" t="s">
        <v>479</v>
      </c>
      <c r="C217" s="148"/>
      <c r="D217" s="148"/>
      <c r="E217" s="148"/>
      <c r="F217" s="209">
        <v>-11341375.310000001</v>
      </c>
      <c r="G217" s="210"/>
      <c r="H217" s="209">
        <v>-2341375.31</v>
      </c>
      <c r="I217" s="210"/>
      <c r="J217" s="209">
        <v>-901375.31</v>
      </c>
      <c r="K217" s="210"/>
      <c r="L217" s="209">
        <v>-901375.31</v>
      </c>
    </row>
    <row r="218" spans="1:12" ht="22.15" customHeight="1">
      <c r="A218" s="174" t="s">
        <v>480</v>
      </c>
      <c r="C218" s="148"/>
      <c r="D218" s="148"/>
      <c r="E218" s="148"/>
      <c r="F218" s="211">
        <f>SUM(F215:F217)</f>
        <v>577493624.20000005</v>
      </c>
      <c r="G218" s="148"/>
      <c r="H218" s="211">
        <f>SUM(H215:H217)</f>
        <v>527403758.86000001</v>
      </c>
      <c r="I218" s="148"/>
      <c r="J218" s="211">
        <f>SUM(J215:J217)</f>
        <v>506668710.76999998</v>
      </c>
      <c r="K218" s="148"/>
      <c r="L218" s="211">
        <f>SUM(L215:L217)</f>
        <v>483123988.37999994</v>
      </c>
    </row>
    <row r="219" spans="1:12" ht="22.15" customHeight="1">
      <c r="A219" s="174" t="s">
        <v>481</v>
      </c>
      <c r="C219" s="148"/>
      <c r="D219" s="148"/>
      <c r="E219" s="148"/>
      <c r="F219" s="148"/>
      <c r="G219" s="148"/>
      <c r="H219" s="148"/>
      <c r="I219" s="148"/>
      <c r="J219" s="148"/>
      <c r="K219" s="148"/>
      <c r="L219" s="148"/>
    </row>
    <row r="220" spans="1:12" ht="22.15" customHeight="1">
      <c r="A220" s="174" t="s">
        <v>482</v>
      </c>
      <c r="B220" s="127" t="s">
        <v>483</v>
      </c>
      <c r="C220" s="148"/>
      <c r="D220" s="148"/>
      <c r="E220" s="148"/>
      <c r="F220" s="127">
        <v>37950533.210000001</v>
      </c>
      <c r="G220" s="148"/>
      <c r="H220" s="127">
        <v>39012935.399999999</v>
      </c>
      <c r="I220" s="148"/>
      <c r="J220" s="148">
        <v>34207105.149999999</v>
      </c>
      <c r="K220" s="148"/>
      <c r="L220" s="148">
        <v>36342749.799999997</v>
      </c>
    </row>
    <row r="221" spans="1:12" ht="22.15" customHeight="1">
      <c r="A221" s="174"/>
      <c r="B221" s="127" t="s">
        <v>484</v>
      </c>
      <c r="C221" s="148"/>
      <c r="D221" s="148"/>
      <c r="E221" s="148"/>
      <c r="F221" s="127">
        <v>30767481.779999986</v>
      </c>
      <c r="G221" s="148"/>
      <c r="H221" s="127">
        <v>19629010.359999999</v>
      </c>
      <c r="I221" s="148"/>
      <c r="J221" s="148">
        <v>79197805.579999998</v>
      </c>
      <c r="K221" s="148"/>
      <c r="L221" s="148">
        <v>125943012.87</v>
      </c>
    </row>
    <row r="222" spans="1:12" ht="22.15" customHeight="1">
      <c r="A222" s="174"/>
      <c r="B222" s="127" t="s">
        <v>485</v>
      </c>
      <c r="C222" s="148"/>
      <c r="D222" s="148"/>
      <c r="E222" s="148"/>
      <c r="F222" s="127">
        <v>11085281.51</v>
      </c>
      <c r="G222" s="148"/>
      <c r="H222" s="127">
        <v>12640182.43</v>
      </c>
      <c r="I222" s="148"/>
      <c r="J222" s="148">
        <v>10811487.6</v>
      </c>
      <c r="K222" s="148"/>
      <c r="L222" s="148">
        <v>12413983.82</v>
      </c>
    </row>
    <row r="223" spans="1:12" ht="22.15" customHeight="1">
      <c r="A223" s="174"/>
      <c r="B223" s="127" t="s">
        <v>486</v>
      </c>
      <c r="C223" s="148"/>
      <c r="D223" s="148"/>
      <c r="E223" s="148"/>
      <c r="F223" s="127">
        <v>0</v>
      </c>
      <c r="G223" s="148"/>
      <c r="H223" s="127">
        <v>16074000</v>
      </c>
      <c r="I223" s="148"/>
      <c r="J223" s="148">
        <v>0</v>
      </c>
      <c r="K223" s="148"/>
      <c r="L223" s="148">
        <v>0</v>
      </c>
    </row>
    <row r="224" spans="1:12" ht="22.15" customHeight="1">
      <c r="A224" s="174" t="s">
        <v>482</v>
      </c>
      <c r="B224" s="127" t="s">
        <v>487</v>
      </c>
      <c r="C224" s="148"/>
      <c r="D224" s="148"/>
      <c r="E224" s="148"/>
      <c r="F224" s="127">
        <v>5636721.4699999997</v>
      </c>
      <c r="G224" s="148"/>
      <c r="H224" s="127">
        <v>2229978.5299999998</v>
      </c>
      <c r="I224" s="148"/>
      <c r="J224" s="148">
        <v>5165815.62</v>
      </c>
      <c r="K224" s="148"/>
      <c r="L224" s="148">
        <v>2049022</v>
      </c>
    </row>
    <row r="225" spans="1:12" ht="22.15" customHeight="1">
      <c r="A225" s="174"/>
      <c r="B225" s="174" t="s">
        <v>488</v>
      </c>
      <c r="C225" s="148"/>
      <c r="D225" s="148"/>
      <c r="E225" s="148"/>
      <c r="F225" s="211">
        <f>SUM(F220:F224)</f>
        <v>85440017.969999984</v>
      </c>
      <c r="G225" s="148"/>
      <c r="H225" s="211">
        <f>SUM(H220:H224)</f>
        <v>89586106.719999999</v>
      </c>
      <c r="I225" s="148"/>
      <c r="J225" s="211">
        <f>SUM(J220:J224)</f>
        <v>129382213.94999999</v>
      </c>
      <c r="K225" s="148"/>
      <c r="L225" s="211">
        <f>SUM(L220:L224)</f>
        <v>176748768.49000001</v>
      </c>
    </row>
    <row r="226" spans="1:12" ht="22.15" customHeight="1" thickBot="1">
      <c r="A226" s="174"/>
      <c r="B226" s="148" t="s">
        <v>489</v>
      </c>
      <c r="C226" s="148"/>
      <c r="D226" s="148"/>
      <c r="E226" s="148"/>
      <c r="F226" s="202">
        <f>F218+F225</f>
        <v>662933642.17000008</v>
      </c>
      <c r="G226" s="148"/>
      <c r="H226" s="202">
        <f>H218+H225</f>
        <v>616989865.58000004</v>
      </c>
      <c r="I226" s="148"/>
      <c r="J226" s="202">
        <f>J218+J225</f>
        <v>636050924.72000003</v>
      </c>
      <c r="K226" s="148"/>
      <c r="L226" s="202">
        <f>L218+L225</f>
        <v>659872756.86999989</v>
      </c>
    </row>
    <row r="227" spans="1:12" s="130" customFormat="1" ht="28.5" customHeight="1" thickTop="1">
      <c r="A227" s="174"/>
      <c r="C227" s="148"/>
      <c r="D227" s="148"/>
      <c r="E227" s="157"/>
      <c r="F227" s="148"/>
      <c r="G227" s="148"/>
      <c r="H227" s="148"/>
      <c r="I227" s="148"/>
      <c r="J227" s="148"/>
      <c r="K227" s="148"/>
      <c r="L227" s="148"/>
    </row>
    <row r="228" spans="1:12" ht="28.5" customHeight="1">
      <c r="A228" s="174"/>
      <c r="C228" s="192" t="s">
        <v>16</v>
      </c>
      <c r="D228" s="193"/>
      <c r="G228" s="148"/>
      <c r="H228" s="148"/>
      <c r="I228" s="148"/>
      <c r="J228" s="148"/>
      <c r="K228" s="148"/>
      <c r="L228" s="148"/>
    </row>
    <row r="229" spans="1:12" ht="28.5" customHeight="1">
      <c r="A229" s="174"/>
      <c r="C229" s="194" t="s">
        <v>415</v>
      </c>
      <c r="D229" s="193"/>
      <c r="G229" s="148"/>
      <c r="H229" s="148"/>
      <c r="I229" s="148"/>
      <c r="J229" s="148"/>
      <c r="K229" s="148"/>
      <c r="L229" s="148"/>
    </row>
    <row r="230" spans="1:12" ht="28.5" customHeight="1">
      <c r="A230" s="633" t="s">
        <v>1152</v>
      </c>
      <c r="B230" s="633"/>
      <c r="C230" s="633"/>
      <c r="D230" s="633"/>
      <c r="E230" s="633"/>
      <c r="F230" s="633"/>
      <c r="G230" s="633"/>
      <c r="H230" s="633"/>
      <c r="I230" s="633"/>
      <c r="J230" s="633"/>
      <c r="K230" s="633"/>
      <c r="L230" s="633"/>
    </row>
    <row r="231" spans="1:12" ht="25.5" customHeight="1">
      <c r="A231" s="347"/>
      <c r="B231" s="347"/>
      <c r="C231" s="347"/>
      <c r="D231" s="347"/>
      <c r="E231" s="347"/>
      <c r="F231" s="347"/>
      <c r="G231" s="347"/>
      <c r="H231" s="347"/>
      <c r="I231" s="347"/>
      <c r="J231" s="347"/>
      <c r="K231" s="347"/>
      <c r="L231" s="347"/>
    </row>
    <row r="232" spans="1:12" s="159" customFormat="1" ht="25.5" customHeight="1">
      <c r="A232" s="143" t="s">
        <v>490</v>
      </c>
      <c r="B232" s="213"/>
      <c r="C232" s="143"/>
      <c r="D232" s="160"/>
      <c r="E232" s="160"/>
      <c r="F232" s="160"/>
      <c r="G232" s="160"/>
      <c r="H232" s="160"/>
      <c r="I232" s="134"/>
      <c r="J232" s="160"/>
      <c r="K232" s="144"/>
    </row>
    <row r="233" spans="1:12" ht="25.5" customHeight="1">
      <c r="A233" s="127" t="s">
        <v>491</v>
      </c>
      <c r="B233" s="213"/>
      <c r="C233" s="143"/>
      <c r="D233" s="160"/>
      <c r="E233" s="160"/>
      <c r="F233" s="160"/>
      <c r="G233" s="160"/>
      <c r="H233" s="160"/>
      <c r="I233" s="134"/>
      <c r="J233" s="160"/>
      <c r="K233" s="144"/>
    </row>
    <row r="234" spans="1:12" ht="25.5" customHeight="1">
      <c r="A234" s="143"/>
      <c r="B234" s="213"/>
      <c r="C234" s="143"/>
      <c r="E234" s="143"/>
      <c r="F234" s="160"/>
      <c r="G234" s="160"/>
      <c r="H234" s="160"/>
      <c r="I234" s="160"/>
      <c r="J234" s="160"/>
      <c r="K234" s="134"/>
      <c r="L234" s="166" t="s">
        <v>456</v>
      </c>
    </row>
    <row r="235" spans="1:12" ht="25.5" customHeight="1">
      <c r="A235" s="148"/>
      <c r="B235" s="174"/>
      <c r="C235" s="148"/>
      <c r="E235" s="148"/>
      <c r="F235" s="147"/>
      <c r="G235" s="348" t="s">
        <v>404</v>
      </c>
      <c r="H235" s="348"/>
      <c r="I235" s="148"/>
      <c r="J235" s="147"/>
      <c r="K235" s="348" t="s">
        <v>405</v>
      </c>
      <c r="L235" s="147"/>
    </row>
    <row r="236" spans="1:12" ht="25.5" customHeight="1">
      <c r="A236" s="148"/>
      <c r="B236" s="174"/>
      <c r="C236" s="148"/>
      <c r="E236" s="148"/>
      <c r="F236" s="149" t="s">
        <v>916</v>
      </c>
      <c r="G236" s="150"/>
      <c r="H236" s="149" t="s">
        <v>101</v>
      </c>
      <c r="I236" s="151"/>
      <c r="J236" s="150" t="str">
        <f>+F236</f>
        <v>2565</v>
      </c>
      <c r="K236" s="150"/>
      <c r="L236" s="150" t="str">
        <f>+H236</f>
        <v>2564</v>
      </c>
    </row>
    <row r="237" spans="1:12" ht="25.5" customHeight="1">
      <c r="A237" s="214" t="s">
        <v>492</v>
      </c>
      <c r="B237" s="174"/>
      <c r="C237" s="148"/>
      <c r="E237" s="148"/>
      <c r="F237" s="150"/>
      <c r="G237" s="150"/>
      <c r="H237" s="150"/>
      <c r="I237" s="151"/>
      <c r="J237" s="150"/>
      <c r="K237" s="150"/>
      <c r="L237" s="150"/>
    </row>
    <row r="238" spans="1:12" s="159" customFormat="1" ht="25.5" customHeight="1" thickBot="1">
      <c r="A238" s="215" t="s">
        <v>493</v>
      </c>
      <c r="B238" s="144"/>
      <c r="C238" s="144"/>
      <c r="E238" s="148"/>
      <c r="F238" s="135">
        <v>374635770.94</v>
      </c>
      <c r="G238" s="153"/>
      <c r="H238" s="135">
        <v>82274208.920000002</v>
      </c>
      <c r="I238" s="153"/>
      <c r="J238" s="135">
        <v>413696440.28999996</v>
      </c>
      <c r="K238" s="153"/>
      <c r="L238" s="135">
        <v>84727785.700000003</v>
      </c>
    </row>
    <row r="239" spans="1:12" s="159" customFormat="1" ht="25.5" customHeight="1" thickTop="1">
      <c r="A239" s="215" t="s">
        <v>494</v>
      </c>
      <c r="B239" s="144"/>
      <c r="C239" s="144"/>
      <c r="E239" s="148"/>
      <c r="F239" s="136">
        <v>524548526.35000002</v>
      </c>
      <c r="G239" s="153"/>
      <c r="H239" s="136">
        <v>517916031.14999998</v>
      </c>
      <c r="I239" s="153"/>
      <c r="J239" s="136">
        <f>493279563.39+51181967.97</f>
        <v>544461531.36000001</v>
      </c>
      <c r="K239" s="153"/>
      <c r="L239" s="136">
        <v>522445866.99000001</v>
      </c>
    </row>
    <row r="240" spans="1:12" s="159" customFormat="1" ht="25.5" customHeight="1">
      <c r="A240" s="176" t="s">
        <v>495</v>
      </c>
      <c r="B240" s="129"/>
      <c r="C240" s="144"/>
      <c r="E240" s="148"/>
      <c r="F240" s="136"/>
      <c r="G240" s="153"/>
      <c r="H240" s="136"/>
      <c r="I240" s="153"/>
      <c r="J240" s="136"/>
      <c r="K240" s="153"/>
      <c r="L240" s="136"/>
    </row>
    <row r="241" spans="1:12" s="159" customFormat="1" ht="25.5" customHeight="1">
      <c r="A241" s="174" t="s">
        <v>496</v>
      </c>
      <c r="B241" s="127"/>
      <c r="C241" s="144"/>
      <c r="E241" s="148"/>
      <c r="F241" s="216">
        <v>-24072365.640000001</v>
      </c>
      <c r="G241" s="137"/>
      <c r="H241" s="216">
        <v>-24072365.640000001</v>
      </c>
      <c r="I241" s="138"/>
      <c r="J241" s="216">
        <v>-24072365.640000001</v>
      </c>
      <c r="K241" s="138"/>
      <c r="L241" s="216">
        <v>-24072365.640000001</v>
      </c>
    </row>
    <row r="242" spans="1:12" s="159" customFormat="1" ht="25.5" customHeight="1" thickBot="1">
      <c r="A242" s="176" t="s">
        <v>497</v>
      </c>
      <c r="B242" s="144"/>
      <c r="C242" s="144"/>
      <c r="E242" s="148"/>
      <c r="F242" s="217">
        <f>SUM(F239:F241)</f>
        <v>500476160.71000004</v>
      </c>
      <c r="G242" s="127"/>
      <c r="H242" s="217">
        <f>SUM(H239:H241)</f>
        <v>493843665.50999999</v>
      </c>
      <c r="I242" s="127"/>
      <c r="J242" s="217">
        <f>SUM(J239:J241)</f>
        <v>520389165.72000003</v>
      </c>
      <c r="K242" s="127"/>
      <c r="L242" s="217">
        <f>SUM(L239:L241)</f>
        <v>498373501.35000002</v>
      </c>
    </row>
    <row r="243" spans="1:12" s="159" customFormat="1" ht="25.5" customHeight="1" thickTop="1">
      <c r="A243" s="176" t="s">
        <v>498</v>
      </c>
      <c r="B243" s="144"/>
      <c r="C243" s="144"/>
      <c r="E243" s="148"/>
      <c r="F243" s="127"/>
      <c r="G243" s="127"/>
      <c r="H243" s="127"/>
      <c r="I243" s="127"/>
      <c r="J243" s="127"/>
      <c r="K243" s="127"/>
      <c r="L243" s="127"/>
    </row>
    <row r="244" spans="1:12" ht="25.5" customHeight="1">
      <c r="A244" s="218" t="s">
        <v>499</v>
      </c>
      <c r="B244" s="157"/>
      <c r="C244" s="157"/>
      <c r="D244" s="157"/>
      <c r="E244" s="347"/>
      <c r="F244" s="157">
        <v>520680587.06</v>
      </c>
      <c r="G244" s="157"/>
      <c r="H244" s="157">
        <v>807668697</v>
      </c>
      <c r="I244" s="157"/>
      <c r="J244" s="157">
        <v>520680587.06</v>
      </c>
      <c r="K244" s="157"/>
      <c r="L244" s="157">
        <v>807668697</v>
      </c>
    </row>
    <row r="245" spans="1:12" ht="25.5" customHeight="1">
      <c r="A245" s="218" t="s">
        <v>500</v>
      </c>
      <c r="B245" s="140"/>
      <c r="C245" s="157"/>
      <c r="D245" s="157"/>
      <c r="E245" s="347"/>
      <c r="F245" s="157">
        <v>43561712.560000002</v>
      </c>
      <c r="G245" s="157"/>
      <c r="H245" s="157">
        <v>310856939.23000002</v>
      </c>
      <c r="I245" s="157"/>
      <c r="J245" s="157">
        <v>43561712.560000002</v>
      </c>
      <c r="K245" s="157"/>
      <c r="L245" s="157">
        <v>312395394.37</v>
      </c>
    </row>
    <row r="246" spans="1:12" ht="25.5" customHeight="1">
      <c r="A246" s="218" t="s">
        <v>501</v>
      </c>
      <c r="B246" s="157"/>
      <c r="C246" s="157"/>
      <c r="D246" s="157"/>
      <c r="E246" s="347"/>
      <c r="F246" s="127">
        <v>710000</v>
      </c>
      <c r="H246" s="127">
        <v>8380000</v>
      </c>
      <c r="J246" s="127">
        <v>0</v>
      </c>
      <c r="L246" s="127">
        <v>0</v>
      </c>
    </row>
    <row r="247" spans="1:12" ht="25.5" customHeight="1">
      <c r="A247" s="218" t="s">
        <v>502</v>
      </c>
      <c r="B247" s="157"/>
      <c r="C247" s="157"/>
      <c r="D247" s="157"/>
      <c r="E247" s="347"/>
      <c r="F247" s="127">
        <v>22934388.800000001</v>
      </c>
      <c r="H247" s="127">
        <v>19256167.079999998</v>
      </c>
      <c r="J247" s="127">
        <v>0</v>
      </c>
      <c r="L247" s="127">
        <v>0</v>
      </c>
    </row>
    <row r="248" spans="1:12" ht="25.5" customHeight="1" thickBot="1">
      <c r="B248" s="219" t="s">
        <v>414</v>
      </c>
      <c r="F248" s="217">
        <f>SUM(F244:F247)</f>
        <v>587886688.41999996</v>
      </c>
      <c r="H248" s="217">
        <f>SUM(H244:H247)</f>
        <v>1146161803.3099999</v>
      </c>
      <c r="J248" s="217">
        <f>SUM(J244:J247)</f>
        <v>564242299.62</v>
      </c>
      <c r="L248" s="217">
        <f>SUM(L244:L247)</f>
        <v>1120064091.3699999</v>
      </c>
    </row>
    <row r="249" spans="1:12" ht="13.7" customHeight="1" thickTop="1">
      <c r="B249" s="219"/>
    </row>
    <row r="250" spans="1:12" ht="25.5" customHeight="1">
      <c r="A250" s="157" t="s">
        <v>503</v>
      </c>
      <c r="B250" s="140"/>
      <c r="C250" s="157"/>
      <c r="D250" s="157"/>
      <c r="E250" s="157"/>
      <c r="F250" s="157"/>
      <c r="G250" s="157"/>
      <c r="H250" s="157"/>
      <c r="I250" s="157"/>
      <c r="J250" s="157"/>
      <c r="K250" s="157"/>
      <c r="L250" s="347"/>
    </row>
    <row r="251" spans="1:12" ht="25.5" customHeight="1">
      <c r="A251" s="157" t="s">
        <v>1030</v>
      </c>
      <c r="B251" s="140"/>
      <c r="C251" s="157"/>
      <c r="D251" s="157"/>
      <c r="E251" s="157"/>
      <c r="F251" s="157"/>
      <c r="G251" s="157"/>
      <c r="H251" s="157"/>
      <c r="I251" s="157"/>
      <c r="J251" s="157"/>
      <c r="K251" s="157"/>
      <c r="L251" s="347"/>
    </row>
    <row r="252" spans="1:12" ht="25.5" customHeight="1">
      <c r="A252" s="157"/>
      <c r="B252" s="157"/>
      <c r="C252" s="157"/>
      <c r="D252" s="157"/>
      <c r="E252" s="157"/>
      <c r="F252" s="157"/>
      <c r="G252" s="157"/>
      <c r="H252" s="157"/>
      <c r="I252" s="157"/>
      <c r="K252" s="157"/>
      <c r="L252" s="166" t="s">
        <v>456</v>
      </c>
    </row>
    <row r="253" spans="1:12" ht="25.5" customHeight="1">
      <c r="A253" s="157"/>
      <c r="B253" s="157"/>
      <c r="C253" s="157"/>
      <c r="D253" s="157"/>
      <c r="E253" s="157"/>
      <c r="F253" s="147"/>
      <c r="G253" s="348" t="s">
        <v>404</v>
      </c>
      <c r="H253" s="348"/>
      <c r="I253" s="148"/>
      <c r="J253" s="147"/>
      <c r="K253" s="348" t="s">
        <v>405</v>
      </c>
      <c r="L253" s="147"/>
    </row>
    <row r="254" spans="1:12" ht="25.5" customHeight="1">
      <c r="A254" s="157"/>
      <c r="B254" s="157"/>
      <c r="C254" s="157"/>
      <c r="D254" s="157"/>
      <c r="E254" s="157"/>
      <c r="F254" s="149" t="s">
        <v>916</v>
      </c>
      <c r="G254" s="150"/>
      <c r="H254" s="149" t="s">
        <v>101</v>
      </c>
      <c r="I254" s="151"/>
      <c r="J254" s="150" t="str">
        <f>+F254</f>
        <v>2565</v>
      </c>
      <c r="K254" s="150"/>
      <c r="L254" s="150" t="str">
        <f>+H254</f>
        <v>2564</v>
      </c>
    </row>
    <row r="255" spans="1:12" ht="25.5" customHeight="1">
      <c r="A255" s="157"/>
      <c r="B255" s="157" t="s">
        <v>504</v>
      </c>
      <c r="C255" s="157"/>
      <c r="D255" s="157"/>
      <c r="E255" s="157"/>
      <c r="F255" s="157"/>
      <c r="G255" s="157"/>
      <c r="J255" s="157"/>
      <c r="K255" s="157"/>
      <c r="L255" s="157"/>
    </row>
    <row r="256" spans="1:12" ht="25.5" customHeight="1">
      <c r="A256" s="157"/>
      <c r="B256" s="157" t="s">
        <v>505</v>
      </c>
      <c r="C256" s="157"/>
      <c r="D256" s="157"/>
      <c r="E256" s="157"/>
      <c r="F256" s="157">
        <v>310856939.23000002</v>
      </c>
      <c r="G256" s="157"/>
      <c r="H256" s="157">
        <v>295808500.23000002</v>
      </c>
      <c r="I256" s="157"/>
      <c r="J256" s="157">
        <v>312395394.37</v>
      </c>
      <c r="L256" s="157">
        <v>318910117.02999997</v>
      </c>
    </row>
    <row r="257" spans="1:12" ht="25.5" customHeight="1">
      <c r="A257" s="157" t="s">
        <v>506</v>
      </c>
      <c r="B257" s="157"/>
      <c r="C257" s="157"/>
      <c r="D257" s="157"/>
      <c r="E257" s="349"/>
      <c r="F257" s="349"/>
      <c r="G257" s="349"/>
      <c r="H257" s="349"/>
      <c r="I257" s="349"/>
      <c r="J257" s="349"/>
      <c r="K257" s="349"/>
      <c r="L257" s="157"/>
    </row>
    <row r="258" spans="1:12" ht="25.5" customHeight="1">
      <c r="A258" s="157" t="s">
        <v>1031</v>
      </c>
      <c r="B258" s="157"/>
      <c r="C258" s="157"/>
      <c r="D258" s="157"/>
      <c r="E258" s="349"/>
      <c r="F258" s="349"/>
      <c r="G258" s="349"/>
      <c r="H258" s="349"/>
      <c r="I258" s="349"/>
      <c r="J258" s="349"/>
      <c r="K258" s="349"/>
      <c r="L258" s="157"/>
    </row>
    <row r="259" spans="1:12" ht="25.5" customHeight="1">
      <c r="A259" s="157" t="s">
        <v>1117</v>
      </c>
      <c r="B259" s="157"/>
      <c r="C259" s="157"/>
      <c r="D259" s="347"/>
      <c r="E259" s="349"/>
      <c r="F259" s="349"/>
      <c r="G259" s="349"/>
      <c r="H259" s="349"/>
      <c r="I259" s="349"/>
      <c r="J259" s="349"/>
      <c r="K259" s="349"/>
    </row>
    <row r="260" spans="1:12" ht="25.5" customHeight="1">
      <c r="A260" s="157" t="s">
        <v>1032</v>
      </c>
      <c r="B260" s="157"/>
      <c r="C260" s="157"/>
      <c r="D260" s="347"/>
      <c r="E260" s="349"/>
      <c r="F260" s="349"/>
      <c r="G260" s="349"/>
      <c r="H260" s="349"/>
      <c r="I260" s="349"/>
      <c r="J260" s="349"/>
      <c r="K260" s="349"/>
      <c r="L260" s="157"/>
    </row>
    <row r="261" spans="1:12" ht="25.5" customHeight="1">
      <c r="E261" s="157"/>
      <c r="F261" s="157"/>
      <c r="G261" s="157"/>
      <c r="H261" s="157"/>
      <c r="I261" s="157"/>
      <c r="J261" s="157"/>
      <c r="K261" s="157"/>
      <c r="L261" s="347"/>
    </row>
    <row r="262" spans="1:12" ht="25.5" customHeight="1">
      <c r="E262" s="157"/>
      <c r="F262" s="157"/>
      <c r="G262" s="157"/>
      <c r="H262" s="157"/>
      <c r="I262" s="157"/>
      <c r="J262" s="157"/>
      <c r="K262" s="157"/>
      <c r="L262" s="347"/>
    </row>
    <row r="263" spans="1:12" ht="25.5" customHeight="1">
      <c r="A263" s="157"/>
      <c r="B263" s="157"/>
      <c r="C263" s="192" t="s">
        <v>16</v>
      </c>
      <c r="D263" s="193"/>
      <c r="E263" s="347"/>
      <c r="F263" s="347"/>
      <c r="G263" s="347"/>
      <c r="H263" s="347"/>
      <c r="I263" s="347"/>
      <c r="J263" s="347"/>
      <c r="K263" s="347"/>
      <c r="L263" s="347"/>
    </row>
    <row r="264" spans="1:12" ht="25.5" customHeight="1">
      <c r="A264" s="157"/>
      <c r="B264" s="157"/>
      <c r="C264" s="194" t="s">
        <v>415</v>
      </c>
      <c r="D264" s="193"/>
      <c r="E264" s="347"/>
      <c r="F264" s="347"/>
      <c r="G264" s="347"/>
      <c r="H264" s="347"/>
      <c r="I264" s="347"/>
      <c r="J264" s="347"/>
      <c r="K264" s="347"/>
      <c r="L264" s="347"/>
    </row>
    <row r="265" spans="1:12" ht="25.5" customHeight="1">
      <c r="A265" s="141"/>
      <c r="B265" s="142"/>
      <c r="C265" s="143"/>
      <c r="D265" s="143"/>
      <c r="E265" s="143"/>
      <c r="F265" s="144"/>
      <c r="G265" s="143"/>
      <c r="H265" s="143"/>
      <c r="I265" s="145"/>
      <c r="J265" s="144"/>
      <c r="K265" s="144"/>
    </row>
    <row r="266" spans="1:12" ht="25.5" customHeight="1">
      <c r="A266" s="141"/>
      <c r="B266" s="142"/>
      <c r="C266" s="143"/>
      <c r="D266" s="143"/>
      <c r="E266" s="143"/>
      <c r="F266" s="144"/>
      <c r="G266" s="143"/>
      <c r="H266" s="143"/>
      <c r="I266" s="145"/>
      <c r="J266" s="144"/>
      <c r="K266" s="144"/>
    </row>
    <row r="267" spans="1:12" ht="21.75" customHeight="1">
      <c r="A267" s="148"/>
      <c r="B267" s="174"/>
      <c r="C267" s="148"/>
      <c r="E267" s="148"/>
      <c r="F267" s="130"/>
      <c r="G267" s="130"/>
      <c r="H267" s="130"/>
      <c r="I267" s="130"/>
      <c r="J267" s="130"/>
      <c r="K267" s="130"/>
      <c r="L267" s="146"/>
    </row>
    <row r="268" spans="1:12" ht="21.75" customHeight="1">
      <c r="A268" s="205"/>
      <c r="C268" s="148"/>
      <c r="E268" s="148"/>
    </row>
    <row r="269" spans="1:12" ht="21.75" customHeight="1">
      <c r="A269" s="148"/>
      <c r="B269" s="174"/>
      <c r="C269" s="148"/>
      <c r="E269" s="148"/>
    </row>
    <row r="270" spans="1:12" ht="21.75" customHeight="1">
      <c r="A270" s="152"/>
      <c r="C270" s="143"/>
      <c r="E270" s="143"/>
    </row>
    <row r="271" spans="1:12" ht="21.75" customHeight="1">
      <c r="A271" s="152"/>
      <c r="C271" s="143"/>
      <c r="E271" s="143"/>
    </row>
    <row r="272" spans="1:12" ht="21.75" customHeight="1">
      <c r="A272" s="152"/>
      <c r="C272" s="143"/>
      <c r="E272" s="143"/>
    </row>
    <row r="273" spans="1:11" ht="21.75" customHeight="1">
      <c r="A273" s="116"/>
      <c r="C273" s="143"/>
      <c r="E273" s="143"/>
    </row>
    <row r="274" spans="1:11" s="159" customFormat="1" ht="21.75" customHeight="1">
      <c r="A274" s="141"/>
      <c r="B274" s="141"/>
      <c r="C274" s="143"/>
      <c r="D274" s="127"/>
      <c r="E274" s="143"/>
    </row>
    <row r="275" spans="1:11" ht="21.75" customHeight="1">
      <c r="A275" s="157"/>
      <c r="B275" s="142"/>
      <c r="C275" s="143"/>
      <c r="D275" s="143"/>
      <c r="E275" s="143"/>
      <c r="F275" s="144"/>
      <c r="G275" s="143"/>
      <c r="H275" s="143"/>
      <c r="I275" s="145"/>
      <c r="J275" s="144"/>
      <c r="K275" s="144"/>
    </row>
    <row r="276" spans="1:11" s="159" customFormat="1" ht="21.75" customHeight="1">
      <c r="A276" s="158"/>
      <c r="B276" s="142"/>
      <c r="C276" s="143"/>
      <c r="D276" s="143"/>
      <c r="E276" s="143"/>
      <c r="F276" s="144"/>
      <c r="G276" s="143"/>
      <c r="H276" s="143"/>
      <c r="I276" s="145"/>
      <c r="J276" s="144"/>
      <c r="K276" s="144"/>
    </row>
    <row r="277" spans="1:11" s="159" customFormat="1" ht="21.75" customHeight="1">
      <c r="A277" s="157"/>
      <c r="B277" s="142"/>
      <c r="C277" s="143"/>
      <c r="D277" s="143"/>
      <c r="E277" s="143"/>
      <c r="F277" s="144"/>
      <c r="G277" s="143"/>
      <c r="H277" s="143"/>
      <c r="I277" s="145"/>
      <c r="J277" s="144"/>
      <c r="K277" s="144"/>
    </row>
    <row r="278" spans="1:11" s="159" customFormat="1" ht="21.75" customHeight="1">
      <c r="A278" s="158"/>
      <c r="B278" s="142"/>
      <c r="C278" s="143"/>
      <c r="D278" s="143"/>
      <c r="E278" s="143"/>
      <c r="F278" s="144"/>
      <c r="G278" s="143"/>
      <c r="H278" s="143"/>
      <c r="I278" s="145"/>
      <c r="J278" s="144"/>
      <c r="K278" s="144"/>
    </row>
    <row r="279" spans="1:11" s="159" customFormat="1" ht="21.75" customHeight="1">
      <c r="A279" s="157"/>
      <c r="B279" s="142"/>
      <c r="C279" s="143"/>
      <c r="D279" s="143"/>
      <c r="E279" s="143"/>
      <c r="F279" s="144"/>
      <c r="G279" s="143"/>
      <c r="H279" s="143"/>
      <c r="I279" s="145"/>
      <c r="J279" s="144"/>
      <c r="K279" s="144"/>
    </row>
    <row r="280" spans="1:11" s="159" customFormat="1" ht="21.75" customHeight="1">
      <c r="A280" s="158"/>
      <c r="B280" s="144"/>
      <c r="C280" s="143"/>
      <c r="D280" s="143"/>
      <c r="E280" s="127"/>
      <c r="F280" s="127"/>
      <c r="G280" s="160"/>
      <c r="H280" s="160"/>
      <c r="I280" s="127"/>
      <c r="J280" s="127"/>
      <c r="K280" s="127"/>
    </row>
    <row r="281" spans="1:11" s="159" customFormat="1" ht="21.75" customHeight="1">
      <c r="A281" s="157"/>
      <c r="B281" s="144"/>
      <c r="C281" s="143"/>
      <c r="D281" s="143"/>
      <c r="E281" s="127"/>
      <c r="F281" s="127"/>
      <c r="G281" s="160"/>
      <c r="H281" s="160"/>
      <c r="I281" s="127"/>
      <c r="J281" s="127"/>
      <c r="K281" s="127"/>
    </row>
    <row r="282" spans="1:11" s="159" customFormat="1" ht="21.75" customHeight="1">
      <c r="A282" s="158"/>
      <c r="B282" s="144"/>
      <c r="C282" s="143"/>
      <c r="D282" s="143"/>
      <c r="E282" s="127"/>
      <c r="F282" s="127"/>
      <c r="G282" s="160"/>
      <c r="H282" s="160"/>
      <c r="I282" s="127"/>
      <c r="J282" s="127"/>
      <c r="K282" s="127"/>
    </row>
    <row r="296" spans="1:12" s="159" customFormat="1" ht="21.75" customHeight="1">
      <c r="A296" s="174"/>
      <c r="B296" s="127"/>
      <c r="C296" s="148"/>
      <c r="D296" s="148"/>
      <c r="E296" s="148"/>
      <c r="F296" s="148"/>
      <c r="G296" s="148"/>
      <c r="H296" s="148"/>
      <c r="I296" s="148"/>
      <c r="J296" s="148"/>
      <c r="K296" s="148"/>
      <c r="L296" s="148"/>
    </row>
    <row r="297" spans="1:12" s="159" customFormat="1" ht="21.75" customHeight="1">
      <c r="A297" s="174"/>
      <c r="B297" s="127"/>
      <c r="C297" s="148"/>
      <c r="D297" s="148"/>
      <c r="E297" s="148"/>
      <c r="F297" s="148"/>
      <c r="G297" s="148"/>
      <c r="H297" s="148"/>
      <c r="I297" s="148"/>
      <c r="J297" s="148"/>
      <c r="K297" s="148"/>
      <c r="L297" s="148"/>
    </row>
    <row r="298" spans="1:12" ht="21.75" customHeight="1">
      <c r="A298" s="174"/>
      <c r="B298" s="212"/>
      <c r="C298" s="192"/>
      <c r="D298" s="148"/>
      <c r="E298" s="148"/>
      <c r="F298" s="148"/>
      <c r="G298" s="148"/>
      <c r="H298" s="148"/>
      <c r="I298" s="148"/>
      <c r="J298" s="148"/>
      <c r="K298" s="148"/>
      <c r="L298" s="148"/>
    </row>
    <row r="299" spans="1:12" ht="21.75" customHeight="1">
      <c r="A299" s="174"/>
      <c r="C299" s="194"/>
      <c r="D299" s="193"/>
      <c r="G299" s="148"/>
      <c r="H299" s="148"/>
      <c r="I299" s="148"/>
      <c r="J299" s="148"/>
      <c r="K299" s="148"/>
      <c r="L299" s="148"/>
    </row>
    <row r="300" spans="1:12" ht="21.75" customHeight="1">
      <c r="A300" s="174"/>
      <c r="C300" s="194"/>
      <c r="D300" s="193"/>
      <c r="G300" s="148"/>
      <c r="H300" s="148"/>
      <c r="I300" s="148"/>
      <c r="J300" s="148"/>
      <c r="K300" s="148"/>
      <c r="L300" s="148"/>
    </row>
  </sheetData>
  <mergeCells count="11">
    <mergeCell ref="A1:L1"/>
    <mergeCell ref="B5:D5"/>
    <mergeCell ref="A36:L36"/>
    <mergeCell ref="A230:L230"/>
    <mergeCell ref="A188:L188"/>
    <mergeCell ref="A112:L112"/>
    <mergeCell ref="F99:L99"/>
    <mergeCell ref="A75:L75"/>
    <mergeCell ref="F80:L80"/>
    <mergeCell ref="F116:L116"/>
    <mergeCell ref="A155:L155"/>
  </mergeCells>
  <pageMargins left="0.78740157480314965" right="0.39370078740157483" top="0.59055118110236227" bottom="0.39370078740157483" header="0.43307086614173229" footer="0.31496062992125984"/>
  <pageSetup paperSize="9" scale="84" fitToHeight="0" orientation="portrait" r:id="rId1"/>
  <headerFooter alignWithMargins="0"/>
  <rowBreaks count="6" manualBreakCount="6">
    <brk id="35" max="11" man="1"/>
    <brk id="74" max="11" man="1"/>
    <brk id="111" max="11" man="1"/>
    <brk id="154" max="11" man="1"/>
    <brk id="187" max="11" man="1"/>
    <brk id="22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BreakPreview" topLeftCell="A68" zoomScaleNormal="100" zoomScaleSheetLayoutView="100" workbookViewId="0">
      <selection activeCell="N20" sqref="N20"/>
    </sheetView>
  </sheetViews>
  <sheetFormatPr defaultColWidth="9.140625" defaultRowHeight="24.95" customHeight="1"/>
  <cols>
    <col min="1" max="1" width="9.140625" style="157" customWidth="1"/>
    <col min="2" max="2" width="10.28515625" style="157" customWidth="1"/>
    <col min="3" max="3" width="11" style="157" customWidth="1"/>
    <col min="4" max="4" width="11.85546875" style="157" customWidth="1"/>
    <col min="5" max="5" width="15" style="157" customWidth="1"/>
    <col min="6" max="6" width="1" style="157" customWidth="1"/>
    <col min="7" max="7" width="15" style="157" customWidth="1"/>
    <col min="8" max="8" width="1" style="157" customWidth="1"/>
    <col min="9" max="9" width="15.42578125" style="157" bestFit="1" customWidth="1"/>
    <col min="10" max="10" width="1" style="157" customWidth="1"/>
    <col min="11" max="11" width="15.42578125" style="157" bestFit="1" customWidth="1"/>
    <col min="12" max="12" width="1.7109375" style="157" customWidth="1"/>
    <col min="13" max="13" width="13.42578125" style="157" bestFit="1" customWidth="1"/>
    <col min="14" max="16384" width="9.140625" style="157"/>
  </cols>
  <sheetData>
    <row r="1" spans="1:12" s="140" customFormat="1" ht="26.25" customHeight="1">
      <c r="A1" s="635" t="s">
        <v>507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</row>
    <row r="2" spans="1:12" s="140" customFormat="1" ht="26.25" customHeight="1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12" s="140" customFormat="1" ht="24" customHeight="1">
      <c r="A3" s="141" t="s">
        <v>508</v>
      </c>
      <c r="B3" s="142"/>
      <c r="C3" s="143"/>
      <c r="D3" s="143"/>
      <c r="E3" s="143"/>
      <c r="F3" s="144"/>
      <c r="G3" s="143"/>
      <c r="H3" s="143"/>
      <c r="I3" s="145"/>
      <c r="J3" s="144"/>
      <c r="K3" s="144"/>
    </row>
    <row r="4" spans="1:12" s="140" customFormat="1" ht="24" customHeight="1">
      <c r="A4" s="141" t="s">
        <v>1033</v>
      </c>
      <c r="B4" s="142"/>
      <c r="C4" s="143"/>
      <c r="D4" s="143"/>
      <c r="E4" s="143"/>
      <c r="F4" s="144"/>
      <c r="G4" s="143"/>
      <c r="H4" s="143"/>
      <c r="I4" s="145"/>
      <c r="J4" s="144"/>
      <c r="K4" s="144"/>
    </row>
    <row r="5" spans="1:12" s="140" customFormat="1" ht="24" customHeight="1">
      <c r="A5" s="141"/>
      <c r="B5" s="142"/>
      <c r="C5" s="143"/>
      <c r="D5" s="143"/>
      <c r="E5" s="143"/>
      <c r="F5" s="144"/>
      <c r="G5" s="143"/>
      <c r="H5" s="143"/>
      <c r="I5" s="145"/>
      <c r="J5" s="144"/>
      <c r="K5" s="146" t="s">
        <v>456</v>
      </c>
    </row>
    <row r="6" spans="1:12" s="140" customFormat="1" ht="24" customHeight="1">
      <c r="A6" s="141"/>
      <c r="B6" s="142"/>
      <c r="C6" s="143"/>
      <c r="D6" s="143"/>
      <c r="E6" s="147"/>
      <c r="F6" s="348" t="s">
        <v>404</v>
      </c>
      <c r="G6" s="348"/>
      <c r="H6" s="148"/>
      <c r="I6" s="147"/>
      <c r="J6" s="348" t="s">
        <v>405</v>
      </c>
      <c r="K6" s="147"/>
    </row>
    <row r="7" spans="1:12" s="140" customFormat="1" ht="24" customHeight="1">
      <c r="A7" s="141"/>
      <c r="B7" s="142"/>
      <c r="C7" s="143"/>
      <c r="D7" s="143"/>
      <c r="E7" s="149" t="s">
        <v>916</v>
      </c>
      <c r="F7" s="150"/>
      <c r="G7" s="149" t="s">
        <v>101</v>
      </c>
      <c r="H7" s="151"/>
      <c r="I7" s="150" t="str">
        <f>+E7</f>
        <v>2565</v>
      </c>
      <c r="J7" s="150"/>
      <c r="K7" s="150" t="str">
        <f>+G7</f>
        <v>2564</v>
      </c>
    </row>
    <row r="8" spans="1:12" s="144" customFormat="1" ht="24" customHeight="1">
      <c r="A8" s="152" t="s">
        <v>386</v>
      </c>
      <c r="B8" s="127"/>
      <c r="C8" s="143"/>
      <c r="D8" s="127"/>
      <c r="E8" s="153">
        <v>0</v>
      </c>
      <c r="F8" s="154"/>
      <c r="G8" s="153">
        <v>0</v>
      </c>
      <c r="H8" s="155"/>
      <c r="I8" s="153">
        <v>1652681287.6400001</v>
      </c>
      <c r="J8" s="153"/>
      <c r="K8" s="153">
        <v>1387681287.6399999</v>
      </c>
      <c r="L8" s="127"/>
    </row>
    <row r="9" spans="1:12" s="144" customFormat="1" ht="24" customHeight="1">
      <c r="A9" s="152" t="s">
        <v>396</v>
      </c>
      <c r="B9" s="127"/>
      <c r="C9" s="143"/>
      <c r="D9" s="127"/>
      <c r="E9" s="154">
        <v>115640000</v>
      </c>
      <c r="F9" s="154"/>
      <c r="G9" s="154">
        <v>115640000</v>
      </c>
      <c r="H9" s="155"/>
      <c r="I9" s="153">
        <v>0</v>
      </c>
      <c r="J9" s="153"/>
      <c r="K9" s="153">
        <v>0</v>
      </c>
      <c r="L9" s="127"/>
    </row>
    <row r="10" spans="1:12" s="144" customFormat="1" ht="24" customHeight="1">
      <c r="A10" s="152" t="s">
        <v>397</v>
      </c>
      <c r="B10" s="127"/>
      <c r="C10" s="143"/>
      <c r="D10" s="127"/>
      <c r="E10" s="154">
        <v>31000000</v>
      </c>
      <c r="F10" s="154"/>
      <c r="G10" s="154">
        <v>31000000</v>
      </c>
      <c r="H10" s="155"/>
      <c r="I10" s="154">
        <v>31000000</v>
      </c>
      <c r="J10" s="153"/>
      <c r="K10" s="154">
        <v>31000000</v>
      </c>
      <c r="L10" s="127"/>
    </row>
    <row r="11" spans="1:12" s="144" customFormat="1" ht="24" customHeight="1">
      <c r="A11" s="152" t="s">
        <v>509</v>
      </c>
      <c r="B11" s="127"/>
      <c r="C11" s="143"/>
      <c r="D11" s="127"/>
      <c r="E11" s="153">
        <v>22000000</v>
      </c>
      <c r="F11" s="154"/>
      <c r="G11" s="153">
        <v>18000000</v>
      </c>
      <c r="H11" s="155"/>
      <c r="I11" s="153">
        <v>0</v>
      </c>
      <c r="J11" s="153"/>
      <c r="K11" s="153">
        <v>0</v>
      </c>
      <c r="L11" s="127"/>
    </row>
    <row r="12" spans="1:12" s="144" customFormat="1" ht="24" customHeight="1" thickBot="1">
      <c r="A12" s="141"/>
      <c r="B12" s="141" t="s">
        <v>414</v>
      </c>
      <c r="C12" s="143"/>
      <c r="D12" s="127"/>
      <c r="E12" s="156">
        <f>SUM(E8:E11)</f>
        <v>168640000</v>
      </c>
      <c r="F12" s="154"/>
      <c r="G12" s="156">
        <f>SUM(G8:G11)</f>
        <v>164640000</v>
      </c>
      <c r="H12" s="154"/>
      <c r="I12" s="156">
        <f>SUM(I8:I11)</f>
        <v>1683681287.6400001</v>
      </c>
      <c r="J12" s="154"/>
      <c r="K12" s="156">
        <f>SUM(K8:K11)</f>
        <v>1418681287.6399999</v>
      </c>
      <c r="L12" s="127"/>
    </row>
    <row r="13" spans="1:12" s="144" customFormat="1" ht="8.25" customHeight="1" thickTop="1">
      <c r="A13" s="141"/>
      <c r="B13" s="141"/>
      <c r="C13" s="143"/>
      <c r="D13" s="127"/>
      <c r="E13" s="154"/>
      <c r="F13" s="154"/>
      <c r="G13" s="154"/>
      <c r="H13" s="154"/>
      <c r="I13" s="154"/>
      <c r="J13" s="154"/>
      <c r="K13" s="154"/>
      <c r="L13" s="127"/>
    </row>
    <row r="14" spans="1:12" s="144" customFormat="1" ht="24" customHeight="1">
      <c r="A14" s="157" t="s">
        <v>964</v>
      </c>
      <c r="B14" s="142"/>
      <c r="C14" s="143"/>
      <c r="D14" s="143"/>
      <c r="E14" s="143"/>
      <c r="G14" s="143"/>
      <c r="H14" s="143"/>
      <c r="I14" s="145"/>
      <c r="L14" s="127"/>
    </row>
    <row r="15" spans="1:12" s="144" customFormat="1" ht="24" customHeight="1">
      <c r="A15" s="158" t="s">
        <v>944</v>
      </c>
      <c r="B15" s="142"/>
      <c r="C15" s="143"/>
      <c r="D15" s="143"/>
      <c r="E15" s="143"/>
      <c r="G15" s="143"/>
      <c r="H15" s="143"/>
      <c r="I15" s="145"/>
      <c r="L15" s="127"/>
    </row>
    <row r="16" spans="1:12" s="144" customFormat="1" ht="24" customHeight="1">
      <c r="A16" s="157" t="s">
        <v>965</v>
      </c>
      <c r="B16" s="142"/>
      <c r="C16" s="143"/>
      <c r="D16" s="143"/>
      <c r="E16" s="143"/>
      <c r="G16" s="143"/>
      <c r="H16" s="143"/>
      <c r="I16" s="145"/>
      <c r="L16" s="127"/>
    </row>
    <row r="17" spans="1:12" s="144" customFormat="1" ht="24" customHeight="1">
      <c r="A17" s="158" t="s">
        <v>510</v>
      </c>
      <c r="C17" s="143"/>
      <c r="D17" s="143"/>
      <c r="E17" s="127"/>
      <c r="F17" s="127"/>
      <c r="G17" s="160"/>
      <c r="H17" s="160"/>
      <c r="I17" s="127"/>
      <c r="J17" s="127"/>
      <c r="K17" s="127"/>
      <c r="L17" s="127"/>
    </row>
    <row r="18" spans="1:12" s="144" customFormat="1" ht="24" customHeight="1">
      <c r="A18" s="157" t="s">
        <v>1012</v>
      </c>
      <c r="C18" s="143"/>
      <c r="D18" s="143"/>
      <c r="E18" s="127"/>
      <c r="F18" s="127"/>
      <c r="G18" s="160"/>
      <c r="H18" s="160"/>
      <c r="I18" s="127"/>
      <c r="J18" s="127"/>
      <c r="K18" s="127"/>
      <c r="L18" s="127"/>
    </row>
    <row r="19" spans="1:12" s="144" customFormat="1" ht="24" customHeight="1">
      <c r="A19" s="158" t="s">
        <v>511</v>
      </c>
      <c r="C19" s="143"/>
      <c r="D19" s="143"/>
      <c r="E19" s="127"/>
      <c r="F19" s="127"/>
      <c r="G19" s="160"/>
      <c r="H19" s="160"/>
      <c r="I19" s="127"/>
      <c r="J19" s="127"/>
      <c r="K19" s="127"/>
      <c r="L19" s="127"/>
    </row>
    <row r="20" spans="1:12" s="144" customFormat="1" ht="24" customHeight="1">
      <c r="A20" s="157" t="s">
        <v>946</v>
      </c>
      <c r="C20" s="143"/>
      <c r="D20" s="143"/>
      <c r="E20" s="127"/>
      <c r="F20" s="127"/>
      <c r="G20" s="160"/>
      <c r="H20" s="160"/>
      <c r="I20" s="127"/>
      <c r="J20" s="127"/>
      <c r="K20" s="127"/>
      <c r="L20" s="159"/>
    </row>
    <row r="21" spans="1:12" s="144" customFormat="1" ht="24" customHeight="1">
      <c r="A21" s="158" t="s">
        <v>947</v>
      </c>
      <c r="C21" s="143"/>
      <c r="D21" s="143"/>
      <c r="E21" s="127"/>
      <c r="F21" s="127"/>
      <c r="G21" s="160"/>
      <c r="H21" s="160"/>
      <c r="I21" s="127"/>
      <c r="J21" s="127"/>
      <c r="K21" s="127"/>
      <c r="L21" s="159"/>
    </row>
    <row r="22" spans="1:12" s="144" customFormat="1" ht="24" customHeight="1">
      <c r="A22" s="161" t="s">
        <v>512</v>
      </c>
      <c r="B22" s="162"/>
      <c r="C22" s="161"/>
      <c r="D22" s="140"/>
      <c r="E22" s="163"/>
      <c r="F22" s="163"/>
      <c r="G22" s="163"/>
      <c r="H22" s="164"/>
      <c r="I22" s="163"/>
      <c r="J22" s="164"/>
      <c r="K22" s="163"/>
      <c r="L22" s="159"/>
    </row>
    <row r="23" spans="1:12" s="144" customFormat="1" ht="24" customHeight="1">
      <c r="A23" s="157" t="s">
        <v>1034</v>
      </c>
      <c r="B23" s="162"/>
      <c r="C23" s="161"/>
      <c r="D23" s="140"/>
      <c r="E23" s="163"/>
      <c r="F23" s="163"/>
      <c r="G23" s="163"/>
      <c r="H23" s="164"/>
      <c r="I23" s="163"/>
      <c r="J23" s="164"/>
      <c r="K23" s="163"/>
      <c r="L23" s="159"/>
    </row>
    <row r="24" spans="1:12" s="144" customFormat="1" ht="24" customHeight="1">
      <c r="A24" s="161"/>
      <c r="B24" s="162"/>
      <c r="C24" s="161"/>
      <c r="D24" s="165"/>
      <c r="E24" s="165"/>
      <c r="F24" s="165"/>
      <c r="G24" s="165"/>
      <c r="H24" s="165"/>
      <c r="I24" s="165"/>
      <c r="J24" s="165"/>
      <c r="K24" s="166" t="s">
        <v>456</v>
      </c>
      <c r="L24" s="159"/>
    </row>
    <row r="25" spans="1:12" s="144" customFormat="1" ht="24" customHeight="1">
      <c r="A25" s="161"/>
      <c r="B25" s="162"/>
      <c r="C25" s="161"/>
      <c r="D25" s="165"/>
      <c r="E25" s="167"/>
      <c r="F25" s="353" t="s">
        <v>404</v>
      </c>
      <c r="G25" s="353"/>
      <c r="H25" s="168"/>
      <c r="I25" s="167"/>
      <c r="J25" s="353" t="s">
        <v>405</v>
      </c>
      <c r="K25" s="167"/>
      <c r="L25" s="159"/>
    </row>
    <row r="26" spans="1:12" s="144" customFormat="1" ht="24" customHeight="1">
      <c r="A26" s="161"/>
      <c r="B26" s="162"/>
      <c r="C26" s="161"/>
      <c r="D26" s="165"/>
      <c r="E26" s="149" t="s">
        <v>916</v>
      </c>
      <c r="F26" s="150"/>
      <c r="G26" s="149" t="s">
        <v>101</v>
      </c>
      <c r="H26" s="151"/>
      <c r="I26" s="150" t="str">
        <f>+E26</f>
        <v>2565</v>
      </c>
      <c r="J26" s="150"/>
      <c r="K26" s="150" t="str">
        <f>+G26</f>
        <v>2564</v>
      </c>
      <c r="L26" s="159"/>
    </row>
    <row r="27" spans="1:12" s="144" customFormat="1" ht="24" customHeight="1">
      <c r="A27" s="170" t="s">
        <v>513</v>
      </c>
      <c r="B27" s="140"/>
      <c r="C27" s="161"/>
      <c r="D27" s="140"/>
      <c r="E27" s="171">
        <v>33672546.810000002</v>
      </c>
      <c r="F27" s="139"/>
      <c r="G27" s="171">
        <v>25174738.949999999</v>
      </c>
      <c r="H27" s="139"/>
      <c r="I27" s="171">
        <v>0</v>
      </c>
      <c r="J27" s="164"/>
      <c r="K27" s="171">
        <v>0</v>
      </c>
      <c r="L27" s="159"/>
    </row>
    <row r="28" spans="1:12" s="144" customFormat="1" ht="24" customHeight="1">
      <c r="A28" s="170" t="s">
        <v>514</v>
      </c>
      <c r="B28" s="140"/>
      <c r="C28" s="161"/>
      <c r="D28" s="140"/>
      <c r="E28" s="171">
        <v>934654.75</v>
      </c>
      <c r="F28" s="139"/>
      <c r="G28" s="171">
        <v>2320923.83</v>
      </c>
      <c r="H28" s="139"/>
      <c r="I28" s="171">
        <v>0</v>
      </c>
      <c r="J28" s="164"/>
      <c r="K28" s="171">
        <v>0</v>
      </c>
      <c r="L28" s="159"/>
    </row>
    <row r="29" spans="1:12" s="140" customFormat="1" ht="24" customHeight="1">
      <c r="A29" s="170" t="s">
        <v>515</v>
      </c>
      <c r="C29" s="161"/>
      <c r="E29" s="171">
        <v>27790161.82</v>
      </c>
      <c r="F29" s="139"/>
      <c r="G29" s="171">
        <v>19434966.460000001</v>
      </c>
      <c r="H29" s="139"/>
      <c r="I29" s="171">
        <v>0</v>
      </c>
      <c r="J29" s="164"/>
      <c r="K29" s="171">
        <v>0</v>
      </c>
    </row>
    <row r="30" spans="1:12" s="140" customFormat="1" ht="24" customHeight="1">
      <c r="A30" s="170" t="s">
        <v>516</v>
      </c>
      <c r="C30" s="161"/>
      <c r="E30" s="171">
        <f>I30</f>
        <v>70183167.909999996</v>
      </c>
      <c r="F30" s="139"/>
      <c r="G30" s="171">
        <v>83470337.379999995</v>
      </c>
      <c r="H30" s="139"/>
      <c r="I30" s="171">
        <v>70183167.909999996</v>
      </c>
      <c r="J30" s="164"/>
      <c r="K30" s="171">
        <v>83470337.379999995</v>
      </c>
    </row>
    <row r="31" spans="1:12" s="140" customFormat="1" ht="24" customHeight="1">
      <c r="A31" s="170" t="s">
        <v>517</v>
      </c>
      <c r="C31" s="161"/>
      <c r="E31" s="172">
        <v>15557817.07</v>
      </c>
      <c r="F31" s="139"/>
      <c r="G31" s="172">
        <v>9623816.8499999996</v>
      </c>
      <c r="H31" s="139"/>
      <c r="I31" s="172">
        <v>0</v>
      </c>
      <c r="J31" s="164"/>
      <c r="K31" s="172">
        <v>0</v>
      </c>
    </row>
    <row r="32" spans="1:12" s="140" customFormat="1" ht="24" customHeight="1">
      <c r="B32" s="162"/>
      <c r="C32" s="161" t="s">
        <v>414</v>
      </c>
      <c r="E32" s="163">
        <f>SUM(E27:E31)</f>
        <v>148138348.35999998</v>
      </c>
      <c r="F32" s="139"/>
      <c r="G32" s="163">
        <f>SUM(G27:G31)</f>
        <v>140024783.47</v>
      </c>
      <c r="H32" s="139"/>
      <c r="I32" s="163">
        <f>SUM(I27:I31)</f>
        <v>70183167.909999996</v>
      </c>
      <c r="J32" s="164"/>
      <c r="K32" s="163">
        <f>SUM(K27:K31)</f>
        <v>83470337.379999995</v>
      </c>
    </row>
    <row r="33" spans="1:12" s="140" customFormat="1" ht="24" customHeight="1">
      <c r="A33" s="170" t="s">
        <v>518</v>
      </c>
      <c r="B33" s="162"/>
      <c r="C33" s="161"/>
      <c r="E33" s="163"/>
      <c r="F33" s="139"/>
      <c r="G33" s="163"/>
      <c r="H33" s="139"/>
      <c r="I33" s="163"/>
      <c r="J33" s="164"/>
      <c r="K33" s="163"/>
    </row>
    <row r="34" spans="1:12" s="140" customFormat="1" ht="24" customHeight="1">
      <c r="A34" s="173" t="s">
        <v>519</v>
      </c>
      <c r="B34" s="162"/>
      <c r="C34" s="161"/>
      <c r="E34" s="171">
        <v>-4832272.25</v>
      </c>
      <c r="F34" s="163"/>
      <c r="G34" s="171">
        <v>-4832272.25</v>
      </c>
      <c r="H34" s="163"/>
      <c r="I34" s="163">
        <v>0</v>
      </c>
      <c r="J34" s="164"/>
      <c r="K34" s="163">
        <v>0</v>
      </c>
    </row>
    <row r="35" spans="1:12" s="140" customFormat="1" ht="24" customHeight="1" thickBot="1">
      <c r="A35" s="144"/>
      <c r="C35" s="174" t="s">
        <v>414</v>
      </c>
      <c r="E35" s="175">
        <f>SUM(E32:E34)</f>
        <v>143306076.10999998</v>
      </c>
      <c r="F35" s="163"/>
      <c r="G35" s="175">
        <f>SUM(G32:G34)</f>
        <v>135192511.22</v>
      </c>
      <c r="H35" s="164"/>
      <c r="I35" s="175">
        <f>SUM(I32:I34)</f>
        <v>70183167.909999996</v>
      </c>
      <c r="J35" s="164"/>
      <c r="K35" s="175">
        <f>SUM(K32:K34)</f>
        <v>83470337.379999995</v>
      </c>
    </row>
    <row r="36" spans="1:12" s="140" customFormat="1" ht="22.5" thickTop="1">
      <c r="A36" s="144"/>
      <c r="C36" s="174"/>
      <c r="E36" s="163"/>
      <c r="F36" s="163"/>
      <c r="G36" s="163"/>
      <c r="H36" s="164"/>
      <c r="I36" s="163"/>
      <c r="J36" s="164"/>
      <c r="K36" s="163"/>
    </row>
    <row r="37" spans="1:12" s="140" customFormat="1" ht="24" customHeight="1">
      <c r="A37" s="144"/>
      <c r="C37" s="174"/>
      <c r="E37" s="163"/>
      <c r="F37" s="163"/>
      <c r="G37" s="163"/>
      <c r="H37" s="164"/>
      <c r="I37" s="163"/>
      <c r="J37" s="164"/>
      <c r="K37" s="163"/>
    </row>
    <row r="38" spans="1:12" s="144" customFormat="1" ht="26.25" customHeight="1">
      <c r="A38" s="176"/>
      <c r="C38" s="177" t="s">
        <v>16</v>
      </c>
      <c r="D38" s="178"/>
      <c r="E38" s="127"/>
      <c r="F38" s="127"/>
      <c r="G38" s="127"/>
      <c r="H38" s="127"/>
      <c r="I38" s="127"/>
      <c r="J38" s="127"/>
      <c r="K38" s="127"/>
    </row>
    <row r="39" spans="1:12" s="144" customFormat="1" ht="21.75">
      <c r="A39" s="176"/>
      <c r="C39" s="179" t="s">
        <v>415</v>
      </c>
      <c r="D39" s="178"/>
      <c r="E39" s="127"/>
      <c r="F39" s="127"/>
      <c r="G39" s="127"/>
      <c r="H39" s="127"/>
      <c r="I39" s="127"/>
      <c r="J39" s="127"/>
      <c r="K39" s="127"/>
    </row>
    <row r="40" spans="1:12" s="144" customFormat="1" ht="25.5" customHeight="1">
      <c r="A40" s="635" t="s">
        <v>1153</v>
      </c>
      <c r="B40" s="635"/>
      <c r="C40" s="635"/>
      <c r="D40" s="635"/>
      <c r="E40" s="635"/>
      <c r="F40" s="635"/>
      <c r="G40" s="635"/>
      <c r="H40" s="635"/>
      <c r="I40" s="635"/>
      <c r="J40" s="635"/>
      <c r="K40" s="635"/>
    </row>
    <row r="41" spans="1:12" s="144" customFormat="1" ht="25.5" customHeight="1">
      <c r="A41" s="349"/>
      <c r="B41" s="349"/>
      <c r="C41" s="349"/>
      <c r="D41" s="349"/>
      <c r="E41" s="349"/>
      <c r="F41" s="349"/>
      <c r="G41" s="349"/>
      <c r="H41" s="349"/>
      <c r="I41" s="349"/>
      <c r="J41" s="349"/>
      <c r="K41" s="349"/>
    </row>
    <row r="42" spans="1:12" s="140" customFormat="1" ht="25.5" customHeight="1">
      <c r="A42" s="161" t="s">
        <v>520</v>
      </c>
      <c r="B42" s="162"/>
      <c r="C42" s="161"/>
      <c r="D42" s="165"/>
      <c r="E42" s="165"/>
      <c r="F42" s="165"/>
      <c r="H42" s="165"/>
      <c r="I42" s="165"/>
      <c r="J42" s="165"/>
    </row>
    <row r="43" spans="1:12" ht="25.5" customHeight="1">
      <c r="A43" s="157" t="s">
        <v>1035</v>
      </c>
      <c r="B43" s="162"/>
      <c r="C43" s="161"/>
      <c r="D43" s="165"/>
      <c r="E43" s="165"/>
      <c r="F43" s="165"/>
      <c r="G43" s="165"/>
      <c r="H43" s="165"/>
      <c r="I43" s="165"/>
      <c r="J43" s="165"/>
      <c r="K43" s="140"/>
      <c r="L43" s="140"/>
    </row>
    <row r="44" spans="1:12" s="140" customFormat="1" ht="25.5" customHeight="1">
      <c r="A44" s="161"/>
      <c r="B44" s="162"/>
      <c r="C44" s="161"/>
      <c r="D44" s="165"/>
      <c r="E44" s="165"/>
      <c r="F44" s="165"/>
      <c r="G44" s="165"/>
      <c r="H44" s="165"/>
      <c r="I44" s="165"/>
      <c r="J44" s="165"/>
      <c r="K44" s="166" t="s">
        <v>456</v>
      </c>
    </row>
    <row r="45" spans="1:12" s="140" customFormat="1" ht="25.5" customHeight="1">
      <c r="A45" s="161"/>
      <c r="B45" s="162"/>
      <c r="C45" s="161"/>
      <c r="D45" s="165"/>
      <c r="E45" s="168"/>
      <c r="F45" s="349"/>
      <c r="G45" s="349"/>
      <c r="H45" s="168"/>
      <c r="I45" s="167"/>
      <c r="J45" s="353" t="s">
        <v>404</v>
      </c>
      <c r="K45" s="353"/>
    </row>
    <row r="46" spans="1:12" s="140" customFormat="1" ht="25.5" customHeight="1">
      <c r="A46" s="161"/>
      <c r="B46" s="162"/>
      <c r="C46" s="161"/>
      <c r="D46" s="165"/>
      <c r="E46" s="169"/>
      <c r="F46" s="169"/>
      <c r="G46" s="169"/>
      <c r="H46" s="349"/>
      <c r="I46" s="149" t="s">
        <v>916</v>
      </c>
      <c r="J46" s="150"/>
      <c r="K46" s="149" t="s">
        <v>101</v>
      </c>
    </row>
    <row r="47" spans="1:12" s="140" customFormat="1" ht="25.5" customHeight="1">
      <c r="A47" s="170" t="s">
        <v>283</v>
      </c>
      <c r="B47" s="162"/>
      <c r="C47" s="161"/>
      <c r="D47" s="165"/>
      <c r="E47" s="171"/>
      <c r="F47" s="157"/>
      <c r="G47" s="171"/>
      <c r="H47" s="164"/>
      <c r="I47" s="171">
        <v>776425012.62</v>
      </c>
      <c r="J47" s="157"/>
      <c r="K47" s="171">
        <v>683702754.64999998</v>
      </c>
    </row>
    <row r="48" spans="1:12" s="140" customFormat="1" ht="25.5" customHeight="1">
      <c r="A48" s="170" t="s">
        <v>521</v>
      </c>
      <c r="B48" s="162"/>
      <c r="C48" s="161"/>
      <c r="E48" s="171"/>
      <c r="F48" s="163"/>
      <c r="G48" s="171"/>
      <c r="H48" s="164"/>
      <c r="I48" s="171">
        <v>406455806.56</v>
      </c>
      <c r="J48" s="163"/>
      <c r="K48" s="171">
        <v>255546116.21000001</v>
      </c>
    </row>
    <row r="49" spans="1:11" s="140" customFormat="1" ht="25.5" customHeight="1">
      <c r="A49" s="170" t="s">
        <v>522</v>
      </c>
      <c r="B49" s="162"/>
      <c r="C49" s="161"/>
      <c r="E49" s="171"/>
      <c r="F49" s="163"/>
      <c r="G49" s="171"/>
      <c r="H49" s="164"/>
      <c r="I49" s="171">
        <v>31324210.210000001</v>
      </c>
      <c r="J49" s="163"/>
      <c r="K49" s="171">
        <v>17043226.420000002</v>
      </c>
    </row>
    <row r="50" spans="1:11" s="140" customFormat="1" ht="25.5" customHeight="1" thickBot="1">
      <c r="B50" s="162"/>
      <c r="C50" s="161" t="s">
        <v>414</v>
      </c>
      <c r="E50" s="163"/>
      <c r="F50" s="163"/>
      <c r="G50" s="163"/>
      <c r="H50" s="164"/>
      <c r="I50" s="175">
        <f>SUM(I47:I49)</f>
        <v>1214205029.3900001</v>
      </c>
      <c r="J50" s="163"/>
      <c r="K50" s="175">
        <f>SUM(K47:K49)</f>
        <v>956292097.27999997</v>
      </c>
    </row>
    <row r="51" spans="1:11" s="140" customFormat="1" ht="34.5" customHeight="1" thickTop="1">
      <c r="A51" s="159" t="s">
        <v>1036</v>
      </c>
      <c r="B51" s="159"/>
      <c r="C51" s="159"/>
      <c r="D51" s="159"/>
      <c r="E51" s="159"/>
      <c r="F51" s="159"/>
      <c r="G51" s="159"/>
      <c r="H51" s="159"/>
      <c r="I51" s="180"/>
      <c r="J51" s="181"/>
      <c r="K51" s="180"/>
    </row>
    <row r="52" spans="1:11" s="140" customFormat="1" ht="25.5" customHeight="1">
      <c r="A52" s="159" t="s">
        <v>1038</v>
      </c>
      <c r="B52" s="159"/>
      <c r="C52" s="159"/>
      <c r="D52" s="159"/>
      <c r="E52" s="159"/>
      <c r="F52" s="159"/>
      <c r="G52" s="159"/>
      <c r="H52" s="159"/>
      <c r="I52" s="180"/>
      <c r="J52" s="181"/>
      <c r="K52" s="180"/>
    </row>
    <row r="53" spans="1:11" s="140" customFormat="1" ht="25.5" customHeight="1">
      <c r="A53" s="159" t="s">
        <v>1037</v>
      </c>
      <c r="B53" s="159"/>
      <c r="C53" s="159"/>
      <c r="D53" s="159"/>
      <c r="E53" s="159"/>
      <c r="F53" s="159"/>
      <c r="G53" s="159"/>
      <c r="H53" s="159"/>
      <c r="I53" s="180"/>
      <c r="J53" s="181"/>
      <c r="K53" s="180"/>
    </row>
    <row r="54" spans="1:11" s="140" customFormat="1" ht="25.5" customHeight="1">
      <c r="A54" s="144" t="s">
        <v>1039</v>
      </c>
      <c r="B54" s="159"/>
      <c r="C54" s="159"/>
      <c r="D54" s="159"/>
      <c r="E54" s="159"/>
      <c r="F54" s="159"/>
      <c r="G54" s="159"/>
      <c r="H54" s="159"/>
      <c r="I54" s="180"/>
      <c r="J54" s="181"/>
      <c r="K54" s="180"/>
    </row>
    <row r="55" spans="1:11" s="140" customFormat="1" ht="25.5" customHeight="1">
      <c r="A55" s="159" t="s">
        <v>1103</v>
      </c>
      <c r="B55" s="159"/>
      <c r="C55" s="159"/>
      <c r="D55" s="159"/>
      <c r="E55" s="159"/>
      <c r="F55" s="159"/>
      <c r="G55" s="159"/>
      <c r="H55" s="159"/>
      <c r="I55" s="180"/>
      <c r="J55" s="181"/>
      <c r="K55" s="180"/>
    </row>
    <row r="56" spans="1:11" s="140" customFormat="1" ht="25.5" customHeight="1"/>
    <row r="57" spans="1:11" s="140" customFormat="1" ht="25.5" customHeight="1"/>
    <row r="58" spans="1:11" s="140" customFormat="1" ht="25.5" customHeight="1"/>
    <row r="59" spans="1:11" s="140" customFormat="1" ht="25.5" customHeight="1"/>
    <row r="60" spans="1:11" s="140" customFormat="1" ht="25.5" customHeight="1"/>
    <row r="61" spans="1:11" s="140" customFormat="1" ht="25.5" customHeight="1"/>
    <row r="62" spans="1:11" s="140" customFormat="1" ht="25.5" customHeight="1"/>
    <row r="63" spans="1:11" s="140" customFormat="1" ht="25.5" customHeight="1"/>
    <row r="64" spans="1:11" s="140" customFormat="1" ht="25.5" customHeight="1"/>
    <row r="65" spans="1:12" s="140" customFormat="1" ht="30.75" customHeight="1">
      <c r="L65" s="127"/>
    </row>
    <row r="66" spans="1:12" s="140" customFormat="1" ht="25.5" customHeight="1">
      <c r="L66" s="127"/>
    </row>
    <row r="67" spans="1:12" s="140" customFormat="1" ht="25.5" customHeight="1">
      <c r="L67" s="127"/>
    </row>
    <row r="68" spans="1:12" s="144" customFormat="1" ht="25.5" customHeight="1">
      <c r="L68" s="127"/>
    </row>
    <row r="69" spans="1:12" s="144" customFormat="1" ht="25.5" customHeight="1">
      <c r="L69" s="127"/>
    </row>
    <row r="70" spans="1:12" s="144" customFormat="1" ht="25.5" customHeight="1">
      <c r="B70" s="159"/>
      <c r="C70" s="159"/>
      <c r="D70" s="159"/>
      <c r="E70" s="159"/>
      <c r="F70" s="159"/>
      <c r="G70" s="159"/>
      <c r="H70" s="159"/>
      <c r="I70" s="180"/>
      <c r="J70" s="181"/>
      <c r="K70" s="180"/>
      <c r="L70" s="127"/>
    </row>
    <row r="71" spans="1:12" s="144" customFormat="1" ht="25.5" customHeight="1">
      <c r="B71" s="159"/>
      <c r="C71" s="159"/>
      <c r="D71" s="159"/>
      <c r="E71" s="159"/>
      <c r="F71" s="159"/>
      <c r="G71" s="159"/>
      <c r="H71" s="159"/>
      <c r="I71" s="180"/>
      <c r="J71" s="181"/>
      <c r="K71" s="180"/>
      <c r="L71" s="127"/>
    </row>
    <row r="72" spans="1:12" s="144" customFormat="1" ht="25.5" customHeight="1">
      <c r="A72" s="176"/>
      <c r="C72" s="177" t="s">
        <v>16</v>
      </c>
      <c r="D72" s="178"/>
      <c r="E72" s="127"/>
      <c r="F72" s="127"/>
      <c r="G72" s="127"/>
      <c r="H72" s="127"/>
      <c r="I72" s="127"/>
      <c r="J72" s="127"/>
      <c r="K72" s="127"/>
      <c r="L72" s="127"/>
    </row>
    <row r="73" spans="1:12" s="144" customFormat="1" ht="25.5" customHeight="1">
      <c r="A73" s="176"/>
      <c r="C73" s="179" t="s">
        <v>415</v>
      </c>
      <c r="D73" s="178"/>
      <c r="E73" s="127"/>
      <c r="F73" s="127"/>
      <c r="G73" s="127"/>
      <c r="H73" s="127"/>
      <c r="I73" s="127"/>
      <c r="J73" s="127"/>
      <c r="K73" s="127"/>
      <c r="L73" s="127"/>
    </row>
    <row r="74" spans="1:12" s="127" customFormat="1" ht="25.5" customHeight="1">
      <c r="A74" s="148"/>
      <c r="C74" s="174"/>
      <c r="D74" s="148"/>
      <c r="F74" s="151"/>
      <c r="H74" s="151"/>
      <c r="J74" s="151"/>
    </row>
    <row r="75" spans="1:12" s="127" customFormat="1" ht="24.95" customHeight="1">
      <c r="A75" s="148"/>
      <c r="C75" s="174"/>
      <c r="D75" s="148"/>
      <c r="F75" s="151"/>
      <c r="H75" s="151"/>
      <c r="J75" s="151"/>
    </row>
    <row r="76" spans="1:12" s="127" customFormat="1" ht="24.95" customHeight="1">
      <c r="A76" s="148"/>
      <c r="C76" s="174"/>
      <c r="D76" s="148"/>
      <c r="F76" s="151"/>
      <c r="H76" s="151"/>
      <c r="J76" s="151"/>
    </row>
    <row r="77" spans="1:12" s="127" customFormat="1" ht="24.95" customHeight="1">
      <c r="A77" s="148"/>
      <c r="C77" s="174"/>
      <c r="D77" s="148"/>
      <c r="F77" s="151"/>
      <c r="H77" s="151"/>
      <c r="J77" s="151"/>
    </row>
    <row r="78" spans="1:12" ht="24.95" customHeight="1">
      <c r="A78" s="182"/>
      <c r="B78" s="182"/>
      <c r="C78" s="177"/>
      <c r="D78" s="178"/>
      <c r="E78" s="163"/>
      <c r="F78" s="163"/>
      <c r="G78" s="163"/>
      <c r="H78" s="164"/>
      <c r="I78" s="163"/>
      <c r="J78" s="164"/>
      <c r="K78" s="163"/>
    </row>
    <row r="79" spans="1:12" ht="24.95" customHeight="1">
      <c r="A79" s="182"/>
      <c r="B79" s="182"/>
      <c r="C79" s="179"/>
      <c r="D79" s="178"/>
      <c r="E79" s="163"/>
      <c r="F79" s="163"/>
      <c r="G79" s="163"/>
      <c r="H79" s="164"/>
      <c r="I79" s="163"/>
      <c r="J79" s="164"/>
      <c r="K79" s="163"/>
    </row>
    <row r="80" spans="1:12" ht="24.95" customHeight="1">
      <c r="A80" s="182"/>
      <c r="B80" s="182"/>
      <c r="C80" s="179"/>
      <c r="D80" s="178"/>
      <c r="E80" s="163"/>
      <c r="F80" s="163"/>
      <c r="G80" s="163"/>
      <c r="H80" s="164"/>
      <c r="I80" s="163"/>
      <c r="J80" s="164"/>
      <c r="K80" s="163"/>
    </row>
  </sheetData>
  <mergeCells count="2">
    <mergeCell ref="A1:K1"/>
    <mergeCell ref="A40:K40"/>
  </mergeCells>
  <pageMargins left="0.86614173228346458" right="0.35433070866141736" top="0.62992125984251968" bottom="0.39370078740157483" header="0.43307086614173229" footer="0.43307086614173229"/>
  <pageSetup paperSize="9" scale="89" orientation="portrait" r:id="rId1"/>
  <headerFooter alignWithMargins="0"/>
  <rowBreaks count="1" manualBreakCount="1">
    <brk id="3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topLeftCell="A28" zoomScaleNormal="90" zoomScaleSheetLayoutView="100" workbookViewId="0">
      <selection activeCell="N20" sqref="N20"/>
    </sheetView>
  </sheetViews>
  <sheetFormatPr defaultColWidth="9.140625" defaultRowHeight="21" customHeight="1"/>
  <cols>
    <col min="1" max="1" width="3.140625" style="80" customWidth="1"/>
    <col min="2" max="2" width="41.5703125" style="80" customWidth="1"/>
    <col min="3" max="3" width="0.85546875" style="80" customWidth="1"/>
    <col min="4" max="4" width="30.85546875" style="80" customWidth="1"/>
    <col min="5" max="5" width="0.85546875" style="80" customWidth="1"/>
    <col min="6" max="6" width="11.42578125" style="80" customWidth="1"/>
    <col min="7" max="7" width="0.85546875" style="80" customWidth="1"/>
    <col min="8" max="8" width="11.42578125" style="80" customWidth="1"/>
    <col min="9" max="9" width="0.85546875" style="80" customWidth="1"/>
    <col min="10" max="10" width="19.7109375" style="80" customWidth="1"/>
    <col min="11" max="11" width="0.85546875" style="80" customWidth="1"/>
    <col min="12" max="12" width="19.7109375" style="80" customWidth="1"/>
    <col min="13" max="13" width="0.85546875" style="80" customWidth="1"/>
    <col min="14" max="14" width="18" style="80" customWidth="1"/>
    <col min="15" max="15" width="0.85546875" style="80" customWidth="1"/>
    <col min="16" max="16" width="18" style="80" customWidth="1"/>
    <col min="17" max="17" width="3" style="80" customWidth="1"/>
    <col min="18" max="16384" width="9.140625" style="80"/>
  </cols>
  <sheetData>
    <row r="1" spans="1:16" s="512" customFormat="1" ht="21" customHeight="1">
      <c r="A1" s="637" t="s">
        <v>1154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</row>
    <row r="2" spans="1:16" s="512" customFormat="1" ht="12" customHeight="1">
      <c r="A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  <c r="P2" s="511"/>
    </row>
    <row r="3" spans="1:16" s="512" customFormat="1" ht="22.7" customHeight="1">
      <c r="A3" s="513" t="s">
        <v>523</v>
      </c>
      <c r="B3" s="513"/>
      <c r="C3" s="513"/>
      <c r="D3" s="513"/>
      <c r="E3" s="513"/>
      <c r="F3" s="513"/>
      <c r="G3" s="513"/>
      <c r="H3" s="513"/>
      <c r="I3" s="312"/>
      <c r="J3" s="312"/>
      <c r="K3" s="312"/>
      <c r="L3" s="312"/>
      <c r="M3" s="312"/>
      <c r="N3" s="312"/>
      <c r="O3" s="312"/>
    </row>
    <row r="4" spans="1:16" s="512" customFormat="1" ht="22.7" customHeight="1">
      <c r="A4" s="514" t="s">
        <v>1040</v>
      </c>
      <c r="B4" s="513"/>
      <c r="C4" s="513"/>
      <c r="D4" s="513"/>
      <c r="E4" s="513"/>
      <c r="F4" s="513"/>
      <c r="G4" s="513"/>
      <c r="H4" s="513"/>
      <c r="I4" s="312"/>
      <c r="J4" s="312"/>
      <c r="K4" s="312"/>
      <c r="L4" s="312"/>
      <c r="M4" s="312"/>
      <c r="N4" s="312"/>
      <c r="O4" s="312"/>
    </row>
    <row r="5" spans="1:16" s="512" customFormat="1" ht="21" customHeight="1">
      <c r="B5" s="513"/>
      <c r="C5" s="513"/>
      <c r="D5" s="513"/>
      <c r="E5" s="513"/>
      <c r="F5" s="513"/>
      <c r="G5" s="513"/>
      <c r="H5" s="513"/>
      <c r="I5" s="312"/>
      <c r="J5" s="312"/>
      <c r="K5" s="312"/>
      <c r="L5" s="312"/>
      <c r="M5" s="312"/>
      <c r="N5" s="312"/>
      <c r="O5" s="312"/>
      <c r="P5" s="515" t="s">
        <v>456</v>
      </c>
    </row>
    <row r="6" spans="1:16" s="512" customFormat="1" ht="21" customHeight="1">
      <c r="B6" s="596"/>
      <c r="C6" s="513"/>
      <c r="E6" s="513"/>
      <c r="F6" s="639" t="s">
        <v>526</v>
      </c>
      <c r="G6" s="639"/>
      <c r="H6" s="639"/>
      <c r="I6" s="513"/>
      <c r="J6" s="640" t="s">
        <v>405</v>
      </c>
      <c r="K6" s="640"/>
      <c r="L6" s="640"/>
      <c r="M6" s="640"/>
      <c r="N6" s="640"/>
      <c r="O6" s="640"/>
      <c r="P6" s="640"/>
    </row>
    <row r="7" spans="1:16" s="512" customFormat="1" ht="21" customHeight="1">
      <c r="A7" s="596"/>
      <c r="B7" s="596"/>
      <c r="C7" s="513"/>
      <c r="D7" s="596"/>
      <c r="E7" s="513"/>
      <c r="F7" s="636" t="s">
        <v>527</v>
      </c>
      <c r="G7" s="636"/>
      <c r="H7" s="636"/>
      <c r="I7" s="513"/>
      <c r="J7" s="518"/>
      <c r="K7" s="519" t="s">
        <v>528</v>
      </c>
      <c r="L7" s="518"/>
      <c r="M7" s="513"/>
      <c r="N7" s="641" t="s">
        <v>1093</v>
      </c>
      <c r="O7" s="641"/>
      <c r="P7" s="641"/>
    </row>
    <row r="8" spans="1:16" s="512" customFormat="1" ht="21" customHeight="1">
      <c r="A8" s="596"/>
      <c r="B8" s="596"/>
      <c r="C8" s="513"/>
      <c r="D8" s="596"/>
      <c r="E8" s="513"/>
      <c r="F8" s="520" t="s">
        <v>529</v>
      </c>
      <c r="G8" s="521"/>
      <c r="H8" s="520" t="s">
        <v>529</v>
      </c>
      <c r="I8" s="522"/>
      <c r="J8" s="520" t="str">
        <f>+F8</f>
        <v>31 ธันวาคม</v>
      </c>
      <c r="K8" s="521"/>
      <c r="L8" s="520" t="str">
        <f>+H8</f>
        <v>31 ธันวาคม</v>
      </c>
      <c r="M8" s="522"/>
      <c r="N8" s="642" t="s">
        <v>1094</v>
      </c>
      <c r="O8" s="642"/>
      <c r="P8" s="642"/>
    </row>
    <row r="9" spans="1:16" s="512" customFormat="1" ht="21" customHeight="1">
      <c r="A9" s="636" t="s">
        <v>524</v>
      </c>
      <c r="B9" s="636"/>
      <c r="C9" s="513"/>
      <c r="D9" s="535" t="s">
        <v>525</v>
      </c>
      <c r="E9" s="523"/>
      <c r="F9" s="524" t="s">
        <v>916</v>
      </c>
      <c r="H9" s="524" t="s">
        <v>101</v>
      </c>
      <c r="J9" s="524" t="str">
        <f>+F9</f>
        <v>2565</v>
      </c>
      <c r="L9" s="524" t="str">
        <f>+H9</f>
        <v>2564</v>
      </c>
      <c r="M9" s="525"/>
      <c r="N9" s="524" t="str">
        <f>+J9</f>
        <v>2565</v>
      </c>
      <c r="O9" s="526"/>
      <c r="P9" s="524" t="str">
        <f>+L9</f>
        <v>2564</v>
      </c>
    </row>
    <row r="10" spans="1:16" s="512" customFormat="1" ht="21" customHeight="1">
      <c r="A10" s="513" t="s">
        <v>1095</v>
      </c>
      <c r="B10" s="513"/>
      <c r="C10" s="513"/>
      <c r="D10" s="527" t="s">
        <v>1096</v>
      </c>
      <c r="E10" s="517"/>
      <c r="F10" s="46">
        <v>99.99</v>
      </c>
      <c r="G10" s="46"/>
      <c r="H10" s="46">
        <v>99.99</v>
      </c>
      <c r="J10" s="42">
        <f>286554648.75+126099970</f>
        <v>412654618.75</v>
      </c>
      <c r="K10" s="513"/>
      <c r="L10" s="42">
        <f>286554648.75+126099970</f>
        <v>412654618.75</v>
      </c>
      <c r="M10" s="513"/>
      <c r="N10" s="405">
        <v>0</v>
      </c>
      <c r="O10" s="513"/>
      <c r="P10" s="405">
        <v>126099961</v>
      </c>
    </row>
    <row r="11" spans="1:16" s="512" customFormat="1" ht="21" customHeight="1">
      <c r="A11" s="513" t="s">
        <v>530</v>
      </c>
      <c r="B11" s="513"/>
      <c r="C11" s="513"/>
      <c r="D11" s="527" t="s">
        <v>531</v>
      </c>
      <c r="E11" s="517"/>
      <c r="F11" s="405">
        <v>100</v>
      </c>
      <c r="G11" s="46"/>
      <c r="H11" s="405">
        <v>100</v>
      </c>
      <c r="J11" s="405">
        <v>499999985</v>
      </c>
      <c r="K11" s="513"/>
      <c r="L11" s="405">
        <v>499999985</v>
      </c>
      <c r="M11" s="513"/>
      <c r="N11" s="405">
        <v>0</v>
      </c>
      <c r="O11" s="513"/>
      <c r="P11" s="405">
        <v>0</v>
      </c>
    </row>
    <row r="12" spans="1:16" s="512" customFormat="1" ht="21" customHeight="1" thickBot="1">
      <c r="A12" s="513"/>
      <c r="B12" s="513"/>
      <c r="C12" s="513"/>
      <c r="D12" s="46" t="s">
        <v>414</v>
      </c>
      <c r="E12" s="517"/>
      <c r="G12" s="46"/>
      <c r="H12" s="405"/>
      <c r="J12" s="406">
        <f>SUM(J10:J11)</f>
        <v>912654603.75</v>
      </c>
      <c r="K12" s="513"/>
      <c r="L12" s="55">
        <f>SUM(L10:L11)</f>
        <v>912654603.75</v>
      </c>
      <c r="M12" s="513"/>
      <c r="N12" s="406">
        <f>SUM(N10:N11)</f>
        <v>0</v>
      </c>
      <c r="O12" s="513"/>
      <c r="P12" s="406">
        <f>SUM(P10:P11)</f>
        <v>126099961</v>
      </c>
    </row>
    <row r="13" spans="1:16" s="512" customFormat="1" ht="27" customHeight="1" thickTop="1">
      <c r="A13" s="148" t="s">
        <v>1098</v>
      </c>
      <c r="B13" s="522"/>
      <c r="C13" s="513"/>
      <c r="D13" s="46"/>
      <c r="E13" s="517"/>
      <c r="G13" s="46"/>
      <c r="H13" s="405"/>
      <c r="J13" s="405"/>
      <c r="K13" s="513"/>
      <c r="L13" s="60"/>
      <c r="M13" s="513"/>
      <c r="N13" s="405"/>
      <c r="O13" s="513"/>
      <c r="P13" s="405"/>
    </row>
    <row r="14" spans="1:16" s="512" customFormat="1" ht="21" customHeight="1">
      <c r="A14" s="148" t="s">
        <v>1099</v>
      </c>
      <c r="B14" s="522"/>
      <c r="C14" s="513"/>
      <c r="D14" s="46"/>
      <c r="E14" s="517"/>
      <c r="G14" s="46"/>
      <c r="H14" s="405"/>
      <c r="J14" s="405"/>
      <c r="K14" s="513"/>
      <c r="L14" s="60"/>
      <c r="M14" s="513"/>
      <c r="N14" s="405"/>
      <c r="O14" s="513"/>
      <c r="P14" s="405"/>
    </row>
    <row r="15" spans="1:16" s="512" customFormat="1" ht="21" customHeight="1">
      <c r="A15" s="148" t="s">
        <v>1100</v>
      </c>
      <c r="B15" s="522"/>
      <c r="C15" s="513"/>
      <c r="D15" s="46"/>
      <c r="E15" s="517"/>
      <c r="G15" s="46"/>
      <c r="H15" s="405"/>
      <c r="J15" s="405"/>
      <c r="K15" s="513"/>
      <c r="L15" s="60"/>
      <c r="M15" s="513"/>
      <c r="N15" s="405"/>
      <c r="O15" s="513"/>
      <c r="P15" s="405"/>
    </row>
    <row r="16" spans="1:16" s="512" customFormat="1" ht="21" customHeight="1">
      <c r="A16" s="513" t="s">
        <v>532</v>
      </c>
      <c r="B16" s="513"/>
      <c r="C16" s="513"/>
      <c r="D16" s="513"/>
      <c r="E16" s="513"/>
      <c r="F16" s="513"/>
      <c r="G16" s="513"/>
      <c r="H16" s="513"/>
      <c r="I16" s="312"/>
      <c r="J16" s="312"/>
      <c r="K16" s="312"/>
      <c r="L16" s="312"/>
      <c r="M16" s="312"/>
      <c r="N16" s="312"/>
      <c r="O16" s="312"/>
    </row>
    <row r="17" spans="1:16" s="512" customFormat="1" ht="21" customHeight="1">
      <c r="A17" s="514" t="s">
        <v>1041</v>
      </c>
      <c r="B17" s="511"/>
      <c r="C17" s="513"/>
      <c r="D17" s="513"/>
      <c r="E17" s="513"/>
      <c r="F17" s="513"/>
      <c r="G17" s="513"/>
      <c r="H17" s="513"/>
      <c r="I17" s="312"/>
      <c r="J17" s="312"/>
      <c r="K17" s="312"/>
      <c r="L17" s="312"/>
      <c r="M17" s="312"/>
      <c r="N17" s="312"/>
      <c r="O17" s="312"/>
    </row>
    <row r="18" spans="1:16" s="512" customFormat="1" ht="21" customHeight="1">
      <c r="B18" s="513"/>
      <c r="C18" s="513"/>
      <c r="D18" s="513"/>
      <c r="E18" s="513"/>
      <c r="F18" s="513"/>
      <c r="G18" s="513"/>
      <c r="H18" s="513"/>
      <c r="I18" s="312"/>
      <c r="J18" s="312"/>
      <c r="K18" s="312"/>
      <c r="L18" s="515" t="s">
        <v>456</v>
      </c>
      <c r="M18" s="312"/>
      <c r="N18" s="312"/>
      <c r="O18" s="312"/>
    </row>
    <row r="19" spans="1:16" s="512" customFormat="1" ht="21" customHeight="1">
      <c r="B19" s="513"/>
      <c r="C19" s="513"/>
      <c r="E19" s="513"/>
      <c r="F19" s="639" t="s">
        <v>526</v>
      </c>
      <c r="G19" s="639"/>
      <c r="H19" s="639"/>
      <c r="I19" s="513"/>
      <c r="J19" s="640" t="s">
        <v>404</v>
      </c>
      <c r="K19" s="640"/>
      <c r="L19" s="640"/>
      <c r="M19" s="312"/>
      <c r="N19" s="312"/>
      <c r="O19" s="312"/>
      <c r="P19" s="312"/>
    </row>
    <row r="20" spans="1:16" s="512" customFormat="1" ht="21" customHeight="1">
      <c r="A20" s="513"/>
      <c r="B20" s="513"/>
      <c r="C20" s="513"/>
      <c r="D20" s="513"/>
      <c r="E20" s="513"/>
      <c r="F20" s="636" t="s">
        <v>527</v>
      </c>
      <c r="G20" s="636"/>
      <c r="H20" s="636"/>
      <c r="I20" s="513"/>
      <c r="J20" s="518"/>
      <c r="K20" s="519" t="s">
        <v>533</v>
      </c>
      <c r="L20" s="518"/>
      <c r="M20" s="513"/>
      <c r="N20" s="513"/>
      <c r="O20" s="513"/>
      <c r="P20" s="513"/>
    </row>
    <row r="21" spans="1:16" s="512" customFormat="1" ht="21" customHeight="1">
      <c r="A21" s="513"/>
      <c r="B21" s="513"/>
      <c r="C21" s="516"/>
      <c r="D21" s="513"/>
      <c r="E21" s="513"/>
      <c r="F21" s="520" t="s">
        <v>529</v>
      </c>
      <c r="G21" s="521"/>
      <c r="H21" s="520" t="s">
        <v>529</v>
      </c>
      <c r="I21" s="528"/>
      <c r="J21" s="520" t="str">
        <f>+F21</f>
        <v>31 ธันวาคม</v>
      </c>
      <c r="K21" s="521"/>
      <c r="L21" s="520" t="str">
        <f>+H21</f>
        <v>31 ธันวาคม</v>
      </c>
      <c r="M21" s="522"/>
      <c r="N21" s="522"/>
      <c r="O21" s="522"/>
      <c r="P21" s="522"/>
    </row>
    <row r="22" spans="1:16" s="512" customFormat="1" ht="21" customHeight="1">
      <c r="A22" s="636" t="s">
        <v>524</v>
      </c>
      <c r="B22" s="636"/>
      <c r="C22" s="513"/>
      <c r="D22" s="535" t="s">
        <v>525</v>
      </c>
      <c r="E22" s="523"/>
      <c r="F22" s="524" t="str">
        <f>+F9</f>
        <v>2565</v>
      </c>
      <c r="H22" s="524" t="str">
        <f>+H9</f>
        <v>2564</v>
      </c>
      <c r="J22" s="524" t="str">
        <f>+F22</f>
        <v>2565</v>
      </c>
      <c r="L22" s="524" t="str">
        <f>+H22</f>
        <v>2564</v>
      </c>
      <c r="M22" s="525"/>
      <c r="N22" s="529"/>
      <c r="O22" s="526"/>
      <c r="P22" s="529"/>
    </row>
    <row r="23" spans="1:16" s="512" customFormat="1" ht="21" customHeight="1">
      <c r="A23" s="513" t="s">
        <v>534</v>
      </c>
      <c r="B23" s="513"/>
      <c r="C23" s="513"/>
      <c r="D23" s="517" t="s">
        <v>535</v>
      </c>
      <c r="E23" s="511"/>
      <c r="F23" s="46">
        <v>49</v>
      </c>
      <c r="G23" s="46"/>
      <c r="H23" s="46">
        <v>49</v>
      </c>
      <c r="I23" s="511"/>
      <c r="J23" s="405">
        <v>99895387.909999996</v>
      </c>
      <c r="K23" s="405"/>
      <c r="L23" s="405">
        <v>100399181.65000001</v>
      </c>
      <c r="M23" s="405"/>
      <c r="N23" s="405"/>
      <c r="O23" s="405"/>
      <c r="P23" s="405"/>
    </row>
    <row r="24" spans="1:16" s="512" customFormat="1" ht="21" customHeight="1">
      <c r="A24" s="513" t="s">
        <v>1097</v>
      </c>
      <c r="B24" s="513"/>
      <c r="C24" s="513"/>
      <c r="D24" s="517" t="s">
        <v>535</v>
      </c>
      <c r="E24" s="511"/>
      <c r="F24" s="46">
        <v>40</v>
      </c>
      <c r="G24" s="46"/>
      <c r="H24" s="46">
        <v>40</v>
      </c>
      <c r="I24" s="511"/>
      <c r="J24" s="405">
        <v>63726576.579999998</v>
      </c>
      <c r="K24" s="405"/>
      <c r="L24" s="405">
        <v>59984794.049999997</v>
      </c>
      <c r="M24" s="405"/>
      <c r="N24" s="405"/>
      <c r="O24" s="405"/>
      <c r="P24" s="405"/>
    </row>
    <row r="25" spans="1:16" s="512" customFormat="1" ht="21" customHeight="1">
      <c r="A25" s="513" t="s">
        <v>536</v>
      </c>
      <c r="B25" s="513"/>
      <c r="C25" s="513"/>
      <c r="D25" s="517" t="s">
        <v>535</v>
      </c>
      <c r="E25" s="511"/>
      <c r="F25" s="46">
        <v>49</v>
      </c>
      <c r="G25" s="46"/>
      <c r="H25" s="46">
        <v>49</v>
      </c>
      <c r="I25" s="511"/>
      <c r="J25" s="405">
        <v>221369531.36000001</v>
      </c>
      <c r="K25" s="405"/>
      <c r="L25" s="405">
        <v>235347425.5</v>
      </c>
      <c r="M25" s="405"/>
      <c r="N25" s="405"/>
      <c r="O25" s="405"/>
      <c r="P25" s="405"/>
    </row>
    <row r="26" spans="1:16" s="512" customFormat="1" ht="21" customHeight="1">
      <c r="A26" s="513" t="s">
        <v>537</v>
      </c>
      <c r="B26" s="513"/>
      <c r="C26" s="513"/>
      <c r="D26" s="517" t="s">
        <v>535</v>
      </c>
      <c r="E26" s="530"/>
      <c r="F26" s="46">
        <v>35</v>
      </c>
      <c r="G26" s="40"/>
      <c r="H26" s="46">
        <v>35</v>
      </c>
      <c r="I26" s="530"/>
      <c r="J26" s="405">
        <v>136367515.31</v>
      </c>
      <c r="K26" s="106"/>
      <c r="L26" s="405">
        <f>112711796.78+2059598.97</f>
        <v>114771395.75</v>
      </c>
      <c r="M26" s="106"/>
      <c r="N26" s="405"/>
      <c r="O26" s="531"/>
      <c r="P26" s="405"/>
    </row>
    <row r="27" spans="1:16" s="512" customFormat="1" ht="21" customHeight="1" thickBot="1">
      <c r="B27" s="513"/>
      <c r="C27" s="513"/>
      <c r="D27" s="46" t="s">
        <v>414</v>
      </c>
      <c r="E27" s="511"/>
      <c r="G27" s="511"/>
      <c r="H27" s="511"/>
      <c r="I27" s="511"/>
      <c r="J27" s="406">
        <f>SUM(J23:J26)</f>
        <v>521359011.16000003</v>
      </c>
      <c r="K27" s="513"/>
      <c r="L27" s="406">
        <f>SUM(L23:L26)</f>
        <v>510502796.94999999</v>
      </c>
      <c r="M27" s="513"/>
      <c r="N27" s="405"/>
      <c r="O27" s="513"/>
      <c r="P27" s="405"/>
    </row>
    <row r="28" spans="1:16" s="512" customFormat="1" ht="15" customHeight="1" thickTop="1">
      <c r="A28" s="532"/>
      <c r="E28" s="532"/>
      <c r="G28" s="511"/>
      <c r="H28" s="511"/>
      <c r="I28" s="511"/>
      <c r="J28" s="405"/>
      <c r="K28" s="513"/>
      <c r="L28" s="405"/>
      <c r="M28" s="513"/>
      <c r="N28" s="405"/>
      <c r="O28" s="513"/>
      <c r="P28" s="405"/>
    </row>
    <row r="29" spans="1:16" s="512" customFormat="1" ht="21" customHeight="1">
      <c r="B29" s="513"/>
      <c r="C29" s="513"/>
      <c r="D29" s="464" t="s">
        <v>16</v>
      </c>
      <c r="E29" s="511"/>
      <c r="G29" s="511"/>
      <c r="H29" s="511"/>
      <c r="I29" s="511"/>
      <c r="J29" s="405"/>
      <c r="K29" s="513"/>
      <c r="L29" s="405"/>
      <c r="M29" s="513"/>
      <c r="N29" s="405"/>
      <c r="O29" s="513"/>
      <c r="P29" s="405"/>
    </row>
    <row r="30" spans="1:16" s="512" customFormat="1" ht="21" customHeight="1">
      <c r="B30" s="513"/>
      <c r="C30" s="513"/>
      <c r="D30" s="407" t="s">
        <v>415</v>
      </c>
      <c r="E30" s="511"/>
      <c r="G30" s="511"/>
      <c r="H30" s="511"/>
      <c r="I30" s="511"/>
      <c r="J30" s="405"/>
      <c r="K30" s="513"/>
      <c r="L30" s="405"/>
      <c r="M30" s="513"/>
      <c r="N30" s="405"/>
      <c r="O30" s="513"/>
      <c r="P30" s="405"/>
    </row>
  </sheetData>
  <mergeCells count="11">
    <mergeCell ref="A22:B22"/>
    <mergeCell ref="A1:P1"/>
    <mergeCell ref="F6:H6"/>
    <mergeCell ref="J6:P6"/>
    <mergeCell ref="F7:H7"/>
    <mergeCell ref="N7:P7"/>
    <mergeCell ref="N8:P8"/>
    <mergeCell ref="F19:H19"/>
    <mergeCell ref="J19:L19"/>
    <mergeCell ref="F20:H20"/>
    <mergeCell ref="A9:B9"/>
  </mergeCells>
  <pageMargins left="0.78740157480314965" right="0.31" top="0.33" bottom="0.25" header="0.24" footer="0.1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view="pageBreakPreview" topLeftCell="A66" zoomScaleNormal="90" zoomScaleSheetLayoutView="100" workbookViewId="0">
      <selection activeCell="E79" sqref="E79"/>
    </sheetView>
  </sheetViews>
  <sheetFormatPr defaultColWidth="9.140625" defaultRowHeight="22.7" customHeight="1"/>
  <cols>
    <col min="1" max="3" width="9.140625" style="75" customWidth="1"/>
    <col min="4" max="4" width="14.140625" style="75" customWidth="1"/>
    <col min="5" max="5" width="15" style="75" customWidth="1"/>
    <col min="6" max="6" width="1" style="75" customWidth="1"/>
    <col min="7" max="7" width="15" style="75" customWidth="1"/>
    <col min="8" max="8" width="1" style="75" customWidth="1"/>
    <col min="9" max="9" width="16.140625" style="75" customWidth="1"/>
    <col min="10" max="10" width="1" style="75" customWidth="1"/>
    <col min="11" max="11" width="16.140625" style="75" customWidth="1"/>
    <col min="12" max="12" width="2.42578125" style="75" customWidth="1"/>
    <col min="13" max="16384" width="9.140625" style="75"/>
  </cols>
  <sheetData>
    <row r="1" spans="1:11" s="74" customFormat="1" ht="23.25" customHeight="1">
      <c r="A1" s="643" t="s">
        <v>1009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</row>
    <row r="2" spans="1:11" s="74" customFormat="1" ht="23.25" customHeight="1">
      <c r="A2" s="76"/>
      <c r="C2" s="77"/>
      <c r="D2" s="78"/>
      <c r="E2" s="75"/>
      <c r="F2" s="75"/>
      <c r="G2" s="75"/>
      <c r="H2" s="75"/>
      <c r="I2" s="75"/>
      <c r="J2" s="75"/>
      <c r="K2" s="75"/>
    </row>
    <row r="3" spans="1:11" s="74" customFormat="1" ht="23.25" customHeight="1">
      <c r="A3" s="75" t="s">
        <v>538</v>
      </c>
      <c r="B3" s="79"/>
      <c r="C3" s="80"/>
      <c r="D3" s="80"/>
      <c r="E3" s="80"/>
      <c r="F3" s="80"/>
      <c r="G3" s="80"/>
      <c r="H3" s="80"/>
      <c r="I3" s="80"/>
      <c r="J3" s="80"/>
      <c r="K3" s="80"/>
    </row>
    <row r="4" spans="1:11" s="74" customFormat="1" ht="23.25" customHeight="1">
      <c r="A4" s="75" t="s">
        <v>1042</v>
      </c>
      <c r="B4" s="79"/>
      <c r="C4" s="80"/>
      <c r="D4" s="80"/>
      <c r="E4" s="70"/>
      <c r="F4" s="70"/>
      <c r="G4" s="70"/>
      <c r="H4" s="70"/>
      <c r="I4" s="70"/>
      <c r="J4" s="70"/>
      <c r="K4" s="81"/>
    </row>
    <row r="5" spans="1:11" s="74" customFormat="1" ht="23.25" customHeight="1">
      <c r="A5" s="79"/>
      <c r="B5" s="80"/>
      <c r="C5" s="80"/>
      <c r="D5" s="81"/>
      <c r="E5" s="80"/>
      <c r="F5" s="70"/>
      <c r="G5" s="70"/>
      <c r="H5" s="70"/>
      <c r="I5" s="70"/>
      <c r="J5" s="70"/>
      <c r="K5" s="82" t="s">
        <v>456</v>
      </c>
    </row>
    <row r="6" spans="1:11" s="74" customFormat="1" ht="23.25" customHeight="1">
      <c r="A6" s="79"/>
      <c r="B6" s="80"/>
      <c r="C6" s="80"/>
      <c r="D6" s="81"/>
      <c r="E6" s="83"/>
      <c r="F6" s="352" t="s">
        <v>404</v>
      </c>
      <c r="G6" s="352"/>
      <c r="H6" s="84"/>
      <c r="I6" s="83"/>
      <c r="J6" s="352" t="s">
        <v>405</v>
      </c>
      <c r="K6" s="83"/>
    </row>
    <row r="7" spans="1:11" s="74" customFormat="1" ht="23.25" customHeight="1">
      <c r="A7" s="79"/>
      <c r="B7" s="80"/>
      <c r="C7" s="80"/>
      <c r="D7" s="81"/>
      <c r="E7" s="149" t="s">
        <v>916</v>
      </c>
      <c r="F7" s="150"/>
      <c r="G7" s="149" t="s">
        <v>101</v>
      </c>
      <c r="H7" s="151"/>
      <c r="I7" s="150" t="str">
        <f>+E7</f>
        <v>2565</v>
      </c>
      <c r="J7" s="150"/>
      <c r="K7" s="150" t="str">
        <f>+G7</f>
        <v>2564</v>
      </c>
    </row>
    <row r="8" spans="1:11" s="74" customFormat="1" ht="23.25" customHeight="1">
      <c r="A8" s="220" t="s">
        <v>539</v>
      </c>
      <c r="C8" s="80"/>
      <c r="D8" s="81"/>
      <c r="E8" s="350"/>
      <c r="F8" s="350"/>
      <c r="G8" s="350"/>
      <c r="H8" s="355"/>
      <c r="I8" s="350"/>
      <c r="J8" s="87"/>
      <c r="K8" s="350"/>
    </row>
    <row r="9" spans="1:11" s="74" customFormat="1" ht="23.25" customHeight="1">
      <c r="A9" s="88" t="s">
        <v>540</v>
      </c>
      <c r="C9" s="80"/>
      <c r="D9" s="81"/>
      <c r="E9" s="67">
        <v>0</v>
      </c>
      <c r="F9" s="350"/>
      <c r="G9" s="75">
        <v>22978246.850000001</v>
      </c>
      <c r="H9" s="355"/>
      <c r="I9" s="74">
        <v>0</v>
      </c>
      <c r="J9" s="350"/>
      <c r="K9" s="75">
        <v>0</v>
      </c>
    </row>
    <row r="10" spans="1:11" s="74" customFormat="1" ht="23.25" customHeight="1">
      <c r="A10" s="220" t="s">
        <v>541</v>
      </c>
      <c r="C10" s="80"/>
      <c r="D10" s="81"/>
      <c r="E10" s="86"/>
      <c r="F10" s="81"/>
      <c r="G10" s="75"/>
      <c r="H10" s="81"/>
      <c r="J10" s="350"/>
      <c r="K10" s="75"/>
    </row>
    <row r="11" spans="1:11" s="74" customFormat="1" ht="23.25" customHeight="1">
      <c r="A11" s="221" t="s">
        <v>542</v>
      </c>
      <c r="C11" s="80"/>
      <c r="D11" s="81"/>
      <c r="E11" s="86"/>
      <c r="F11" s="81"/>
      <c r="G11" s="75"/>
      <c r="H11" s="81"/>
      <c r="J11" s="350"/>
      <c r="K11" s="75"/>
    </row>
    <row r="12" spans="1:11" s="74" customFormat="1" ht="23.25" customHeight="1">
      <c r="A12" s="222" t="s">
        <v>543</v>
      </c>
      <c r="C12" s="80"/>
      <c r="D12" s="81"/>
      <c r="E12" s="75">
        <v>90000000</v>
      </c>
      <c r="F12" s="350"/>
      <c r="G12" s="75">
        <v>90000000</v>
      </c>
      <c r="H12" s="355"/>
      <c r="I12" s="74">
        <v>0</v>
      </c>
      <c r="J12" s="350"/>
      <c r="K12" s="75">
        <v>0</v>
      </c>
    </row>
    <row r="13" spans="1:11" s="74" customFormat="1" ht="23.25" customHeight="1">
      <c r="A13" s="222" t="s">
        <v>544</v>
      </c>
      <c r="C13" s="80"/>
      <c r="D13" s="81"/>
      <c r="E13" s="75"/>
      <c r="F13" s="350"/>
      <c r="H13" s="81"/>
    </row>
    <row r="14" spans="1:11" s="74" customFormat="1" ht="23.25" customHeight="1">
      <c r="A14" s="223" t="s">
        <v>545</v>
      </c>
      <c r="C14" s="80"/>
      <c r="D14" s="81"/>
      <c r="E14" s="75">
        <v>98407700</v>
      </c>
      <c r="F14" s="350"/>
      <c r="G14" s="75">
        <v>98407700</v>
      </c>
      <c r="H14" s="81"/>
      <c r="I14" s="74">
        <v>98407700</v>
      </c>
      <c r="J14" s="350"/>
      <c r="K14" s="75">
        <v>98407700</v>
      </c>
    </row>
    <row r="15" spans="1:11" s="74" customFormat="1" ht="23.25" customHeight="1">
      <c r="A15" s="224" t="s">
        <v>546</v>
      </c>
      <c r="C15" s="80"/>
      <c r="D15" s="81"/>
      <c r="E15" s="75">
        <v>10427377.75</v>
      </c>
      <c r="F15" s="350"/>
      <c r="G15" s="75">
        <v>10427377.75</v>
      </c>
      <c r="H15" s="81"/>
      <c r="I15" s="74">
        <v>10427377.75</v>
      </c>
      <c r="J15" s="350"/>
      <c r="K15" s="75">
        <v>10427377.75</v>
      </c>
    </row>
    <row r="16" spans="1:11" s="74" customFormat="1" ht="23.25" customHeight="1">
      <c r="A16" s="222" t="s">
        <v>414</v>
      </c>
      <c r="C16" s="80"/>
      <c r="D16" s="81"/>
      <c r="E16" s="89">
        <f>SUM(E12:E15)</f>
        <v>198835077.75</v>
      </c>
      <c r="F16" s="350"/>
      <c r="G16" s="89">
        <f>SUM(G12:G15)</f>
        <v>198835077.75</v>
      </c>
      <c r="H16" s="81"/>
      <c r="I16" s="89">
        <f>SUM(I12:I15)</f>
        <v>108835077.75</v>
      </c>
      <c r="J16" s="350"/>
      <c r="K16" s="89">
        <f>SUM(K12:K15)</f>
        <v>108835077.75</v>
      </c>
    </row>
    <row r="17" spans="1:11" s="74" customFormat="1" ht="23.25" customHeight="1" thickBot="1">
      <c r="A17" s="222" t="s">
        <v>547</v>
      </c>
      <c r="C17" s="80"/>
      <c r="D17" s="81"/>
      <c r="E17" s="90">
        <f>+E9+E16</f>
        <v>198835077.75</v>
      </c>
      <c r="F17" s="350"/>
      <c r="G17" s="90">
        <f>+G9+G16</f>
        <v>221813324.59999999</v>
      </c>
      <c r="H17" s="81"/>
      <c r="I17" s="90">
        <f>+I9+I16</f>
        <v>108835077.75</v>
      </c>
      <c r="J17" s="350"/>
      <c r="K17" s="90">
        <f>+K9+K16</f>
        <v>108835077.75</v>
      </c>
    </row>
    <row r="18" spans="1:11" s="74" customFormat="1" ht="9" customHeight="1" thickTop="1">
      <c r="A18" s="222"/>
      <c r="C18" s="80"/>
      <c r="D18" s="81"/>
      <c r="E18" s="75"/>
      <c r="F18" s="350"/>
      <c r="G18" s="75"/>
      <c r="H18" s="81"/>
      <c r="I18" s="75"/>
      <c r="J18" s="350"/>
      <c r="K18" s="75"/>
    </row>
    <row r="19" spans="1:11" s="74" customFormat="1" ht="23.25" customHeight="1">
      <c r="A19" s="222"/>
      <c r="C19" s="80"/>
      <c r="D19" s="81"/>
      <c r="E19" s="75"/>
      <c r="F19" s="350"/>
      <c r="G19" s="75"/>
      <c r="H19" s="350"/>
      <c r="I19" s="75"/>
      <c r="J19" s="350"/>
      <c r="K19" s="82" t="s">
        <v>456</v>
      </c>
    </row>
    <row r="20" spans="1:11" s="74" customFormat="1" ht="23.25" customHeight="1">
      <c r="A20" s="222"/>
      <c r="C20" s="80"/>
      <c r="D20" s="81"/>
      <c r="E20" s="91"/>
      <c r="F20" s="352"/>
      <c r="G20" s="91"/>
      <c r="H20" s="352" t="s">
        <v>404</v>
      </c>
      <c r="I20" s="91"/>
      <c r="J20" s="352"/>
      <c r="K20" s="91"/>
    </row>
    <row r="21" spans="1:11" s="74" customFormat="1" ht="23.25" customHeight="1">
      <c r="A21" s="222"/>
      <c r="C21" s="80"/>
      <c r="D21" s="81"/>
      <c r="E21" s="92"/>
      <c r="F21" s="92" t="s">
        <v>1021</v>
      </c>
      <c r="G21" s="89"/>
      <c r="H21" s="350"/>
      <c r="I21" s="89"/>
      <c r="J21" s="92" t="s">
        <v>439</v>
      </c>
      <c r="K21" s="89"/>
    </row>
    <row r="22" spans="1:11" s="74" customFormat="1" ht="23.25" customHeight="1">
      <c r="A22" s="222"/>
      <c r="C22" s="80"/>
      <c r="D22" s="81"/>
      <c r="E22" s="93" t="s">
        <v>548</v>
      </c>
      <c r="F22" s="350"/>
      <c r="G22" s="75"/>
      <c r="H22" s="350"/>
      <c r="I22" s="93" t="s">
        <v>548</v>
      </c>
      <c r="J22" s="350"/>
      <c r="K22" s="75"/>
    </row>
    <row r="23" spans="1:11" s="74" customFormat="1" ht="23.25" customHeight="1">
      <c r="A23" s="222"/>
      <c r="C23" s="80"/>
      <c r="D23" s="81"/>
      <c r="E23" s="94" t="s">
        <v>549</v>
      </c>
      <c r="F23" s="350"/>
      <c r="G23" s="94" t="s">
        <v>550</v>
      </c>
      <c r="H23" s="350"/>
      <c r="I23" s="94" t="s">
        <v>549</v>
      </c>
      <c r="J23" s="350"/>
      <c r="K23" s="94" t="s">
        <v>550</v>
      </c>
    </row>
    <row r="24" spans="1:11" s="74" customFormat="1" ht="23.25" customHeight="1">
      <c r="A24" s="222"/>
      <c r="B24" s="80" t="s">
        <v>551</v>
      </c>
      <c r="D24" s="81"/>
      <c r="E24" s="75">
        <v>0</v>
      </c>
      <c r="F24" s="75"/>
      <c r="G24" s="75">
        <v>98407700</v>
      </c>
      <c r="H24" s="75"/>
      <c r="I24" s="75">
        <v>0</v>
      </c>
      <c r="J24" s="75"/>
      <c r="K24" s="75">
        <v>98407700</v>
      </c>
    </row>
    <row r="25" spans="1:11" s="74" customFormat="1" ht="23.25" customHeight="1">
      <c r="A25" s="222"/>
      <c r="B25" s="80" t="s">
        <v>543</v>
      </c>
      <c r="D25" s="81"/>
      <c r="E25" s="75">
        <v>0</v>
      </c>
      <c r="F25" s="75"/>
      <c r="G25" s="75">
        <v>90000000</v>
      </c>
      <c r="H25" s="75"/>
      <c r="I25" s="75">
        <v>0</v>
      </c>
      <c r="J25" s="75"/>
      <c r="K25" s="75">
        <v>90000000</v>
      </c>
    </row>
    <row r="26" spans="1:11" s="74" customFormat="1" ht="23.25" customHeight="1">
      <c r="A26" s="222"/>
      <c r="B26" s="80" t="s">
        <v>539</v>
      </c>
      <c r="D26" s="81"/>
      <c r="E26" s="75"/>
      <c r="F26" s="75"/>
      <c r="G26" s="75"/>
      <c r="H26" s="75"/>
      <c r="I26" s="75"/>
      <c r="J26" s="75"/>
      <c r="K26" s="75"/>
    </row>
    <row r="27" spans="1:11" s="74" customFormat="1" ht="23.25" customHeight="1">
      <c r="A27" s="222"/>
      <c r="B27" s="95" t="s">
        <v>540</v>
      </c>
      <c r="D27" s="81"/>
      <c r="E27" s="75">
        <v>0</v>
      </c>
      <c r="F27" s="75"/>
      <c r="G27" s="75">
        <v>0</v>
      </c>
      <c r="H27" s="75"/>
      <c r="I27" s="75">
        <v>22978246.850000001</v>
      </c>
      <c r="J27" s="75"/>
      <c r="K27" s="75">
        <v>0</v>
      </c>
    </row>
    <row r="28" spans="1:11" s="74" customFormat="1" ht="23.25" customHeight="1">
      <c r="B28" s="222"/>
      <c r="C28" s="74" t="s">
        <v>414</v>
      </c>
      <c r="D28" s="81"/>
      <c r="E28" s="96">
        <f>SUM(E24:E27)</f>
        <v>0</v>
      </c>
      <c r="F28" s="81"/>
      <c r="G28" s="96">
        <f>SUM(G24:G27)</f>
        <v>188407700</v>
      </c>
      <c r="H28" s="350"/>
      <c r="I28" s="96">
        <f>SUM(I24:I27)</f>
        <v>22978246.850000001</v>
      </c>
      <c r="K28" s="96">
        <f>SUM(K24:K27)</f>
        <v>188407700</v>
      </c>
    </row>
    <row r="29" spans="1:11" s="74" customFormat="1" ht="23.25" customHeight="1">
      <c r="B29" s="80" t="s">
        <v>546</v>
      </c>
      <c r="D29" s="81"/>
      <c r="E29" s="75"/>
      <c r="F29" s="81"/>
      <c r="G29" s="75">
        <v>10427377.75</v>
      </c>
      <c r="H29" s="350"/>
      <c r="I29" s="75">
        <v>0</v>
      </c>
      <c r="J29" s="81"/>
      <c r="K29" s="75">
        <v>10427377.75</v>
      </c>
    </row>
    <row r="30" spans="1:11" s="74" customFormat="1" ht="23.25" customHeight="1" thickBot="1">
      <c r="A30" s="222"/>
      <c r="B30" s="80"/>
      <c r="C30" s="74" t="s">
        <v>414</v>
      </c>
      <c r="D30" s="81"/>
      <c r="E30" s="90">
        <f>SUM(E28:E29)</f>
        <v>0</v>
      </c>
      <c r="F30" s="81"/>
      <c r="G30" s="90">
        <f>SUM(G28:G29)</f>
        <v>198835077.75</v>
      </c>
      <c r="H30" s="350"/>
      <c r="I30" s="90">
        <f>SUM(I28:I29)</f>
        <v>22978246.850000001</v>
      </c>
      <c r="K30" s="90">
        <f>SUM(K28:K29)</f>
        <v>198835077.75</v>
      </c>
    </row>
    <row r="31" spans="1:11" s="74" customFormat="1" ht="23.25" customHeight="1" thickTop="1">
      <c r="A31" s="97" t="s">
        <v>552</v>
      </c>
      <c r="B31" s="80"/>
      <c r="D31" s="81"/>
      <c r="E31" s="75"/>
      <c r="F31" s="81"/>
      <c r="G31" s="75"/>
      <c r="H31" s="350"/>
      <c r="I31" s="75"/>
      <c r="K31" s="75"/>
    </row>
    <row r="32" spans="1:11" s="74" customFormat="1" ht="23.25" customHeight="1">
      <c r="A32" s="70" t="s">
        <v>932</v>
      </c>
      <c r="B32" s="80"/>
      <c r="D32" s="81"/>
      <c r="E32" s="75"/>
      <c r="F32" s="81"/>
      <c r="G32" s="75"/>
      <c r="H32" s="350"/>
      <c r="I32" s="75"/>
      <c r="K32" s="75"/>
    </row>
    <row r="33" spans="1:11" s="74" customFormat="1" ht="23.25" customHeight="1">
      <c r="A33" s="98" t="s">
        <v>933</v>
      </c>
      <c r="B33" s="80"/>
      <c r="D33" s="81"/>
      <c r="E33" s="75"/>
      <c r="F33" s="81"/>
      <c r="G33" s="75"/>
      <c r="H33" s="350"/>
      <c r="I33" s="75"/>
      <c r="K33" s="75"/>
    </row>
    <row r="34" spans="1:11" s="74" customFormat="1" ht="23.25" customHeight="1">
      <c r="A34" s="98" t="s">
        <v>553</v>
      </c>
      <c r="B34" s="80"/>
      <c r="D34" s="81"/>
      <c r="E34" s="75"/>
      <c r="F34" s="81"/>
      <c r="G34" s="75"/>
      <c r="H34" s="350"/>
      <c r="I34" s="75"/>
      <c r="K34" s="75"/>
    </row>
    <row r="35" spans="1:11" s="74" customFormat="1" ht="23.25" customHeight="1">
      <c r="A35" s="98" t="s">
        <v>930</v>
      </c>
      <c r="B35" s="80"/>
      <c r="D35" s="81"/>
      <c r="E35" s="75"/>
      <c r="F35" s="81"/>
      <c r="G35" s="75"/>
      <c r="H35" s="350"/>
      <c r="I35" s="75"/>
      <c r="K35" s="75"/>
    </row>
    <row r="36" spans="1:11" s="74" customFormat="1" ht="23.25" customHeight="1">
      <c r="A36" s="98" t="s">
        <v>931</v>
      </c>
      <c r="B36" s="80"/>
      <c r="D36" s="81"/>
      <c r="E36" s="75"/>
      <c r="F36" s="81"/>
      <c r="G36" s="75"/>
      <c r="H36" s="350"/>
      <c r="I36" s="75"/>
      <c r="K36" s="75"/>
    </row>
    <row r="37" spans="1:11" s="74" customFormat="1" ht="23.25" customHeight="1">
      <c r="B37" s="80"/>
      <c r="D37" s="81"/>
      <c r="E37" s="75"/>
      <c r="F37" s="81"/>
      <c r="G37" s="75"/>
      <c r="H37" s="350"/>
      <c r="I37" s="75"/>
      <c r="K37" s="75"/>
    </row>
    <row r="38" spans="1:11" s="74" customFormat="1" ht="23.25" customHeight="1">
      <c r="A38" s="76"/>
      <c r="C38" s="99" t="s">
        <v>16</v>
      </c>
      <c r="D38" s="78"/>
      <c r="E38" s="75"/>
      <c r="F38" s="75"/>
      <c r="G38" s="75"/>
      <c r="H38" s="75"/>
      <c r="I38" s="75"/>
      <c r="J38" s="75"/>
      <c r="K38" s="75"/>
    </row>
    <row r="39" spans="1:11" s="74" customFormat="1" ht="23.25" customHeight="1">
      <c r="A39" s="76"/>
      <c r="C39" s="77" t="s">
        <v>415</v>
      </c>
      <c r="D39" s="78"/>
      <c r="E39" s="75"/>
      <c r="F39" s="75"/>
      <c r="G39" s="75"/>
      <c r="H39" s="75"/>
      <c r="I39" s="75"/>
      <c r="J39" s="75"/>
      <c r="K39" s="75"/>
    </row>
    <row r="40" spans="1:11" s="74" customFormat="1" ht="22.7" customHeight="1">
      <c r="A40" s="644" t="s">
        <v>1155</v>
      </c>
      <c r="B40" s="644"/>
      <c r="C40" s="644"/>
      <c r="D40" s="644"/>
      <c r="E40" s="644"/>
      <c r="F40" s="644"/>
      <c r="G40" s="644"/>
      <c r="H40" s="644"/>
      <c r="I40" s="644"/>
      <c r="J40" s="644"/>
      <c r="K40" s="644"/>
    </row>
    <row r="41" spans="1:11" s="74" customFormat="1" ht="22.7" customHeight="1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</row>
    <row r="42" spans="1:11" s="74" customFormat="1" ht="22.7" customHeight="1">
      <c r="A42" s="75" t="s">
        <v>554</v>
      </c>
      <c r="B42" s="79"/>
      <c r="C42" s="80"/>
      <c r="D42" s="80"/>
      <c r="E42" s="80"/>
      <c r="F42" s="80"/>
      <c r="G42" s="80"/>
      <c r="H42" s="80"/>
      <c r="I42" s="80"/>
      <c r="J42" s="80"/>
      <c r="K42" s="80"/>
    </row>
    <row r="43" spans="1:11" s="74" customFormat="1" ht="22.7" customHeight="1">
      <c r="A43" s="97" t="s">
        <v>543</v>
      </c>
      <c r="B43" s="80"/>
      <c r="D43" s="81"/>
      <c r="E43" s="75"/>
      <c r="F43" s="81"/>
      <c r="G43" s="75"/>
      <c r="H43" s="350"/>
      <c r="I43" s="75"/>
      <c r="K43" s="75"/>
    </row>
    <row r="44" spans="1:11" s="74" customFormat="1" ht="22.7" customHeight="1">
      <c r="A44" s="70" t="s">
        <v>555</v>
      </c>
      <c r="B44" s="80"/>
      <c r="D44" s="81"/>
      <c r="E44" s="75"/>
      <c r="F44" s="81"/>
      <c r="G44" s="75"/>
      <c r="H44" s="350"/>
      <c r="I44" s="75"/>
      <c r="K44" s="75"/>
    </row>
    <row r="45" spans="1:11" s="74" customFormat="1" ht="22.7" customHeight="1">
      <c r="A45" s="98" t="s">
        <v>556</v>
      </c>
      <c r="B45" s="80"/>
      <c r="D45" s="81"/>
      <c r="E45" s="75"/>
      <c r="F45" s="81"/>
      <c r="G45" s="75"/>
      <c r="H45" s="350"/>
      <c r="I45" s="75"/>
      <c r="K45" s="75"/>
    </row>
    <row r="46" spans="1:11" s="74" customFormat="1" ht="22.7" customHeight="1">
      <c r="A46" s="98" t="s">
        <v>557</v>
      </c>
      <c r="B46" s="80"/>
      <c r="D46" s="81"/>
      <c r="E46" s="75"/>
      <c r="F46" s="81"/>
      <c r="G46" s="75"/>
      <c r="H46" s="350"/>
      <c r="I46" s="75"/>
      <c r="K46" s="75"/>
    </row>
    <row r="47" spans="1:11" s="74" customFormat="1" ht="22.7" customHeight="1">
      <c r="A47" s="70" t="s">
        <v>558</v>
      </c>
      <c r="B47" s="80"/>
      <c r="D47" s="81"/>
      <c r="E47" s="75"/>
      <c r="F47" s="81"/>
      <c r="G47" s="75"/>
      <c r="H47" s="350"/>
      <c r="I47" s="75"/>
      <c r="K47" s="75"/>
    </row>
    <row r="48" spans="1:11" s="74" customFormat="1" ht="22.7" customHeight="1">
      <c r="A48" s="98" t="s">
        <v>559</v>
      </c>
      <c r="B48" s="80"/>
      <c r="D48" s="81"/>
      <c r="E48" s="75"/>
      <c r="F48" s="81"/>
      <c r="G48" s="75"/>
      <c r="H48" s="350"/>
      <c r="I48" s="75"/>
      <c r="K48" s="75"/>
    </row>
    <row r="49" spans="1:11" s="74" customFormat="1" ht="22.7" customHeight="1">
      <c r="A49" s="222"/>
      <c r="C49" s="80"/>
      <c r="D49" s="81"/>
      <c r="E49" s="75"/>
      <c r="F49" s="350"/>
      <c r="G49" s="75"/>
      <c r="H49" s="350"/>
      <c r="I49" s="75"/>
      <c r="J49" s="350"/>
      <c r="K49" s="82" t="s">
        <v>456</v>
      </c>
    </row>
    <row r="50" spans="1:11" s="74" customFormat="1" ht="22.7" customHeight="1">
      <c r="A50" s="222"/>
      <c r="C50" s="80"/>
      <c r="D50" s="81"/>
      <c r="F50" s="80"/>
      <c r="H50" s="81"/>
      <c r="I50" s="91"/>
      <c r="J50" s="352" t="s">
        <v>405</v>
      </c>
      <c r="K50" s="91"/>
    </row>
    <row r="51" spans="1:11" s="74" customFormat="1" ht="22.7" customHeight="1">
      <c r="A51" s="222"/>
      <c r="C51" s="80"/>
      <c r="D51" s="81"/>
      <c r="F51" s="80"/>
      <c r="H51" s="81"/>
      <c r="I51" s="100" t="s">
        <v>916</v>
      </c>
      <c r="J51" s="81"/>
      <c r="K51" s="100" t="s">
        <v>101</v>
      </c>
    </row>
    <row r="52" spans="1:11" s="74" customFormat="1" ht="22.7" customHeight="1">
      <c r="A52" s="222"/>
      <c r="C52" s="80"/>
      <c r="D52" s="81"/>
      <c r="F52" s="80"/>
      <c r="H52" s="350"/>
      <c r="I52" s="94" t="s">
        <v>550</v>
      </c>
      <c r="J52" s="81"/>
      <c r="K52" s="94" t="s">
        <v>550</v>
      </c>
    </row>
    <row r="53" spans="1:11" s="74" customFormat="1" ht="22.7" customHeight="1">
      <c r="A53" s="222"/>
      <c r="B53" s="80" t="s">
        <v>551</v>
      </c>
      <c r="D53" s="81"/>
      <c r="F53" s="80"/>
      <c r="H53" s="81"/>
      <c r="I53" s="75">
        <v>98407700</v>
      </c>
      <c r="J53" s="81"/>
      <c r="K53" s="75">
        <v>98407700</v>
      </c>
    </row>
    <row r="54" spans="1:11" s="74" customFormat="1" ht="22.7" customHeight="1">
      <c r="B54" s="80" t="s">
        <v>546</v>
      </c>
      <c r="D54" s="81"/>
      <c r="F54" s="80"/>
      <c r="H54" s="350"/>
      <c r="I54" s="75">
        <v>10427377.75</v>
      </c>
      <c r="J54" s="81"/>
      <c r="K54" s="75">
        <v>10427377.75</v>
      </c>
    </row>
    <row r="55" spans="1:11" s="74" customFormat="1" ht="22.7" customHeight="1" thickBot="1">
      <c r="A55" s="222"/>
      <c r="B55" s="80"/>
      <c r="C55" s="74" t="s">
        <v>414</v>
      </c>
      <c r="D55" s="81"/>
      <c r="F55" s="80"/>
      <c r="H55" s="350"/>
      <c r="I55" s="90">
        <f>SUM(I53:I54)</f>
        <v>108835077.75</v>
      </c>
      <c r="K55" s="90">
        <f>SUM(K53:K54)</f>
        <v>108835077.75</v>
      </c>
    </row>
    <row r="56" spans="1:11" ht="22.7" customHeight="1" thickTop="1">
      <c r="A56" s="75" t="s">
        <v>560</v>
      </c>
      <c r="B56" s="79"/>
      <c r="C56" s="80"/>
      <c r="D56" s="80"/>
      <c r="E56" s="80"/>
      <c r="F56" s="80"/>
      <c r="G56" s="80"/>
      <c r="H56" s="80"/>
      <c r="I56" s="80"/>
      <c r="J56" s="80"/>
      <c r="K56" s="80"/>
    </row>
    <row r="57" spans="1:11" ht="22.7" customHeight="1">
      <c r="A57" s="75" t="s">
        <v>1043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</row>
    <row r="58" spans="1:11" ht="22.7" customHeight="1">
      <c r="B58" s="70"/>
      <c r="C58" s="70"/>
      <c r="D58" s="70"/>
      <c r="E58" s="70"/>
      <c r="F58" s="70"/>
      <c r="G58" s="70"/>
      <c r="H58" s="70"/>
      <c r="I58" s="70"/>
      <c r="J58" s="70"/>
      <c r="K58" s="71" t="s">
        <v>456</v>
      </c>
    </row>
    <row r="59" spans="1:11" ht="22.7" customHeight="1">
      <c r="B59" s="70"/>
      <c r="C59" s="70"/>
      <c r="D59" s="70"/>
      <c r="E59" s="70"/>
      <c r="F59" s="70"/>
      <c r="G59" s="70"/>
      <c r="H59" s="84"/>
      <c r="I59" s="83"/>
      <c r="J59" s="352" t="s">
        <v>561</v>
      </c>
      <c r="K59" s="83"/>
    </row>
    <row r="60" spans="1:11" ht="22.7" customHeight="1">
      <c r="B60" s="70"/>
      <c r="C60" s="70"/>
      <c r="D60" s="70"/>
      <c r="E60" s="70"/>
      <c r="F60" s="70"/>
      <c r="G60" s="70"/>
      <c r="H60" s="350"/>
      <c r="I60" s="85" t="s">
        <v>916</v>
      </c>
      <c r="J60" s="86"/>
      <c r="K60" s="85" t="s">
        <v>101</v>
      </c>
    </row>
    <row r="61" spans="1:11" ht="22.7" customHeight="1" thickBot="1">
      <c r="A61" s="101" t="s">
        <v>562</v>
      </c>
      <c r="B61" s="81"/>
      <c r="C61" s="70"/>
      <c r="D61" s="70"/>
      <c r="E61" s="70"/>
      <c r="F61" s="70"/>
      <c r="G61" s="70"/>
      <c r="H61" s="102"/>
      <c r="I61" s="103">
        <v>95857699.700000003</v>
      </c>
      <c r="J61" s="70"/>
      <c r="K61" s="103">
        <v>95857699.700000003</v>
      </c>
    </row>
    <row r="62" spans="1:11" ht="28.5" customHeight="1" thickTop="1">
      <c r="A62" s="75" t="s">
        <v>563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</row>
    <row r="63" spans="1:11" ht="22.7" customHeight="1">
      <c r="A63" s="75" t="s">
        <v>564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</row>
    <row r="64" spans="1:11" ht="26.25" customHeight="1">
      <c r="A64" s="79" t="s">
        <v>565</v>
      </c>
      <c r="B64" s="104"/>
      <c r="C64" s="79"/>
      <c r="D64" s="87"/>
      <c r="E64" s="87"/>
      <c r="F64" s="70"/>
      <c r="G64" s="70"/>
      <c r="H64" s="70"/>
      <c r="I64" s="70"/>
      <c r="J64" s="70"/>
      <c r="K64" s="70"/>
    </row>
    <row r="65" spans="1:11" ht="22.7" customHeight="1">
      <c r="A65" s="75" t="s">
        <v>1044</v>
      </c>
      <c r="B65" s="104"/>
      <c r="C65" s="79"/>
      <c r="D65" s="87"/>
      <c r="E65" s="87"/>
      <c r="F65" s="70"/>
      <c r="G65" s="70"/>
      <c r="H65" s="70"/>
      <c r="I65" s="70"/>
      <c r="J65" s="70"/>
      <c r="K65" s="70"/>
    </row>
    <row r="66" spans="1:11" ht="22.7" customHeight="1">
      <c r="A66" s="70"/>
      <c r="B66" s="70"/>
      <c r="C66" s="99"/>
      <c r="D66" s="78"/>
      <c r="E66" s="70"/>
      <c r="F66" s="70"/>
      <c r="G66" s="70"/>
      <c r="H66" s="70"/>
      <c r="I66" s="70"/>
      <c r="J66" s="70"/>
      <c r="K66" s="71" t="s">
        <v>456</v>
      </c>
    </row>
    <row r="67" spans="1:11" ht="22.7" customHeight="1">
      <c r="A67" s="70"/>
      <c r="B67" s="70"/>
      <c r="C67" s="99"/>
      <c r="D67" s="78"/>
      <c r="E67" s="70"/>
      <c r="F67" s="70"/>
      <c r="G67" s="70"/>
      <c r="H67" s="70"/>
      <c r="I67" s="632" t="s">
        <v>404</v>
      </c>
      <c r="J67" s="632"/>
      <c r="K67" s="632"/>
    </row>
    <row r="68" spans="1:11" ht="22.7" customHeight="1">
      <c r="A68" s="70"/>
      <c r="B68" s="70"/>
      <c r="C68" s="99"/>
      <c r="D68" s="78"/>
      <c r="E68" s="70"/>
      <c r="F68" s="70"/>
      <c r="G68" s="70"/>
      <c r="H68" s="70"/>
      <c r="I68" s="85" t="s">
        <v>916</v>
      </c>
      <c r="J68" s="86"/>
      <c r="K68" s="85" t="s">
        <v>101</v>
      </c>
    </row>
    <row r="69" spans="1:11" ht="22.7" customHeight="1">
      <c r="A69" s="105" t="s">
        <v>283</v>
      </c>
      <c r="B69" s="104"/>
      <c r="C69" s="79"/>
      <c r="D69" s="78"/>
      <c r="E69" s="70"/>
      <c r="F69" s="70"/>
      <c r="G69" s="70"/>
      <c r="H69" s="70"/>
      <c r="I69" s="106">
        <v>1110316815.98</v>
      </c>
      <c r="J69" s="70"/>
      <c r="K69" s="106">
        <v>1110316815.98</v>
      </c>
    </row>
    <row r="70" spans="1:11" ht="22.7" customHeight="1">
      <c r="A70" s="105" t="s">
        <v>521</v>
      </c>
      <c r="B70" s="104"/>
      <c r="C70" s="79"/>
      <c r="D70" s="78"/>
      <c r="E70" s="70"/>
      <c r="F70" s="70"/>
      <c r="G70" s="70"/>
      <c r="H70" s="70"/>
      <c r="I70" s="106">
        <v>19971926.899999999</v>
      </c>
      <c r="J70" s="70"/>
      <c r="K70" s="106">
        <v>19971926.899999999</v>
      </c>
    </row>
    <row r="71" spans="1:11" ht="22.7" customHeight="1">
      <c r="A71" s="105" t="s">
        <v>522</v>
      </c>
      <c r="B71" s="104"/>
      <c r="C71" s="79"/>
      <c r="D71" s="78"/>
      <c r="E71" s="70"/>
      <c r="F71" s="70"/>
      <c r="G71" s="70"/>
      <c r="H71" s="70"/>
      <c r="I71" s="106">
        <v>40465741.140000001</v>
      </c>
      <c r="J71" s="70"/>
      <c r="K71" s="106">
        <v>40465741.140000001</v>
      </c>
    </row>
    <row r="72" spans="1:11" ht="22.7" customHeight="1" thickBot="1">
      <c r="A72" s="74"/>
      <c r="B72" s="104"/>
      <c r="C72" s="79" t="s">
        <v>414</v>
      </c>
      <c r="D72" s="78"/>
      <c r="E72" s="70"/>
      <c r="F72" s="70"/>
      <c r="G72" s="70"/>
      <c r="H72" s="70"/>
      <c r="I72" s="107">
        <f>SUM(I69:I71)</f>
        <v>1170754484.0200002</v>
      </c>
      <c r="J72" s="70"/>
      <c r="K72" s="107">
        <f>SUM(K69:K71)</f>
        <v>1170754484.0200002</v>
      </c>
    </row>
    <row r="73" spans="1:11" ht="27.75" customHeight="1" thickTop="1">
      <c r="A73" s="108" t="s">
        <v>566</v>
      </c>
      <c r="B73" s="108"/>
      <c r="C73" s="108"/>
      <c r="D73" s="108"/>
      <c r="E73" s="108"/>
      <c r="F73" s="108"/>
      <c r="G73" s="108"/>
      <c r="H73" s="108"/>
      <c r="I73" s="109"/>
      <c r="J73" s="110"/>
      <c r="K73" s="109"/>
    </row>
    <row r="74" spans="1:11" ht="22.7" customHeight="1">
      <c r="A74" s="108" t="s">
        <v>945</v>
      </c>
      <c r="B74" s="108"/>
      <c r="C74" s="108"/>
      <c r="D74" s="108"/>
      <c r="E74" s="108"/>
      <c r="F74" s="108"/>
      <c r="G74" s="108"/>
      <c r="H74" s="108"/>
      <c r="I74" s="109"/>
      <c r="J74" s="110"/>
      <c r="K74" s="109"/>
    </row>
    <row r="75" spans="1:11" ht="19.5" customHeight="1">
      <c r="A75" s="108"/>
      <c r="B75" s="108"/>
      <c r="C75" s="108"/>
      <c r="D75" s="108"/>
      <c r="E75" s="108"/>
      <c r="F75" s="108"/>
      <c r="G75" s="108"/>
      <c r="H75" s="108"/>
      <c r="I75" s="109"/>
      <c r="J75" s="110"/>
      <c r="K75" s="109"/>
    </row>
    <row r="76" spans="1:11" ht="19.5" customHeight="1">
      <c r="A76" s="108"/>
      <c r="B76" s="108"/>
      <c r="C76" s="108"/>
      <c r="D76" s="108"/>
      <c r="E76" s="108"/>
      <c r="F76" s="108"/>
      <c r="G76" s="108"/>
      <c r="H76" s="108"/>
      <c r="I76" s="109"/>
      <c r="J76" s="110"/>
      <c r="K76" s="109"/>
    </row>
    <row r="77" spans="1:11" ht="22.7" customHeight="1">
      <c r="A77" s="70"/>
      <c r="B77" s="70"/>
      <c r="C77" s="99" t="s">
        <v>16</v>
      </c>
      <c r="D77" s="78"/>
      <c r="E77" s="70"/>
      <c r="F77" s="70"/>
      <c r="G77" s="70"/>
      <c r="H77" s="70"/>
      <c r="I77" s="70"/>
      <c r="J77" s="70"/>
      <c r="K77" s="70"/>
    </row>
    <row r="78" spans="1:11" ht="22.7" customHeight="1">
      <c r="A78" s="70"/>
      <c r="B78" s="70"/>
      <c r="C78" s="77" t="s">
        <v>567</v>
      </c>
      <c r="D78" s="78"/>
      <c r="E78" s="70"/>
      <c r="F78" s="70"/>
      <c r="G78" s="70"/>
      <c r="H78" s="70"/>
      <c r="I78" s="70"/>
      <c r="J78" s="70"/>
      <c r="K78" s="70"/>
    </row>
    <row r="79" spans="1:11" ht="22.7" customHeight="1">
      <c r="A79" s="108"/>
      <c r="B79" s="108"/>
      <c r="C79" s="77"/>
      <c r="D79" s="78"/>
      <c r="E79" s="111"/>
      <c r="F79" s="111"/>
      <c r="G79" s="111"/>
      <c r="H79" s="112"/>
      <c r="I79" s="111"/>
      <c r="J79" s="112"/>
      <c r="K79" s="111"/>
    </row>
    <row r="80" spans="1:11" ht="22.7" customHeight="1">
      <c r="A80" s="108"/>
      <c r="B80" s="108"/>
      <c r="C80" s="77"/>
      <c r="D80" s="78"/>
      <c r="E80" s="111"/>
      <c r="F80" s="111"/>
      <c r="G80" s="111"/>
      <c r="H80" s="112"/>
      <c r="I80" s="111"/>
      <c r="J80" s="112"/>
      <c r="K80" s="111"/>
    </row>
  </sheetData>
  <mergeCells count="3">
    <mergeCell ref="A1:K1"/>
    <mergeCell ref="A40:K40"/>
    <mergeCell ref="I67:K67"/>
  </mergeCells>
  <pageMargins left="0.78740157480314965" right="0.39370078740157483" top="0.6692913385826772" bottom="0.55118110236220474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Normal="80" zoomScaleSheetLayoutView="100" workbookViewId="0">
      <selection activeCell="N20" sqref="N20"/>
    </sheetView>
  </sheetViews>
  <sheetFormatPr defaultColWidth="9.140625" defaultRowHeight="23.1" customHeight="1"/>
  <cols>
    <col min="1" max="1" width="3.42578125" style="408" customWidth="1"/>
    <col min="2" max="4" width="9.140625" style="408" customWidth="1"/>
    <col min="5" max="5" width="10.140625" style="408" customWidth="1"/>
    <col min="6" max="6" width="15.140625" style="408" customWidth="1"/>
    <col min="7" max="7" width="1.7109375" style="408" customWidth="1"/>
    <col min="8" max="8" width="13.7109375" style="408" customWidth="1"/>
    <col min="9" max="9" width="1.7109375" style="408" customWidth="1"/>
    <col min="10" max="10" width="13.7109375" style="408" customWidth="1"/>
    <col min="11" max="11" width="1.7109375" style="408" customWidth="1"/>
    <col min="12" max="12" width="13.7109375" style="408" customWidth="1"/>
    <col min="13" max="13" width="1.7109375" style="408" customWidth="1"/>
    <col min="14" max="14" width="15.140625" style="408" customWidth="1"/>
    <col min="15" max="15" width="1.7109375" style="408" customWidth="1"/>
    <col min="16" max="16" width="13.7109375" style="408" customWidth="1"/>
    <col min="17" max="17" width="1.7109375" style="408" customWidth="1"/>
    <col min="18" max="18" width="13.7109375" style="408" customWidth="1"/>
    <col min="19" max="19" width="1.7109375" style="408" customWidth="1"/>
    <col min="20" max="20" width="13.7109375" style="408" customWidth="1"/>
    <col min="21" max="21" width="1.7109375" style="408" customWidth="1"/>
    <col min="22" max="22" width="15.140625" style="408" customWidth="1"/>
    <col min="23" max="23" width="3.140625" style="408" customWidth="1"/>
    <col min="24" max="24" width="13.140625" style="408" customWidth="1"/>
    <col min="25" max="16384" width="9.140625" style="408"/>
  </cols>
  <sheetData>
    <row r="1" spans="1:23" ht="22.7" customHeight="1">
      <c r="A1" s="645" t="s">
        <v>568</v>
      </c>
      <c r="B1" s="645"/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  <c r="Q1" s="645"/>
      <c r="R1" s="645"/>
      <c r="S1" s="645"/>
      <c r="T1" s="645"/>
      <c r="U1" s="645"/>
      <c r="V1" s="645"/>
      <c r="W1" s="67"/>
    </row>
    <row r="2" spans="1:23" ht="11.25" customHeight="1">
      <c r="A2" s="409"/>
      <c r="B2" s="63"/>
      <c r="C2" s="63"/>
      <c r="D2" s="63"/>
      <c r="E2" s="409"/>
      <c r="F2" s="409"/>
      <c r="G2" s="409"/>
      <c r="H2" s="409"/>
      <c r="I2" s="409"/>
      <c r="J2" s="409"/>
      <c r="K2" s="64"/>
      <c r="L2" s="64"/>
      <c r="M2" s="64"/>
      <c r="N2" s="64"/>
      <c r="O2" s="64"/>
      <c r="P2" s="64"/>
      <c r="Q2" s="67"/>
      <c r="R2" s="64"/>
      <c r="S2" s="64"/>
      <c r="T2" s="64"/>
      <c r="U2" s="64"/>
      <c r="V2" s="64"/>
      <c r="W2" s="67"/>
    </row>
    <row r="3" spans="1:23" ht="22.7" customHeight="1">
      <c r="A3" s="409" t="s">
        <v>569</v>
      </c>
      <c r="B3" s="63"/>
      <c r="C3" s="63"/>
      <c r="D3" s="63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R3" s="409"/>
      <c r="S3" s="409"/>
      <c r="T3" s="409"/>
      <c r="U3" s="409"/>
      <c r="V3" s="409"/>
    </row>
    <row r="4" spans="1:23" ht="22.7" customHeight="1">
      <c r="A4" s="63" t="s">
        <v>1045</v>
      </c>
      <c r="C4" s="63"/>
      <c r="D4" s="63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R4" s="409"/>
      <c r="S4" s="409"/>
      <c r="T4" s="409"/>
      <c r="U4" s="409"/>
      <c r="V4" s="409"/>
    </row>
    <row r="5" spans="1:23" ht="22.7" customHeight="1">
      <c r="A5" s="409"/>
      <c r="C5" s="63"/>
      <c r="D5" s="63"/>
      <c r="E5" s="409"/>
      <c r="F5" s="410"/>
      <c r="G5" s="410"/>
      <c r="H5" s="410"/>
      <c r="I5" s="410"/>
      <c r="J5" s="410"/>
      <c r="K5" s="410"/>
      <c r="L5" s="410"/>
      <c r="M5" s="410"/>
      <c r="N5" s="410" t="s">
        <v>404</v>
      </c>
      <c r="O5" s="410"/>
      <c r="P5" s="410"/>
      <c r="Q5" s="410"/>
      <c r="R5" s="410"/>
      <c r="S5" s="410"/>
      <c r="T5" s="410"/>
      <c r="U5" s="410"/>
      <c r="V5" s="411" t="s">
        <v>403</v>
      </c>
    </row>
    <row r="6" spans="1:23" ht="22.7" customHeight="1">
      <c r="A6" s="409"/>
      <c r="B6" s="63"/>
      <c r="C6" s="63"/>
      <c r="D6" s="63"/>
      <c r="E6" s="409"/>
      <c r="F6" s="412" t="s">
        <v>917</v>
      </c>
      <c r="G6" s="413"/>
      <c r="H6" s="413" t="s">
        <v>437</v>
      </c>
      <c r="I6" s="413"/>
      <c r="J6" s="414" t="s">
        <v>438</v>
      </c>
      <c r="K6" s="414"/>
      <c r="L6" s="414" t="s">
        <v>570</v>
      </c>
      <c r="M6" s="414"/>
      <c r="N6" s="412" t="s">
        <v>439</v>
      </c>
      <c r="O6" s="413"/>
      <c r="P6" s="414" t="s">
        <v>437</v>
      </c>
      <c r="Q6" s="414"/>
      <c r="R6" s="413" t="s">
        <v>438</v>
      </c>
      <c r="S6" s="413"/>
      <c r="T6" s="413" t="str">
        <f>L6</f>
        <v>โอนเข้า (ออก)</v>
      </c>
      <c r="U6" s="413"/>
      <c r="V6" s="412" t="s">
        <v>1021</v>
      </c>
    </row>
    <row r="7" spans="1:23" ht="22.7" customHeight="1">
      <c r="A7" s="409"/>
      <c r="B7" s="63" t="s">
        <v>571</v>
      </c>
      <c r="C7" s="63"/>
      <c r="D7" s="63"/>
      <c r="E7" s="409"/>
      <c r="F7" s="409"/>
      <c r="G7" s="409"/>
      <c r="H7" s="409"/>
      <c r="I7" s="409"/>
      <c r="J7" s="415"/>
      <c r="K7" s="415"/>
      <c r="L7" s="415"/>
      <c r="M7" s="415"/>
      <c r="N7" s="409"/>
      <c r="O7" s="409"/>
      <c r="P7" s="409"/>
      <c r="Q7" s="409"/>
      <c r="T7" s="409"/>
      <c r="U7" s="409"/>
      <c r="V7" s="409"/>
    </row>
    <row r="8" spans="1:23" ht="22.7" customHeight="1">
      <c r="A8" s="409"/>
      <c r="B8" s="63" t="s">
        <v>572</v>
      </c>
      <c r="C8" s="63"/>
      <c r="D8" s="63"/>
      <c r="E8" s="409"/>
      <c r="F8" s="62">
        <v>200161570.33000001</v>
      </c>
      <c r="G8" s="64"/>
      <c r="H8" s="65">
        <v>0</v>
      </c>
      <c r="I8" s="65"/>
      <c r="J8" s="65">
        <v>-114362.36</v>
      </c>
      <c r="K8" s="65"/>
      <c r="L8" s="65">
        <v>25000</v>
      </c>
      <c r="M8" s="415"/>
      <c r="N8" s="62">
        <f>SUM(F8:L8)</f>
        <v>200072207.97</v>
      </c>
      <c r="O8" s="64"/>
      <c r="P8" s="65">
        <v>0</v>
      </c>
      <c r="Q8" s="65"/>
      <c r="R8" s="65">
        <v>0</v>
      </c>
      <c r="S8" s="65"/>
      <c r="T8" s="65">
        <v>1126080.93</v>
      </c>
      <c r="U8" s="64"/>
      <c r="V8" s="62">
        <f>SUM(N8:T8)</f>
        <v>201198288.90000001</v>
      </c>
      <c r="W8" s="67"/>
    </row>
    <row r="9" spans="1:23" ht="22.7" customHeight="1">
      <c r="A9" s="409"/>
      <c r="B9" s="63" t="s">
        <v>573</v>
      </c>
      <c r="C9" s="63"/>
      <c r="D9" s="63"/>
      <c r="E9" s="409"/>
      <c r="F9" s="62">
        <v>113528370.01000001</v>
      </c>
      <c r="G9" s="64"/>
      <c r="H9" s="65">
        <v>85950</v>
      </c>
      <c r="I9" s="65"/>
      <c r="J9" s="65">
        <v>-597080.32999999996</v>
      </c>
      <c r="K9" s="65"/>
      <c r="L9" s="65">
        <v>878206.13</v>
      </c>
      <c r="M9" s="415"/>
      <c r="N9" s="62">
        <f t="shared" ref="N9:N17" si="0">SUM(F9:L9)</f>
        <v>113895445.81</v>
      </c>
      <c r="O9" s="64"/>
      <c r="P9" s="65">
        <v>108862</v>
      </c>
      <c r="Q9" s="65"/>
      <c r="R9" s="65">
        <v>-84915.16</v>
      </c>
      <c r="S9" s="65"/>
      <c r="T9" s="65">
        <v>817872.91</v>
      </c>
      <c r="U9" s="64"/>
      <c r="V9" s="62">
        <f t="shared" ref="V9:V16" si="1">SUM(N9:T9)</f>
        <v>114737265.56</v>
      </c>
      <c r="W9" s="67"/>
    </row>
    <row r="10" spans="1:23" ht="22.7" customHeight="1">
      <c r="A10" s="409"/>
      <c r="B10" s="63" t="s">
        <v>574</v>
      </c>
      <c r="C10" s="63"/>
      <c r="D10" s="63"/>
      <c r="E10" s="409"/>
      <c r="F10" s="62">
        <v>5235984.42</v>
      </c>
      <c r="G10" s="64"/>
      <c r="H10" s="65">
        <v>0</v>
      </c>
      <c r="I10" s="65"/>
      <c r="J10" s="65">
        <v>0</v>
      </c>
      <c r="K10" s="65"/>
      <c r="L10" s="65">
        <v>0</v>
      </c>
      <c r="M10" s="415"/>
      <c r="N10" s="62">
        <f t="shared" si="0"/>
        <v>5235984.42</v>
      </c>
      <c r="O10" s="64"/>
      <c r="P10" s="65">
        <v>0</v>
      </c>
      <c r="Q10" s="65"/>
      <c r="R10" s="65">
        <v>0</v>
      </c>
      <c r="S10" s="65"/>
      <c r="T10" s="65">
        <v>0</v>
      </c>
      <c r="U10" s="64"/>
      <c r="V10" s="62">
        <f t="shared" si="1"/>
        <v>5235984.42</v>
      </c>
      <c r="W10" s="67"/>
    </row>
    <row r="11" spans="1:23" ht="22.7" customHeight="1">
      <c r="A11" s="409"/>
      <c r="B11" s="63" t="s">
        <v>575</v>
      </c>
      <c r="C11" s="63"/>
      <c r="D11" s="63"/>
      <c r="E11" s="409"/>
      <c r="F11" s="62">
        <v>37519426.479999989</v>
      </c>
      <c r="G11" s="64"/>
      <c r="H11" s="65">
        <v>3861529.18</v>
      </c>
      <c r="I11" s="65"/>
      <c r="J11" s="65">
        <v>-1882280.44</v>
      </c>
      <c r="K11" s="65"/>
      <c r="L11" s="65">
        <v>0</v>
      </c>
      <c r="M11" s="415"/>
      <c r="N11" s="62">
        <f t="shared" si="0"/>
        <v>39498675.219999991</v>
      </c>
      <c r="O11" s="64"/>
      <c r="P11" s="65">
        <v>3701653.8899999997</v>
      </c>
      <c r="Q11" s="65"/>
      <c r="R11" s="65">
        <v>-2529109.86</v>
      </c>
      <c r="S11" s="65"/>
      <c r="T11" s="65">
        <v>0</v>
      </c>
      <c r="U11" s="64"/>
      <c r="V11" s="62">
        <f t="shared" si="1"/>
        <v>40671219.249999993</v>
      </c>
      <c r="W11" s="67"/>
    </row>
    <row r="12" spans="1:23" ht="22.7" customHeight="1">
      <c r="A12" s="409"/>
      <c r="B12" s="63" t="s">
        <v>576</v>
      </c>
      <c r="C12" s="63"/>
      <c r="D12" s="63"/>
      <c r="E12" s="409"/>
      <c r="F12" s="62">
        <v>320971957.4000001</v>
      </c>
      <c r="G12" s="64"/>
      <c r="H12" s="65">
        <v>8116940.1899999995</v>
      </c>
      <c r="I12" s="65"/>
      <c r="J12" s="65">
        <v>-10548175.57</v>
      </c>
      <c r="K12" s="65"/>
      <c r="L12" s="65">
        <v>1088247.3900000001</v>
      </c>
      <c r="M12" s="415"/>
      <c r="N12" s="62">
        <f t="shared" si="0"/>
        <v>319628969.41000009</v>
      </c>
      <c r="O12" s="64"/>
      <c r="P12" s="65">
        <v>10104034.48</v>
      </c>
      <c r="Q12" s="65"/>
      <c r="R12" s="65">
        <v>-13055154.83</v>
      </c>
      <c r="S12" s="65"/>
      <c r="T12" s="65">
        <v>7869922.5100000007</v>
      </c>
      <c r="U12" s="64"/>
      <c r="V12" s="62">
        <f t="shared" si="1"/>
        <v>324547771.57000011</v>
      </c>
      <c r="W12" s="67"/>
    </row>
    <row r="13" spans="1:23" ht="22.7" customHeight="1">
      <c r="A13" s="409"/>
      <c r="B13" s="63" t="s">
        <v>577</v>
      </c>
      <c r="C13" s="63"/>
      <c r="D13" s="63"/>
      <c r="E13" s="409"/>
      <c r="F13" s="62">
        <v>21473754.73</v>
      </c>
      <c r="G13" s="64"/>
      <c r="H13" s="65">
        <v>1136703.55</v>
      </c>
      <c r="I13" s="65"/>
      <c r="J13" s="65">
        <v>-529495.22</v>
      </c>
      <c r="K13" s="65"/>
      <c r="L13" s="65">
        <v>0</v>
      </c>
      <c r="M13" s="415"/>
      <c r="N13" s="62">
        <f t="shared" si="0"/>
        <v>22080963.060000002</v>
      </c>
      <c r="O13" s="64"/>
      <c r="P13" s="65">
        <v>1997179.8299999998</v>
      </c>
      <c r="Q13" s="65"/>
      <c r="R13" s="65">
        <v>-1002233.82</v>
      </c>
      <c r="S13" s="65"/>
      <c r="T13" s="65">
        <v>0</v>
      </c>
      <c r="U13" s="64"/>
      <c r="V13" s="62">
        <f t="shared" si="1"/>
        <v>23075909.07</v>
      </c>
      <c r="W13" s="67"/>
    </row>
    <row r="14" spans="1:23" ht="22.7" customHeight="1">
      <c r="A14" s="409"/>
      <c r="B14" s="63" t="s">
        <v>578</v>
      </c>
      <c r="C14" s="63"/>
      <c r="D14" s="63"/>
      <c r="E14" s="409"/>
      <c r="F14" s="62">
        <v>31708589.50999999</v>
      </c>
      <c r="G14" s="64"/>
      <c r="H14" s="65">
        <v>0</v>
      </c>
      <c r="I14" s="65"/>
      <c r="J14" s="65">
        <v>0</v>
      </c>
      <c r="K14" s="65"/>
      <c r="L14" s="65">
        <v>0</v>
      </c>
      <c r="M14" s="415"/>
      <c r="N14" s="62">
        <f t="shared" si="0"/>
        <v>31708589.50999999</v>
      </c>
      <c r="O14" s="64"/>
      <c r="P14" s="65">
        <v>153271.03</v>
      </c>
      <c r="Q14" s="65"/>
      <c r="R14" s="65">
        <v>-35882</v>
      </c>
      <c r="S14" s="65"/>
      <c r="T14" s="65">
        <v>205323.84</v>
      </c>
      <c r="U14" s="64"/>
      <c r="V14" s="62">
        <f t="shared" si="1"/>
        <v>32031302.379999992</v>
      </c>
      <c r="W14" s="67"/>
    </row>
    <row r="15" spans="1:23" ht="22.7" customHeight="1">
      <c r="A15" s="409"/>
      <c r="B15" s="63" t="s">
        <v>579</v>
      </c>
      <c r="C15" s="63"/>
      <c r="D15" s="63"/>
      <c r="E15" s="409"/>
      <c r="F15" s="62">
        <v>41190460.679999992</v>
      </c>
      <c r="G15" s="64"/>
      <c r="H15" s="65">
        <v>16299100</v>
      </c>
      <c r="I15" s="65"/>
      <c r="J15" s="65">
        <v>-2674337.3800000004</v>
      </c>
      <c r="K15" s="65"/>
      <c r="L15" s="65">
        <v>973504.69</v>
      </c>
      <c r="M15" s="415"/>
      <c r="N15" s="62">
        <f t="shared" si="0"/>
        <v>55788727.989999987</v>
      </c>
      <c r="O15" s="64"/>
      <c r="P15" s="65">
        <v>4700450</v>
      </c>
      <c r="Q15" s="65"/>
      <c r="R15" s="65">
        <v>-65750</v>
      </c>
      <c r="S15" s="65"/>
      <c r="T15" s="65">
        <v>5230</v>
      </c>
      <c r="U15" s="64"/>
      <c r="V15" s="62">
        <f t="shared" si="1"/>
        <v>60428657.989999987</v>
      </c>
      <c r="W15" s="67"/>
    </row>
    <row r="16" spans="1:23" ht="22.7" customHeight="1">
      <c r="A16" s="409"/>
      <c r="B16" s="408" t="s">
        <v>580</v>
      </c>
      <c r="C16" s="63"/>
      <c r="D16" s="63"/>
      <c r="E16" s="409"/>
      <c r="F16" s="62">
        <v>14235396.470000001</v>
      </c>
      <c r="G16" s="64"/>
      <c r="H16" s="65">
        <v>0</v>
      </c>
      <c r="I16" s="65"/>
      <c r="J16" s="65">
        <v>0</v>
      </c>
      <c r="K16" s="65"/>
      <c r="L16" s="65">
        <v>0</v>
      </c>
      <c r="M16" s="415"/>
      <c r="N16" s="62">
        <f>SUM(F16:L16)</f>
        <v>14235396.470000001</v>
      </c>
      <c r="O16" s="64"/>
      <c r="P16" s="65">
        <v>0</v>
      </c>
      <c r="Q16" s="65"/>
      <c r="R16" s="65">
        <v>0</v>
      </c>
      <c r="S16" s="65"/>
      <c r="T16" s="65">
        <v>0</v>
      </c>
      <c r="U16" s="64"/>
      <c r="V16" s="62">
        <f t="shared" si="1"/>
        <v>14235396.470000001</v>
      </c>
      <c r="W16" s="67"/>
    </row>
    <row r="17" spans="1:23" ht="22.7" customHeight="1">
      <c r="A17" s="409"/>
      <c r="B17" s="63" t="s">
        <v>581</v>
      </c>
      <c r="C17" s="63"/>
      <c r="D17" s="63"/>
      <c r="E17" s="409"/>
      <c r="F17" s="416">
        <v>602691.09000000451</v>
      </c>
      <c r="G17" s="64"/>
      <c r="H17" s="65">
        <v>4830221.67</v>
      </c>
      <c r="I17" s="65"/>
      <c r="J17" s="65">
        <v>-56710</v>
      </c>
      <c r="K17" s="65"/>
      <c r="L17" s="65">
        <v>-2964958.21</v>
      </c>
      <c r="M17" s="415"/>
      <c r="N17" s="62">
        <f t="shared" si="0"/>
        <v>2411244.5500000045</v>
      </c>
      <c r="O17" s="64"/>
      <c r="P17" s="65">
        <v>10185387.880000001</v>
      </c>
      <c r="Q17" s="65"/>
      <c r="R17" s="65">
        <v>0</v>
      </c>
      <c r="S17" s="65"/>
      <c r="T17" s="65">
        <v>-8898349.2599999998</v>
      </c>
      <c r="U17" s="64"/>
      <c r="V17" s="62">
        <f>SUM(N17:T17)</f>
        <v>3698283.1700000055</v>
      </c>
      <c r="W17" s="67"/>
    </row>
    <row r="18" spans="1:23" ht="22.7" customHeight="1">
      <c r="A18" s="409"/>
      <c r="B18" s="63"/>
      <c r="C18" s="409" t="s">
        <v>414</v>
      </c>
      <c r="D18" s="409"/>
      <c r="F18" s="417">
        <f>SUM(F8:F17)</f>
        <v>786628201.12000012</v>
      </c>
      <c r="G18" s="409"/>
      <c r="H18" s="418">
        <f>SUM(H8:H17)</f>
        <v>34330444.590000004</v>
      </c>
      <c r="I18" s="409"/>
      <c r="J18" s="419">
        <f>SUM(J8:J17)</f>
        <v>-16402441.300000001</v>
      </c>
      <c r="K18" s="64"/>
      <c r="L18" s="419">
        <f>SUM(L8:L17)</f>
        <v>0</v>
      </c>
      <c r="M18" s="409"/>
      <c r="N18" s="418">
        <f>SUM(N8:N17)</f>
        <v>804556204.41000009</v>
      </c>
      <c r="O18" s="409"/>
      <c r="P18" s="418">
        <f>SUM(P8:P17)</f>
        <v>30950839.109999999</v>
      </c>
      <c r="Q18" s="409"/>
      <c r="R18" s="419">
        <f>SUM(R8:R17)</f>
        <v>-16773045.67</v>
      </c>
      <c r="S18" s="64"/>
      <c r="T18" s="419">
        <f>SUM(T8:T17)</f>
        <v>1126080.9300000016</v>
      </c>
      <c r="U18" s="409"/>
      <c r="V18" s="418">
        <f>SUM(V8:V17)</f>
        <v>819860078.78000021</v>
      </c>
      <c r="W18" s="67"/>
    </row>
    <row r="19" spans="1:23" ht="22.7" customHeight="1">
      <c r="A19" s="409"/>
      <c r="B19" s="63" t="s">
        <v>582</v>
      </c>
      <c r="C19" s="63"/>
      <c r="D19" s="63"/>
      <c r="E19" s="409"/>
      <c r="F19" s="415"/>
      <c r="G19" s="409"/>
      <c r="H19" s="409"/>
      <c r="I19" s="409"/>
      <c r="J19" s="420"/>
      <c r="K19" s="420"/>
      <c r="L19" s="420"/>
      <c r="M19" s="415"/>
      <c r="N19" s="409"/>
      <c r="O19" s="64"/>
      <c r="P19" s="64"/>
      <c r="Q19" s="64"/>
      <c r="R19" s="64"/>
      <c r="S19" s="64"/>
      <c r="T19" s="64"/>
      <c r="U19" s="64"/>
      <c r="V19" s="64"/>
      <c r="W19" s="67"/>
    </row>
    <row r="20" spans="1:23" ht="22.7" customHeight="1">
      <c r="A20" s="409"/>
      <c r="B20" s="63" t="s">
        <v>583</v>
      </c>
      <c r="C20" s="63"/>
      <c r="D20" s="63"/>
      <c r="E20" s="409"/>
      <c r="F20" s="62">
        <v>12628626.779999999</v>
      </c>
      <c r="G20" s="64"/>
      <c r="H20" s="64">
        <v>1004142.09</v>
      </c>
      <c r="I20" s="64"/>
      <c r="J20" s="64">
        <v>-114360.36</v>
      </c>
      <c r="K20" s="64"/>
      <c r="L20" s="64">
        <v>0</v>
      </c>
      <c r="M20" s="415"/>
      <c r="N20" s="62">
        <f>SUM(F20:M20)</f>
        <v>13518408.51</v>
      </c>
      <c r="O20" s="64"/>
      <c r="P20" s="64">
        <v>1007046.06</v>
      </c>
      <c r="Q20" s="64"/>
      <c r="R20" s="65">
        <v>0</v>
      </c>
      <c r="S20" s="65"/>
      <c r="T20" s="65">
        <v>0</v>
      </c>
      <c r="U20" s="64"/>
      <c r="V20" s="62">
        <f>SUM(N20:T20)</f>
        <v>14525454.57</v>
      </c>
      <c r="W20" s="67"/>
    </row>
    <row r="21" spans="1:23" s="68" customFormat="1" ht="22.7" customHeight="1">
      <c r="A21" s="62"/>
      <c r="B21" s="63" t="str">
        <f>B9</f>
        <v xml:space="preserve">     อาคารและสิ่งปลูกสร้าง</v>
      </c>
      <c r="C21" s="63"/>
      <c r="D21" s="63"/>
      <c r="E21" s="62"/>
      <c r="F21" s="62">
        <v>76666393.449999988</v>
      </c>
      <c r="G21" s="64"/>
      <c r="H21" s="65">
        <v>5660696.5099999998</v>
      </c>
      <c r="I21" s="65"/>
      <c r="J21" s="64">
        <v>-592601.18000000005</v>
      </c>
      <c r="K21" s="64"/>
      <c r="L21" s="64">
        <v>0</v>
      </c>
      <c r="M21" s="66"/>
      <c r="N21" s="62">
        <f t="shared" ref="N21:N26" si="2">SUM(F21:M21)</f>
        <v>81734488.779999986</v>
      </c>
      <c r="O21" s="64"/>
      <c r="P21" s="65">
        <v>5307368.3899999997</v>
      </c>
      <c r="Q21" s="65"/>
      <c r="R21" s="65">
        <v>-84914.16</v>
      </c>
      <c r="S21" s="65"/>
      <c r="T21" s="65">
        <v>0</v>
      </c>
      <c r="U21" s="64"/>
      <c r="V21" s="62">
        <f t="shared" ref="V21:V28" si="3">SUM(N21:T21)</f>
        <v>86956943.00999999</v>
      </c>
      <c r="W21" s="67"/>
    </row>
    <row r="22" spans="1:23" s="68" customFormat="1" ht="22.7" customHeight="1">
      <c r="A22" s="62"/>
      <c r="B22" s="63" t="str">
        <f>B10</f>
        <v xml:space="preserve">     ส่วนปรับปรุง - อาคาร</v>
      </c>
      <c r="C22" s="63"/>
      <c r="D22" s="63"/>
      <c r="E22" s="62"/>
      <c r="F22" s="62">
        <v>2012564.01</v>
      </c>
      <c r="G22" s="64"/>
      <c r="H22" s="65">
        <v>245674.08</v>
      </c>
      <c r="I22" s="65"/>
      <c r="J22" s="64">
        <v>0</v>
      </c>
      <c r="K22" s="64"/>
      <c r="L22" s="64">
        <v>0</v>
      </c>
      <c r="M22" s="66"/>
      <c r="N22" s="62">
        <f t="shared" si="2"/>
        <v>2258238.09</v>
      </c>
      <c r="O22" s="64"/>
      <c r="P22" s="65">
        <v>245674.08</v>
      </c>
      <c r="Q22" s="65"/>
      <c r="R22" s="65">
        <v>0</v>
      </c>
      <c r="S22" s="65"/>
      <c r="T22" s="65">
        <v>0</v>
      </c>
      <c r="U22" s="64"/>
      <c r="V22" s="62">
        <f t="shared" si="3"/>
        <v>2503912.17</v>
      </c>
      <c r="W22" s="67"/>
    </row>
    <row r="23" spans="1:23" s="68" customFormat="1" ht="22.7" customHeight="1">
      <c r="A23" s="62"/>
      <c r="B23" s="63" t="s">
        <v>575</v>
      </c>
      <c r="C23" s="63"/>
      <c r="D23" s="63"/>
      <c r="E23" s="62"/>
      <c r="F23" s="62">
        <v>29556096.41</v>
      </c>
      <c r="G23" s="64"/>
      <c r="H23" s="65">
        <v>4190371.72</v>
      </c>
      <c r="I23" s="65"/>
      <c r="J23" s="65">
        <v>-1839377.84</v>
      </c>
      <c r="K23" s="65"/>
      <c r="L23" s="65">
        <v>0</v>
      </c>
      <c r="M23" s="66"/>
      <c r="N23" s="62">
        <f t="shared" si="2"/>
        <v>31907090.290000003</v>
      </c>
      <c r="O23" s="64"/>
      <c r="P23" s="65">
        <v>4093532.14</v>
      </c>
      <c r="Q23" s="65"/>
      <c r="R23" s="65">
        <v>-2390678.54</v>
      </c>
      <c r="S23" s="65"/>
      <c r="T23" s="65">
        <v>0</v>
      </c>
      <c r="U23" s="64"/>
      <c r="V23" s="62">
        <f t="shared" si="3"/>
        <v>33609943.890000001</v>
      </c>
      <c r="W23" s="67"/>
    </row>
    <row r="24" spans="1:23" s="68" customFormat="1" ht="22.7" customHeight="1">
      <c r="A24" s="62"/>
      <c r="B24" s="63" t="str">
        <f>B12</f>
        <v xml:space="preserve">     เครื่องจักรและอุปกรณ์</v>
      </c>
      <c r="C24" s="63"/>
      <c r="D24" s="63"/>
      <c r="E24" s="62"/>
      <c r="F24" s="62">
        <v>272217495.24000001</v>
      </c>
      <c r="G24" s="64"/>
      <c r="H24" s="65">
        <v>16104896.880000001</v>
      </c>
      <c r="I24" s="65"/>
      <c r="J24" s="65">
        <v>-9209010.3300000001</v>
      </c>
      <c r="K24" s="65"/>
      <c r="L24" s="65">
        <v>0</v>
      </c>
      <c r="M24" s="66"/>
      <c r="N24" s="62">
        <f t="shared" si="2"/>
        <v>279113381.79000002</v>
      </c>
      <c r="O24" s="64"/>
      <c r="P24" s="65">
        <v>16495361.239999998</v>
      </c>
      <c r="Q24" s="65"/>
      <c r="R24" s="65">
        <v>-10248586.390000001</v>
      </c>
      <c r="S24" s="65"/>
      <c r="T24" s="65">
        <v>0</v>
      </c>
      <c r="U24" s="64"/>
      <c r="V24" s="62">
        <f t="shared" si="3"/>
        <v>285360156.64000005</v>
      </c>
      <c r="W24" s="67"/>
    </row>
    <row r="25" spans="1:23" s="68" customFormat="1" ht="22.7" customHeight="1">
      <c r="A25" s="62"/>
      <c r="B25" s="63" t="str">
        <f>B13</f>
        <v xml:space="preserve">     เครื่องตกแต่งสำนักงาน</v>
      </c>
      <c r="C25" s="63"/>
      <c r="D25" s="63"/>
      <c r="E25" s="62"/>
      <c r="F25" s="62">
        <v>16540542.600000001</v>
      </c>
      <c r="G25" s="64"/>
      <c r="H25" s="65">
        <v>1782092.6300000001</v>
      </c>
      <c r="I25" s="65"/>
      <c r="J25" s="65">
        <v>-465128.44</v>
      </c>
      <c r="K25" s="65"/>
      <c r="L25" s="65">
        <v>0</v>
      </c>
      <c r="M25" s="66"/>
      <c r="N25" s="62">
        <f t="shared" si="2"/>
        <v>17857506.789999999</v>
      </c>
      <c r="O25" s="64"/>
      <c r="P25" s="65">
        <v>1856426.31</v>
      </c>
      <c r="Q25" s="65"/>
      <c r="R25" s="64">
        <v>-832782.72</v>
      </c>
      <c r="S25" s="64"/>
      <c r="T25" s="65">
        <v>0</v>
      </c>
      <c r="U25" s="64"/>
      <c r="V25" s="62">
        <f t="shared" si="3"/>
        <v>18881150.379999999</v>
      </c>
      <c r="W25" s="67"/>
    </row>
    <row r="26" spans="1:23" s="68" customFormat="1" ht="22.7" customHeight="1">
      <c r="A26" s="62"/>
      <c r="B26" s="63" t="str">
        <f>B14</f>
        <v xml:space="preserve">     ยานพาหนะ</v>
      </c>
      <c r="C26" s="63"/>
      <c r="D26" s="63"/>
      <c r="E26" s="62"/>
      <c r="F26" s="62">
        <v>30711205.319999997</v>
      </c>
      <c r="G26" s="64"/>
      <c r="H26" s="65">
        <v>316073.38</v>
      </c>
      <c r="I26" s="65"/>
      <c r="J26" s="64">
        <v>0</v>
      </c>
      <c r="K26" s="64"/>
      <c r="L26" s="64">
        <v>0</v>
      </c>
      <c r="M26" s="66"/>
      <c r="N26" s="62">
        <f t="shared" si="2"/>
        <v>31027278.699999996</v>
      </c>
      <c r="O26" s="64"/>
      <c r="P26" s="65">
        <v>348659.57999999996</v>
      </c>
      <c r="Q26" s="65"/>
      <c r="R26" s="65">
        <v>-26912.89</v>
      </c>
      <c r="S26" s="64"/>
      <c r="T26" s="65">
        <v>0</v>
      </c>
      <c r="U26" s="64"/>
      <c r="V26" s="62">
        <f t="shared" si="3"/>
        <v>31349025.389999993</v>
      </c>
      <c r="W26" s="67"/>
    </row>
    <row r="27" spans="1:23" s="68" customFormat="1" ht="22.7" customHeight="1">
      <c r="A27" s="62"/>
      <c r="B27" s="63" t="str">
        <f>B15</f>
        <v xml:space="preserve">     อาคารชั่วคราวและสินทรัพย์ประจำอื่น ๆ</v>
      </c>
      <c r="C27" s="63"/>
      <c r="D27" s="63"/>
      <c r="E27" s="62"/>
      <c r="F27" s="62">
        <v>21975273.570000004</v>
      </c>
      <c r="G27" s="64"/>
      <c r="H27" s="65">
        <v>5743743.8600000003</v>
      </c>
      <c r="I27" s="65"/>
      <c r="J27" s="65">
        <v>-1317752.71</v>
      </c>
      <c r="K27" s="65"/>
      <c r="L27" s="65">
        <v>0</v>
      </c>
      <c r="M27" s="66"/>
      <c r="N27" s="62">
        <f>SUM(F27:M27)</f>
        <v>26401264.720000003</v>
      </c>
      <c r="O27" s="64"/>
      <c r="P27" s="65">
        <v>8540834.3299999982</v>
      </c>
      <c r="Q27" s="65"/>
      <c r="R27" s="65">
        <v>-50110.76</v>
      </c>
      <c r="S27" s="64"/>
      <c r="T27" s="65">
        <v>0</v>
      </c>
      <c r="U27" s="64"/>
      <c r="V27" s="62">
        <f>SUM(N27:T27)</f>
        <v>34891988.289999999</v>
      </c>
      <c r="W27" s="67"/>
    </row>
    <row r="28" spans="1:23" s="68" customFormat="1" ht="22.7" customHeight="1">
      <c r="A28" s="62"/>
      <c r="B28" s="68" t="s">
        <v>584</v>
      </c>
      <c r="C28" s="63"/>
      <c r="D28" s="63"/>
      <c r="E28" s="62"/>
      <c r="F28" s="62">
        <v>8722369.9699999988</v>
      </c>
      <c r="G28" s="64"/>
      <c r="H28" s="65">
        <v>4745850.76</v>
      </c>
      <c r="I28" s="65"/>
      <c r="J28" s="65">
        <v>0</v>
      </c>
      <c r="K28" s="65"/>
      <c r="L28" s="65">
        <v>0</v>
      </c>
      <c r="M28" s="66"/>
      <c r="N28" s="66">
        <f>SUM(F28:L28)</f>
        <v>13468220.729999999</v>
      </c>
      <c r="O28" s="64"/>
      <c r="P28" s="65">
        <v>767174.74</v>
      </c>
      <c r="Q28" s="65"/>
      <c r="R28" s="65">
        <v>0</v>
      </c>
      <c r="S28" s="64"/>
      <c r="T28" s="65">
        <v>0</v>
      </c>
      <c r="U28" s="64"/>
      <c r="V28" s="62">
        <f t="shared" si="3"/>
        <v>14235395.469999999</v>
      </c>
      <c r="W28" s="67"/>
    </row>
    <row r="29" spans="1:23" ht="22.7" customHeight="1">
      <c r="C29" s="408" t="s">
        <v>414</v>
      </c>
      <c r="F29" s="418">
        <f>SUM(F20:F28)</f>
        <v>471030567.35000002</v>
      </c>
      <c r="G29" s="409"/>
      <c r="H29" s="418">
        <f>SUM(H20:H28)</f>
        <v>39793541.909999996</v>
      </c>
      <c r="I29" s="409"/>
      <c r="J29" s="419">
        <f>SUM(J20:J28)</f>
        <v>-13538230.859999999</v>
      </c>
      <c r="K29" s="64"/>
      <c r="L29" s="419">
        <f>SUM(L20:L28)</f>
        <v>0</v>
      </c>
      <c r="M29" s="409"/>
      <c r="N29" s="418">
        <f>SUM(N20:N28)</f>
        <v>497285878.4000001</v>
      </c>
      <c r="O29" s="409"/>
      <c r="P29" s="418">
        <f>SUM(P20:P28)</f>
        <v>38662076.869999997</v>
      </c>
      <c r="Q29" s="409"/>
      <c r="R29" s="419">
        <f>SUM(R20:R28)</f>
        <v>-13633985.460000001</v>
      </c>
      <c r="S29" s="64"/>
      <c r="T29" s="419">
        <f>SUM(T20:T28)</f>
        <v>0</v>
      </c>
      <c r="U29" s="409"/>
      <c r="V29" s="418">
        <f>SUM(V20:V28)</f>
        <v>522313969.81000006</v>
      </c>
      <c r="W29" s="67"/>
    </row>
    <row r="30" spans="1:23" ht="22.7" customHeight="1">
      <c r="B30" s="408" t="s">
        <v>585</v>
      </c>
      <c r="F30" s="421">
        <f>SUM(F18-F29)</f>
        <v>315597633.7700001</v>
      </c>
      <c r="G30" s="415"/>
      <c r="H30" s="415"/>
      <c r="I30" s="420"/>
      <c r="J30" s="415"/>
      <c r="K30" s="420"/>
      <c r="L30" s="415"/>
      <c r="M30" s="415"/>
      <c r="N30" s="422">
        <f>+N18-N29</f>
        <v>307270326.00999999</v>
      </c>
      <c r="P30" s="67"/>
      <c r="Q30" s="67"/>
      <c r="R30" s="67"/>
      <c r="S30" s="67"/>
      <c r="T30" s="67"/>
      <c r="U30" s="67"/>
      <c r="V30" s="422">
        <f>V18-V29</f>
        <v>297546108.97000015</v>
      </c>
    </row>
    <row r="31" spans="1:23" s="423" customFormat="1" ht="22.7" customHeight="1">
      <c r="F31" s="424"/>
      <c r="G31" s="424"/>
      <c r="H31" s="424"/>
      <c r="I31" s="425"/>
      <c r="J31" s="424"/>
      <c r="K31" s="425"/>
      <c r="L31" s="424"/>
      <c r="M31" s="424"/>
      <c r="N31" s="426"/>
      <c r="P31" s="427"/>
      <c r="Q31" s="427"/>
      <c r="R31" s="427"/>
      <c r="S31" s="427"/>
      <c r="T31" s="427"/>
      <c r="U31" s="427"/>
      <c r="V31" s="426"/>
    </row>
    <row r="32" spans="1:23" ht="22.7" customHeight="1">
      <c r="H32" s="99" t="s">
        <v>16</v>
      </c>
      <c r="I32" s="74"/>
      <c r="J32" s="78"/>
      <c r="K32" s="111"/>
      <c r="L32" s="79"/>
    </row>
    <row r="33" spans="8:22" ht="19.5" customHeight="1">
      <c r="H33" s="77" t="s">
        <v>940</v>
      </c>
      <c r="I33" s="74"/>
      <c r="J33" s="78"/>
      <c r="K33" s="111"/>
      <c r="L33" s="79"/>
      <c r="R33" s="49"/>
      <c r="S33" s="49"/>
      <c r="T33" s="49"/>
      <c r="U33" s="49"/>
      <c r="V33" s="49"/>
    </row>
  </sheetData>
  <mergeCells count="1">
    <mergeCell ref="A1:V1"/>
  </mergeCells>
  <pageMargins left="0.59055118110236204" right="0.196850393700787" top="0.4" bottom="0.3" header="0.196850393700787" footer="0.15748031496063"/>
  <pageSetup paperSize="9" scale="79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A22" zoomScaleNormal="80" zoomScaleSheetLayoutView="100" workbookViewId="0">
      <selection activeCell="N20" sqref="N20"/>
    </sheetView>
  </sheetViews>
  <sheetFormatPr defaultColWidth="9.140625" defaultRowHeight="21.75"/>
  <cols>
    <col min="1" max="1" width="3.42578125" style="74" customWidth="1"/>
    <col min="2" max="2" width="8.85546875" style="74" customWidth="1"/>
    <col min="3" max="3" width="17.140625" style="74" customWidth="1"/>
    <col min="4" max="4" width="4.5703125" style="74" customWidth="1"/>
    <col min="5" max="5" width="16.5703125" style="74" customWidth="1"/>
    <col min="6" max="6" width="0.85546875" style="74" customWidth="1"/>
    <col min="7" max="7" width="16.5703125" style="74" customWidth="1"/>
    <col min="8" max="8" width="0.85546875" style="74" customWidth="1"/>
    <col min="9" max="9" width="16.5703125" style="74" customWidth="1"/>
    <col min="10" max="10" width="0.85546875" style="74" customWidth="1"/>
    <col min="11" max="11" width="16.5703125" style="74" customWidth="1"/>
    <col min="12" max="12" width="0.85546875" style="74" customWidth="1"/>
    <col min="13" max="13" width="16.5703125" style="74" customWidth="1"/>
    <col min="14" max="14" width="0.85546875" style="74" customWidth="1"/>
    <col min="15" max="15" width="16.5703125" style="74" customWidth="1"/>
    <col min="16" max="16" width="0.85546875" style="74" customWidth="1"/>
    <col min="17" max="17" width="16.5703125" style="74" customWidth="1"/>
    <col min="18" max="18" width="3.140625" style="74" customWidth="1"/>
    <col min="19" max="19" width="12.42578125" style="74" bestFit="1" customWidth="1"/>
    <col min="20" max="16384" width="9.140625" style="74"/>
  </cols>
  <sheetData>
    <row r="1" spans="1:18" ht="22.7" customHeight="1">
      <c r="A1" s="646" t="s">
        <v>586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112"/>
    </row>
    <row r="2" spans="1:18" ht="22.7" customHeight="1">
      <c r="A2" s="428"/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112"/>
    </row>
    <row r="3" spans="1:18" ht="22.7" customHeight="1">
      <c r="A3" s="409" t="s">
        <v>587</v>
      </c>
      <c r="B3" s="409"/>
      <c r="C3" s="63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112"/>
    </row>
    <row r="4" spans="1:18" ht="22.7" customHeight="1">
      <c r="A4" s="409"/>
      <c r="B4" s="428"/>
      <c r="C4" s="429" t="s">
        <v>1046</v>
      </c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112"/>
    </row>
    <row r="5" spans="1:18" ht="22.7" customHeight="1">
      <c r="A5" s="409"/>
      <c r="B5" s="63"/>
      <c r="C5" s="63"/>
      <c r="D5" s="409"/>
      <c r="E5" s="428"/>
      <c r="F5" s="428"/>
      <c r="G5" s="428"/>
      <c r="H5" s="428"/>
      <c r="I5" s="428"/>
      <c r="J5" s="428"/>
      <c r="K5" s="87" t="s">
        <v>405</v>
      </c>
      <c r="L5" s="428"/>
      <c r="M5" s="428"/>
      <c r="N5" s="428"/>
      <c r="O5" s="428"/>
      <c r="P5" s="370"/>
      <c r="Q5" s="430" t="s">
        <v>403</v>
      </c>
    </row>
    <row r="6" spans="1:18" ht="22.7" customHeight="1">
      <c r="A6" s="409"/>
      <c r="B6" s="63"/>
      <c r="C6" s="63"/>
      <c r="D6" s="409"/>
      <c r="E6" s="412" t="str">
        <f>+'P27'!F6</f>
        <v>1 มกราคม 2564</v>
      </c>
      <c r="F6" s="413"/>
      <c r="G6" s="413" t="s">
        <v>437</v>
      </c>
      <c r="H6" s="413"/>
      <c r="I6" s="431" t="s">
        <v>438</v>
      </c>
      <c r="J6" s="431"/>
      <c r="K6" s="412" t="str">
        <f>+'P27'!N6</f>
        <v>31 ธันวาคม 2564</v>
      </c>
      <c r="L6" s="413"/>
      <c r="M6" s="431" t="s">
        <v>437</v>
      </c>
      <c r="N6" s="431"/>
      <c r="O6" s="431" t="s">
        <v>438</v>
      </c>
      <c r="P6" s="431"/>
      <c r="Q6" s="412" t="s">
        <v>1021</v>
      </c>
    </row>
    <row r="7" spans="1:18" ht="22.7" customHeight="1">
      <c r="A7" s="409"/>
      <c r="B7" s="63" t="s">
        <v>571</v>
      </c>
      <c r="C7" s="63"/>
      <c r="D7" s="409"/>
      <c r="E7" s="409"/>
      <c r="F7" s="409"/>
      <c r="G7" s="409"/>
      <c r="H7" s="409"/>
      <c r="K7" s="409"/>
      <c r="L7" s="409"/>
      <c r="M7" s="409"/>
      <c r="N7" s="409"/>
      <c r="O7" s="409"/>
      <c r="P7" s="409"/>
      <c r="Q7" s="409"/>
    </row>
    <row r="8" spans="1:18" ht="22.7" customHeight="1">
      <c r="A8" s="409"/>
      <c r="B8" s="63" t="s">
        <v>588</v>
      </c>
      <c r="C8" s="63"/>
      <c r="D8" s="409"/>
      <c r="E8" s="62">
        <v>10633250</v>
      </c>
      <c r="F8" s="409"/>
      <c r="G8" s="65">
        <v>0</v>
      </c>
      <c r="H8" s="65"/>
      <c r="I8" s="65">
        <v>0</v>
      </c>
      <c r="J8" s="62"/>
      <c r="K8" s="62">
        <f t="shared" ref="K8:K15" si="0">SUM(E8:J8)</f>
        <v>10633250</v>
      </c>
      <c r="L8" s="64"/>
      <c r="M8" s="65">
        <v>0</v>
      </c>
      <c r="N8" s="65"/>
      <c r="O8" s="65">
        <v>0</v>
      </c>
      <c r="P8" s="65"/>
      <c r="Q8" s="62">
        <f>SUM(K8:O8)</f>
        <v>10633250</v>
      </c>
      <c r="R8" s="112"/>
    </row>
    <row r="9" spans="1:18" ht="22.7" customHeight="1">
      <c r="A9" s="409"/>
      <c r="B9" s="63" t="s">
        <v>573</v>
      </c>
      <c r="C9" s="63"/>
      <c r="D9" s="409"/>
      <c r="E9" s="62">
        <v>12368511.92</v>
      </c>
      <c r="F9" s="409"/>
      <c r="G9" s="65">
        <v>0</v>
      </c>
      <c r="H9" s="65"/>
      <c r="I9" s="65">
        <v>0</v>
      </c>
      <c r="J9" s="62"/>
      <c r="K9" s="62">
        <f t="shared" si="0"/>
        <v>12368511.92</v>
      </c>
      <c r="L9" s="64"/>
      <c r="M9" s="65">
        <v>0</v>
      </c>
      <c r="N9" s="65"/>
      <c r="O9" s="65">
        <v>0</v>
      </c>
      <c r="P9" s="65"/>
      <c r="Q9" s="62">
        <f t="shared" ref="Q9:Q15" si="1">SUM(K9:O9)</f>
        <v>12368511.92</v>
      </c>
      <c r="R9" s="112"/>
    </row>
    <row r="10" spans="1:18" ht="22.7" customHeight="1">
      <c r="A10" s="409"/>
      <c r="B10" s="63" t="s">
        <v>574</v>
      </c>
      <c r="C10" s="63"/>
      <c r="D10" s="409"/>
      <c r="E10" s="62">
        <v>5235984.42</v>
      </c>
      <c r="F10" s="409"/>
      <c r="G10" s="65">
        <v>0</v>
      </c>
      <c r="H10" s="65"/>
      <c r="I10" s="65">
        <v>0</v>
      </c>
      <c r="J10" s="62"/>
      <c r="K10" s="62">
        <f t="shared" si="0"/>
        <v>5235984.42</v>
      </c>
      <c r="L10" s="64"/>
      <c r="M10" s="65">
        <v>0</v>
      </c>
      <c r="N10" s="65"/>
      <c r="O10" s="65">
        <v>0</v>
      </c>
      <c r="P10" s="65"/>
      <c r="Q10" s="62">
        <f t="shared" si="1"/>
        <v>5235984.42</v>
      </c>
      <c r="R10" s="112"/>
    </row>
    <row r="11" spans="1:18" ht="22.7" customHeight="1">
      <c r="A11" s="409"/>
      <c r="B11" s="63" t="s">
        <v>575</v>
      </c>
      <c r="C11" s="63"/>
      <c r="D11" s="409"/>
      <c r="E11" s="62">
        <v>36523145.18</v>
      </c>
      <c r="F11" s="409"/>
      <c r="G11" s="65">
        <v>3354395.68</v>
      </c>
      <c r="H11" s="65"/>
      <c r="I11" s="65">
        <v>-1881831.04</v>
      </c>
      <c r="J11" s="65"/>
      <c r="K11" s="62">
        <f t="shared" si="0"/>
        <v>37995709.82</v>
      </c>
      <c r="L11" s="64"/>
      <c r="M11" s="65">
        <v>3188103.8499999996</v>
      </c>
      <c r="N11" s="65"/>
      <c r="O11" s="65">
        <v>-2466115.36</v>
      </c>
      <c r="P11" s="65"/>
      <c r="Q11" s="62">
        <f t="shared" si="1"/>
        <v>38717698.310000002</v>
      </c>
      <c r="R11" s="112"/>
    </row>
    <row r="12" spans="1:18" ht="22.7" customHeight="1">
      <c r="A12" s="409"/>
      <c r="B12" s="63" t="s">
        <v>576</v>
      </c>
      <c r="C12" s="63"/>
      <c r="D12" s="409"/>
      <c r="E12" s="62">
        <v>107930077.46000001</v>
      </c>
      <c r="F12" s="409"/>
      <c r="G12" s="65">
        <v>6090765.96</v>
      </c>
      <c r="H12" s="65"/>
      <c r="I12" s="65">
        <v>-5705152.7000000002</v>
      </c>
      <c r="J12" s="65"/>
      <c r="K12" s="62">
        <f>SUM(E12:J12)</f>
        <v>108315690.72</v>
      </c>
      <c r="L12" s="64"/>
      <c r="M12" s="65">
        <v>6734649.4199999999</v>
      </c>
      <c r="N12" s="65"/>
      <c r="O12" s="65">
        <v>-9054663.5099999998</v>
      </c>
      <c r="P12" s="336"/>
      <c r="Q12" s="62">
        <f t="shared" si="1"/>
        <v>105995676.63</v>
      </c>
      <c r="R12" s="112"/>
    </row>
    <row r="13" spans="1:18" ht="22.7" customHeight="1">
      <c r="A13" s="409"/>
      <c r="B13" s="63" t="s">
        <v>577</v>
      </c>
      <c r="C13" s="63"/>
      <c r="D13" s="409"/>
      <c r="E13" s="62">
        <v>18600427.790000003</v>
      </c>
      <c r="F13" s="409"/>
      <c r="G13" s="65">
        <v>803897.67</v>
      </c>
      <c r="H13" s="65"/>
      <c r="I13" s="65">
        <v>-460028.86</v>
      </c>
      <c r="J13" s="65"/>
      <c r="K13" s="62">
        <f t="shared" si="0"/>
        <v>18944296.600000005</v>
      </c>
      <c r="L13" s="64"/>
      <c r="M13" s="65">
        <v>1494544.8299999998</v>
      </c>
      <c r="N13" s="65"/>
      <c r="O13" s="65">
        <v>-783347.93</v>
      </c>
      <c r="P13" s="65"/>
      <c r="Q13" s="62">
        <f t="shared" si="1"/>
        <v>19655493.500000004</v>
      </c>
      <c r="R13" s="112"/>
    </row>
    <row r="14" spans="1:18" ht="22.7" customHeight="1">
      <c r="A14" s="409"/>
      <c r="B14" s="63" t="s">
        <v>578</v>
      </c>
      <c r="C14" s="63"/>
      <c r="D14" s="409"/>
      <c r="E14" s="62">
        <v>19151460.52</v>
      </c>
      <c r="F14" s="409"/>
      <c r="G14" s="65">
        <v>0</v>
      </c>
      <c r="H14" s="65"/>
      <c r="I14" s="65">
        <v>0</v>
      </c>
      <c r="J14" s="65"/>
      <c r="K14" s="62">
        <f t="shared" si="0"/>
        <v>19151460.52</v>
      </c>
      <c r="L14" s="64"/>
      <c r="M14" s="65">
        <v>0</v>
      </c>
      <c r="N14" s="65"/>
      <c r="O14" s="65">
        <v>0</v>
      </c>
      <c r="P14" s="65"/>
      <c r="Q14" s="62">
        <f t="shared" si="1"/>
        <v>19151460.52</v>
      </c>
      <c r="R14" s="112"/>
    </row>
    <row r="15" spans="1:18" ht="22.7" customHeight="1">
      <c r="A15" s="409"/>
      <c r="B15" s="63" t="s">
        <v>589</v>
      </c>
      <c r="C15" s="63"/>
      <c r="D15" s="409"/>
      <c r="E15" s="62">
        <v>28116524.789999999</v>
      </c>
      <c r="F15" s="409"/>
      <c r="G15" s="65">
        <v>15929400</v>
      </c>
      <c r="H15" s="65"/>
      <c r="I15" s="65">
        <v>-2663095.6800000002</v>
      </c>
      <c r="J15" s="65"/>
      <c r="K15" s="62">
        <f t="shared" si="0"/>
        <v>41382829.109999999</v>
      </c>
      <c r="L15" s="64"/>
      <c r="M15" s="65">
        <v>4650000</v>
      </c>
      <c r="N15" s="65"/>
      <c r="O15" s="65">
        <v>0</v>
      </c>
      <c r="P15" s="65"/>
      <c r="Q15" s="62">
        <f t="shared" si="1"/>
        <v>46032829.109999999</v>
      </c>
      <c r="R15" s="112"/>
    </row>
    <row r="16" spans="1:18" ht="22.7" customHeight="1">
      <c r="A16" s="409"/>
      <c r="B16" s="63"/>
      <c r="C16" s="409" t="s">
        <v>414</v>
      </c>
      <c r="E16" s="418">
        <f>SUM(E8:E15)</f>
        <v>238559382.08000001</v>
      </c>
      <c r="F16" s="64"/>
      <c r="G16" s="418">
        <f>SUM(G8:G15)</f>
        <v>26178459.310000002</v>
      </c>
      <c r="H16" s="64"/>
      <c r="I16" s="432">
        <f>SUM(I8:I15)</f>
        <v>-10710108.280000001</v>
      </c>
      <c r="J16" s="65"/>
      <c r="K16" s="418">
        <f>SUM(K8:K15)</f>
        <v>254027733.11000001</v>
      </c>
      <c r="L16" s="64"/>
      <c r="M16" s="418">
        <f>SUM(M8:M15)</f>
        <v>16067298.1</v>
      </c>
      <c r="N16" s="64"/>
      <c r="O16" s="432">
        <f>SUM(O8:O15)</f>
        <v>-12304126.799999999</v>
      </c>
      <c r="P16" s="64"/>
      <c r="Q16" s="418">
        <f>SUM(Q8:Q15)</f>
        <v>257790904.41000003</v>
      </c>
      <c r="R16" s="112"/>
    </row>
    <row r="17" spans="1:18" ht="22.7" customHeight="1">
      <c r="A17" s="409"/>
      <c r="B17" s="63" t="s">
        <v>582</v>
      </c>
      <c r="C17" s="63"/>
      <c r="D17" s="409"/>
      <c r="E17" s="62"/>
      <c r="F17" s="409"/>
      <c r="H17" s="409"/>
      <c r="L17" s="64"/>
      <c r="M17" s="64"/>
      <c r="N17" s="64"/>
      <c r="O17" s="64"/>
      <c r="P17" s="64"/>
      <c r="Q17" s="64"/>
      <c r="R17" s="112"/>
    </row>
    <row r="18" spans="1:18" s="75" customFormat="1" ht="22.7" customHeight="1">
      <c r="A18" s="62"/>
      <c r="B18" s="63" t="str">
        <f>B9</f>
        <v xml:space="preserve">     อาคารและสิ่งปลูกสร้าง</v>
      </c>
      <c r="C18" s="63"/>
      <c r="D18" s="62"/>
      <c r="E18" s="62">
        <v>9273324.9700000007</v>
      </c>
      <c r="F18" s="62"/>
      <c r="G18" s="65">
        <v>618425.49</v>
      </c>
      <c r="H18" s="65"/>
      <c r="I18" s="65">
        <v>0</v>
      </c>
      <c r="J18" s="62"/>
      <c r="K18" s="62">
        <f t="shared" ref="K18:K24" si="2">SUM(E18:J18)</f>
        <v>9891750.4600000009</v>
      </c>
      <c r="L18" s="64"/>
      <c r="M18" s="65">
        <v>618425.49</v>
      </c>
      <c r="N18" s="65"/>
      <c r="O18" s="65">
        <v>0</v>
      </c>
      <c r="P18" s="65"/>
      <c r="Q18" s="62">
        <f>SUM(K18:O18)</f>
        <v>10510175.950000001</v>
      </c>
      <c r="R18" s="112"/>
    </row>
    <row r="19" spans="1:18" s="75" customFormat="1" ht="22.7" customHeight="1">
      <c r="A19" s="62"/>
      <c r="B19" s="63" t="str">
        <f>B10</f>
        <v xml:space="preserve">     ส่วนปรับปรุง - อาคาร</v>
      </c>
      <c r="C19" s="63"/>
      <c r="D19" s="62"/>
      <c r="E19" s="62">
        <v>2012564.01</v>
      </c>
      <c r="F19" s="64"/>
      <c r="G19" s="65">
        <v>245674.08</v>
      </c>
      <c r="H19" s="65"/>
      <c r="I19" s="65">
        <v>0</v>
      </c>
      <c r="J19" s="62"/>
      <c r="K19" s="62">
        <f t="shared" si="2"/>
        <v>2258238.09</v>
      </c>
      <c r="L19" s="64"/>
      <c r="M19" s="65">
        <v>245674.08</v>
      </c>
      <c r="N19" s="65"/>
      <c r="O19" s="65">
        <v>0</v>
      </c>
      <c r="P19" s="65"/>
      <c r="Q19" s="62">
        <f t="shared" ref="Q19:Q24" si="3">SUM(K19:O19)</f>
        <v>2503912.17</v>
      </c>
      <c r="R19" s="112"/>
    </row>
    <row r="20" spans="1:18" s="75" customFormat="1" ht="22.7" customHeight="1">
      <c r="A20" s="62"/>
      <c r="B20" s="63" t="s">
        <v>575</v>
      </c>
      <c r="C20" s="63"/>
      <c r="D20" s="62"/>
      <c r="E20" s="62">
        <v>28995856.099999998</v>
      </c>
      <c r="F20" s="64"/>
      <c r="G20" s="65">
        <v>3871384.42</v>
      </c>
      <c r="H20" s="65"/>
      <c r="I20" s="65">
        <v>-1839193.26</v>
      </c>
      <c r="J20" s="65"/>
      <c r="K20" s="62">
        <f t="shared" si="2"/>
        <v>31028047.259999994</v>
      </c>
      <c r="L20" s="64"/>
      <c r="M20" s="65">
        <v>3761219.21</v>
      </c>
      <c r="N20" s="65"/>
      <c r="O20" s="65">
        <v>-2354133.64</v>
      </c>
      <c r="P20" s="65"/>
      <c r="Q20" s="62">
        <f t="shared" si="3"/>
        <v>32435132.829999991</v>
      </c>
      <c r="R20" s="112"/>
    </row>
    <row r="21" spans="1:18" s="75" customFormat="1" ht="22.7" customHeight="1">
      <c r="A21" s="62"/>
      <c r="B21" s="63" t="str">
        <f>B12</f>
        <v xml:space="preserve">     เครื่องจักรและอุปกรณ์</v>
      </c>
      <c r="C21" s="63"/>
      <c r="D21" s="62"/>
      <c r="E21" s="62">
        <v>91593766.480000049</v>
      </c>
      <c r="F21" s="64"/>
      <c r="G21" s="65">
        <v>5315828.57</v>
      </c>
      <c r="H21" s="65"/>
      <c r="I21" s="65">
        <v>-4411737.08</v>
      </c>
      <c r="J21" s="65"/>
      <c r="K21" s="62">
        <f t="shared" si="2"/>
        <v>92497857.970000044</v>
      </c>
      <c r="L21" s="64"/>
      <c r="M21" s="65">
        <v>5418428.4199999999</v>
      </c>
      <c r="N21" s="65"/>
      <c r="O21" s="65">
        <v>-6325145.3300000001</v>
      </c>
      <c r="P21" s="65"/>
      <c r="Q21" s="62">
        <f t="shared" si="3"/>
        <v>91591141.060000047</v>
      </c>
      <c r="R21" s="112"/>
    </row>
    <row r="22" spans="1:18" s="75" customFormat="1" ht="22.7" customHeight="1">
      <c r="A22" s="62"/>
      <c r="B22" s="63" t="str">
        <f>B13</f>
        <v xml:space="preserve">     เครื่องตกแต่งสำนักงาน</v>
      </c>
      <c r="C22" s="63"/>
      <c r="D22" s="62"/>
      <c r="E22" s="62">
        <v>15443258.310000001</v>
      </c>
      <c r="F22" s="64"/>
      <c r="G22" s="65">
        <v>1178917.78</v>
      </c>
      <c r="H22" s="65"/>
      <c r="I22" s="65">
        <v>-437708.19</v>
      </c>
      <c r="J22" s="65"/>
      <c r="K22" s="62">
        <f t="shared" si="2"/>
        <v>16184467.9</v>
      </c>
      <c r="L22" s="64"/>
      <c r="M22" s="65">
        <v>1160809.8400000001</v>
      </c>
      <c r="N22" s="65"/>
      <c r="O22" s="65">
        <v>-696714.28</v>
      </c>
      <c r="P22" s="65"/>
      <c r="Q22" s="62">
        <f t="shared" si="3"/>
        <v>16648563.460000003</v>
      </c>
      <c r="R22" s="112"/>
    </row>
    <row r="23" spans="1:18" s="75" customFormat="1" ht="22.7" customHeight="1">
      <c r="A23" s="62"/>
      <c r="B23" s="63" t="str">
        <f>B14</f>
        <v xml:space="preserve">     ยานพาหนะ</v>
      </c>
      <c r="C23" s="63"/>
      <c r="D23" s="62"/>
      <c r="E23" s="62">
        <v>19151409.52</v>
      </c>
      <c r="F23" s="64"/>
      <c r="G23" s="65">
        <v>0</v>
      </c>
      <c r="H23" s="65"/>
      <c r="I23" s="65">
        <v>0</v>
      </c>
      <c r="J23" s="65"/>
      <c r="K23" s="62">
        <f t="shared" si="2"/>
        <v>19151409.52</v>
      </c>
      <c r="L23" s="64"/>
      <c r="M23" s="65">
        <v>0</v>
      </c>
      <c r="N23" s="65"/>
      <c r="O23" s="65">
        <v>0</v>
      </c>
      <c r="P23" s="65"/>
      <c r="Q23" s="62">
        <f t="shared" si="3"/>
        <v>19151409.52</v>
      </c>
      <c r="R23" s="112"/>
    </row>
    <row r="24" spans="1:18" s="75" customFormat="1" ht="22.7" customHeight="1">
      <c r="A24" s="62"/>
      <c r="B24" s="63" t="str">
        <f>B15</f>
        <v xml:space="preserve">     อาคารชั่วคราว</v>
      </c>
      <c r="C24" s="63"/>
      <c r="D24" s="62"/>
      <c r="E24" s="62">
        <v>10584888.309999999</v>
      </c>
      <c r="F24" s="64"/>
      <c r="G24" s="65">
        <v>5100583.99</v>
      </c>
      <c r="H24" s="65"/>
      <c r="I24" s="65">
        <v>-1306512.01</v>
      </c>
      <c r="J24" s="65"/>
      <c r="K24" s="62">
        <f t="shared" si="2"/>
        <v>14378960.289999999</v>
      </c>
      <c r="L24" s="64"/>
      <c r="M24" s="65">
        <v>7767396.4199999999</v>
      </c>
      <c r="N24" s="65"/>
      <c r="O24" s="65">
        <v>0</v>
      </c>
      <c r="P24" s="65"/>
      <c r="Q24" s="62">
        <f t="shared" si="3"/>
        <v>22146356.710000001</v>
      </c>
      <c r="R24" s="112"/>
    </row>
    <row r="25" spans="1:18" ht="22.7" customHeight="1">
      <c r="C25" s="74" t="s">
        <v>414</v>
      </c>
      <c r="E25" s="418">
        <f t="shared" ref="E25:I25" si="4">SUM(E18:E24)</f>
        <v>177055067.70000005</v>
      </c>
      <c r="F25" s="64"/>
      <c r="G25" s="418">
        <f t="shared" si="4"/>
        <v>16330814.33</v>
      </c>
      <c r="H25" s="64"/>
      <c r="I25" s="432">
        <f t="shared" si="4"/>
        <v>-7995150.54</v>
      </c>
      <c r="J25" s="65"/>
      <c r="K25" s="418">
        <f t="shared" ref="K25:O25" si="5">SUM(K18:K24)</f>
        <v>185390731.49000004</v>
      </c>
      <c r="L25" s="64"/>
      <c r="M25" s="432">
        <f>SUM(M18:M24)</f>
        <v>18971953.460000001</v>
      </c>
      <c r="N25" s="65"/>
      <c r="O25" s="432">
        <f t="shared" si="5"/>
        <v>-9375993.25</v>
      </c>
      <c r="P25" s="65"/>
      <c r="Q25" s="418">
        <f>SUM(Q18:Q24)</f>
        <v>194986691.70000008</v>
      </c>
      <c r="R25" s="112"/>
    </row>
    <row r="26" spans="1:18" ht="22.7" customHeight="1">
      <c r="B26" s="74" t="s">
        <v>585</v>
      </c>
      <c r="E26" s="422">
        <f>SUM(E16-E25)</f>
        <v>61504314.379999965</v>
      </c>
      <c r="K26" s="48">
        <f>SUM(K16-K25)</f>
        <v>68637001.619999975</v>
      </c>
      <c r="M26" s="112"/>
      <c r="N26" s="112"/>
      <c r="O26" s="112"/>
      <c r="P26" s="112"/>
      <c r="Q26" s="422">
        <f>Q16-Q25</f>
        <v>62804212.709999949</v>
      </c>
    </row>
    <row r="27" spans="1:18" ht="22.7" customHeight="1">
      <c r="E27" s="62"/>
      <c r="K27" s="62"/>
      <c r="M27" s="112"/>
      <c r="N27" s="112"/>
      <c r="O27" s="112"/>
      <c r="P27" s="112"/>
      <c r="Q27" s="62"/>
    </row>
    <row r="28" spans="1:18" ht="22.7" customHeight="1">
      <c r="E28" s="62"/>
      <c r="K28" s="62"/>
      <c r="M28" s="112"/>
      <c r="N28" s="112"/>
      <c r="O28" s="112"/>
      <c r="P28" s="112"/>
      <c r="Q28" s="62"/>
    </row>
    <row r="29" spans="1:18" ht="22.7" customHeight="1">
      <c r="G29" s="99" t="s">
        <v>16</v>
      </c>
      <c r="I29" s="78"/>
      <c r="J29" s="78"/>
      <c r="Q29" s="49"/>
    </row>
    <row r="30" spans="1:18" ht="22.7" customHeight="1">
      <c r="E30" s="75"/>
      <c r="F30" s="75"/>
      <c r="G30" s="77" t="s">
        <v>415</v>
      </c>
      <c r="I30" s="78"/>
      <c r="J30" s="78"/>
      <c r="Q30" s="49"/>
    </row>
  </sheetData>
  <mergeCells count="1">
    <mergeCell ref="A1:Q1"/>
  </mergeCells>
  <printOptions horizontalCentered="1"/>
  <pageMargins left="0.47244094488188981" right="0.19685039370078741" top="0.41" bottom="0.2362204724409449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topLeftCell="A13" zoomScale="85" zoomScaleNormal="80" zoomScaleSheetLayoutView="85" workbookViewId="0">
      <selection activeCell="N20" sqref="N20"/>
    </sheetView>
  </sheetViews>
  <sheetFormatPr defaultColWidth="9.140625" defaultRowHeight="27" customHeight="1"/>
  <cols>
    <col min="1" max="1" width="5.42578125" style="70" customWidth="1"/>
    <col min="2" max="2" width="8.42578125" style="70" customWidth="1"/>
    <col min="3" max="3" width="9.140625" style="70" customWidth="1"/>
    <col min="4" max="4" width="13.5703125" style="70" customWidth="1"/>
    <col min="5" max="5" width="8.42578125" style="70" customWidth="1"/>
    <col min="6" max="6" width="1.140625" style="70" customWidth="1"/>
    <col min="7" max="7" width="16.140625" style="70" customWidth="1"/>
    <col min="8" max="8" width="1.140625" style="70" customWidth="1"/>
    <col min="9" max="9" width="16.140625" style="70" customWidth="1"/>
    <col min="10" max="10" width="1.140625" style="70" customWidth="1"/>
    <col min="11" max="11" width="16.140625" style="70" customWidth="1"/>
    <col min="12" max="12" width="1.140625" style="70" customWidth="1"/>
    <col min="13" max="13" width="16.140625" style="70" customWidth="1"/>
    <col min="14" max="14" width="1.140625" style="70" customWidth="1"/>
    <col min="15" max="15" width="16.140625" style="70" customWidth="1"/>
    <col min="16" max="16" width="1.140625" style="70" customWidth="1"/>
    <col min="17" max="17" width="16.140625" style="70" customWidth="1"/>
    <col min="18" max="18" width="1.140625" style="70" customWidth="1"/>
    <col min="19" max="19" width="16.140625" style="70" customWidth="1"/>
    <col min="20" max="20" width="1.140625" style="70" customWidth="1"/>
    <col min="21" max="21" width="16.140625" style="70" customWidth="1"/>
    <col min="22" max="22" width="1.140625" style="70" customWidth="1"/>
    <col min="23" max="23" width="16.140625" style="70" customWidth="1"/>
    <col min="24" max="24" width="1.140625" style="70" customWidth="1"/>
    <col min="25" max="16384" width="9.140625" style="70"/>
  </cols>
  <sheetData>
    <row r="1" spans="1:23" ht="27" customHeight="1">
      <c r="A1" s="644" t="s">
        <v>590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</row>
    <row r="2" spans="1:23" ht="27" customHeight="1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</row>
    <row r="3" spans="1:23" s="75" customFormat="1" ht="27" customHeight="1">
      <c r="A3" s="367" t="s">
        <v>591</v>
      </c>
      <c r="B3" s="368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23" s="75" customFormat="1" ht="27" customHeight="1">
      <c r="A4" s="108" t="s">
        <v>1047</v>
      </c>
      <c r="B4" s="433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</row>
    <row r="5" spans="1:23" s="81" customFormat="1" ht="27" customHeight="1">
      <c r="A5" s="75"/>
      <c r="B5" s="75"/>
      <c r="C5" s="75"/>
      <c r="D5" s="345"/>
      <c r="E5" s="346"/>
      <c r="F5" s="345"/>
      <c r="G5" s="346"/>
      <c r="H5" s="345"/>
      <c r="I5" s="346"/>
      <c r="J5" s="345"/>
      <c r="K5" s="346"/>
      <c r="L5" s="345"/>
      <c r="M5" s="346"/>
      <c r="N5" s="345"/>
      <c r="O5" s="434"/>
      <c r="P5" s="434"/>
      <c r="Q5" s="434"/>
      <c r="R5" s="434"/>
      <c r="S5" s="434"/>
      <c r="T5" s="434"/>
      <c r="U5" s="434"/>
      <c r="V5" s="75"/>
      <c r="W5" s="434" t="s">
        <v>456</v>
      </c>
    </row>
    <row r="6" spans="1:23" s="81" customFormat="1" ht="27" customHeight="1">
      <c r="A6" s="75"/>
      <c r="B6" s="75"/>
      <c r="C6" s="75"/>
      <c r="D6" s="345"/>
      <c r="E6" s="84"/>
      <c r="F6" s="350"/>
      <c r="G6" s="632" t="s">
        <v>404</v>
      </c>
      <c r="H6" s="632"/>
      <c r="I6" s="632"/>
      <c r="J6" s="632"/>
      <c r="K6" s="632"/>
      <c r="L6" s="632"/>
      <c r="M6" s="632"/>
      <c r="N6" s="632"/>
      <c r="O6" s="632"/>
      <c r="P6" s="350"/>
      <c r="Q6" s="632" t="s">
        <v>405</v>
      </c>
      <c r="R6" s="632"/>
      <c r="S6" s="632"/>
      <c r="T6" s="632"/>
      <c r="U6" s="632"/>
      <c r="V6" s="632"/>
      <c r="W6" s="632"/>
    </row>
    <row r="7" spans="1:23" s="81" customFormat="1" ht="27" customHeight="1">
      <c r="A7" s="75"/>
      <c r="B7" s="75"/>
      <c r="C7" s="75"/>
      <c r="D7" s="345"/>
      <c r="E7" s="84"/>
      <c r="F7" s="350"/>
      <c r="G7" s="352" t="s">
        <v>283</v>
      </c>
      <c r="H7" s="350"/>
      <c r="I7" s="435" t="s">
        <v>285</v>
      </c>
      <c r="J7" s="350"/>
      <c r="K7" s="436" t="s">
        <v>287</v>
      </c>
      <c r="L7" s="350"/>
      <c r="M7" s="352" t="s">
        <v>192</v>
      </c>
      <c r="N7" s="350"/>
      <c r="O7" s="435" t="s">
        <v>414</v>
      </c>
      <c r="P7" s="350"/>
      <c r="Q7" s="435" t="s">
        <v>283</v>
      </c>
      <c r="R7" s="350"/>
      <c r="S7" s="437" t="s">
        <v>287</v>
      </c>
      <c r="T7" s="350"/>
      <c r="U7" s="435" t="s">
        <v>192</v>
      </c>
      <c r="V7" s="350"/>
      <c r="W7" s="435" t="s">
        <v>414</v>
      </c>
    </row>
    <row r="8" spans="1:23" s="81" customFormat="1" ht="27" customHeight="1">
      <c r="A8" s="75"/>
      <c r="B8" s="345" t="s">
        <v>592</v>
      </c>
      <c r="C8" s="345"/>
      <c r="D8" s="345"/>
      <c r="E8" s="346"/>
      <c r="F8" s="345"/>
      <c r="G8" s="346"/>
      <c r="H8" s="345"/>
      <c r="I8" s="346"/>
      <c r="J8" s="345"/>
      <c r="K8" s="346"/>
      <c r="L8" s="345"/>
      <c r="M8" s="346"/>
      <c r="N8" s="345"/>
      <c r="O8" s="434"/>
      <c r="P8" s="434"/>
      <c r="Q8" s="434"/>
      <c r="R8" s="434"/>
      <c r="S8" s="434"/>
      <c r="T8" s="434"/>
      <c r="U8" s="434"/>
      <c r="V8" s="75"/>
      <c r="W8" s="434"/>
    </row>
    <row r="9" spans="1:23" s="81" customFormat="1" ht="27" customHeight="1">
      <c r="A9" s="75"/>
      <c r="B9" s="345"/>
      <c r="C9" s="345" t="s">
        <v>918</v>
      </c>
      <c r="D9" s="345"/>
      <c r="E9" s="346"/>
      <c r="F9" s="345"/>
      <c r="G9" s="434">
        <v>56743094.189999998</v>
      </c>
      <c r="H9" s="438"/>
      <c r="I9" s="433">
        <v>4253685.28</v>
      </c>
      <c r="J9" s="434"/>
      <c r="K9" s="434">
        <v>54470733.18</v>
      </c>
      <c r="L9" s="434"/>
      <c r="M9" s="434">
        <v>12583028.369999999</v>
      </c>
      <c r="N9" s="438"/>
      <c r="O9" s="434">
        <f>SUM(G9:M9)</f>
        <v>128050541.02000001</v>
      </c>
      <c r="P9" s="434"/>
      <c r="Q9" s="434">
        <v>49072505.68</v>
      </c>
      <c r="R9" s="434"/>
      <c r="S9" s="434">
        <v>53124503.350000001</v>
      </c>
      <c r="T9" s="434"/>
      <c r="U9" s="434">
        <v>12583028.369999999</v>
      </c>
      <c r="V9" s="336"/>
      <c r="W9" s="434">
        <f>SUM(Q9:U9)</f>
        <v>114780037.40000001</v>
      </c>
    </row>
    <row r="10" spans="1:23" s="81" customFormat="1" ht="27" customHeight="1">
      <c r="A10" s="75"/>
      <c r="B10" s="345"/>
      <c r="C10" s="345" t="s">
        <v>437</v>
      </c>
      <c r="D10" s="345"/>
      <c r="E10" s="346"/>
      <c r="F10" s="345"/>
      <c r="G10" s="434">
        <v>29056133.619999997</v>
      </c>
      <c r="H10" s="438"/>
      <c r="I10" s="433">
        <v>0</v>
      </c>
      <c r="J10" s="434"/>
      <c r="K10" s="434">
        <v>17996520.189999998</v>
      </c>
      <c r="L10" s="434"/>
      <c r="M10" s="434">
        <v>7574714.2000000011</v>
      </c>
      <c r="N10" s="438"/>
      <c r="O10" s="434">
        <f>SUM(G10:M10)</f>
        <v>54627368.009999998</v>
      </c>
      <c r="P10" s="434"/>
      <c r="Q10" s="434">
        <v>16707804.189999999</v>
      </c>
      <c r="R10" s="434"/>
      <c r="S10" s="434">
        <v>15913525.199999999</v>
      </c>
      <c r="T10" s="434"/>
      <c r="U10" s="434">
        <v>7574714.2000000011</v>
      </c>
      <c r="V10" s="336"/>
      <c r="W10" s="434">
        <f>SUM(Q10:U10)</f>
        <v>40196043.590000004</v>
      </c>
    </row>
    <row r="11" spans="1:23" s="81" customFormat="1" ht="27" customHeight="1">
      <c r="A11" s="439"/>
      <c r="B11" s="345"/>
      <c r="C11" s="81" t="s">
        <v>438</v>
      </c>
      <c r="D11" s="345"/>
      <c r="E11" s="346"/>
      <c r="F11" s="345"/>
      <c r="G11" s="440">
        <v>0</v>
      </c>
      <c r="H11" s="438"/>
      <c r="I11" s="441">
        <v>0</v>
      </c>
      <c r="J11" s="442"/>
      <c r="K11" s="440">
        <v>-1740696.38</v>
      </c>
      <c r="L11" s="442"/>
      <c r="M11" s="443">
        <v>-64190.87</v>
      </c>
      <c r="N11" s="444"/>
      <c r="O11" s="440">
        <f>SUM(G11:M11)</f>
        <v>-1804887.25</v>
      </c>
      <c r="P11" s="442"/>
      <c r="Q11" s="443">
        <v>0</v>
      </c>
      <c r="R11" s="442"/>
      <c r="S11" s="443">
        <v>-1740696.38</v>
      </c>
      <c r="T11" s="442"/>
      <c r="U11" s="443">
        <v>-64190.87</v>
      </c>
      <c r="V11" s="444"/>
      <c r="W11" s="440">
        <f>SUM(Q11:U11)</f>
        <v>-1804887.25</v>
      </c>
    </row>
    <row r="12" spans="1:23" s="81" customFormat="1" ht="27" customHeight="1">
      <c r="A12" s="439"/>
      <c r="B12" s="345"/>
      <c r="C12" s="345" t="s">
        <v>593</v>
      </c>
      <c r="D12" s="345"/>
      <c r="E12" s="346"/>
      <c r="F12" s="345"/>
      <c r="G12" s="444">
        <f>SUM(G9:G11)</f>
        <v>85799227.810000002</v>
      </c>
      <c r="H12" s="438"/>
      <c r="I12" s="444">
        <f>SUM(I9:I11)</f>
        <v>4253685.28</v>
      </c>
      <c r="J12" s="444"/>
      <c r="K12" s="444">
        <f>SUM(K9:K11)</f>
        <v>70726556.99000001</v>
      </c>
      <c r="L12" s="444"/>
      <c r="M12" s="444">
        <f>SUM(M9:M11)</f>
        <v>20093551.699999999</v>
      </c>
      <c r="N12" s="444"/>
      <c r="O12" s="444">
        <f>SUM(O9:O11)</f>
        <v>180873021.78</v>
      </c>
      <c r="P12" s="444"/>
      <c r="Q12" s="444">
        <f>SUM(Q9:Q11)</f>
        <v>65780309.869999997</v>
      </c>
      <c r="R12" s="444"/>
      <c r="S12" s="444">
        <f>SUM(S9:S11)</f>
        <v>67297332.170000002</v>
      </c>
      <c r="T12" s="444"/>
      <c r="U12" s="444">
        <f>SUM(U9:U11)</f>
        <v>20093551.699999999</v>
      </c>
      <c r="V12" s="444"/>
      <c r="W12" s="444">
        <f>SUM(W9:W11)</f>
        <v>153171193.74000001</v>
      </c>
    </row>
    <row r="13" spans="1:23" s="81" customFormat="1" ht="27" customHeight="1">
      <c r="A13" s="439"/>
      <c r="B13" s="345"/>
      <c r="C13" s="345" t="s">
        <v>437</v>
      </c>
      <c r="D13" s="345"/>
      <c r="E13" s="346"/>
      <c r="F13" s="345"/>
      <c r="G13" s="444">
        <f>12348324.44+Q13</f>
        <v>18670593.809999999</v>
      </c>
      <c r="H13" s="438"/>
      <c r="I13" s="433">
        <v>0</v>
      </c>
      <c r="J13" s="444"/>
      <c r="K13" s="444">
        <f>2083003.31+S13</f>
        <v>16167569.370000001</v>
      </c>
      <c r="L13" s="444"/>
      <c r="M13" s="444">
        <f>492706.95+U13</f>
        <v>4763071.92</v>
      </c>
      <c r="N13" s="444"/>
      <c r="O13" s="434">
        <f t="shared" ref="O13" si="0">SUM(G13:M13)</f>
        <v>39601235.100000001</v>
      </c>
      <c r="P13" s="444"/>
      <c r="Q13" s="444">
        <f>6322269.37</f>
        <v>6322269.3700000001</v>
      </c>
      <c r="R13" s="444"/>
      <c r="S13" s="444">
        <f>14084566.06</f>
        <v>14084566.060000001</v>
      </c>
      <c r="T13" s="444"/>
      <c r="U13" s="444">
        <f>4270364.97</f>
        <v>4270364.97</v>
      </c>
      <c r="V13" s="444"/>
      <c r="W13" s="434">
        <f t="shared" ref="W13:W14" si="1">SUM(Q13:U13)</f>
        <v>24677200.399999999</v>
      </c>
    </row>
    <row r="14" spans="1:23" s="81" customFormat="1" ht="27" customHeight="1">
      <c r="A14" s="439"/>
      <c r="B14" s="345"/>
      <c r="C14" s="81" t="s">
        <v>438</v>
      </c>
      <c r="D14" s="345"/>
      <c r="E14" s="346"/>
      <c r="F14" s="345"/>
      <c r="G14" s="444">
        <f>-20018917.94+Q14</f>
        <v>-35354209.560000002</v>
      </c>
      <c r="H14" s="438"/>
      <c r="I14" s="433">
        <v>0</v>
      </c>
      <c r="J14" s="444"/>
      <c r="K14" s="433">
        <f>-3429224.82+S14</f>
        <v>-43218709.439999998</v>
      </c>
      <c r="L14" s="444"/>
      <c r="M14" s="444">
        <f>U14</f>
        <v>-6024023.8399999999</v>
      </c>
      <c r="N14" s="444"/>
      <c r="O14" s="434">
        <f>SUM(G14:M14)</f>
        <v>-84596942.840000004</v>
      </c>
      <c r="P14" s="444"/>
      <c r="Q14" s="444">
        <f>-15018368.29-316923.33</f>
        <v>-15335291.619999999</v>
      </c>
      <c r="R14" s="444"/>
      <c r="S14" s="444">
        <f>-39737097.12-52387.5</f>
        <v>-39789484.619999997</v>
      </c>
      <c r="T14" s="444"/>
      <c r="U14" s="444">
        <f>-6012568.45-11455.39</f>
        <v>-6024023.8399999999</v>
      </c>
      <c r="V14" s="444"/>
      <c r="W14" s="434">
        <f t="shared" si="1"/>
        <v>-61148800.079999998</v>
      </c>
    </row>
    <row r="15" spans="1:23" s="81" customFormat="1" ht="27" customHeight="1">
      <c r="A15" s="439"/>
      <c r="B15" s="345"/>
      <c r="C15" s="345" t="s">
        <v>1048</v>
      </c>
      <c r="D15" s="445"/>
      <c r="E15" s="346"/>
      <c r="F15" s="345"/>
      <c r="G15" s="446">
        <f>SUM(G12:G14)</f>
        <v>69115612.060000002</v>
      </c>
      <c r="H15" s="438"/>
      <c r="I15" s="446">
        <f>SUM(I12:I14)</f>
        <v>4253685.28</v>
      </c>
      <c r="J15" s="444"/>
      <c r="K15" s="446">
        <f>SUM(K12:K14)</f>
        <v>43675416.920000017</v>
      </c>
      <c r="L15" s="444"/>
      <c r="M15" s="446">
        <f>SUM(M12:M14)</f>
        <v>18832599.779999997</v>
      </c>
      <c r="N15" s="444"/>
      <c r="O15" s="446">
        <f>SUM(O12:O14)</f>
        <v>135877314.03999999</v>
      </c>
      <c r="P15" s="444"/>
      <c r="Q15" s="446">
        <f>SUM(Q12:Q14)</f>
        <v>56767287.619999997</v>
      </c>
      <c r="R15" s="444"/>
      <c r="S15" s="446">
        <f>SUM(S12:S14)</f>
        <v>41592413.610000007</v>
      </c>
      <c r="T15" s="444"/>
      <c r="U15" s="446">
        <f>SUM(U12:U14)</f>
        <v>18339892.829999998</v>
      </c>
      <c r="V15" s="444"/>
      <c r="W15" s="446">
        <f>SUM(W12:W14)</f>
        <v>116699594.06000002</v>
      </c>
    </row>
    <row r="16" spans="1:23" s="81" customFormat="1" ht="27" customHeight="1">
      <c r="A16" s="439"/>
      <c r="B16" s="345" t="s">
        <v>594</v>
      </c>
      <c r="C16" s="345"/>
      <c r="D16" s="345"/>
      <c r="E16" s="346"/>
      <c r="F16" s="345"/>
      <c r="G16" s="433"/>
      <c r="H16" s="438"/>
      <c r="I16" s="433"/>
      <c r="J16" s="433"/>
      <c r="K16" s="433"/>
      <c r="L16" s="433"/>
      <c r="M16" s="433"/>
      <c r="N16" s="438"/>
      <c r="O16" s="433"/>
      <c r="P16" s="433"/>
      <c r="Q16" s="433"/>
      <c r="R16" s="433"/>
      <c r="S16" s="433"/>
      <c r="T16" s="433"/>
      <c r="U16" s="433"/>
      <c r="V16" s="433"/>
      <c r="W16" s="433"/>
    </row>
    <row r="17" spans="1:23" ht="27" customHeight="1">
      <c r="B17" s="345"/>
      <c r="C17" s="345" t="str">
        <f>+C9</f>
        <v>ณ วันที่ 1 มกราคม 2564</v>
      </c>
      <c r="D17" s="345"/>
      <c r="E17" s="346"/>
      <c r="F17" s="345"/>
      <c r="G17" s="434">
        <v>-25975726.82</v>
      </c>
      <c r="H17" s="438"/>
      <c r="I17" s="433">
        <v>-963098.52</v>
      </c>
      <c r="J17" s="442"/>
      <c r="K17" s="444">
        <v>-31988615.930000003</v>
      </c>
      <c r="L17" s="442"/>
      <c r="M17" s="442">
        <v>-6089845.3799999999</v>
      </c>
      <c r="N17" s="444"/>
      <c r="O17" s="442">
        <f>SUM(G17:M17)</f>
        <v>-65017286.650000006</v>
      </c>
      <c r="P17" s="442"/>
      <c r="Q17" s="442">
        <v>-22295471.829999998</v>
      </c>
      <c r="R17" s="442"/>
      <c r="S17" s="442">
        <v>-31315501.010000002</v>
      </c>
      <c r="T17" s="442"/>
      <c r="U17" s="442">
        <v>-6089845.3799999999</v>
      </c>
      <c r="V17" s="442"/>
      <c r="W17" s="434">
        <f>SUM(Q17:U17)</f>
        <v>-59700818.220000006</v>
      </c>
    </row>
    <row r="18" spans="1:23" ht="27" customHeight="1">
      <c r="B18" s="345"/>
      <c r="C18" s="345" t="s">
        <v>595</v>
      </c>
      <c r="D18" s="345"/>
      <c r="E18" s="346"/>
      <c r="F18" s="345"/>
      <c r="G18" s="447">
        <v>-25233630.960000001</v>
      </c>
      <c r="H18" s="438"/>
      <c r="I18" s="441">
        <v>-963098.52</v>
      </c>
      <c r="J18" s="442"/>
      <c r="K18" s="447">
        <v>-25313551.040000003</v>
      </c>
      <c r="L18" s="442"/>
      <c r="M18" s="443">
        <v>-5431731.9500000002</v>
      </c>
      <c r="N18" s="444"/>
      <c r="O18" s="443">
        <f>SUM(G18:N18)</f>
        <v>-56942012.470000006</v>
      </c>
      <c r="P18" s="442"/>
      <c r="Q18" s="443">
        <v>-21243297.48</v>
      </c>
      <c r="R18" s="442"/>
      <c r="S18" s="443">
        <v>-24640436.120000001</v>
      </c>
      <c r="T18" s="442"/>
      <c r="U18" s="443">
        <v>-5431731.9500000002</v>
      </c>
      <c r="V18" s="442"/>
      <c r="W18" s="440">
        <f>SUM(Q18:U18)</f>
        <v>-51315465.550000004</v>
      </c>
    </row>
    <row r="19" spans="1:23" ht="27" customHeight="1">
      <c r="B19" s="345"/>
      <c r="C19" s="345" t="str">
        <f>+C12</f>
        <v xml:space="preserve">ณ วันที่ 31 ธันวาคม 2564 </v>
      </c>
      <c r="D19" s="345"/>
      <c r="E19" s="346"/>
      <c r="F19" s="345"/>
      <c r="G19" s="442">
        <f>SUM(G17:G18)</f>
        <v>-51209357.780000001</v>
      </c>
      <c r="H19" s="438"/>
      <c r="I19" s="442">
        <f>SUM(I17:I18)</f>
        <v>-1926197.04</v>
      </c>
      <c r="J19" s="442"/>
      <c r="K19" s="442">
        <f>SUM(K17:K18)</f>
        <v>-57302166.970000006</v>
      </c>
      <c r="L19" s="442"/>
      <c r="M19" s="442">
        <f>SUM(M17:M18)</f>
        <v>-11521577.33</v>
      </c>
      <c r="N19" s="444"/>
      <c r="O19" s="444">
        <f>SUM(O17:O18)</f>
        <v>-121959299.12</v>
      </c>
      <c r="P19" s="442"/>
      <c r="Q19" s="442">
        <f>SUM(Q17:Q18)</f>
        <v>-43538769.310000002</v>
      </c>
      <c r="R19" s="442"/>
      <c r="S19" s="442">
        <f>SUM(S17:S18)</f>
        <v>-55955937.130000003</v>
      </c>
      <c r="T19" s="442"/>
      <c r="U19" s="442">
        <f>SUM(U17:U18)</f>
        <v>-11521577.33</v>
      </c>
      <c r="V19" s="442"/>
      <c r="W19" s="442">
        <f>SUM(W17:W18)</f>
        <v>-111016283.77000001</v>
      </c>
    </row>
    <row r="20" spans="1:23" ht="27" customHeight="1">
      <c r="B20" s="345"/>
      <c r="C20" s="345" t="s">
        <v>595</v>
      </c>
      <c r="D20" s="345"/>
      <c r="E20" s="346"/>
      <c r="F20" s="345"/>
      <c r="G20" s="444">
        <f>-4116108.12+Q20</f>
        <v>-19905352.390000001</v>
      </c>
      <c r="H20" s="438"/>
      <c r="I20" s="433">
        <v>-963098.52</v>
      </c>
      <c r="J20" s="444"/>
      <c r="K20" s="444">
        <f>-694334.4+S20</f>
        <v>-17892028.739999998</v>
      </c>
      <c r="L20" s="444"/>
      <c r="M20" s="444">
        <f>-63983.48+U20</f>
        <v>-4870240.29</v>
      </c>
      <c r="N20" s="444"/>
      <c r="O20" s="444">
        <f>SUM(G20:M20)</f>
        <v>-43630719.939999998</v>
      </c>
      <c r="P20" s="442"/>
      <c r="Q20" s="442">
        <v>-15789244.27</v>
      </c>
      <c r="R20" s="442"/>
      <c r="S20" s="442">
        <v>-17197694.34</v>
      </c>
      <c r="T20" s="442"/>
      <c r="U20" s="442">
        <v>-4806256.8099999996</v>
      </c>
      <c r="V20" s="442"/>
      <c r="W20" s="442">
        <f>SUM(Q20:U20)</f>
        <v>-37793195.420000002</v>
      </c>
    </row>
    <row r="21" spans="1:23" ht="27" customHeight="1">
      <c r="B21" s="345"/>
      <c r="C21" s="81" t="s">
        <v>438</v>
      </c>
      <c r="D21" s="345"/>
      <c r="E21" s="346"/>
      <c r="F21" s="345"/>
      <c r="G21" s="444">
        <f>7670588.47+Q21</f>
        <v>22688956.690000001</v>
      </c>
      <c r="H21" s="438"/>
      <c r="I21" s="433">
        <v>0</v>
      </c>
      <c r="J21" s="444"/>
      <c r="K21" s="444">
        <f>1346229.84+S21</f>
        <v>40090915.880000003</v>
      </c>
      <c r="L21" s="444"/>
      <c r="M21" s="444">
        <f>U21</f>
        <v>5774048.79</v>
      </c>
      <c r="N21" s="444"/>
      <c r="O21" s="444">
        <f>SUM(G21:M21)</f>
        <v>68553921.360000014</v>
      </c>
      <c r="P21" s="442"/>
      <c r="Q21" s="442">
        <v>15018368.220000001</v>
      </c>
      <c r="R21" s="442"/>
      <c r="S21" s="442">
        <v>38744686.039999999</v>
      </c>
      <c r="T21" s="442"/>
      <c r="U21" s="442">
        <v>5774048.79</v>
      </c>
      <c r="V21" s="442"/>
      <c r="W21" s="442">
        <f>SUM(Q21:U21)</f>
        <v>59537103.049999997</v>
      </c>
    </row>
    <row r="22" spans="1:23" ht="27" customHeight="1">
      <c r="B22" s="445"/>
      <c r="C22" s="345" t="str">
        <f>C15</f>
        <v>ณ วันที่ 31 ธันวาคม 2565</v>
      </c>
      <c r="D22" s="345"/>
      <c r="E22" s="346"/>
      <c r="F22" s="345"/>
      <c r="G22" s="448">
        <f>SUM(G19:G21)</f>
        <v>-48425753.480000004</v>
      </c>
      <c r="H22" s="438"/>
      <c r="I22" s="448">
        <f>SUM(I19:I21)</f>
        <v>-2889295.56</v>
      </c>
      <c r="J22" s="442"/>
      <c r="K22" s="448">
        <f>SUM(K19:K21)</f>
        <v>-35103279.830000006</v>
      </c>
      <c r="L22" s="442"/>
      <c r="M22" s="448">
        <f>SUM(M19:M21)</f>
        <v>-10617768.830000002</v>
      </c>
      <c r="N22" s="444"/>
      <c r="O22" s="448">
        <f>SUM(O19:O21)</f>
        <v>-97036097.699999988</v>
      </c>
      <c r="P22" s="442"/>
      <c r="Q22" s="448">
        <f>SUM(Q19:Q21)</f>
        <v>-44309645.359999999</v>
      </c>
      <c r="R22" s="442"/>
      <c r="S22" s="448">
        <f>SUM(S19:S21)</f>
        <v>-34408945.43</v>
      </c>
      <c r="T22" s="442"/>
      <c r="U22" s="448">
        <f>SUM(U19:U21)</f>
        <v>-10553785.350000001</v>
      </c>
      <c r="V22" s="442"/>
      <c r="W22" s="448">
        <f>SUM(W19:W21)</f>
        <v>-89272376.140000001</v>
      </c>
    </row>
    <row r="23" spans="1:23" ht="27" customHeight="1">
      <c r="B23" s="345" t="s">
        <v>596</v>
      </c>
      <c r="C23" s="345"/>
      <c r="D23" s="345"/>
      <c r="E23" s="346"/>
      <c r="F23" s="345"/>
      <c r="G23" s="433"/>
      <c r="H23" s="438"/>
      <c r="I23" s="433"/>
      <c r="J23" s="438"/>
      <c r="K23" s="433"/>
      <c r="L23" s="438"/>
      <c r="M23" s="433"/>
      <c r="N23" s="444"/>
      <c r="O23" s="444"/>
      <c r="P23" s="444"/>
      <c r="Q23" s="444"/>
      <c r="R23" s="444"/>
      <c r="S23" s="444"/>
      <c r="T23" s="444"/>
      <c r="U23" s="444"/>
      <c r="V23" s="444"/>
      <c r="W23" s="444"/>
    </row>
    <row r="24" spans="1:23" ht="27" customHeight="1" thickBot="1">
      <c r="B24" s="345"/>
      <c r="C24" s="345" t="str">
        <f>C12</f>
        <v xml:space="preserve">ณ วันที่ 31 ธันวาคม 2564 </v>
      </c>
      <c r="D24" s="345"/>
      <c r="E24" s="346"/>
      <c r="F24" s="345"/>
      <c r="G24" s="444"/>
      <c r="H24" s="438"/>
      <c r="I24" s="444"/>
      <c r="J24" s="438"/>
      <c r="K24" s="433"/>
      <c r="L24" s="438"/>
      <c r="M24" s="433"/>
      <c r="N24" s="444"/>
      <c r="O24" s="449">
        <f>+O12+O19</f>
        <v>58913722.659999996</v>
      </c>
      <c r="P24" s="444"/>
      <c r="Q24" s="444"/>
      <c r="R24" s="444"/>
      <c r="S24" s="444"/>
      <c r="T24" s="444"/>
      <c r="U24" s="444"/>
      <c r="V24" s="444"/>
      <c r="W24" s="449">
        <f>+W12+W19</f>
        <v>42154909.969999999</v>
      </c>
    </row>
    <row r="25" spans="1:23" ht="27" customHeight="1" thickTop="1" thickBot="1">
      <c r="B25" s="345"/>
      <c r="C25" s="345" t="str">
        <f>C15</f>
        <v>ณ วันที่ 31 ธันวาคม 2565</v>
      </c>
      <c r="D25" s="345"/>
      <c r="E25" s="346"/>
      <c r="F25" s="345"/>
      <c r="G25" s="444"/>
      <c r="H25" s="438"/>
      <c r="I25" s="444"/>
      <c r="J25" s="438"/>
      <c r="K25" s="433"/>
      <c r="L25" s="438"/>
      <c r="M25" s="433"/>
      <c r="N25" s="444"/>
      <c r="O25" s="449">
        <f>+O15+O22</f>
        <v>38841216.340000004</v>
      </c>
      <c r="P25" s="444"/>
      <c r="Q25" s="444"/>
      <c r="R25" s="444"/>
      <c r="S25" s="444"/>
      <c r="T25" s="444"/>
      <c r="U25" s="444"/>
      <c r="V25" s="444"/>
      <c r="W25" s="449">
        <f>+W15+W22</f>
        <v>27427217.920000017</v>
      </c>
    </row>
    <row r="26" spans="1:23" ht="27" customHeight="1" thickTop="1"/>
    <row r="28" spans="1:23" ht="27" customHeight="1">
      <c r="A28" s="76"/>
      <c r="B28" s="74"/>
      <c r="D28" s="78"/>
      <c r="E28" s="75"/>
      <c r="F28" s="75"/>
      <c r="G28" s="75"/>
      <c r="H28" s="75"/>
      <c r="I28" s="99" t="s">
        <v>16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</row>
    <row r="29" spans="1:23" ht="27" customHeight="1">
      <c r="A29" s="76"/>
      <c r="B29" s="74"/>
      <c r="D29" s="78"/>
      <c r="E29" s="75"/>
      <c r="F29" s="75"/>
      <c r="G29" s="75"/>
      <c r="H29" s="75"/>
      <c r="I29" s="77" t="s">
        <v>415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</row>
  </sheetData>
  <mergeCells count="3">
    <mergeCell ref="A1:W1"/>
    <mergeCell ref="Q6:W6"/>
    <mergeCell ref="G6:O6"/>
  </mergeCells>
  <pageMargins left="0.86614173228346458" right="0.39370078740157483" top="0.47244094488188981" bottom="0.35433070866141736" header="0.31496062992125984" footer="0.23622047244094491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topLeftCell="A28" zoomScaleNormal="100" zoomScaleSheetLayoutView="100" workbookViewId="0">
      <selection activeCell="N20" sqref="N20"/>
    </sheetView>
  </sheetViews>
  <sheetFormatPr defaultColWidth="9.140625" defaultRowHeight="28.5" customHeight="1"/>
  <cols>
    <col min="1" max="1" width="7.140625" style="450" customWidth="1"/>
    <col min="2" max="2" width="9.140625" style="450" customWidth="1"/>
    <col min="3" max="3" width="7.85546875" style="450" customWidth="1"/>
    <col min="4" max="4" width="5.85546875" style="450" customWidth="1"/>
    <col min="5" max="5" width="14.5703125" style="450" customWidth="1"/>
    <col min="6" max="6" width="0.85546875" style="450" customWidth="1"/>
    <col min="7" max="7" width="8.7109375" style="450" customWidth="1"/>
    <col min="8" max="8" width="0.85546875" style="450" customWidth="1"/>
    <col min="9" max="9" width="7.42578125" style="450" customWidth="1"/>
    <col min="10" max="10" width="0.85546875" style="450" customWidth="1"/>
    <col min="11" max="11" width="9.28515625" style="450" customWidth="1"/>
    <col min="12" max="12" width="0.85546875" style="450" customWidth="1"/>
    <col min="13" max="13" width="14.5703125" style="450" customWidth="1"/>
    <col min="14" max="14" width="0.7109375" style="450" customWidth="1"/>
    <col min="15" max="15" width="14.5703125" style="450" customWidth="1"/>
    <col min="16" max="16" width="1.42578125" style="450" customWidth="1"/>
    <col min="17" max="16384" width="9.140625" style="450"/>
  </cols>
  <sheetData>
    <row r="1" spans="1:15" ht="28.5" customHeight="1">
      <c r="A1" s="647" t="s">
        <v>597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</row>
    <row r="3" spans="1:15" s="402" customFormat="1" ht="28.5" customHeight="1">
      <c r="A3" s="344" t="s">
        <v>598</v>
      </c>
      <c r="B3" s="344"/>
      <c r="C3" s="344"/>
      <c r="D3" s="344"/>
      <c r="E3" s="344"/>
      <c r="F3" s="451"/>
      <c r="G3" s="344"/>
      <c r="H3" s="451"/>
      <c r="I3" s="344"/>
      <c r="J3" s="451"/>
    </row>
    <row r="4" spans="1:15" s="402" customFormat="1" ht="28.5" customHeight="1">
      <c r="A4" s="403" t="s">
        <v>1049</v>
      </c>
      <c r="B4" s="344"/>
      <c r="C4" s="344"/>
      <c r="D4" s="344"/>
      <c r="E4" s="344"/>
      <c r="F4" s="451"/>
      <c r="G4" s="344"/>
      <c r="H4" s="451"/>
      <c r="I4" s="344"/>
      <c r="J4" s="451"/>
    </row>
    <row r="5" spans="1:15" s="402" customFormat="1" ht="28.5" customHeight="1">
      <c r="A5" s="344"/>
      <c r="B5" s="344"/>
      <c r="C5" s="344"/>
      <c r="D5" s="344"/>
      <c r="E5" s="344"/>
      <c r="G5" s="344"/>
      <c r="I5" s="344"/>
      <c r="J5" s="344"/>
      <c r="O5" s="452" t="s">
        <v>403</v>
      </c>
    </row>
    <row r="6" spans="1:15" s="402" customFormat="1" ht="43.5">
      <c r="A6" s="344"/>
      <c r="B6" s="344"/>
      <c r="C6" s="344"/>
      <c r="D6" s="344"/>
      <c r="F6" s="344"/>
      <c r="G6" s="344"/>
      <c r="H6" s="344"/>
      <c r="I6" s="344"/>
      <c r="J6" s="344"/>
      <c r="L6" s="344"/>
      <c r="M6" s="453" t="s">
        <v>404</v>
      </c>
      <c r="N6" s="344"/>
      <c r="O6" s="454" t="s">
        <v>405</v>
      </c>
    </row>
    <row r="7" spans="1:15" s="402" customFormat="1" ht="28.5" customHeight="1">
      <c r="A7" s="344"/>
      <c r="B7" s="344"/>
      <c r="C7" s="344"/>
      <c r="D7" s="344"/>
      <c r="F7" s="404"/>
      <c r="G7" s="455"/>
      <c r="H7" s="404"/>
      <c r="I7" s="455"/>
      <c r="J7" s="455"/>
      <c r="L7" s="404"/>
      <c r="M7" s="455" t="s">
        <v>599</v>
      </c>
      <c r="N7" s="404"/>
      <c r="O7" s="456" t="s">
        <v>599</v>
      </c>
    </row>
    <row r="8" spans="1:15" s="402" customFormat="1" ht="28.5" customHeight="1">
      <c r="A8" s="344"/>
      <c r="B8" s="344"/>
      <c r="C8" s="344"/>
      <c r="D8" s="344"/>
      <c r="F8" s="404"/>
      <c r="G8" s="455"/>
      <c r="H8" s="404"/>
      <c r="I8" s="455"/>
      <c r="J8" s="455"/>
      <c r="L8" s="404"/>
      <c r="M8" s="457" t="s">
        <v>600</v>
      </c>
      <c r="N8" s="404"/>
      <c r="O8" s="457" t="s">
        <v>600</v>
      </c>
    </row>
    <row r="9" spans="1:15" s="402" customFormat="1" ht="28.5" customHeight="1">
      <c r="A9" s="344" t="s">
        <v>592</v>
      </c>
      <c r="B9" s="344"/>
      <c r="C9" s="344"/>
      <c r="D9" s="344"/>
      <c r="G9" s="344"/>
      <c r="I9" s="344"/>
      <c r="J9" s="344"/>
      <c r="M9" s="344"/>
      <c r="O9" s="344"/>
    </row>
    <row r="10" spans="1:15" s="402" customFormat="1" ht="28.5" customHeight="1">
      <c r="A10" s="344"/>
      <c r="B10" s="344" t="s">
        <v>918</v>
      </c>
      <c r="C10" s="344"/>
      <c r="D10" s="344"/>
      <c r="G10" s="458"/>
      <c r="I10" s="458"/>
      <c r="J10" s="459"/>
      <c r="M10" s="458">
        <v>22697475.16</v>
      </c>
      <c r="O10" s="458">
        <v>15491163.839999998</v>
      </c>
    </row>
    <row r="11" spans="1:15" s="402" customFormat="1" ht="28.5" customHeight="1">
      <c r="A11" s="344"/>
      <c r="B11" s="344" t="s">
        <v>601</v>
      </c>
      <c r="C11" s="344"/>
      <c r="D11" s="344"/>
      <c r="G11" s="458"/>
      <c r="I11" s="458"/>
      <c r="J11" s="459"/>
      <c r="M11" s="458">
        <v>1502090</v>
      </c>
      <c r="O11" s="458">
        <v>1445790</v>
      </c>
    </row>
    <row r="12" spans="1:15" s="402" customFormat="1" ht="28.5" customHeight="1">
      <c r="A12" s="344"/>
      <c r="B12" s="344" t="s">
        <v>603</v>
      </c>
      <c r="C12" s="344"/>
      <c r="D12" s="344"/>
      <c r="G12" s="458"/>
      <c r="I12" s="458"/>
      <c r="J12" s="459"/>
      <c r="M12" s="460">
        <f>SUM(M10:M11)</f>
        <v>24199565.16</v>
      </c>
      <c r="O12" s="460">
        <f>SUM(O10:O11)</f>
        <v>16936953.839999996</v>
      </c>
    </row>
    <row r="13" spans="1:15" s="402" customFormat="1" ht="28.5" customHeight="1">
      <c r="A13" s="344"/>
      <c r="B13" s="344" t="s">
        <v>601</v>
      </c>
      <c r="C13" s="344"/>
      <c r="D13" s="344"/>
      <c r="G13" s="458"/>
      <c r="I13" s="458"/>
      <c r="J13" s="459"/>
      <c r="M13" s="458">
        <v>1296659</v>
      </c>
      <c r="O13" s="458">
        <v>1137880</v>
      </c>
    </row>
    <row r="14" spans="1:15" s="402" customFormat="1" ht="28.5" customHeight="1">
      <c r="A14" s="344"/>
      <c r="B14" s="344" t="s">
        <v>602</v>
      </c>
      <c r="C14" s="344"/>
      <c r="D14" s="344"/>
      <c r="G14" s="458"/>
      <c r="I14" s="458"/>
      <c r="J14" s="459"/>
      <c r="M14" s="458">
        <v>-1577775</v>
      </c>
      <c r="O14" s="458">
        <v>-1225500</v>
      </c>
    </row>
    <row r="15" spans="1:15" s="402" customFormat="1" ht="28.5" customHeight="1">
      <c r="A15" s="344"/>
      <c r="B15" s="344" t="s">
        <v>1048</v>
      </c>
      <c r="C15" s="461"/>
      <c r="D15" s="461"/>
      <c r="G15" s="458"/>
      <c r="I15" s="458"/>
      <c r="J15" s="459"/>
      <c r="M15" s="462">
        <f>SUM(M12:M14)</f>
        <v>23918449.16</v>
      </c>
      <c r="O15" s="462">
        <f>SUM(O12:O14)</f>
        <v>16849333.839999996</v>
      </c>
    </row>
    <row r="16" spans="1:15" s="402" customFormat="1" ht="28.5" customHeight="1">
      <c r="A16" s="344" t="s">
        <v>594</v>
      </c>
      <c r="B16" s="344"/>
      <c r="C16" s="344"/>
      <c r="D16" s="344"/>
      <c r="G16" s="459"/>
      <c r="I16" s="459"/>
      <c r="J16" s="459"/>
      <c r="M16" s="459"/>
      <c r="O16" s="458"/>
    </row>
    <row r="17" spans="1:15" s="402" customFormat="1" ht="28.5" customHeight="1">
      <c r="A17" s="344"/>
      <c r="B17" s="344" t="str">
        <f>+B10</f>
        <v>ณ วันที่ 1 มกราคม 2564</v>
      </c>
      <c r="C17" s="344"/>
      <c r="D17" s="344"/>
      <c r="G17" s="458"/>
      <c r="I17" s="458"/>
      <c r="J17" s="459"/>
      <c r="M17" s="458">
        <v>-16645647.409999998</v>
      </c>
      <c r="O17" s="458">
        <v>-13103349.940000001</v>
      </c>
    </row>
    <row r="18" spans="1:15" s="402" customFormat="1" ht="28.5" customHeight="1">
      <c r="A18" s="344"/>
      <c r="B18" s="344" t="s">
        <v>595</v>
      </c>
      <c r="C18" s="344"/>
      <c r="D18" s="344"/>
      <c r="G18" s="458"/>
      <c r="I18" s="458"/>
      <c r="J18" s="459"/>
      <c r="M18" s="458">
        <v>-1823262.5500000003</v>
      </c>
      <c r="O18" s="458">
        <v>-1149665.31</v>
      </c>
    </row>
    <row r="19" spans="1:15" s="402" customFormat="1" ht="28.5" customHeight="1">
      <c r="A19" s="344"/>
      <c r="B19" s="344" t="str">
        <f>+B12</f>
        <v>ณ วันที่ 31 ธันวาคม 2564</v>
      </c>
      <c r="C19" s="344"/>
      <c r="D19" s="344"/>
      <c r="G19" s="458"/>
      <c r="I19" s="458"/>
      <c r="J19" s="459"/>
      <c r="M19" s="460">
        <f>SUM(M17:M18)</f>
        <v>-18468909.959999997</v>
      </c>
      <c r="O19" s="460">
        <f>SUM(O17:O18)</f>
        <v>-14253015.250000002</v>
      </c>
    </row>
    <row r="20" spans="1:15" s="402" customFormat="1" ht="28.5" customHeight="1">
      <c r="A20" s="344"/>
      <c r="B20" s="344" t="s">
        <v>595</v>
      </c>
      <c r="C20" s="344"/>
      <c r="D20" s="344"/>
      <c r="G20" s="458"/>
      <c r="I20" s="458"/>
      <c r="J20" s="459"/>
      <c r="M20" s="458">
        <v>-2145275.83</v>
      </c>
      <c r="O20" s="458">
        <f>-833924.75-708169.52</f>
        <v>-1542094.27</v>
      </c>
    </row>
    <row r="21" spans="1:15" s="402" customFormat="1" ht="28.5" customHeight="1">
      <c r="A21" s="344"/>
      <c r="B21" s="344" t="s">
        <v>602</v>
      </c>
      <c r="C21" s="344"/>
      <c r="D21" s="344"/>
      <c r="G21" s="458"/>
      <c r="I21" s="458"/>
      <c r="J21" s="459"/>
      <c r="M21" s="458">
        <v>1576132.4</v>
      </c>
      <c r="O21" s="458">
        <v>1225246</v>
      </c>
    </row>
    <row r="22" spans="1:15" s="402" customFormat="1" ht="28.5" customHeight="1">
      <c r="A22" s="461"/>
      <c r="B22" s="344" t="str">
        <f>B15</f>
        <v>ณ วันที่ 31 ธันวาคม 2565</v>
      </c>
      <c r="C22" s="344"/>
      <c r="D22" s="344"/>
      <c r="G22" s="458"/>
      <c r="I22" s="458"/>
      <c r="J22" s="459"/>
      <c r="M22" s="462">
        <f>SUM(M19:M21)</f>
        <v>-19038053.390000001</v>
      </c>
      <c r="O22" s="462">
        <f>SUM(O19:O21)</f>
        <v>-14569863.520000001</v>
      </c>
    </row>
    <row r="23" spans="1:15" s="402" customFormat="1" ht="28.5" customHeight="1">
      <c r="A23" s="344" t="s">
        <v>596</v>
      </c>
      <c r="B23" s="344"/>
      <c r="C23" s="344"/>
      <c r="D23" s="344"/>
      <c r="G23" s="458"/>
      <c r="I23" s="458"/>
      <c r="J23" s="459"/>
      <c r="M23" s="458"/>
      <c r="O23" s="458"/>
    </row>
    <row r="24" spans="1:15" s="402" customFormat="1" ht="28.5" customHeight="1" thickBot="1">
      <c r="A24" s="344"/>
      <c r="B24" s="344" t="str">
        <f>B12</f>
        <v>ณ วันที่ 31 ธันวาคม 2564</v>
      </c>
      <c r="C24" s="344"/>
      <c r="D24" s="344"/>
      <c r="G24" s="458"/>
      <c r="I24" s="458"/>
      <c r="J24" s="459"/>
      <c r="M24" s="463">
        <f>+M12+M19</f>
        <v>5730655.200000003</v>
      </c>
      <c r="O24" s="463">
        <f>+O12+O19</f>
        <v>2683938.5899999943</v>
      </c>
    </row>
    <row r="25" spans="1:15" s="402" customFormat="1" ht="28.5" customHeight="1" thickTop="1" thickBot="1">
      <c r="A25" s="344"/>
      <c r="B25" s="344" t="str">
        <f>B15</f>
        <v>ณ วันที่ 31 ธันวาคม 2565</v>
      </c>
      <c r="C25" s="344"/>
      <c r="D25" s="344"/>
      <c r="G25" s="458"/>
      <c r="I25" s="458"/>
      <c r="J25" s="459"/>
      <c r="M25" s="463">
        <f>+M15+M22</f>
        <v>4880395.7699999996</v>
      </c>
      <c r="O25" s="463">
        <f>+O15+O22</f>
        <v>2279470.3199999947</v>
      </c>
    </row>
    <row r="26" spans="1:15" s="402" customFormat="1" ht="31.7" customHeight="1" thickTop="1">
      <c r="A26" s="344" t="s">
        <v>1050</v>
      </c>
      <c r="B26" s="344"/>
      <c r="D26" s="344"/>
      <c r="E26" s="458"/>
      <c r="F26" s="344"/>
      <c r="G26" s="458"/>
      <c r="H26" s="344"/>
      <c r="J26" s="459"/>
      <c r="K26" s="458"/>
      <c r="M26" s="458">
        <v>1823262.5500000003</v>
      </c>
      <c r="N26" s="459"/>
      <c r="O26" s="458">
        <v>1149665.31</v>
      </c>
    </row>
    <row r="27" spans="1:15" s="402" customFormat="1" ht="28.5" customHeight="1">
      <c r="A27" s="344" t="s">
        <v>1051</v>
      </c>
      <c r="B27" s="344"/>
      <c r="D27" s="344"/>
      <c r="E27" s="458"/>
      <c r="F27" s="344"/>
      <c r="G27" s="458"/>
      <c r="H27" s="344"/>
      <c r="J27" s="459"/>
      <c r="M27" s="458">
        <f>-M20</f>
        <v>2145275.83</v>
      </c>
      <c r="N27" s="459"/>
      <c r="O27" s="458">
        <f>-O20</f>
        <v>1542094.27</v>
      </c>
    </row>
    <row r="28" spans="1:15" s="402" customFormat="1" ht="21.75">
      <c r="A28" s="344"/>
      <c r="B28" s="344"/>
      <c r="D28" s="344"/>
      <c r="E28" s="458"/>
      <c r="F28" s="458"/>
      <c r="G28" s="458"/>
      <c r="H28" s="344"/>
      <c r="I28" s="458"/>
      <c r="J28" s="459"/>
      <c r="M28" s="459"/>
      <c r="N28" s="459"/>
      <c r="O28" s="458"/>
    </row>
    <row r="29" spans="1:15" s="402" customFormat="1" ht="28.5" customHeight="1">
      <c r="A29" s="344"/>
      <c r="B29" s="344"/>
      <c r="D29" s="344"/>
      <c r="E29" s="458"/>
      <c r="F29" s="344"/>
      <c r="G29" s="458"/>
      <c r="H29" s="344"/>
      <c r="I29" s="458"/>
      <c r="J29" s="459"/>
      <c r="M29" s="459"/>
      <c r="N29" s="459"/>
      <c r="O29" s="458"/>
    </row>
    <row r="30" spans="1:15" s="402" customFormat="1" ht="28.5" customHeight="1">
      <c r="A30" s="344"/>
      <c r="B30" s="344"/>
      <c r="C30" s="464" t="s">
        <v>16</v>
      </c>
      <c r="D30" s="403"/>
      <c r="E30" s="458"/>
      <c r="F30" s="344"/>
      <c r="G30" s="458"/>
      <c r="H30" s="344"/>
      <c r="I30" s="458"/>
      <c r="J30" s="459"/>
      <c r="M30" s="459"/>
      <c r="N30" s="459"/>
      <c r="O30" s="458"/>
    </row>
    <row r="31" spans="1:15" s="402" customFormat="1" ht="28.5" customHeight="1">
      <c r="A31" s="450"/>
      <c r="B31" s="450"/>
      <c r="C31" s="407" t="s">
        <v>17</v>
      </c>
      <c r="D31" s="403"/>
      <c r="F31" s="403"/>
      <c r="G31" s="403"/>
      <c r="H31" s="403"/>
      <c r="I31" s="403"/>
      <c r="J31" s="461"/>
      <c r="K31" s="465"/>
    </row>
  </sheetData>
  <mergeCells count="1">
    <mergeCell ref="A1:O1"/>
  </mergeCells>
  <pageMargins left="0.78740157480314965" right="0.35433070866141736" top="0.59055118110236227" bottom="0.39370078740157483" header="0.31496062992125984" footer="0.3543307086614173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"/>
  <sheetViews>
    <sheetView view="pageBreakPreview" topLeftCell="A172" zoomScaleNormal="100" zoomScaleSheetLayoutView="100" workbookViewId="0">
      <selection activeCell="N20" sqref="N20"/>
    </sheetView>
  </sheetViews>
  <sheetFormatPr defaultColWidth="9.140625" defaultRowHeight="25.35" customHeight="1"/>
  <cols>
    <col min="1" max="1" width="7.42578125" style="225" customWidth="1"/>
    <col min="2" max="2" width="10.5703125" style="225" customWidth="1"/>
    <col min="3" max="3" width="13.28515625" style="225" customWidth="1"/>
    <col min="4" max="4" width="14.85546875" style="225" customWidth="1"/>
    <col min="5" max="5" width="0.85546875" style="225" customWidth="1"/>
    <col min="6" max="6" width="15.42578125" style="225" customWidth="1"/>
    <col min="7" max="7" width="0.85546875" style="225" customWidth="1"/>
    <col min="8" max="8" width="15.42578125" style="225" customWidth="1"/>
    <col min="9" max="9" width="0.85546875" style="225" customWidth="1"/>
    <col min="10" max="10" width="15.42578125" style="225" customWidth="1"/>
    <col min="11" max="11" width="0.85546875" style="225" customWidth="1"/>
    <col min="12" max="12" width="15.42578125" style="225" customWidth="1"/>
    <col min="13" max="13" width="1.5703125" style="225" customWidth="1"/>
    <col min="14" max="14" width="12.85546875" style="225" bestFit="1" customWidth="1"/>
    <col min="15" max="16" width="10.42578125" style="225" bestFit="1" customWidth="1"/>
    <col min="17" max="16384" width="9.140625" style="225"/>
  </cols>
  <sheetData>
    <row r="1" spans="1:12" ht="23.25" customHeight="1">
      <c r="A1" s="649" t="s">
        <v>604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</row>
    <row r="2" spans="1:12" ht="23.25" customHeight="1"/>
    <row r="3" spans="1:12" ht="23.25" customHeight="1">
      <c r="A3" s="226" t="s">
        <v>605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23.25" customHeight="1">
      <c r="B4" s="225" t="s">
        <v>1052</v>
      </c>
    </row>
    <row r="5" spans="1:12" ht="23.25" customHeight="1">
      <c r="L5" s="166" t="s">
        <v>456</v>
      </c>
    </row>
    <row r="6" spans="1:12" ht="23.25" customHeight="1">
      <c r="F6" s="167"/>
      <c r="G6" s="353" t="s">
        <v>404</v>
      </c>
      <c r="H6" s="353"/>
      <c r="I6" s="168"/>
      <c r="J6" s="167"/>
      <c r="K6" s="353" t="s">
        <v>405</v>
      </c>
      <c r="L6" s="167"/>
    </row>
    <row r="7" spans="1:12" ht="23.25" customHeight="1">
      <c r="F7" s="149" t="s">
        <v>916</v>
      </c>
      <c r="G7" s="150"/>
      <c r="H7" s="149" t="s">
        <v>101</v>
      </c>
      <c r="I7" s="151"/>
      <c r="J7" s="150" t="str">
        <f>+F7</f>
        <v>2565</v>
      </c>
      <c r="K7" s="150"/>
      <c r="L7" s="150" t="str">
        <f>+H7</f>
        <v>2564</v>
      </c>
    </row>
    <row r="8" spans="1:12" ht="23.25" customHeight="1">
      <c r="B8" s="228" t="s">
        <v>606</v>
      </c>
    </row>
    <row r="9" spans="1:12" ht="23.25" customHeight="1">
      <c r="B9" s="225" t="s">
        <v>607</v>
      </c>
    </row>
    <row r="10" spans="1:12" ht="23.25" customHeight="1">
      <c r="B10" s="225" t="s">
        <v>608</v>
      </c>
    </row>
    <row r="11" spans="1:12" ht="23.25" customHeight="1">
      <c r="B11" s="225" t="s">
        <v>609</v>
      </c>
      <c r="F11" s="229">
        <v>2268275.06</v>
      </c>
      <c r="G11" s="229"/>
      <c r="H11" s="229">
        <v>468275.06</v>
      </c>
      <c r="I11" s="229"/>
      <c r="J11" s="229">
        <v>180275.06</v>
      </c>
      <c r="K11" s="229"/>
      <c r="L11" s="229">
        <v>180275.06</v>
      </c>
    </row>
    <row r="12" spans="1:12" ht="23.25" customHeight="1">
      <c r="B12" s="225" t="s">
        <v>607</v>
      </c>
      <c r="F12" s="229"/>
      <c r="G12" s="229"/>
      <c r="H12" s="229"/>
      <c r="I12" s="229"/>
      <c r="J12" s="229"/>
      <c r="K12" s="229"/>
      <c r="L12" s="229"/>
    </row>
    <row r="13" spans="1:12" ht="23.25" customHeight="1">
      <c r="B13" s="225" t="s">
        <v>610</v>
      </c>
      <c r="F13" s="229">
        <v>4814473.13</v>
      </c>
      <c r="G13" s="229"/>
      <c r="H13" s="229">
        <v>4814473.13</v>
      </c>
      <c r="I13" s="229"/>
      <c r="J13" s="229">
        <v>4814473.13</v>
      </c>
      <c r="K13" s="229"/>
      <c r="L13" s="229">
        <v>4814473.13</v>
      </c>
    </row>
    <row r="14" spans="1:12" ht="23.25" customHeight="1">
      <c r="B14" s="225" t="s">
        <v>611</v>
      </c>
      <c r="F14" s="229"/>
      <c r="G14" s="229"/>
      <c r="H14" s="229"/>
      <c r="I14" s="229"/>
      <c r="J14" s="229"/>
      <c r="K14" s="229"/>
      <c r="L14" s="229"/>
    </row>
    <row r="15" spans="1:12" ht="23.25" customHeight="1">
      <c r="B15" s="225" t="s">
        <v>612</v>
      </c>
      <c r="F15" s="229">
        <v>27314514</v>
      </c>
      <c r="G15" s="229"/>
      <c r="H15" s="229">
        <v>19995660.010000002</v>
      </c>
      <c r="I15" s="229"/>
      <c r="J15" s="229">
        <v>21869738.399999999</v>
      </c>
      <c r="K15" s="229"/>
      <c r="L15" s="229">
        <v>14696863</v>
      </c>
    </row>
    <row r="16" spans="1:12" ht="23.25" customHeight="1">
      <c r="B16" s="225" t="s">
        <v>613</v>
      </c>
      <c r="F16" s="229">
        <v>22264512.469999999</v>
      </c>
      <c r="G16" s="229"/>
      <c r="H16" s="229">
        <v>30990499.34</v>
      </c>
      <c r="I16" s="229"/>
      <c r="J16" s="229">
        <v>21944512.469999999</v>
      </c>
      <c r="K16" s="229"/>
      <c r="L16" s="229">
        <v>30670499.34</v>
      </c>
    </row>
    <row r="17" spans="1:13" ht="23.25" customHeight="1">
      <c r="B17" s="225" t="s">
        <v>614</v>
      </c>
      <c r="F17" s="230">
        <v>-7768243.2699999996</v>
      </c>
      <c r="G17" s="229"/>
      <c r="H17" s="230">
        <v>-11789060.32</v>
      </c>
      <c r="I17" s="229"/>
      <c r="J17" s="230">
        <v>-5485443.5800000001</v>
      </c>
      <c r="K17" s="229"/>
      <c r="L17" s="230">
        <v>-8430981.9900000002</v>
      </c>
    </row>
    <row r="18" spans="1:13" ht="23.25" customHeight="1">
      <c r="B18" s="225" t="s">
        <v>615</v>
      </c>
      <c r="F18" s="229">
        <v>8775569.5099999998</v>
      </c>
      <c r="G18" s="229"/>
      <c r="H18" s="229">
        <v>12940858.440000001</v>
      </c>
      <c r="I18" s="229"/>
      <c r="J18" s="229">
        <v>6418947.9900000002</v>
      </c>
      <c r="K18" s="229"/>
      <c r="L18" s="229">
        <v>9560685.1300000008</v>
      </c>
    </row>
    <row r="19" spans="1:13" ht="23.25" customHeight="1">
      <c r="B19" s="225" t="s">
        <v>616</v>
      </c>
      <c r="F19" s="229">
        <v>24473748.329999998</v>
      </c>
      <c r="G19" s="229"/>
      <c r="H19" s="229">
        <v>14736282.17</v>
      </c>
      <c r="I19" s="229"/>
      <c r="J19" s="230">
        <v>-2085475.55</v>
      </c>
      <c r="K19" s="229"/>
      <c r="L19" s="230">
        <v>-2944685.15</v>
      </c>
    </row>
    <row r="20" spans="1:13" ht="23.25" customHeight="1" thickBot="1">
      <c r="C20" s="225" t="s">
        <v>617</v>
      </c>
      <c r="F20" s="231">
        <f>SUM(F11:F19)</f>
        <v>82142849.229999989</v>
      </c>
      <c r="G20" s="229"/>
      <c r="H20" s="231">
        <f>SUM(H11:H19)</f>
        <v>72156987.830000013</v>
      </c>
      <c r="I20" s="229"/>
      <c r="J20" s="231">
        <f>SUM(J11:J19)</f>
        <v>47657027.920000002</v>
      </c>
      <c r="K20" s="229"/>
      <c r="L20" s="231">
        <f>SUM(L11:L19)</f>
        <v>48547128.520000003</v>
      </c>
    </row>
    <row r="21" spans="1:13" s="144" customFormat="1" ht="23.25" customHeight="1" thickTop="1">
      <c r="A21" s="157" t="s">
        <v>618</v>
      </c>
      <c r="B21" s="157"/>
      <c r="C21" s="157"/>
      <c r="D21" s="232"/>
      <c r="E21" s="233"/>
      <c r="F21" s="234"/>
      <c r="G21" s="233"/>
      <c r="H21" s="234"/>
      <c r="I21" s="235"/>
      <c r="J21" s="181"/>
      <c r="K21" s="180"/>
      <c r="L21" s="127"/>
    </row>
    <row r="22" spans="1:13" s="144" customFormat="1" ht="23.25" customHeight="1">
      <c r="A22" s="157" t="s">
        <v>1172</v>
      </c>
      <c r="B22" s="225"/>
      <c r="C22" s="157"/>
      <c r="D22" s="232"/>
      <c r="E22" s="233"/>
      <c r="F22" s="232"/>
      <c r="G22" s="233"/>
      <c r="H22" s="232"/>
      <c r="I22" s="235"/>
      <c r="J22" s="181"/>
      <c r="K22" s="180"/>
      <c r="L22" s="127"/>
    </row>
    <row r="23" spans="1:13" s="144" customFormat="1" ht="23.25" customHeight="1">
      <c r="A23" s="157" t="s">
        <v>1171</v>
      </c>
      <c r="B23" s="157"/>
      <c r="C23" s="157"/>
      <c r="D23" s="232"/>
      <c r="E23" s="233"/>
      <c r="F23" s="232"/>
      <c r="G23" s="233"/>
      <c r="H23" s="232"/>
      <c r="I23" s="235"/>
      <c r="J23" s="181"/>
      <c r="K23" s="180"/>
      <c r="L23" s="127"/>
    </row>
    <row r="24" spans="1:13" ht="23.25" customHeight="1">
      <c r="A24" s="157" t="s">
        <v>619</v>
      </c>
      <c r="B24" s="236"/>
      <c r="C24" s="236"/>
      <c r="D24" s="236"/>
      <c r="E24" s="236"/>
      <c r="F24" s="236"/>
      <c r="G24" s="236"/>
      <c r="H24" s="236"/>
      <c r="I24" s="157"/>
      <c r="J24" s="236"/>
      <c r="K24" s="236"/>
      <c r="L24" s="236"/>
    </row>
    <row r="25" spans="1:13" ht="23.25" customHeight="1">
      <c r="A25" s="157" t="s">
        <v>1118</v>
      </c>
      <c r="C25" s="236"/>
      <c r="D25" s="236"/>
      <c r="E25" s="236"/>
      <c r="F25" s="236"/>
      <c r="G25" s="236"/>
      <c r="H25" s="236"/>
      <c r="I25" s="237"/>
      <c r="J25" s="236"/>
      <c r="K25" s="236"/>
      <c r="L25" s="236"/>
    </row>
    <row r="26" spans="1:13" ht="23.25" customHeight="1">
      <c r="A26" s="157" t="s">
        <v>1120</v>
      </c>
      <c r="B26" s="157"/>
      <c r="C26" s="236"/>
      <c r="D26" s="236"/>
      <c r="E26" s="236"/>
      <c r="F26" s="236"/>
      <c r="G26" s="236"/>
      <c r="H26" s="236"/>
      <c r="I26" s="237"/>
      <c r="J26" s="236"/>
      <c r="K26" s="236"/>
      <c r="L26" s="236"/>
    </row>
    <row r="27" spans="1:13" ht="23.25" customHeight="1">
      <c r="A27" s="157" t="s">
        <v>1119</v>
      </c>
      <c r="B27" s="157"/>
      <c r="C27" s="236"/>
      <c r="D27" s="236"/>
      <c r="E27" s="236"/>
      <c r="F27" s="236"/>
      <c r="G27" s="236"/>
      <c r="H27" s="236"/>
      <c r="I27" s="237"/>
      <c r="J27" s="236"/>
      <c r="K27" s="236"/>
      <c r="L27" s="236"/>
    </row>
    <row r="28" spans="1:13" s="226" customFormat="1" ht="23.25" customHeight="1">
      <c r="A28" s="157" t="s">
        <v>622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</row>
    <row r="29" spans="1:13" s="226" customFormat="1" ht="23.25" customHeight="1">
      <c r="A29" s="157" t="s">
        <v>1170</v>
      </c>
      <c r="B29" s="157"/>
      <c r="C29" s="238"/>
      <c r="D29" s="238"/>
      <c r="E29" s="157"/>
      <c r="F29" s="157"/>
      <c r="G29" s="157"/>
      <c r="H29" s="157"/>
      <c r="I29" s="157"/>
      <c r="J29" s="157"/>
      <c r="K29" s="157"/>
      <c r="L29" s="157"/>
      <c r="M29" s="157"/>
    </row>
    <row r="30" spans="1:13" s="226" customFormat="1" ht="23.25" customHeight="1">
      <c r="A30" s="168"/>
      <c r="B30" s="168"/>
      <c r="C30" s="238"/>
      <c r="D30" s="157"/>
      <c r="E30" s="157"/>
      <c r="F30" s="157"/>
      <c r="G30" s="157"/>
      <c r="H30" s="157"/>
      <c r="I30" s="157"/>
      <c r="J30" s="157"/>
      <c r="K30" s="157"/>
      <c r="L30" s="239" t="s">
        <v>403</v>
      </c>
    </row>
    <row r="31" spans="1:13" s="226" customFormat="1" ht="23.25" customHeight="1">
      <c r="A31" s="168"/>
      <c r="B31" s="635" t="s">
        <v>623</v>
      </c>
      <c r="C31" s="635"/>
      <c r="D31" s="648" t="s">
        <v>624</v>
      </c>
      <c r="E31" s="648"/>
      <c r="F31" s="648"/>
      <c r="G31" s="157"/>
      <c r="H31" s="349" t="s">
        <v>625</v>
      </c>
      <c r="J31" s="648" t="s">
        <v>404</v>
      </c>
      <c r="K31" s="648"/>
      <c r="L31" s="648"/>
      <c r="M31" s="168"/>
    </row>
    <row r="32" spans="1:13" s="226" customFormat="1" ht="23.25" customHeight="1">
      <c r="A32" s="168"/>
      <c r="B32" s="157"/>
      <c r="C32" s="157"/>
      <c r="D32" s="149" t="s">
        <v>916</v>
      </c>
      <c r="E32" s="150"/>
      <c r="F32" s="149" t="s">
        <v>101</v>
      </c>
      <c r="G32" s="157"/>
      <c r="H32" s="354" t="s">
        <v>626</v>
      </c>
      <c r="I32" s="168"/>
      <c r="J32" s="149" t="str">
        <f>+D32</f>
        <v>2565</v>
      </c>
      <c r="K32" s="150"/>
      <c r="L32" s="149" t="str">
        <f>+F32</f>
        <v>2564</v>
      </c>
    </row>
    <row r="33" spans="1:13" s="226" customFormat="1" ht="23.25" customHeight="1">
      <c r="A33" s="168"/>
      <c r="B33" s="225" t="s">
        <v>627</v>
      </c>
      <c r="C33" s="157"/>
      <c r="D33" s="157">
        <v>0</v>
      </c>
      <c r="E33" s="157"/>
      <c r="F33" s="157">
        <v>30</v>
      </c>
      <c r="G33" s="157"/>
      <c r="H33" s="354">
        <v>2</v>
      </c>
      <c r="I33" s="157"/>
      <c r="J33" s="157"/>
      <c r="K33" s="157"/>
      <c r="L33" s="157">
        <v>30000000</v>
      </c>
    </row>
    <row r="34" spans="1:13" s="226" customFormat="1" ht="23.25" customHeight="1">
      <c r="A34" s="168"/>
      <c r="B34" s="225" t="s">
        <v>629</v>
      </c>
      <c r="C34" s="157"/>
      <c r="D34" s="157">
        <v>300</v>
      </c>
      <c r="E34" s="157"/>
      <c r="F34" s="157">
        <v>0</v>
      </c>
      <c r="G34" s="157"/>
      <c r="H34" s="354" t="s">
        <v>628</v>
      </c>
      <c r="I34" s="157"/>
      <c r="J34" s="157">
        <v>75000000</v>
      </c>
      <c r="K34" s="157"/>
      <c r="L34" s="157">
        <v>0</v>
      </c>
    </row>
    <row r="35" spans="1:13" s="226" customFormat="1" ht="21.75">
      <c r="A35" s="168"/>
      <c r="B35" s="225" t="s">
        <v>1108</v>
      </c>
      <c r="C35" s="157"/>
      <c r="D35" s="157">
        <v>100</v>
      </c>
      <c r="E35" s="157"/>
      <c r="F35" s="157">
        <v>0</v>
      </c>
      <c r="G35" s="157"/>
      <c r="H35" s="354" t="s">
        <v>628</v>
      </c>
      <c r="I35" s="157"/>
      <c r="J35" s="157">
        <v>100000000</v>
      </c>
      <c r="K35" s="157"/>
      <c r="L35" s="157">
        <v>0</v>
      </c>
    </row>
    <row r="36" spans="1:13" s="226" customFormat="1" ht="23.25" customHeight="1" thickBot="1">
      <c r="A36" s="168"/>
      <c r="B36" s="168"/>
      <c r="C36" s="238" t="s">
        <v>414</v>
      </c>
      <c r="D36" s="240">
        <f>SUM(D33:D35)</f>
        <v>400</v>
      </c>
      <c r="E36" s="157"/>
      <c r="F36" s="240">
        <f>SUM(F33:F35)</f>
        <v>30</v>
      </c>
      <c r="G36" s="157">
        <v>273.33</v>
      </c>
      <c r="H36" s="157"/>
      <c r="I36" s="157"/>
      <c r="J36" s="240">
        <f>SUM(J33:J35)</f>
        <v>175000000</v>
      </c>
      <c r="K36" s="157"/>
      <c r="L36" s="240">
        <f>SUM(L33:L35)</f>
        <v>30000000</v>
      </c>
    </row>
    <row r="37" spans="1:13" s="226" customFormat="1" ht="19.899999999999999" customHeight="1" thickTop="1">
      <c r="A37" s="168"/>
      <c r="B37" s="168"/>
      <c r="C37" s="238"/>
      <c r="D37" s="157"/>
      <c r="E37" s="157"/>
      <c r="F37" s="157"/>
      <c r="G37" s="157"/>
      <c r="H37" s="157"/>
      <c r="I37" s="157"/>
      <c r="J37" s="157"/>
      <c r="K37" s="157"/>
      <c r="L37" s="157"/>
    </row>
    <row r="38" spans="1:13" ht="23.25" customHeight="1">
      <c r="A38" s="157"/>
      <c r="B38" s="157"/>
      <c r="C38" s="177" t="s">
        <v>16</v>
      </c>
      <c r="D38" s="140"/>
      <c r="E38" s="236"/>
      <c r="F38" s="236"/>
      <c r="G38" s="236"/>
      <c r="H38" s="236"/>
      <c r="I38" s="237"/>
      <c r="J38" s="236"/>
      <c r="K38" s="236"/>
      <c r="L38" s="236"/>
    </row>
    <row r="39" spans="1:13" ht="23.25" customHeight="1">
      <c r="A39" s="157"/>
      <c r="B39" s="157"/>
      <c r="C39" s="179" t="s">
        <v>620</v>
      </c>
      <c r="D39" s="140"/>
      <c r="E39" s="236"/>
      <c r="F39" s="236"/>
      <c r="G39" s="236"/>
      <c r="H39" s="236"/>
      <c r="I39" s="237"/>
      <c r="J39" s="236"/>
      <c r="K39" s="236"/>
      <c r="L39" s="236"/>
    </row>
    <row r="40" spans="1:13" ht="27.95" customHeight="1">
      <c r="A40" s="649" t="s">
        <v>621</v>
      </c>
      <c r="B40" s="649"/>
      <c r="C40" s="649"/>
      <c r="D40" s="649"/>
      <c r="E40" s="649"/>
      <c r="F40" s="649"/>
      <c r="G40" s="649"/>
      <c r="H40" s="649"/>
      <c r="I40" s="649"/>
      <c r="J40" s="649"/>
      <c r="K40" s="649"/>
      <c r="L40" s="649"/>
    </row>
    <row r="41" spans="1:13" ht="27.95" customHeight="1">
      <c r="A41" s="157"/>
      <c r="B41" s="157"/>
      <c r="C41" s="236"/>
      <c r="D41" s="236"/>
      <c r="E41" s="236"/>
      <c r="F41" s="236"/>
      <c r="G41" s="236"/>
      <c r="H41" s="236"/>
      <c r="I41" s="237"/>
      <c r="J41" s="236"/>
      <c r="K41" s="236"/>
      <c r="L41" s="236"/>
    </row>
    <row r="42" spans="1:13" s="226" customFormat="1" ht="27.95" customHeight="1">
      <c r="A42" s="157" t="s">
        <v>923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ht="27.95" customHeight="1">
      <c r="A43" s="168"/>
      <c r="B43" s="168"/>
      <c r="C43" s="238"/>
      <c r="D43" s="157"/>
      <c r="E43" s="157"/>
      <c r="F43" s="157"/>
      <c r="G43" s="157"/>
      <c r="H43" s="157"/>
      <c r="I43" s="157"/>
      <c r="J43" s="157"/>
      <c r="K43" s="157"/>
      <c r="L43" s="239" t="s">
        <v>403</v>
      </c>
    </row>
    <row r="44" spans="1:13" ht="27.95" customHeight="1">
      <c r="A44" s="168"/>
      <c r="B44" s="635" t="s">
        <v>623</v>
      </c>
      <c r="C44" s="635"/>
      <c r="D44" s="648" t="s">
        <v>624</v>
      </c>
      <c r="E44" s="648"/>
      <c r="F44" s="648"/>
      <c r="G44" s="157"/>
      <c r="H44" s="349" t="s">
        <v>625</v>
      </c>
      <c r="I44" s="226"/>
      <c r="J44" s="648" t="s">
        <v>405</v>
      </c>
      <c r="K44" s="648"/>
      <c r="L44" s="648"/>
    </row>
    <row r="45" spans="1:13" ht="27.95" customHeight="1">
      <c r="A45" s="168"/>
      <c r="B45" s="157"/>
      <c r="C45" s="157"/>
      <c r="D45" s="149" t="s">
        <v>916</v>
      </c>
      <c r="E45" s="150"/>
      <c r="F45" s="149" t="s">
        <v>101</v>
      </c>
      <c r="G45" s="157"/>
      <c r="H45" s="354" t="s">
        <v>626</v>
      </c>
      <c r="I45" s="168"/>
      <c r="J45" s="149" t="str">
        <f>+D45</f>
        <v>2565</v>
      </c>
      <c r="K45" s="150"/>
      <c r="L45" s="149" t="str">
        <f>+F45</f>
        <v>2564</v>
      </c>
    </row>
    <row r="46" spans="1:13" ht="27.95" customHeight="1">
      <c r="A46" s="168"/>
      <c r="B46" s="225" t="s">
        <v>627</v>
      </c>
      <c r="C46" s="157"/>
      <c r="D46" s="157">
        <f>+D33</f>
        <v>0</v>
      </c>
      <c r="E46" s="157"/>
      <c r="F46" s="157">
        <v>20</v>
      </c>
      <c r="G46" s="157">
        <v>0</v>
      </c>
      <c r="H46" s="354">
        <v>2</v>
      </c>
      <c r="I46" s="157"/>
      <c r="J46" s="157">
        <v>0</v>
      </c>
      <c r="K46" s="157"/>
      <c r="L46" s="157">
        <v>20000000</v>
      </c>
    </row>
    <row r="47" spans="1:13" s="226" customFormat="1" ht="27.95" customHeight="1">
      <c r="A47" s="168"/>
      <c r="B47" s="225" t="s">
        <v>629</v>
      </c>
      <c r="C47" s="157"/>
      <c r="D47" s="157">
        <v>300</v>
      </c>
      <c r="E47" s="157"/>
      <c r="F47" s="157">
        <v>0</v>
      </c>
      <c r="G47" s="157"/>
      <c r="H47" s="354" t="s">
        <v>628</v>
      </c>
      <c r="I47" s="157"/>
      <c r="J47" s="157">
        <v>75000000</v>
      </c>
      <c r="K47" s="157"/>
      <c r="L47" s="157">
        <v>0</v>
      </c>
    </row>
    <row r="48" spans="1:13" s="226" customFormat="1" ht="27.95" customHeight="1">
      <c r="A48" s="168"/>
      <c r="B48" s="225" t="s">
        <v>1108</v>
      </c>
      <c r="C48" s="157"/>
      <c r="D48" s="157">
        <v>100</v>
      </c>
      <c r="E48" s="157"/>
      <c r="F48" s="157">
        <v>0</v>
      </c>
      <c r="G48" s="157"/>
      <c r="H48" s="354" t="s">
        <v>628</v>
      </c>
      <c r="I48" s="157"/>
      <c r="J48" s="157">
        <v>100000000</v>
      </c>
      <c r="K48" s="157"/>
      <c r="L48" s="157">
        <v>0</v>
      </c>
    </row>
    <row r="49" spans="1:12" s="226" customFormat="1" ht="27.95" customHeight="1" thickBot="1">
      <c r="A49" s="168"/>
      <c r="B49" s="168"/>
      <c r="C49" s="238" t="s">
        <v>414</v>
      </c>
      <c r="D49" s="240">
        <f>SUM(D46:D48)</f>
        <v>400</v>
      </c>
      <c r="E49" s="157"/>
      <c r="F49" s="240">
        <f>SUM(F46:F48)</f>
        <v>20</v>
      </c>
      <c r="G49" s="157">
        <v>273.33</v>
      </c>
      <c r="H49" s="157"/>
      <c r="I49" s="157"/>
      <c r="J49" s="240">
        <f>SUM(J46:J48)</f>
        <v>175000000</v>
      </c>
      <c r="K49" s="157"/>
      <c r="L49" s="240">
        <f>SUM(L46:L48)</f>
        <v>20000000</v>
      </c>
    </row>
    <row r="50" spans="1:12" s="226" customFormat="1" ht="27.95" customHeight="1" thickTop="1">
      <c r="A50" s="168" t="s">
        <v>1053</v>
      </c>
      <c r="B50" s="168"/>
      <c r="C50" s="238"/>
      <c r="D50" s="157"/>
      <c r="E50" s="157"/>
      <c r="F50" s="157"/>
      <c r="G50" s="157"/>
      <c r="H50" s="157"/>
      <c r="I50" s="157"/>
      <c r="J50" s="157"/>
      <c r="K50" s="157"/>
      <c r="L50" s="157"/>
    </row>
    <row r="51" spans="1:12" s="226" customFormat="1" ht="27.95" customHeight="1">
      <c r="A51" s="168" t="s">
        <v>1016</v>
      </c>
      <c r="B51" s="168"/>
      <c r="C51" s="238"/>
      <c r="D51" s="157"/>
      <c r="E51" s="157"/>
      <c r="F51" s="157"/>
      <c r="G51" s="157"/>
      <c r="H51" s="157"/>
      <c r="I51" s="157"/>
      <c r="J51" s="157"/>
      <c r="K51" s="157"/>
      <c r="L51" s="157"/>
    </row>
    <row r="52" spans="1:12" ht="27.95" customHeight="1">
      <c r="A52" s="157" t="s">
        <v>630</v>
      </c>
    </row>
    <row r="53" spans="1:12" ht="27.95" customHeight="1">
      <c r="B53" s="157" t="s">
        <v>1054</v>
      </c>
    </row>
    <row r="54" spans="1:12" ht="27.95" customHeight="1">
      <c r="A54" s="157"/>
      <c r="L54" s="166" t="s">
        <v>456</v>
      </c>
    </row>
    <row r="55" spans="1:12" ht="27.95" customHeight="1">
      <c r="A55" s="157"/>
      <c r="F55" s="167"/>
      <c r="G55" s="353" t="s">
        <v>404</v>
      </c>
      <c r="H55" s="353"/>
      <c r="I55" s="168"/>
      <c r="J55" s="167"/>
      <c r="K55" s="353" t="s">
        <v>405</v>
      </c>
      <c r="L55" s="167"/>
    </row>
    <row r="56" spans="1:12" ht="27.95" customHeight="1">
      <c r="A56" s="157"/>
      <c r="F56" s="149" t="s">
        <v>916</v>
      </c>
      <c r="G56" s="150"/>
      <c r="H56" s="149" t="s">
        <v>101</v>
      </c>
      <c r="I56" s="151"/>
      <c r="J56" s="150" t="str">
        <f>+F56</f>
        <v>2565</v>
      </c>
      <c r="K56" s="150"/>
      <c r="L56" s="150" t="str">
        <f>+H56</f>
        <v>2564</v>
      </c>
    </row>
    <row r="57" spans="1:12" ht="27.95" customHeight="1">
      <c r="B57" s="225" t="s">
        <v>631</v>
      </c>
      <c r="F57" s="241">
        <v>545325305.75999999</v>
      </c>
      <c r="G57" s="157"/>
      <c r="H57" s="241">
        <v>437860574.35000014</v>
      </c>
      <c r="I57" s="157"/>
      <c r="J57" s="242">
        <v>528581628.14999998</v>
      </c>
      <c r="K57" s="157"/>
      <c r="L57" s="242">
        <v>413263853.70000011</v>
      </c>
    </row>
    <row r="58" spans="1:12" ht="27.95" customHeight="1">
      <c r="B58" s="225" t="s">
        <v>632</v>
      </c>
      <c r="F58" s="157"/>
      <c r="G58" s="157"/>
      <c r="I58" s="157"/>
      <c r="J58" s="157"/>
      <c r="K58" s="157"/>
      <c r="L58" s="157"/>
    </row>
    <row r="59" spans="1:12" ht="27.95" customHeight="1">
      <c r="B59" s="225" t="s">
        <v>431</v>
      </c>
      <c r="F59" s="157">
        <v>202187073.80000001</v>
      </c>
      <c r="G59" s="157"/>
      <c r="H59" s="225">
        <v>202690775.93000001</v>
      </c>
      <c r="I59" s="157"/>
      <c r="J59" s="157">
        <v>195904649.19</v>
      </c>
      <c r="K59" s="157"/>
      <c r="L59" s="157">
        <v>218385882.78999999</v>
      </c>
    </row>
    <row r="60" spans="1:12" ht="27.95" customHeight="1">
      <c r="B60" s="225" t="s">
        <v>633</v>
      </c>
      <c r="C60" s="157"/>
      <c r="D60" s="157"/>
      <c r="E60" s="157"/>
      <c r="F60" s="225">
        <f>175233935.41+7449850.97</f>
        <v>182683786.38</v>
      </c>
      <c r="G60" s="157"/>
      <c r="H60" s="225">
        <v>210284816.92000002</v>
      </c>
      <c r="I60" s="157"/>
      <c r="J60" s="157">
        <f>144433892.5+7449850.97</f>
        <v>151883743.47</v>
      </c>
      <c r="K60" s="157"/>
      <c r="L60" s="157">
        <v>190391065.33000001</v>
      </c>
    </row>
    <row r="61" spans="1:12" ht="27.95" customHeight="1">
      <c r="B61" s="225" t="s">
        <v>634</v>
      </c>
      <c r="C61" s="157"/>
      <c r="D61" s="157"/>
      <c r="E61" s="157"/>
      <c r="F61" s="225">
        <v>2103065.7800000003</v>
      </c>
      <c r="G61" s="157"/>
      <c r="H61" s="225">
        <v>242342.6</v>
      </c>
      <c r="I61" s="157"/>
      <c r="J61" s="157">
        <v>1940449.34</v>
      </c>
      <c r="K61" s="157"/>
      <c r="L61" s="157">
        <v>0</v>
      </c>
    </row>
    <row r="62" spans="1:12" ht="27.95" customHeight="1">
      <c r="B62" s="225" t="s">
        <v>635</v>
      </c>
      <c r="C62" s="157"/>
      <c r="D62" s="157"/>
      <c r="E62" s="157"/>
      <c r="F62" s="157">
        <v>2358493.54</v>
      </c>
      <c r="G62" s="157"/>
      <c r="H62" s="157">
        <v>15222810.91</v>
      </c>
      <c r="I62" s="157"/>
      <c r="J62" s="157">
        <v>299421.53999999998</v>
      </c>
      <c r="K62" s="157"/>
      <c r="L62" s="157">
        <v>13960597.91</v>
      </c>
    </row>
    <row r="63" spans="1:12" ht="27.95" customHeight="1">
      <c r="B63" s="225" t="s">
        <v>636</v>
      </c>
      <c r="C63" s="157"/>
      <c r="D63" s="157"/>
      <c r="E63" s="157"/>
      <c r="F63" s="157">
        <v>9749631.1600000001</v>
      </c>
      <c r="G63" s="157"/>
      <c r="H63" s="157">
        <v>8330948.6300000008</v>
      </c>
      <c r="I63" s="157"/>
      <c r="J63" s="157">
        <v>7330291.5099999998</v>
      </c>
      <c r="K63" s="157"/>
      <c r="L63" s="157">
        <v>6818846.4600000009</v>
      </c>
    </row>
    <row r="64" spans="1:12" ht="27.95" customHeight="1">
      <c r="B64" s="225" t="s">
        <v>637</v>
      </c>
      <c r="F64" s="242">
        <v>3601221.71</v>
      </c>
      <c r="H64" s="241">
        <v>4039138.7099999972</v>
      </c>
      <c r="J64" s="242">
        <v>1818333.71</v>
      </c>
      <c r="L64" s="242">
        <v>2101100.46</v>
      </c>
    </row>
    <row r="65" spans="1:12" ht="27.95" customHeight="1">
      <c r="C65" s="225" t="s">
        <v>638</v>
      </c>
      <c r="F65" s="225">
        <f>SUM(F59:F64)</f>
        <v>402683272.37</v>
      </c>
      <c r="H65" s="225">
        <f>SUM(H59:H64)</f>
        <v>440810833.70000005</v>
      </c>
      <c r="J65" s="225">
        <f>SUM(J59:J64)</f>
        <v>359176888.75999993</v>
      </c>
      <c r="L65" s="225">
        <f>SUM(L59:L64)</f>
        <v>431657492.94999999</v>
      </c>
    </row>
    <row r="66" spans="1:12" ht="27.95" customHeight="1" thickBot="1">
      <c r="B66" s="225" t="s">
        <v>639</v>
      </c>
      <c r="F66" s="243">
        <f>+F57+F65</f>
        <v>948008578.13</v>
      </c>
      <c r="H66" s="243">
        <f>+H57+H65</f>
        <v>878671408.05000019</v>
      </c>
      <c r="J66" s="243">
        <f>+J57+J65</f>
        <v>887758516.90999985</v>
      </c>
      <c r="L66" s="243">
        <f>+L57+L65</f>
        <v>844921346.6500001</v>
      </c>
    </row>
    <row r="67" spans="1:12" ht="27.95" customHeight="1" thickTop="1"/>
    <row r="68" spans="1:12" ht="27.95" customHeight="1"/>
    <row r="69" spans="1:12" ht="27.95" customHeight="1">
      <c r="C69" s="177" t="s">
        <v>16</v>
      </c>
      <c r="D69" s="140"/>
    </row>
    <row r="70" spans="1:12" ht="27.95" customHeight="1">
      <c r="C70" s="179" t="s">
        <v>620</v>
      </c>
      <c r="D70" s="140"/>
    </row>
    <row r="71" spans="1:12" ht="27.95" customHeight="1">
      <c r="C71" s="179"/>
      <c r="D71" s="140"/>
    </row>
    <row r="72" spans="1:12" ht="23.25" customHeight="1">
      <c r="A72" s="649" t="s">
        <v>640</v>
      </c>
      <c r="B72" s="649"/>
      <c r="C72" s="649"/>
      <c r="D72" s="649"/>
      <c r="E72" s="649"/>
      <c r="F72" s="649"/>
      <c r="G72" s="649"/>
      <c r="H72" s="649"/>
      <c r="I72" s="649"/>
      <c r="J72" s="649"/>
      <c r="K72" s="649"/>
      <c r="L72" s="649"/>
    </row>
    <row r="73" spans="1:12" ht="23.25" customHeight="1"/>
    <row r="74" spans="1:12" ht="23.25" customHeight="1">
      <c r="A74" s="244" t="s">
        <v>641</v>
      </c>
      <c r="B74" s="244"/>
      <c r="C74" s="245"/>
      <c r="D74" s="245"/>
      <c r="E74" s="127"/>
      <c r="F74" s="127"/>
      <c r="G74" s="127"/>
      <c r="H74" s="127"/>
      <c r="I74" s="127"/>
      <c r="J74" s="127"/>
      <c r="K74" s="127"/>
      <c r="L74" s="127"/>
    </row>
    <row r="75" spans="1:12" ht="23.25" customHeight="1">
      <c r="A75" s="244" t="s">
        <v>1055</v>
      </c>
      <c r="B75" s="244"/>
      <c r="C75" s="245"/>
      <c r="D75" s="245"/>
      <c r="E75" s="127"/>
      <c r="F75" s="127"/>
      <c r="G75" s="127"/>
      <c r="H75" s="127"/>
      <c r="I75" s="127"/>
      <c r="J75" s="127"/>
      <c r="K75" s="127"/>
      <c r="L75" s="127"/>
    </row>
    <row r="76" spans="1:12" ht="23.25" customHeight="1">
      <c r="A76" s="244"/>
      <c r="B76" s="244"/>
      <c r="C76" s="245"/>
      <c r="D76" s="245"/>
      <c r="E76" s="127"/>
      <c r="F76" s="246"/>
      <c r="G76" s="246"/>
      <c r="H76" s="246"/>
      <c r="I76" s="246"/>
      <c r="J76" s="157"/>
      <c r="K76" s="157"/>
      <c r="L76" s="235" t="s">
        <v>456</v>
      </c>
    </row>
    <row r="77" spans="1:12" ht="23.25" customHeight="1">
      <c r="A77" s="244"/>
      <c r="B77" s="244"/>
      <c r="C77" s="245"/>
      <c r="D77" s="245"/>
      <c r="E77" s="127"/>
      <c r="F77" s="147"/>
      <c r="G77" s="348" t="s">
        <v>404</v>
      </c>
      <c r="H77" s="348"/>
      <c r="I77" s="148"/>
      <c r="J77" s="147"/>
      <c r="K77" s="348" t="s">
        <v>405</v>
      </c>
      <c r="L77" s="147"/>
    </row>
    <row r="78" spans="1:12" ht="23.25" customHeight="1">
      <c r="A78" s="244"/>
      <c r="B78" s="244"/>
      <c r="C78" s="245"/>
      <c r="D78" s="245"/>
      <c r="E78" s="127"/>
      <c r="F78" s="149" t="s">
        <v>916</v>
      </c>
      <c r="G78" s="150"/>
      <c r="H78" s="149" t="s">
        <v>101</v>
      </c>
      <c r="I78" s="151"/>
      <c r="J78" s="150" t="str">
        <f>+F78</f>
        <v>2565</v>
      </c>
      <c r="K78" s="150"/>
      <c r="L78" s="150" t="str">
        <f>+H78</f>
        <v>2564</v>
      </c>
    </row>
    <row r="79" spans="1:12" ht="23.25" customHeight="1">
      <c r="A79" s="244"/>
      <c r="B79" s="245" t="s">
        <v>1056</v>
      </c>
      <c r="C79" s="245"/>
      <c r="D79" s="245"/>
      <c r="E79" s="127"/>
      <c r="F79" s="127">
        <f>+H83</f>
        <v>64704292.18999999</v>
      </c>
      <c r="G79" s="127"/>
      <c r="H79" s="127">
        <v>67431992.289999992</v>
      </c>
      <c r="I79" s="127"/>
      <c r="J79" s="127">
        <f>+L83</f>
        <v>47803425.63000001</v>
      </c>
      <c r="K79" s="127"/>
      <c r="L79" s="127">
        <v>59230617.300000004</v>
      </c>
    </row>
    <row r="80" spans="1:12" ht="23.25" customHeight="1">
      <c r="A80" s="244"/>
      <c r="B80" s="158" t="s">
        <v>1057</v>
      </c>
      <c r="C80" s="245"/>
      <c r="D80" s="245"/>
      <c r="E80" s="127"/>
      <c r="F80" s="127">
        <v>25186002.5</v>
      </c>
      <c r="G80" s="127"/>
      <c r="H80" s="127">
        <v>54627368.010000005</v>
      </c>
      <c r="I80" s="127"/>
      <c r="J80" s="127">
        <v>24693295.550000001</v>
      </c>
      <c r="K80" s="127"/>
      <c r="L80" s="127">
        <v>40196043.590000004</v>
      </c>
    </row>
    <row r="81" spans="1:12" ht="23.25" customHeight="1">
      <c r="A81" s="244"/>
      <c r="B81" s="158" t="s">
        <v>1058</v>
      </c>
      <c r="C81" s="245"/>
      <c r="D81" s="245"/>
      <c r="E81" s="127"/>
      <c r="F81" s="154">
        <v>-1627792.18</v>
      </c>
      <c r="G81" s="127"/>
      <c r="H81" s="154">
        <v>-1804887.25</v>
      </c>
      <c r="I81" s="127"/>
      <c r="J81" s="154">
        <v>-1627792.18</v>
      </c>
      <c r="K81" s="127"/>
      <c r="L81" s="154">
        <v>-1804887.25</v>
      </c>
    </row>
    <row r="82" spans="1:12" ht="23.25" customHeight="1">
      <c r="A82" s="244"/>
      <c r="B82" s="158" t="s">
        <v>1059</v>
      </c>
      <c r="C82" s="245"/>
      <c r="D82" s="245"/>
      <c r="E82" s="127"/>
      <c r="F82" s="247">
        <v>-44384658.229999997</v>
      </c>
      <c r="G82" s="127"/>
      <c r="H82" s="247">
        <v>-55550180.860000007</v>
      </c>
      <c r="I82" s="127"/>
      <c r="J82" s="247">
        <v>-38774189.009999998</v>
      </c>
      <c r="K82" s="127"/>
      <c r="L82" s="247">
        <v>-49818348.010000005</v>
      </c>
    </row>
    <row r="83" spans="1:12" ht="23.25" customHeight="1">
      <c r="A83" s="244"/>
      <c r="B83" s="126" t="s">
        <v>1060</v>
      </c>
      <c r="C83" s="245"/>
      <c r="D83" s="245"/>
      <c r="E83" s="127"/>
      <c r="F83" s="127">
        <f>SUM(F79:F82)</f>
        <v>43877844.279999994</v>
      </c>
      <c r="G83" s="127"/>
      <c r="H83" s="248">
        <f>SUM(H79:H82)</f>
        <v>64704292.18999999</v>
      </c>
      <c r="I83" s="127"/>
      <c r="J83" s="127">
        <f>SUM(J79:J82)</f>
        <v>32094739.990000002</v>
      </c>
      <c r="K83" s="127"/>
      <c r="L83" s="248">
        <f>SUM(L79:L82)</f>
        <v>47803425.63000001</v>
      </c>
    </row>
    <row r="84" spans="1:12" ht="23.25" customHeight="1">
      <c r="A84" s="244"/>
      <c r="B84" s="158" t="s">
        <v>642</v>
      </c>
      <c r="C84" s="245"/>
      <c r="D84" s="245"/>
      <c r="E84" s="127"/>
      <c r="F84" s="247">
        <v>-30625535.469999999</v>
      </c>
      <c r="G84" s="154"/>
      <c r="H84" s="247">
        <v>-36463274.039999999</v>
      </c>
      <c r="I84" s="154"/>
      <c r="J84" s="247">
        <v>-25057779.940000001</v>
      </c>
      <c r="K84" s="154"/>
      <c r="L84" s="247">
        <v>-30909223.84</v>
      </c>
    </row>
    <row r="85" spans="1:12" ht="23.25" customHeight="1">
      <c r="A85" s="244"/>
      <c r="B85" s="126" t="s">
        <v>643</v>
      </c>
      <c r="C85" s="245"/>
      <c r="D85" s="245"/>
      <c r="E85" s="127"/>
      <c r="F85" s="154"/>
      <c r="G85" s="154"/>
      <c r="H85" s="154"/>
      <c r="I85" s="154"/>
      <c r="J85" s="154"/>
      <c r="K85" s="154"/>
      <c r="L85" s="154"/>
    </row>
    <row r="86" spans="1:12" ht="23.25" customHeight="1" thickBot="1">
      <c r="A86" s="244"/>
      <c r="B86" s="249" t="s">
        <v>644</v>
      </c>
      <c r="C86" s="245"/>
      <c r="D86" s="245"/>
      <c r="E86" s="127"/>
      <c r="F86" s="250">
        <f>SUM(F83:F85)</f>
        <v>13252308.809999995</v>
      </c>
      <c r="G86" s="127"/>
      <c r="H86" s="250">
        <f>SUM(H83:H85)</f>
        <v>28241018.149999991</v>
      </c>
      <c r="I86" s="127"/>
      <c r="J86" s="250">
        <f>SUM(J83:J85)</f>
        <v>7036960.0500000007</v>
      </c>
      <c r="K86" s="127"/>
      <c r="L86" s="250">
        <f>SUM(L83:L85)</f>
        <v>16894201.79000001</v>
      </c>
    </row>
    <row r="87" spans="1:12" ht="22.5" thickTop="1">
      <c r="A87" s="244"/>
      <c r="B87" s="249"/>
      <c r="C87" s="245"/>
      <c r="D87" s="245"/>
      <c r="E87" s="127"/>
      <c r="F87" s="245"/>
      <c r="G87" s="127"/>
      <c r="H87" s="127"/>
      <c r="I87" s="127"/>
      <c r="J87" s="127"/>
      <c r="K87" s="127"/>
      <c r="L87" s="127"/>
    </row>
    <row r="88" spans="1:12" ht="23.25" customHeight="1">
      <c r="A88" s="342" t="s">
        <v>1061</v>
      </c>
      <c r="B88" s="249"/>
      <c r="C88" s="245"/>
      <c r="D88" s="245"/>
      <c r="E88" s="127"/>
      <c r="F88" s="127"/>
      <c r="G88" s="127"/>
      <c r="H88" s="127"/>
      <c r="I88" s="127"/>
      <c r="J88" s="127"/>
      <c r="K88" s="127"/>
      <c r="L88" s="127"/>
    </row>
    <row r="89" spans="1:12" ht="23.25" customHeight="1">
      <c r="A89" s="244"/>
      <c r="B89" s="244"/>
      <c r="C89" s="245"/>
      <c r="D89" s="245"/>
      <c r="E89" s="127"/>
      <c r="F89" s="246"/>
      <c r="G89" s="246"/>
      <c r="H89" s="246"/>
      <c r="I89" s="246"/>
      <c r="J89" s="157"/>
      <c r="K89" s="157"/>
      <c r="L89" s="235" t="s">
        <v>456</v>
      </c>
    </row>
    <row r="90" spans="1:12" ht="23.25" customHeight="1">
      <c r="A90" s="244"/>
      <c r="B90" s="244"/>
      <c r="C90" s="245"/>
      <c r="D90" s="245"/>
      <c r="E90" s="127"/>
      <c r="F90" s="147"/>
      <c r="G90" s="348" t="s">
        <v>404</v>
      </c>
      <c r="H90" s="348"/>
      <c r="I90" s="148"/>
      <c r="J90" s="147"/>
      <c r="K90" s="348" t="s">
        <v>405</v>
      </c>
      <c r="L90" s="147"/>
    </row>
    <row r="91" spans="1:12" ht="23.25" customHeight="1">
      <c r="A91" s="244"/>
      <c r="B91" s="244"/>
      <c r="C91" s="245"/>
      <c r="D91" s="245"/>
      <c r="E91" s="127"/>
      <c r="F91" s="149" t="s">
        <v>916</v>
      </c>
      <c r="G91" s="150"/>
      <c r="H91" s="149" t="s">
        <v>101</v>
      </c>
      <c r="I91" s="151"/>
      <c r="J91" s="150" t="str">
        <f>+F91</f>
        <v>2565</v>
      </c>
      <c r="K91" s="150"/>
      <c r="L91" s="150" t="str">
        <f>+H91</f>
        <v>2564</v>
      </c>
    </row>
    <row r="92" spans="1:12" ht="23.25" customHeight="1">
      <c r="A92" s="251"/>
      <c r="B92" s="126" t="s">
        <v>645</v>
      </c>
      <c r="C92" s="232"/>
      <c r="D92" s="232"/>
      <c r="E92" s="232"/>
      <c r="F92" s="234">
        <v>43630719.939999998</v>
      </c>
      <c r="G92" s="234"/>
      <c r="H92" s="533">
        <v>56942012.470000006</v>
      </c>
      <c r="I92" s="533"/>
      <c r="J92" s="533">
        <v>37793195.420000002</v>
      </c>
      <c r="K92" s="533"/>
      <c r="L92" s="534">
        <v>51315465.550000004</v>
      </c>
    </row>
    <row r="93" spans="1:12" ht="23.25" customHeight="1">
      <c r="A93" s="251"/>
      <c r="B93" s="126" t="s">
        <v>646</v>
      </c>
      <c r="C93" s="232"/>
      <c r="D93" s="232"/>
      <c r="E93" s="232"/>
      <c r="F93" s="234">
        <v>2428928.44</v>
      </c>
      <c r="G93" s="234"/>
      <c r="H93" s="533">
        <v>2218696.6100000003</v>
      </c>
      <c r="I93" s="533"/>
      <c r="J93" s="533">
        <v>1699975.52</v>
      </c>
      <c r="K93" s="533"/>
      <c r="L93" s="534">
        <v>1941905.05</v>
      </c>
    </row>
    <row r="94" spans="1:12" ht="23.25" customHeight="1">
      <c r="A94" s="251"/>
      <c r="B94" s="126" t="s">
        <v>647</v>
      </c>
      <c r="C94" s="232"/>
      <c r="D94" s="232"/>
      <c r="E94" s="232"/>
      <c r="F94" s="533">
        <v>195557993.36000001</v>
      </c>
      <c r="G94" s="234"/>
      <c r="H94" s="533">
        <v>103194886.28</v>
      </c>
      <c r="I94" s="533"/>
      <c r="J94" s="533">
        <v>195277653.35999998</v>
      </c>
      <c r="K94" s="533"/>
      <c r="L94" s="534">
        <v>102639742.78</v>
      </c>
    </row>
    <row r="95" spans="1:12" ht="23.25" customHeight="1">
      <c r="A95" s="251"/>
      <c r="B95" s="126" t="s">
        <v>648</v>
      </c>
      <c r="C95" s="232"/>
      <c r="D95" s="232"/>
      <c r="E95" s="232"/>
      <c r="H95" s="450"/>
      <c r="I95" s="450"/>
      <c r="J95" s="450"/>
      <c r="K95" s="450"/>
      <c r="L95" s="450"/>
    </row>
    <row r="96" spans="1:12" ht="23.25" customHeight="1">
      <c r="A96" s="251"/>
      <c r="B96" s="249" t="s">
        <v>649</v>
      </c>
      <c r="C96" s="232"/>
      <c r="D96" s="232"/>
      <c r="E96" s="232"/>
      <c r="F96" s="234">
        <v>988161.75</v>
      </c>
      <c r="G96" s="234"/>
      <c r="H96" s="533">
        <v>988019.75</v>
      </c>
      <c r="I96" s="533"/>
      <c r="J96" s="533">
        <v>781400</v>
      </c>
      <c r="K96" s="533"/>
      <c r="L96" s="534">
        <v>780250</v>
      </c>
    </row>
    <row r="97" spans="1:12" ht="23.25" customHeight="1">
      <c r="A97" s="251"/>
      <c r="B97" s="249"/>
      <c r="C97" s="232"/>
      <c r="D97" s="232"/>
      <c r="E97" s="232"/>
      <c r="F97" s="234"/>
      <c r="G97" s="234"/>
      <c r="H97" s="234"/>
      <c r="I97" s="234"/>
      <c r="J97" s="252"/>
      <c r="K97" s="132"/>
      <c r="L97" s="252"/>
    </row>
    <row r="98" spans="1:12" ht="23.25" customHeight="1">
      <c r="A98" s="251"/>
      <c r="B98" s="249"/>
      <c r="C98" s="232"/>
      <c r="D98" s="232"/>
      <c r="E98" s="232"/>
      <c r="F98" s="234"/>
      <c r="G98" s="234"/>
      <c r="H98" s="234"/>
      <c r="I98" s="234"/>
      <c r="J98" s="252"/>
      <c r="K98" s="132"/>
      <c r="L98" s="252"/>
    </row>
    <row r="99" spans="1:12" ht="23.25" customHeight="1">
      <c r="A99" s="251"/>
      <c r="B99" s="249"/>
      <c r="C99" s="232"/>
      <c r="D99" s="232"/>
      <c r="E99" s="232"/>
      <c r="F99" s="234"/>
      <c r="G99" s="234"/>
      <c r="H99" s="234"/>
      <c r="I99" s="234"/>
      <c r="J99" s="252"/>
      <c r="K99" s="132"/>
      <c r="L99" s="252"/>
    </row>
    <row r="100" spans="1:12" ht="23.25" customHeight="1">
      <c r="A100" s="251"/>
      <c r="B100" s="249"/>
      <c r="C100" s="232"/>
      <c r="D100" s="232"/>
      <c r="E100" s="232"/>
      <c r="F100" s="234"/>
      <c r="G100" s="234"/>
      <c r="H100" s="234"/>
      <c r="I100" s="234"/>
      <c r="J100" s="252"/>
      <c r="K100" s="132"/>
      <c r="L100" s="252"/>
    </row>
    <row r="101" spans="1:12" ht="23.25" customHeight="1">
      <c r="A101" s="251"/>
      <c r="B101" s="249"/>
      <c r="C101" s="232"/>
      <c r="D101" s="232"/>
      <c r="E101" s="232"/>
      <c r="F101" s="234"/>
      <c r="G101" s="234"/>
      <c r="H101" s="234"/>
      <c r="I101" s="234"/>
      <c r="J101" s="252"/>
      <c r="K101" s="132"/>
      <c r="L101" s="252"/>
    </row>
    <row r="102" spans="1:12" ht="23.25" customHeight="1">
      <c r="A102" s="251"/>
      <c r="B102" s="249"/>
      <c r="C102" s="232"/>
      <c r="D102" s="232"/>
      <c r="E102" s="232"/>
      <c r="F102" s="234"/>
      <c r="G102" s="234"/>
      <c r="H102" s="234"/>
      <c r="I102" s="234"/>
      <c r="J102" s="252"/>
      <c r="K102" s="132"/>
      <c r="L102" s="252"/>
    </row>
    <row r="103" spans="1:12" ht="23.25" customHeight="1">
      <c r="A103" s="251"/>
      <c r="B103" s="249"/>
      <c r="C103" s="232"/>
      <c r="D103" s="232"/>
      <c r="E103" s="232"/>
      <c r="F103" s="234"/>
      <c r="G103" s="234"/>
      <c r="H103" s="234"/>
      <c r="I103" s="234"/>
      <c r="J103" s="252"/>
      <c r="K103" s="132"/>
      <c r="L103" s="252"/>
    </row>
    <row r="104" spans="1:12" ht="23.25" customHeight="1">
      <c r="A104" s="251"/>
      <c r="B104" s="249"/>
      <c r="C104" s="232"/>
      <c r="D104" s="232"/>
      <c r="E104" s="232"/>
      <c r="F104" s="234"/>
      <c r="G104" s="234"/>
      <c r="H104" s="234"/>
      <c r="I104" s="234"/>
      <c r="J104" s="252"/>
      <c r="K104" s="132"/>
      <c r="L104" s="252"/>
    </row>
    <row r="105" spans="1:12" ht="23.25" customHeight="1">
      <c r="A105" s="251"/>
      <c r="B105" s="249"/>
      <c r="C105" s="232"/>
      <c r="D105" s="232"/>
      <c r="E105" s="232"/>
      <c r="F105" s="234"/>
      <c r="G105" s="234"/>
      <c r="H105" s="234"/>
      <c r="I105" s="234"/>
      <c r="J105" s="252"/>
      <c r="K105" s="132"/>
      <c r="L105" s="252"/>
    </row>
    <row r="106" spans="1:12" ht="23.25" customHeight="1">
      <c r="A106" s="251"/>
      <c r="B106" s="249"/>
      <c r="C106" s="232"/>
      <c r="D106" s="232"/>
      <c r="E106" s="232"/>
      <c r="F106" s="234"/>
      <c r="G106" s="234"/>
      <c r="H106" s="234"/>
      <c r="I106" s="234"/>
      <c r="J106" s="252"/>
      <c r="K106" s="132"/>
      <c r="L106" s="252"/>
    </row>
    <row r="107" spans="1:12" ht="23.25" customHeight="1">
      <c r="C107" s="177" t="s">
        <v>16</v>
      </c>
      <c r="D107" s="140"/>
    </row>
    <row r="108" spans="1:12" ht="23.25" customHeight="1">
      <c r="C108" s="179" t="s">
        <v>620</v>
      </c>
      <c r="D108" s="140"/>
    </row>
    <row r="109" spans="1:12" ht="25.5" customHeight="1">
      <c r="A109" s="649" t="s">
        <v>650</v>
      </c>
      <c r="B109" s="649"/>
      <c r="C109" s="649"/>
      <c r="D109" s="649"/>
      <c r="E109" s="649"/>
      <c r="F109" s="649"/>
      <c r="G109" s="649"/>
      <c r="H109" s="649"/>
      <c r="I109" s="649"/>
      <c r="J109" s="649"/>
      <c r="K109" s="649"/>
      <c r="L109" s="649"/>
    </row>
    <row r="110" spans="1:12" ht="25.5" customHeight="1">
      <c r="A110" s="354"/>
      <c r="B110" s="354"/>
      <c r="C110" s="354"/>
      <c r="D110" s="354"/>
      <c r="E110" s="354"/>
      <c r="F110" s="354"/>
      <c r="G110" s="354"/>
      <c r="H110" s="354"/>
      <c r="I110" s="354"/>
      <c r="J110" s="354"/>
      <c r="K110" s="354"/>
      <c r="L110" s="354"/>
    </row>
    <row r="111" spans="1:12" ht="25.5" customHeight="1">
      <c r="A111" s="157" t="s">
        <v>651</v>
      </c>
      <c r="B111" s="127"/>
      <c r="C111" s="253"/>
    </row>
    <row r="112" spans="1:12" ht="25.5" customHeight="1">
      <c r="A112" s="157" t="s">
        <v>1062</v>
      </c>
      <c r="B112" s="157"/>
      <c r="C112" s="238"/>
    </row>
    <row r="113" spans="1:13" ht="25.5" customHeight="1">
      <c r="A113" s="157" t="s">
        <v>652</v>
      </c>
      <c r="B113" s="157"/>
      <c r="C113" s="238"/>
    </row>
    <row r="114" spans="1:13" ht="25.5" customHeight="1">
      <c r="L114" s="239" t="s">
        <v>403</v>
      </c>
    </row>
    <row r="115" spans="1:13" ht="25.5" customHeight="1">
      <c r="A115" s="168"/>
      <c r="B115" s="635" t="s">
        <v>623</v>
      </c>
      <c r="C115" s="635"/>
      <c r="D115" s="648" t="s">
        <v>624</v>
      </c>
      <c r="E115" s="648"/>
      <c r="F115" s="648"/>
      <c r="H115" s="349" t="s">
        <v>625</v>
      </c>
      <c r="J115" s="648" t="s">
        <v>404</v>
      </c>
      <c r="K115" s="648"/>
      <c r="L115" s="648"/>
    </row>
    <row r="116" spans="1:13" ht="25.5" customHeight="1">
      <c r="A116" s="168"/>
      <c r="B116" s="157"/>
      <c r="C116" s="157"/>
      <c r="D116" s="149" t="s">
        <v>916</v>
      </c>
      <c r="E116" s="150"/>
      <c r="F116" s="149" t="s">
        <v>101</v>
      </c>
      <c r="H116" s="354" t="s">
        <v>626</v>
      </c>
      <c r="J116" s="254" t="str">
        <f>+D116</f>
        <v>2565</v>
      </c>
      <c r="K116" s="169"/>
      <c r="L116" s="255" t="str">
        <f>+F116</f>
        <v>2564</v>
      </c>
    </row>
    <row r="117" spans="1:13" s="226" customFormat="1" ht="25.5" customHeight="1">
      <c r="A117" s="168"/>
      <c r="B117" s="225" t="s">
        <v>653</v>
      </c>
      <c r="C117" s="157"/>
      <c r="D117" s="209">
        <v>300</v>
      </c>
      <c r="E117" s="209"/>
      <c r="F117" s="209">
        <v>500</v>
      </c>
      <c r="G117" s="225"/>
      <c r="H117" s="354" t="s">
        <v>628</v>
      </c>
      <c r="I117" s="225"/>
      <c r="J117" s="256">
        <v>225000000</v>
      </c>
      <c r="K117" s="257"/>
      <c r="L117" s="256">
        <v>351150000</v>
      </c>
      <c r="M117" s="157"/>
    </row>
    <row r="118" spans="1:13" s="226" customFormat="1" ht="25.5" customHeight="1">
      <c r="A118" s="168"/>
      <c r="B118" s="225" t="s">
        <v>654</v>
      </c>
      <c r="C118" s="157"/>
      <c r="D118" s="209">
        <v>0</v>
      </c>
      <c r="E118" s="209"/>
      <c r="F118" s="209">
        <v>511.45</v>
      </c>
      <c r="G118" s="225"/>
      <c r="H118" s="354" t="s">
        <v>628</v>
      </c>
      <c r="I118" s="225"/>
      <c r="J118" s="256">
        <v>0</v>
      </c>
      <c r="K118" s="257"/>
      <c r="L118" s="256">
        <v>0</v>
      </c>
      <c r="M118" s="157"/>
    </row>
    <row r="119" spans="1:13" s="226" customFormat="1" ht="25.5" customHeight="1">
      <c r="A119" s="168"/>
      <c r="B119" s="225" t="s">
        <v>655</v>
      </c>
      <c r="C119" s="157"/>
      <c r="D119" s="209">
        <v>270</v>
      </c>
      <c r="E119" s="209"/>
      <c r="F119" s="209">
        <v>270</v>
      </c>
      <c r="G119" s="225"/>
      <c r="H119" s="354" t="s">
        <v>628</v>
      </c>
      <c r="I119" s="225"/>
      <c r="J119" s="256">
        <v>4476600</v>
      </c>
      <c r="K119" s="257"/>
      <c r="L119" s="256">
        <v>131281600</v>
      </c>
      <c r="M119" s="157"/>
    </row>
    <row r="120" spans="1:13" s="226" customFormat="1" ht="25.5" customHeight="1">
      <c r="A120" s="168"/>
      <c r="B120" s="225" t="s">
        <v>656</v>
      </c>
      <c r="C120" s="157"/>
      <c r="D120" s="209">
        <v>304</v>
      </c>
      <c r="E120" s="209"/>
      <c r="F120" s="209">
        <v>304</v>
      </c>
      <c r="G120" s="225"/>
      <c r="H120" s="354" t="s">
        <v>628</v>
      </c>
      <c r="I120" s="225"/>
      <c r="J120" s="256">
        <v>138407500</v>
      </c>
      <c r="K120" s="257"/>
      <c r="L120" s="256">
        <v>138407500</v>
      </c>
      <c r="M120" s="157"/>
    </row>
    <row r="121" spans="1:13" s="226" customFormat="1" ht="25.5" customHeight="1">
      <c r="A121" s="168"/>
      <c r="B121" s="225" t="s">
        <v>657</v>
      </c>
      <c r="C121" s="157"/>
      <c r="D121" s="209">
        <v>1154</v>
      </c>
      <c r="E121" s="209"/>
      <c r="F121" s="209">
        <v>1154</v>
      </c>
      <c r="G121" s="225"/>
      <c r="H121" s="354" t="s">
        <v>628</v>
      </c>
      <c r="I121" s="225"/>
      <c r="J121" s="256">
        <v>600000000</v>
      </c>
      <c r="K121" s="257"/>
      <c r="L121" s="256">
        <v>600000000</v>
      </c>
      <c r="M121" s="157"/>
    </row>
    <row r="122" spans="1:13" s="226" customFormat="1" ht="25.5" customHeight="1">
      <c r="A122" s="168"/>
      <c r="B122" s="225" t="s">
        <v>658</v>
      </c>
      <c r="C122" s="157"/>
      <c r="D122" s="209">
        <v>269</v>
      </c>
      <c r="E122" s="209"/>
      <c r="F122" s="209">
        <v>269</v>
      </c>
      <c r="G122" s="225"/>
      <c r="H122" s="354" t="s">
        <v>628</v>
      </c>
      <c r="I122" s="225"/>
      <c r="J122" s="256">
        <v>78890500</v>
      </c>
      <c r="K122" s="257"/>
      <c r="L122" s="256">
        <v>78890500</v>
      </c>
      <c r="M122" s="157"/>
    </row>
    <row r="123" spans="1:13" s="226" customFormat="1" ht="25.5" customHeight="1">
      <c r="A123" s="168"/>
      <c r="B123" s="225" t="s">
        <v>659</v>
      </c>
      <c r="C123" s="157"/>
      <c r="D123" s="209">
        <v>322</v>
      </c>
      <c r="E123" s="209"/>
      <c r="F123" s="209">
        <v>322</v>
      </c>
      <c r="G123" s="225"/>
      <c r="H123" s="354" t="s">
        <v>628</v>
      </c>
      <c r="I123" s="225"/>
      <c r="J123" s="256">
        <v>55347000</v>
      </c>
      <c r="K123" s="257"/>
      <c r="L123" s="256">
        <v>69959500</v>
      </c>
      <c r="M123" s="157"/>
    </row>
    <row r="124" spans="1:13" s="226" customFormat="1" ht="25.5" customHeight="1">
      <c r="A124" s="168"/>
      <c r="B124" s="225" t="s">
        <v>1104</v>
      </c>
      <c r="C124" s="157"/>
      <c r="D124" s="209">
        <v>201.94</v>
      </c>
      <c r="E124" s="209"/>
      <c r="F124" s="209">
        <v>0</v>
      </c>
      <c r="G124" s="225"/>
      <c r="H124" s="354" t="s">
        <v>1105</v>
      </c>
      <c r="I124" s="225"/>
      <c r="J124" s="256">
        <v>0</v>
      </c>
      <c r="K124" s="257"/>
      <c r="L124" s="256">
        <v>0</v>
      </c>
      <c r="M124" s="157"/>
    </row>
    <row r="125" spans="1:13" s="226" customFormat="1" ht="25.5" customHeight="1">
      <c r="A125" s="168"/>
      <c r="B125" s="225" t="s">
        <v>660</v>
      </c>
      <c r="C125" s="157"/>
      <c r="D125" s="209">
        <v>12.37</v>
      </c>
      <c r="E125" s="209"/>
      <c r="F125" s="209">
        <v>65</v>
      </c>
      <c r="G125" s="225"/>
      <c r="H125" s="354">
        <v>0.75</v>
      </c>
      <c r="I125" s="225"/>
      <c r="J125" s="256">
        <v>0</v>
      </c>
      <c r="K125" s="257"/>
      <c r="L125" s="256">
        <v>0</v>
      </c>
      <c r="M125" s="130"/>
    </row>
    <row r="126" spans="1:13" s="226" customFormat="1" ht="25.5" customHeight="1">
      <c r="A126" s="168"/>
      <c r="B126" s="225" t="s">
        <v>661</v>
      </c>
      <c r="C126" s="157"/>
      <c r="D126" s="209">
        <v>27</v>
      </c>
      <c r="E126" s="209"/>
      <c r="F126" s="209">
        <v>27</v>
      </c>
      <c r="G126" s="225"/>
      <c r="H126" s="354">
        <v>0.75</v>
      </c>
      <c r="I126" s="225"/>
      <c r="J126" s="256">
        <v>0</v>
      </c>
      <c r="K126" s="257"/>
      <c r="L126" s="256">
        <v>0</v>
      </c>
      <c r="M126" s="157"/>
    </row>
    <row r="127" spans="1:13" s="226" customFormat="1" ht="25.5" customHeight="1">
      <c r="A127" s="168"/>
      <c r="B127" s="225" t="s">
        <v>662</v>
      </c>
      <c r="C127" s="157"/>
      <c r="D127" s="209">
        <v>57</v>
      </c>
      <c r="E127" s="209"/>
      <c r="F127" s="209">
        <v>57</v>
      </c>
      <c r="G127" s="225"/>
      <c r="H127" s="257">
        <v>0.5</v>
      </c>
      <c r="I127" s="225"/>
      <c r="J127" s="256">
        <v>0</v>
      </c>
      <c r="K127" s="257"/>
      <c r="L127" s="256">
        <v>0</v>
      </c>
      <c r="M127" s="157"/>
    </row>
    <row r="128" spans="1:13" s="226" customFormat="1" ht="25.5" customHeight="1">
      <c r="A128" s="168"/>
      <c r="B128" s="225" t="s">
        <v>663</v>
      </c>
      <c r="C128" s="157"/>
      <c r="D128" s="209">
        <v>66</v>
      </c>
      <c r="E128" s="209"/>
      <c r="F128" s="209">
        <v>66</v>
      </c>
      <c r="G128" s="225"/>
      <c r="H128" s="257">
        <v>0.5</v>
      </c>
      <c r="I128" s="225"/>
      <c r="J128" s="256">
        <v>0</v>
      </c>
      <c r="K128" s="257"/>
      <c r="L128" s="256">
        <v>0</v>
      </c>
      <c r="M128" s="157"/>
    </row>
    <row r="129" spans="1:13" s="226" customFormat="1" ht="25.5" customHeight="1">
      <c r="A129" s="168"/>
      <c r="B129" s="225" t="s">
        <v>1106</v>
      </c>
      <c r="C129" s="157"/>
      <c r="D129" s="209">
        <v>60.96</v>
      </c>
      <c r="E129" s="209"/>
      <c r="F129" s="209">
        <v>0</v>
      </c>
      <c r="G129" s="225"/>
      <c r="H129" s="257">
        <v>1</v>
      </c>
      <c r="I129" s="225"/>
      <c r="J129" s="256">
        <v>0</v>
      </c>
      <c r="K129" s="257"/>
      <c r="L129" s="256">
        <v>0</v>
      </c>
      <c r="M129" s="157"/>
    </row>
    <row r="130" spans="1:13" s="226" customFormat="1" ht="25.5" customHeight="1" thickBot="1">
      <c r="A130" s="225"/>
      <c r="B130" s="225"/>
      <c r="C130" s="225"/>
      <c r="D130" s="240">
        <f>SUM(D117:D129)</f>
        <v>3044.27</v>
      </c>
      <c r="E130" s="157"/>
      <c r="F130" s="240">
        <f>SUM(F117:F129)</f>
        <v>3545.45</v>
      </c>
      <c r="G130" s="225"/>
      <c r="I130" s="225"/>
      <c r="J130" s="240">
        <f>SUM(J117:J129)</f>
        <v>1102121600</v>
      </c>
      <c r="K130" s="157"/>
      <c r="L130" s="240">
        <f>SUM(L117:L129)</f>
        <v>1369689100</v>
      </c>
      <c r="M130" s="157"/>
    </row>
    <row r="131" spans="1:13" s="226" customFormat="1" ht="25.5" customHeight="1" thickTop="1">
      <c r="A131" s="168"/>
      <c r="B131" s="168"/>
      <c r="C131" s="179"/>
      <c r="D131" s="157"/>
      <c r="E131" s="157"/>
      <c r="F131" s="157"/>
      <c r="G131" s="157"/>
      <c r="H131" s="157"/>
      <c r="I131" s="157"/>
      <c r="J131" s="157"/>
      <c r="K131" s="157"/>
      <c r="L131" s="239" t="s">
        <v>403</v>
      </c>
      <c r="M131" s="157"/>
    </row>
    <row r="132" spans="1:13" s="226" customFormat="1" ht="25.5" customHeight="1">
      <c r="A132" s="168"/>
      <c r="B132" s="635" t="s">
        <v>623</v>
      </c>
      <c r="C132" s="635"/>
      <c r="D132" s="648" t="s">
        <v>624</v>
      </c>
      <c r="E132" s="648"/>
      <c r="F132" s="648"/>
      <c r="G132" s="167"/>
      <c r="H132" s="349" t="s">
        <v>625</v>
      </c>
      <c r="J132" s="648" t="s">
        <v>405</v>
      </c>
      <c r="K132" s="648"/>
      <c r="L132" s="648"/>
      <c r="M132" s="157"/>
    </row>
    <row r="133" spans="1:13" s="226" customFormat="1" ht="25.5" customHeight="1">
      <c r="A133" s="168"/>
      <c r="B133" s="168"/>
      <c r="C133" s="179"/>
      <c r="D133" s="254" t="str">
        <f>+D116</f>
        <v>2565</v>
      </c>
      <c r="E133" s="169"/>
      <c r="F133" s="254" t="str">
        <f>+F116</f>
        <v>2564</v>
      </c>
      <c r="G133" s="157"/>
      <c r="H133" s="354" t="s">
        <v>626</v>
      </c>
      <c r="I133" s="168"/>
      <c r="J133" s="254" t="str">
        <f>+D133</f>
        <v>2565</v>
      </c>
      <c r="K133" s="169"/>
      <c r="L133" s="254" t="str">
        <f>+F133</f>
        <v>2564</v>
      </c>
      <c r="M133" s="157"/>
    </row>
    <row r="134" spans="1:13" s="226" customFormat="1" ht="25.5" customHeight="1" thickBot="1">
      <c r="A134" s="168"/>
      <c r="B134" s="225" t="s">
        <v>664</v>
      </c>
      <c r="C134" s="179"/>
      <c r="D134" s="258">
        <v>300</v>
      </c>
      <c r="E134" s="157"/>
      <c r="F134" s="258">
        <v>500</v>
      </c>
      <c r="G134" s="157">
        <v>0</v>
      </c>
      <c r="H134" s="354" t="s">
        <v>628</v>
      </c>
      <c r="I134" s="157"/>
      <c r="J134" s="258">
        <v>225000000</v>
      </c>
      <c r="K134" s="157"/>
      <c r="L134" s="258">
        <v>351150000</v>
      </c>
      <c r="M134" s="157"/>
    </row>
    <row r="135" spans="1:13" s="226" customFormat="1" ht="25.5" customHeight="1" thickTop="1">
      <c r="A135" s="168" t="s">
        <v>665</v>
      </c>
      <c r="B135" s="168"/>
      <c r="C135" s="238"/>
      <c r="D135" s="238"/>
      <c r="E135" s="238"/>
      <c r="F135" s="157"/>
      <c r="G135" s="157"/>
      <c r="H135" s="157"/>
      <c r="I135" s="157"/>
      <c r="J135" s="157"/>
      <c r="K135" s="157"/>
      <c r="L135" s="157"/>
      <c r="M135" s="157"/>
    </row>
    <row r="136" spans="1:13" s="226" customFormat="1" ht="25.5" customHeight="1">
      <c r="A136" s="168" t="s">
        <v>666</v>
      </c>
      <c r="B136" s="168"/>
      <c r="C136" s="238"/>
      <c r="D136" s="238"/>
      <c r="E136" s="238"/>
      <c r="F136" s="157"/>
      <c r="G136" s="157"/>
      <c r="H136" s="354"/>
      <c r="I136" s="157"/>
      <c r="J136" s="157"/>
      <c r="K136" s="157"/>
      <c r="L136" s="259"/>
      <c r="M136" s="157"/>
    </row>
    <row r="137" spans="1:13" s="226" customFormat="1" ht="25.5" customHeight="1">
      <c r="A137" s="168" t="s">
        <v>1013</v>
      </c>
      <c r="B137" s="168"/>
      <c r="C137" s="238"/>
      <c r="D137" s="238"/>
      <c r="E137" s="238"/>
      <c r="F137" s="157"/>
      <c r="G137" s="157"/>
      <c r="H137" s="157"/>
      <c r="I137" s="157"/>
      <c r="J137" s="157"/>
      <c r="K137" s="157"/>
      <c r="L137" s="157"/>
      <c r="M137" s="157"/>
    </row>
    <row r="138" spans="1:13" s="226" customFormat="1" ht="25.5" customHeight="1">
      <c r="A138" s="168" t="s">
        <v>1063</v>
      </c>
      <c r="B138" s="168"/>
      <c r="C138" s="238"/>
      <c r="D138" s="238"/>
      <c r="E138" s="238"/>
      <c r="F138" s="157"/>
      <c r="G138" s="157"/>
      <c r="H138" s="157"/>
      <c r="I138" s="157"/>
      <c r="J138" s="157"/>
      <c r="K138" s="157"/>
      <c r="L138" s="157"/>
      <c r="M138" s="157"/>
    </row>
    <row r="139" spans="1:13" s="226" customFormat="1" ht="25.5" customHeight="1">
      <c r="A139" s="168" t="s">
        <v>1015</v>
      </c>
      <c r="B139" s="225"/>
      <c r="C139" s="179"/>
      <c r="D139" s="260"/>
      <c r="E139" s="157"/>
      <c r="F139" s="260"/>
      <c r="G139" s="157"/>
      <c r="H139" s="354"/>
      <c r="I139" s="157"/>
      <c r="J139" s="260"/>
      <c r="K139" s="157"/>
      <c r="L139" s="260"/>
      <c r="M139" s="157"/>
    </row>
    <row r="140" spans="1:13" s="226" customFormat="1" ht="25.5" customHeight="1">
      <c r="A140" s="168" t="s">
        <v>1121</v>
      </c>
      <c r="B140" s="225"/>
      <c r="C140" s="179"/>
      <c r="D140" s="260"/>
      <c r="E140" s="157"/>
      <c r="F140" s="260"/>
      <c r="G140" s="157"/>
      <c r="H140" s="354"/>
      <c r="I140" s="157"/>
      <c r="J140" s="260"/>
      <c r="K140" s="157"/>
      <c r="L140" s="260"/>
      <c r="M140" s="157"/>
    </row>
    <row r="141" spans="1:13" s="226" customFormat="1" ht="25.5" customHeight="1">
      <c r="A141" s="168"/>
      <c r="B141" s="225"/>
      <c r="C141" s="179"/>
      <c r="D141" s="260"/>
      <c r="E141" s="157"/>
      <c r="F141" s="260"/>
      <c r="G141" s="157"/>
      <c r="H141" s="354"/>
      <c r="I141" s="157"/>
      <c r="J141" s="260"/>
      <c r="K141" s="157"/>
      <c r="L141" s="260"/>
      <c r="M141" s="157"/>
    </row>
    <row r="142" spans="1:13" s="226" customFormat="1" ht="25.5" customHeight="1">
      <c r="A142" s="168"/>
      <c r="B142" s="168"/>
      <c r="C142" s="177" t="s">
        <v>16</v>
      </c>
      <c r="D142" s="140"/>
      <c r="E142" s="238"/>
      <c r="F142" s="157"/>
      <c r="G142" s="157"/>
      <c r="H142" s="157"/>
      <c r="I142" s="157"/>
      <c r="J142" s="157"/>
      <c r="K142" s="157"/>
      <c r="L142" s="157"/>
      <c r="M142" s="157"/>
    </row>
    <row r="143" spans="1:13" s="226" customFormat="1" ht="25.5" customHeight="1">
      <c r="A143" s="168"/>
      <c r="B143" s="168"/>
      <c r="C143" s="179" t="s">
        <v>620</v>
      </c>
      <c r="D143" s="140"/>
      <c r="E143" s="238"/>
      <c r="F143" s="157"/>
      <c r="G143" s="157"/>
      <c r="H143" s="157"/>
      <c r="I143" s="157"/>
      <c r="J143" s="157"/>
      <c r="K143" s="157"/>
      <c r="L143" s="157"/>
      <c r="M143" s="157"/>
    </row>
    <row r="144" spans="1:13" s="226" customFormat="1" ht="24" customHeight="1">
      <c r="A144" s="649" t="s">
        <v>667</v>
      </c>
      <c r="B144" s="649"/>
      <c r="C144" s="649"/>
      <c r="D144" s="649"/>
      <c r="E144" s="649"/>
      <c r="F144" s="649"/>
      <c r="G144" s="649"/>
      <c r="H144" s="649"/>
      <c r="I144" s="649"/>
      <c r="J144" s="649"/>
      <c r="K144" s="649"/>
      <c r="L144" s="649"/>
      <c r="M144" s="157"/>
    </row>
    <row r="145" spans="1:13" s="226" customFormat="1" ht="24" customHeight="1">
      <c r="A145" s="354"/>
      <c r="B145" s="354"/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157"/>
    </row>
    <row r="146" spans="1:13" s="226" customFormat="1" ht="24" customHeight="1">
      <c r="A146" s="261" t="s">
        <v>993</v>
      </c>
      <c r="B146" s="354"/>
      <c r="C146" s="354"/>
      <c r="D146" s="354"/>
      <c r="E146" s="354"/>
      <c r="F146" s="354"/>
      <c r="G146" s="354"/>
      <c r="H146" s="354"/>
      <c r="I146" s="354"/>
      <c r="J146" s="354"/>
      <c r="K146" s="354"/>
      <c r="L146" s="354"/>
      <c r="M146" s="157"/>
    </row>
    <row r="147" spans="1:13" s="226" customFormat="1" ht="24" customHeight="1">
      <c r="A147" s="341" t="s">
        <v>957</v>
      </c>
      <c r="B147" s="341"/>
      <c r="C147" s="341"/>
      <c r="D147" s="341"/>
      <c r="E147" s="341"/>
      <c r="F147" s="341"/>
      <c r="G147" s="341"/>
      <c r="H147" s="341"/>
      <c r="I147" s="341"/>
      <c r="J147" s="341"/>
      <c r="K147" s="354"/>
      <c r="L147" s="354"/>
      <c r="M147" s="157"/>
    </row>
    <row r="148" spans="1:13" s="226" customFormat="1" ht="24" customHeight="1">
      <c r="A148" s="341" t="s">
        <v>958</v>
      </c>
      <c r="B148" s="341"/>
      <c r="C148" s="341"/>
      <c r="D148" s="341"/>
      <c r="E148" s="341"/>
      <c r="F148" s="341"/>
      <c r="G148" s="341"/>
      <c r="H148" s="341"/>
      <c r="I148" s="341"/>
      <c r="J148" s="341"/>
      <c r="K148" s="354"/>
      <c r="L148" s="354"/>
      <c r="M148" s="157"/>
    </row>
    <row r="149" spans="1:13" s="226" customFormat="1" ht="24" customHeight="1">
      <c r="A149" s="341" t="s">
        <v>959</v>
      </c>
      <c r="B149" s="341"/>
      <c r="C149" s="341"/>
      <c r="D149" s="341"/>
      <c r="E149" s="341"/>
      <c r="F149" s="341"/>
      <c r="G149" s="341"/>
      <c r="H149" s="341"/>
      <c r="I149" s="341"/>
      <c r="J149" s="341"/>
      <c r="K149" s="354"/>
      <c r="L149" s="354"/>
      <c r="M149" s="157"/>
    </row>
    <row r="150" spans="1:13" s="226" customFormat="1" ht="24" customHeight="1">
      <c r="A150" s="341" t="s">
        <v>960</v>
      </c>
      <c r="B150" s="341"/>
      <c r="C150" s="341"/>
      <c r="D150" s="341"/>
      <c r="E150" s="341"/>
      <c r="F150" s="341"/>
      <c r="G150" s="341"/>
      <c r="H150" s="341"/>
      <c r="I150" s="341"/>
      <c r="J150" s="341"/>
      <c r="K150" s="354"/>
      <c r="L150" s="354"/>
      <c r="M150" s="157"/>
    </row>
    <row r="151" spans="1:13" s="226" customFormat="1" ht="24" customHeight="1">
      <c r="A151" s="341" t="s">
        <v>961</v>
      </c>
      <c r="B151" s="341"/>
      <c r="C151" s="341"/>
      <c r="D151" s="341"/>
      <c r="E151" s="341"/>
      <c r="F151" s="341"/>
      <c r="G151" s="341"/>
      <c r="H151" s="341"/>
      <c r="I151" s="341"/>
      <c r="J151" s="341"/>
      <c r="K151" s="354"/>
      <c r="L151" s="354"/>
      <c r="M151" s="157"/>
    </row>
    <row r="152" spans="1:13" s="226" customFormat="1" ht="24" customHeight="1">
      <c r="A152" s="261" t="s">
        <v>953</v>
      </c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157"/>
    </row>
    <row r="153" spans="1:13" s="226" customFormat="1" ht="24" customHeight="1">
      <c r="A153" s="232"/>
      <c r="B153" s="262" t="s">
        <v>668</v>
      </c>
      <c r="C153" s="232"/>
      <c r="D153" s="232"/>
      <c r="E153" s="232"/>
      <c r="F153" s="232"/>
      <c r="G153" s="232"/>
      <c r="H153" s="232"/>
      <c r="I153" s="232"/>
      <c r="J153" s="232"/>
      <c r="K153" s="232"/>
      <c r="L153" s="232"/>
      <c r="M153" s="157"/>
    </row>
    <row r="154" spans="1:13" s="226" customFormat="1" ht="24" customHeight="1">
      <c r="A154" s="251" t="s">
        <v>669</v>
      </c>
      <c r="B154" s="127"/>
      <c r="C154" s="232"/>
      <c r="D154" s="232"/>
      <c r="E154" s="232"/>
      <c r="F154" s="232"/>
      <c r="G154" s="232"/>
      <c r="H154" s="232"/>
      <c r="I154" s="232"/>
      <c r="J154" s="232"/>
      <c r="K154" s="232"/>
      <c r="L154" s="232"/>
      <c r="M154" s="157"/>
    </row>
    <row r="155" spans="1:13" s="226" customFormat="1" ht="24" customHeight="1">
      <c r="A155" s="251"/>
      <c r="B155" s="61" t="s">
        <v>670</v>
      </c>
      <c r="C155" s="232"/>
      <c r="D155" s="232"/>
      <c r="E155" s="232"/>
      <c r="F155" s="232"/>
      <c r="G155" s="232"/>
      <c r="H155" s="232"/>
      <c r="I155" s="232"/>
      <c r="J155" s="232"/>
      <c r="K155" s="232"/>
      <c r="L155" s="232"/>
      <c r="M155" s="157"/>
    </row>
    <row r="156" spans="1:13" s="226" customFormat="1" ht="24" customHeight="1">
      <c r="A156" s="251" t="s">
        <v>671</v>
      </c>
      <c r="B156" s="61"/>
      <c r="C156" s="232"/>
      <c r="D156" s="232"/>
      <c r="E156" s="232"/>
      <c r="F156" s="232"/>
      <c r="G156" s="232"/>
      <c r="H156" s="232"/>
      <c r="I156" s="232"/>
      <c r="J156" s="232"/>
      <c r="K156" s="232"/>
      <c r="L156" s="232"/>
      <c r="M156" s="157"/>
    </row>
    <row r="157" spans="1:13" s="226" customFormat="1" ht="24" customHeight="1">
      <c r="A157" s="251" t="s">
        <v>482</v>
      </c>
      <c r="B157" s="157" t="s">
        <v>672</v>
      </c>
      <c r="C157" s="61"/>
      <c r="D157" s="61"/>
      <c r="E157" s="61"/>
      <c r="F157" s="157"/>
      <c r="G157" s="157"/>
      <c r="H157" s="157"/>
      <c r="I157" s="157"/>
      <c r="J157" s="157"/>
      <c r="K157" s="157"/>
      <c r="L157" s="157"/>
      <c r="M157" s="157"/>
    </row>
    <row r="158" spans="1:13" s="226" customFormat="1" ht="24" customHeight="1">
      <c r="A158" s="251"/>
      <c r="C158" s="61"/>
      <c r="D158" s="61"/>
      <c r="E158" s="61"/>
      <c r="F158" s="157"/>
      <c r="G158" s="157"/>
      <c r="H158" s="157"/>
      <c r="I158" s="157"/>
      <c r="J158" s="157"/>
      <c r="K158" s="157"/>
      <c r="L158" s="239" t="s">
        <v>456</v>
      </c>
      <c r="M158" s="157"/>
    </row>
    <row r="159" spans="1:13" s="226" customFormat="1" ht="24" customHeight="1">
      <c r="A159" s="251"/>
      <c r="B159" s="61"/>
      <c r="C159" s="61"/>
      <c r="D159" s="61"/>
      <c r="E159" s="61"/>
      <c r="F159" s="167"/>
      <c r="G159" s="353" t="s">
        <v>404</v>
      </c>
      <c r="H159" s="353"/>
      <c r="I159" s="225"/>
      <c r="J159" s="167"/>
      <c r="K159" s="353" t="s">
        <v>405</v>
      </c>
      <c r="L159" s="167"/>
      <c r="M159" s="157"/>
    </row>
    <row r="160" spans="1:13" s="226" customFormat="1" ht="24" customHeight="1">
      <c r="A160" s="251"/>
      <c r="B160" s="61"/>
      <c r="C160" s="61"/>
      <c r="D160" s="61"/>
      <c r="E160" s="61"/>
      <c r="F160" s="149" t="s">
        <v>916</v>
      </c>
      <c r="G160" s="150"/>
      <c r="H160" s="149" t="s">
        <v>101</v>
      </c>
      <c r="I160" s="349"/>
      <c r="J160" s="169" t="str">
        <f>+F160</f>
        <v>2565</v>
      </c>
      <c r="K160" s="169"/>
      <c r="L160" s="169" t="str">
        <f>+H160</f>
        <v>2564</v>
      </c>
      <c r="M160" s="157"/>
    </row>
    <row r="161" spans="1:13" s="226" customFormat="1" ht="24" customHeight="1" thickBot="1">
      <c r="A161" s="251"/>
      <c r="B161" s="263" t="s">
        <v>673</v>
      </c>
      <c r="C161" s="61"/>
      <c r="D161" s="61"/>
      <c r="E161" s="61"/>
      <c r="F161" s="264">
        <f>J161+1630965+25592913</f>
        <v>136572570</v>
      </c>
      <c r="G161" s="157"/>
      <c r="H161" s="264">
        <v>99978300.039999992</v>
      </c>
      <c r="I161" s="265"/>
      <c r="J161" s="266">
        <v>109348692</v>
      </c>
      <c r="K161" s="267"/>
      <c r="L161" s="266">
        <v>73484315</v>
      </c>
      <c r="M161" s="157"/>
    </row>
    <row r="162" spans="1:13" s="226" customFormat="1" ht="24" customHeight="1" thickTop="1">
      <c r="A162" s="251"/>
      <c r="B162" s="263"/>
      <c r="C162" s="61"/>
      <c r="D162" s="61"/>
      <c r="E162" s="61"/>
      <c r="F162" s="157"/>
      <c r="G162" s="157"/>
      <c r="H162" s="157"/>
      <c r="I162" s="265"/>
      <c r="J162" s="265"/>
      <c r="K162" s="267"/>
      <c r="L162" s="265"/>
      <c r="M162" s="157"/>
    </row>
    <row r="163" spans="1:13" s="226" customFormat="1" ht="24" customHeight="1">
      <c r="A163" s="225"/>
      <c r="B163" s="251" t="s">
        <v>1064</v>
      </c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157"/>
    </row>
    <row r="164" spans="1:13" s="226" customFormat="1" ht="24" customHeight="1">
      <c r="A164" s="232"/>
      <c r="B164" s="232"/>
      <c r="C164" s="232"/>
      <c r="D164" s="232"/>
      <c r="E164" s="232"/>
      <c r="F164" s="225"/>
      <c r="G164" s="225"/>
      <c r="H164" s="225"/>
      <c r="I164" s="225"/>
      <c r="J164" s="225"/>
      <c r="K164" s="225"/>
      <c r="L164" s="166" t="s">
        <v>456</v>
      </c>
      <c r="M164" s="157"/>
    </row>
    <row r="165" spans="1:13" s="226" customFormat="1" ht="24" customHeight="1">
      <c r="A165" s="232"/>
      <c r="B165" s="232"/>
      <c r="C165" s="232"/>
      <c r="D165" s="232"/>
      <c r="E165" s="232"/>
      <c r="F165" s="167"/>
      <c r="G165" s="353" t="s">
        <v>404</v>
      </c>
      <c r="H165" s="353"/>
      <c r="I165" s="168"/>
      <c r="J165" s="167"/>
      <c r="K165" s="353" t="s">
        <v>405</v>
      </c>
      <c r="L165" s="167"/>
      <c r="M165" s="157"/>
    </row>
    <row r="166" spans="1:13" s="226" customFormat="1" ht="24" customHeight="1">
      <c r="A166" s="232"/>
      <c r="B166" s="232"/>
      <c r="C166" s="232"/>
      <c r="D166" s="232"/>
      <c r="E166" s="232"/>
      <c r="F166" s="149" t="s">
        <v>916</v>
      </c>
      <c r="G166" s="150"/>
      <c r="H166" s="149" t="s">
        <v>101</v>
      </c>
      <c r="I166" s="349"/>
      <c r="J166" s="169" t="str">
        <f>+F166</f>
        <v>2565</v>
      </c>
      <c r="K166" s="169"/>
      <c r="L166" s="169" t="str">
        <f>+H166</f>
        <v>2564</v>
      </c>
      <c r="M166" s="157"/>
    </row>
    <row r="167" spans="1:13" s="226" customFormat="1" ht="24" customHeight="1">
      <c r="A167" s="251" t="s">
        <v>674</v>
      </c>
      <c r="B167" s="232"/>
      <c r="C167" s="232"/>
      <c r="D167" s="232"/>
      <c r="E167" s="232"/>
      <c r="F167" s="349"/>
      <c r="G167" s="268"/>
      <c r="H167" s="232"/>
      <c r="I167" s="349"/>
      <c r="J167" s="349"/>
      <c r="K167" s="268"/>
      <c r="L167" s="349"/>
      <c r="M167" s="157"/>
    </row>
    <row r="168" spans="1:13" s="226" customFormat="1" ht="24" customHeight="1">
      <c r="A168" s="232"/>
      <c r="B168" s="251" t="s">
        <v>1066</v>
      </c>
      <c r="C168" s="232"/>
      <c r="D168" s="232"/>
      <c r="E168" s="232"/>
      <c r="F168" s="233">
        <f>+H176</f>
        <v>99978300.039999992</v>
      </c>
      <c r="G168" s="232"/>
      <c r="H168" s="233">
        <v>92891888.039999992</v>
      </c>
      <c r="I168" s="232"/>
      <c r="J168" s="233">
        <f>+L176</f>
        <v>73484315</v>
      </c>
      <c r="K168" s="234"/>
      <c r="L168" s="233">
        <v>67076807</v>
      </c>
      <c r="M168" s="157"/>
    </row>
    <row r="169" spans="1:13" s="226" customFormat="1" ht="24" customHeight="1">
      <c r="A169" s="232"/>
      <c r="B169" s="269" t="s">
        <v>675</v>
      </c>
      <c r="C169" s="232"/>
      <c r="D169" s="232"/>
      <c r="E169" s="232"/>
      <c r="F169" s="233">
        <f>J169+2532602+486035+0.03</f>
        <v>14657586.029999999</v>
      </c>
      <c r="G169" s="232"/>
      <c r="H169" s="233">
        <v>10720255</v>
      </c>
      <c r="I169" s="232"/>
      <c r="J169" s="233">
        <v>11638949</v>
      </c>
      <c r="K169" s="234"/>
      <c r="L169" s="233">
        <v>7669748</v>
      </c>
      <c r="M169" s="157"/>
    </row>
    <row r="170" spans="1:13" s="226" customFormat="1" ht="24" customHeight="1">
      <c r="A170" s="232"/>
      <c r="B170" s="269" t="s">
        <v>919</v>
      </c>
      <c r="C170" s="232"/>
      <c r="D170" s="232"/>
      <c r="E170" s="232"/>
      <c r="F170" s="233"/>
      <c r="G170" s="232"/>
      <c r="H170" s="233"/>
      <c r="I170" s="232"/>
      <c r="J170" s="233"/>
      <c r="K170" s="234"/>
      <c r="L170" s="233"/>
      <c r="M170" s="157"/>
    </row>
    <row r="171" spans="1:13" s="226" customFormat="1" ht="24" customHeight="1">
      <c r="A171" s="232"/>
      <c r="B171" s="270" t="s">
        <v>1014</v>
      </c>
      <c r="C171" s="232"/>
      <c r="D171" s="232"/>
      <c r="E171" s="232"/>
      <c r="F171" s="233">
        <v>1156119</v>
      </c>
      <c r="G171" s="232"/>
      <c r="H171" s="233">
        <v>0</v>
      </c>
      <c r="I171" s="232"/>
      <c r="J171" s="233">
        <v>0</v>
      </c>
      <c r="K171" s="234"/>
      <c r="L171" s="233">
        <v>0</v>
      </c>
      <c r="M171" s="157"/>
    </row>
    <row r="172" spans="1:13" s="226" customFormat="1" ht="24" customHeight="1">
      <c r="A172" s="232"/>
      <c r="B172" s="343" t="s">
        <v>938</v>
      </c>
      <c r="C172" s="344"/>
      <c r="D172" s="344"/>
      <c r="E172" s="232"/>
      <c r="M172" s="157"/>
    </row>
    <row r="173" spans="1:13" s="226" customFormat="1" ht="24" customHeight="1">
      <c r="A173" s="232"/>
      <c r="B173" s="344" t="s">
        <v>939</v>
      </c>
      <c r="C173" s="344"/>
      <c r="D173" s="344"/>
      <c r="E173" s="232"/>
      <c r="F173" s="233">
        <f>J173+322118+1311738.93-644235.97-0.03</f>
        <v>26941444.93</v>
      </c>
      <c r="G173" s="232"/>
      <c r="H173" s="233">
        <v>0</v>
      </c>
      <c r="I173" s="232"/>
      <c r="J173" s="233">
        <f>33081238-7129414</f>
        <v>25951824</v>
      </c>
      <c r="K173" s="276"/>
      <c r="L173" s="233">
        <v>0</v>
      </c>
      <c r="M173" s="157"/>
    </row>
    <row r="174" spans="1:13" s="226" customFormat="1" ht="24" customHeight="1">
      <c r="A174" s="225"/>
      <c r="B174" s="269" t="s">
        <v>676</v>
      </c>
      <c r="C174" s="232"/>
      <c r="D174" s="232"/>
      <c r="E174" s="232"/>
      <c r="F174" s="233">
        <f>-4434484+J174</f>
        <v>-6160880</v>
      </c>
      <c r="G174" s="232"/>
      <c r="H174" s="233">
        <v>-3633843</v>
      </c>
      <c r="I174" s="232"/>
      <c r="J174" s="271">
        <v>-1726396</v>
      </c>
      <c r="K174" s="234"/>
      <c r="L174" s="271">
        <v>-1262240</v>
      </c>
      <c r="M174" s="157"/>
    </row>
    <row r="175" spans="1:13" s="226" customFormat="1" ht="24" customHeight="1">
      <c r="A175" s="251" t="s">
        <v>674</v>
      </c>
      <c r="B175" s="232"/>
      <c r="C175" s="232"/>
      <c r="D175" s="232"/>
      <c r="E175" s="232"/>
      <c r="F175" s="272"/>
      <c r="G175" s="232"/>
      <c r="H175" s="272"/>
      <c r="I175" s="232"/>
      <c r="J175" s="273"/>
      <c r="K175" s="234"/>
      <c r="L175" s="272"/>
      <c r="M175" s="157"/>
    </row>
    <row r="176" spans="1:13" s="226" customFormat="1" ht="24" customHeight="1" thickBot="1">
      <c r="A176" s="225"/>
      <c r="B176" s="251" t="s">
        <v>1065</v>
      </c>
      <c r="C176" s="232"/>
      <c r="D176" s="232"/>
      <c r="E176" s="232"/>
      <c r="F176" s="274">
        <f>SUM(F168:F174)</f>
        <v>136572570</v>
      </c>
      <c r="G176" s="232"/>
      <c r="H176" s="274">
        <f>SUM(H168:H174)</f>
        <v>99978300.039999992</v>
      </c>
      <c r="I176" s="232"/>
      <c r="J176" s="274">
        <f>SUM(J168:J174)</f>
        <v>109348692</v>
      </c>
      <c r="K176" s="232"/>
      <c r="L176" s="274">
        <f>SUM(L168:L174)</f>
        <v>73484315</v>
      </c>
      <c r="M176" s="157"/>
    </row>
    <row r="177" spans="1:13" s="226" customFormat="1" ht="24" customHeight="1" thickTop="1">
      <c r="A177" s="225"/>
      <c r="B177" s="251"/>
      <c r="C177" s="232"/>
      <c r="D177" s="232"/>
      <c r="E177" s="232"/>
      <c r="F177" s="275"/>
      <c r="G177" s="232"/>
      <c r="H177" s="275"/>
      <c r="I177" s="232"/>
      <c r="J177" s="275"/>
      <c r="K177" s="232"/>
      <c r="L177" s="275"/>
      <c r="M177" s="157"/>
    </row>
    <row r="178" spans="1:13" s="226" customFormat="1" ht="24" customHeight="1">
      <c r="A178" s="225"/>
      <c r="B178" s="251"/>
      <c r="C178" s="232"/>
      <c r="D178" s="232"/>
      <c r="E178" s="232"/>
      <c r="F178" s="275"/>
      <c r="G178" s="232"/>
      <c r="H178" s="275"/>
      <c r="I178" s="232"/>
      <c r="J178" s="275"/>
      <c r="K178" s="232"/>
      <c r="L178" s="275"/>
      <c r="M178" s="157"/>
    </row>
    <row r="179" spans="1:13" s="226" customFormat="1" ht="24" customHeight="1">
      <c r="A179" s="168"/>
      <c r="B179" s="168"/>
      <c r="C179" s="177" t="s">
        <v>16</v>
      </c>
      <c r="D179" s="140"/>
      <c r="E179" s="238"/>
      <c r="F179" s="157"/>
      <c r="G179" s="157"/>
      <c r="H179" s="157"/>
      <c r="I179" s="157"/>
      <c r="J179" s="157"/>
      <c r="K179" s="157"/>
      <c r="L179" s="157"/>
      <c r="M179" s="157"/>
    </row>
    <row r="180" spans="1:13" s="226" customFormat="1" ht="24" customHeight="1">
      <c r="A180" s="168"/>
      <c r="B180" s="168"/>
      <c r="C180" s="179" t="s">
        <v>620</v>
      </c>
      <c r="D180" s="140"/>
      <c r="E180" s="238"/>
      <c r="F180" s="157"/>
      <c r="G180" s="157"/>
      <c r="H180" s="157"/>
      <c r="I180" s="157"/>
      <c r="J180" s="157"/>
      <c r="K180" s="157"/>
      <c r="L180" s="157"/>
      <c r="M180" s="157"/>
    </row>
    <row r="181" spans="1:13" ht="24" customHeight="1"/>
  </sheetData>
  <mergeCells count="17">
    <mergeCell ref="A144:L144"/>
    <mergeCell ref="A72:L72"/>
    <mergeCell ref="A109:L109"/>
    <mergeCell ref="B115:C115"/>
    <mergeCell ref="D115:F115"/>
    <mergeCell ref="J115:L115"/>
    <mergeCell ref="B132:C132"/>
    <mergeCell ref="D132:F132"/>
    <mergeCell ref="J132:L132"/>
    <mergeCell ref="B44:C44"/>
    <mergeCell ref="D44:F44"/>
    <mergeCell ref="J44:L44"/>
    <mergeCell ref="A1:L1"/>
    <mergeCell ref="A40:L40"/>
    <mergeCell ref="B31:C31"/>
    <mergeCell ref="D31:F31"/>
    <mergeCell ref="J31:L31"/>
  </mergeCells>
  <pageMargins left="0.59055118110236227" right="0.39370078740157483" top="0.59055118110236227" bottom="0.39370078740157483" header="0.31496062992125984" footer="0.35433070866141736"/>
  <pageSetup paperSize="9" scale="89" orientation="portrait" r:id="rId1"/>
  <headerFooter alignWithMargins="0"/>
  <rowBreaks count="3" manualBreakCount="3">
    <brk id="71" max="12" man="1"/>
    <brk id="108" max="12" man="1"/>
    <brk id="143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4"/>
  <sheetViews>
    <sheetView view="pageBreakPreview" topLeftCell="A180" zoomScale="85" zoomScaleNormal="100" zoomScaleSheetLayoutView="85" workbookViewId="0">
      <selection activeCell="N20" sqref="N20"/>
    </sheetView>
  </sheetViews>
  <sheetFormatPr defaultColWidth="9.140625" defaultRowHeight="25.5" customHeight="1"/>
  <cols>
    <col min="1" max="1" width="6" style="130" customWidth="1"/>
    <col min="2" max="2" width="7.140625" style="130" customWidth="1"/>
    <col min="3" max="3" width="14.42578125" style="130" customWidth="1"/>
    <col min="4" max="4" width="0.5703125" style="130" customWidth="1"/>
    <col min="5" max="5" width="12.42578125" style="130" customWidth="1"/>
    <col min="6" max="6" width="0.85546875" style="130" customWidth="1"/>
    <col min="7" max="7" width="17.42578125" style="130" customWidth="1"/>
    <col min="8" max="8" width="0.85546875" style="130" customWidth="1"/>
    <col min="9" max="9" width="17.28515625" style="130" customWidth="1"/>
    <col min="10" max="10" width="0.85546875" style="130" customWidth="1"/>
    <col min="11" max="11" width="17.28515625" style="130" customWidth="1"/>
    <col min="12" max="12" width="0.85546875" style="130" customWidth="1"/>
    <col min="13" max="13" width="17.7109375" style="130" customWidth="1"/>
    <col min="14" max="14" width="1.7109375" style="130" customWidth="1"/>
    <col min="15" max="16384" width="9.140625" style="130"/>
  </cols>
  <sheetData>
    <row r="1" spans="1:13" ht="23.25" customHeight="1">
      <c r="A1" s="633" t="s">
        <v>677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</row>
    <row r="2" spans="1:13" ht="23.25" customHeight="1">
      <c r="A2" s="347"/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</row>
    <row r="3" spans="1:13" s="278" customFormat="1" ht="23.25" customHeight="1">
      <c r="A3" s="285" t="s">
        <v>954</v>
      </c>
    </row>
    <row r="4" spans="1:13" s="278" customFormat="1" ht="23.25" customHeight="1">
      <c r="A4" s="286" t="s">
        <v>1067</v>
      </c>
    </row>
    <row r="5" spans="1:13" s="278" customFormat="1" ht="23.25" customHeight="1">
      <c r="H5" s="130"/>
      <c r="I5" s="130"/>
      <c r="J5" s="130"/>
      <c r="K5" s="130"/>
      <c r="L5" s="130"/>
      <c r="M5" s="166" t="s">
        <v>456</v>
      </c>
    </row>
    <row r="6" spans="1:13" s="278" customFormat="1" ht="23.25" customHeight="1">
      <c r="G6" s="147"/>
      <c r="H6" s="348" t="s">
        <v>404</v>
      </c>
      <c r="I6" s="348"/>
      <c r="J6" s="148"/>
      <c r="K6" s="147"/>
      <c r="L6" s="348" t="s">
        <v>405</v>
      </c>
      <c r="M6" s="147"/>
    </row>
    <row r="7" spans="1:13" s="278" customFormat="1" ht="23.25" customHeight="1">
      <c r="G7" s="197">
        <v>2565</v>
      </c>
      <c r="H7" s="197"/>
      <c r="I7" s="197">
        <v>2564</v>
      </c>
      <c r="J7" s="197"/>
      <c r="K7" s="197">
        <f>+G7</f>
        <v>2565</v>
      </c>
      <c r="L7" s="197"/>
      <c r="M7" s="197">
        <f>+I7</f>
        <v>2564</v>
      </c>
    </row>
    <row r="8" spans="1:13" s="278" customFormat="1" ht="23.25" customHeight="1">
      <c r="B8" s="278" t="s">
        <v>919</v>
      </c>
      <c r="G8" s="197"/>
      <c r="H8" s="197"/>
      <c r="I8" s="197"/>
      <c r="J8" s="197"/>
      <c r="K8" s="197"/>
      <c r="L8" s="197"/>
      <c r="M8" s="197"/>
    </row>
    <row r="9" spans="1:13" s="278" customFormat="1" ht="23.25" customHeight="1">
      <c r="B9" s="305" t="s">
        <v>937</v>
      </c>
      <c r="G9" s="271">
        <v>1156119</v>
      </c>
      <c r="H9" s="61"/>
      <c r="I9" s="69">
        <v>0</v>
      </c>
      <c r="J9" s="61"/>
      <c r="K9" s="271">
        <v>0</v>
      </c>
      <c r="L9" s="61"/>
      <c r="M9" s="271">
        <v>0</v>
      </c>
    </row>
    <row r="10" spans="1:13" s="278" customFormat="1" ht="23.25" customHeight="1">
      <c r="B10" s="278" t="s">
        <v>678</v>
      </c>
      <c r="G10" s="271">
        <f>K10+454394+2257208</f>
        <v>12364431</v>
      </c>
      <c r="H10" s="61"/>
      <c r="I10" s="330">
        <v>9234561</v>
      </c>
      <c r="J10" s="345"/>
      <c r="K10" s="330">
        <v>9652829</v>
      </c>
      <c r="L10" s="345"/>
      <c r="M10" s="330">
        <v>6598391</v>
      </c>
    </row>
    <row r="11" spans="1:13" s="278" customFormat="1" ht="23.25" customHeight="1">
      <c r="B11" s="278" t="s">
        <v>679</v>
      </c>
      <c r="G11" s="271">
        <f>K11+275394+31641.03</f>
        <v>2293155.0299999998</v>
      </c>
      <c r="H11" s="61"/>
      <c r="I11" s="330">
        <v>1485694</v>
      </c>
      <c r="J11" s="345"/>
      <c r="K11" s="330">
        <v>1986120</v>
      </c>
      <c r="L11" s="345"/>
      <c r="M11" s="330">
        <v>1071357</v>
      </c>
    </row>
    <row r="12" spans="1:13" s="278" customFormat="1" ht="23.25" customHeight="1" thickBot="1">
      <c r="C12" s="287" t="s">
        <v>414</v>
      </c>
      <c r="G12" s="288">
        <f>SUM(G9:G11)</f>
        <v>15813705.029999999</v>
      </c>
      <c r="I12" s="288">
        <f>SUM(I9:I11)</f>
        <v>10720255</v>
      </c>
      <c r="K12" s="288">
        <f>SUM(K9:K11)</f>
        <v>11638949</v>
      </c>
      <c r="M12" s="288">
        <f>SUM(M9:M11)</f>
        <v>7669748</v>
      </c>
    </row>
    <row r="13" spans="1:13" s="278" customFormat="1" ht="23.25" customHeight="1" thickTop="1">
      <c r="A13" s="251" t="s">
        <v>1068</v>
      </c>
    </row>
    <row r="14" spans="1:13" s="278" customFormat="1" ht="23.25" customHeight="1">
      <c r="G14" s="130"/>
      <c r="H14" s="130"/>
      <c r="I14" s="130"/>
      <c r="J14" s="130"/>
      <c r="K14" s="130"/>
      <c r="L14" s="130"/>
      <c r="M14" s="146" t="s">
        <v>456</v>
      </c>
    </row>
    <row r="15" spans="1:13" s="278" customFormat="1" ht="23.25" customHeight="1">
      <c r="G15" s="147"/>
      <c r="H15" s="348" t="s">
        <v>404</v>
      </c>
      <c r="I15" s="348"/>
      <c r="J15" s="148"/>
      <c r="K15" s="147"/>
      <c r="L15" s="348" t="s">
        <v>405</v>
      </c>
      <c r="M15" s="147"/>
    </row>
    <row r="16" spans="1:13" s="278" customFormat="1" ht="23.25" customHeight="1">
      <c r="G16" s="197">
        <v>2565</v>
      </c>
      <c r="H16" s="197"/>
      <c r="I16" s="197">
        <v>2564</v>
      </c>
      <c r="J16" s="197"/>
      <c r="K16" s="197">
        <f>+G16</f>
        <v>2565</v>
      </c>
      <c r="L16" s="197"/>
      <c r="M16" s="197">
        <f>+I16</f>
        <v>2564</v>
      </c>
    </row>
    <row r="17" spans="1:13" s="278" customFormat="1" ht="23.25" customHeight="1">
      <c r="B17" s="278" t="s">
        <v>680</v>
      </c>
      <c r="G17" s="271">
        <f>197689+1381490.14+K17</f>
        <v>1579179.14</v>
      </c>
      <c r="H17" s="61"/>
      <c r="I17" s="346">
        <v>1827606</v>
      </c>
      <c r="J17" s="61"/>
      <c r="K17" s="69">
        <v>0</v>
      </c>
      <c r="L17" s="61"/>
      <c r="M17" s="346">
        <v>0</v>
      </c>
    </row>
    <row r="18" spans="1:13" s="278" customFormat="1" ht="23.25" customHeight="1">
      <c r="B18" s="278" t="s">
        <v>681</v>
      </c>
      <c r="E18" s="289"/>
      <c r="G18" s="69">
        <f>K18</f>
        <v>8828236</v>
      </c>
      <c r="H18" s="61"/>
      <c r="I18" s="69">
        <v>5615729</v>
      </c>
      <c r="J18" s="61"/>
      <c r="K18" s="69">
        <v>8828236</v>
      </c>
      <c r="L18" s="61"/>
      <c r="M18" s="69">
        <v>5615729</v>
      </c>
    </row>
    <row r="19" spans="1:13" s="278" customFormat="1" ht="23.25" customHeight="1">
      <c r="B19" s="278" t="s">
        <v>682</v>
      </c>
      <c r="G19" s="69">
        <f>241321+372597.97+K19</f>
        <v>613918.97</v>
      </c>
      <c r="H19" s="61"/>
      <c r="I19" s="69">
        <v>147228.02000000002</v>
      </c>
      <c r="J19" s="61"/>
      <c r="K19" s="69">
        <v>0</v>
      </c>
      <c r="L19" s="61"/>
      <c r="M19" s="69">
        <v>0</v>
      </c>
    </row>
    <row r="20" spans="1:13" s="278" customFormat="1" ht="23.25" customHeight="1">
      <c r="B20" s="278" t="s">
        <v>683</v>
      </c>
      <c r="G20" s="69">
        <f>47025+1934632.92+K20</f>
        <v>4792370.92</v>
      </c>
      <c r="H20" s="61"/>
      <c r="I20" s="69">
        <v>3129691.98</v>
      </c>
      <c r="J20" s="61"/>
      <c r="K20" s="69">
        <v>2810713</v>
      </c>
      <c r="L20" s="61"/>
      <c r="M20" s="69">
        <v>2054019</v>
      </c>
    </row>
    <row r="21" spans="1:13" s="278" customFormat="1" ht="23.25" customHeight="1" thickBot="1">
      <c r="C21" s="287" t="s">
        <v>414</v>
      </c>
      <c r="G21" s="288">
        <f>SUM(G17:G20)</f>
        <v>15813705.030000001</v>
      </c>
      <c r="I21" s="288">
        <f>SUM(I17:I20)</f>
        <v>10720255</v>
      </c>
      <c r="K21" s="288">
        <f>SUM(K17:K20)</f>
        <v>11638949</v>
      </c>
      <c r="M21" s="288">
        <f>SUM(M17:M20)</f>
        <v>7669748</v>
      </c>
    </row>
    <row r="22" spans="1:13" s="278" customFormat="1" ht="23.25" customHeight="1" thickTop="1">
      <c r="A22" s="286" t="s">
        <v>920</v>
      </c>
      <c r="C22" s="287"/>
      <c r="G22" s="290"/>
      <c r="I22" s="290"/>
      <c r="K22" s="290"/>
      <c r="M22" s="290"/>
    </row>
    <row r="23" spans="1:13" s="278" customFormat="1" ht="23.25" customHeight="1">
      <c r="A23" s="286"/>
      <c r="C23" s="287"/>
      <c r="G23" s="130"/>
      <c r="H23" s="130"/>
      <c r="I23" s="130"/>
      <c r="J23" s="130"/>
      <c r="K23" s="130"/>
      <c r="L23" s="130"/>
      <c r="M23" s="146" t="s">
        <v>456</v>
      </c>
    </row>
    <row r="24" spans="1:13" s="278" customFormat="1" ht="23.25" customHeight="1">
      <c r="C24" s="287"/>
      <c r="G24" s="147"/>
      <c r="H24" s="348" t="s">
        <v>404</v>
      </c>
      <c r="I24" s="348"/>
      <c r="J24" s="148"/>
      <c r="K24" s="147"/>
      <c r="L24" s="348" t="s">
        <v>405</v>
      </c>
      <c r="M24" s="147"/>
    </row>
    <row r="25" spans="1:13" s="278" customFormat="1" ht="23.25" customHeight="1">
      <c r="C25" s="287"/>
      <c r="G25" s="197">
        <v>2565</v>
      </c>
      <c r="H25" s="197"/>
      <c r="I25" s="197">
        <v>2564</v>
      </c>
      <c r="J25" s="197"/>
      <c r="K25" s="197">
        <f>+G25</f>
        <v>2565</v>
      </c>
      <c r="L25" s="197"/>
      <c r="M25" s="197">
        <f>+I25</f>
        <v>2564</v>
      </c>
    </row>
    <row r="26" spans="1:13" s="278" customFormat="1" ht="23.25" customHeight="1">
      <c r="B26" s="61" t="s">
        <v>921</v>
      </c>
      <c r="C26" s="287"/>
      <c r="G26" s="290"/>
      <c r="I26" s="290"/>
      <c r="K26" s="290"/>
      <c r="M26" s="290"/>
    </row>
    <row r="27" spans="1:13" s="278" customFormat="1" ht="23.25" customHeight="1">
      <c r="B27" s="61" t="s">
        <v>1056</v>
      </c>
      <c r="C27" s="287"/>
      <c r="G27" s="290">
        <f>+I29</f>
        <v>30799736.890000001</v>
      </c>
      <c r="I27" s="290">
        <v>30799736.890000001</v>
      </c>
      <c r="K27" s="290">
        <f>+M29</f>
        <v>16398449</v>
      </c>
      <c r="M27" s="290">
        <v>16398449</v>
      </c>
    </row>
    <row r="28" spans="1:13" s="278" customFormat="1" ht="23.25" customHeight="1">
      <c r="B28" s="61" t="s">
        <v>1069</v>
      </c>
      <c r="C28" s="287"/>
      <c r="E28" s="291"/>
      <c r="G28" s="292">
        <f>'P31-35'!F173</f>
        <v>26941444.93</v>
      </c>
      <c r="I28" s="292">
        <v>0</v>
      </c>
      <c r="K28" s="292">
        <f>'P31-35'!J173</f>
        <v>25951824</v>
      </c>
      <c r="M28" s="292">
        <v>0</v>
      </c>
    </row>
    <row r="29" spans="1:13" s="278" customFormat="1" ht="23.25" customHeight="1" thickBot="1">
      <c r="B29" s="61" t="s">
        <v>1060</v>
      </c>
      <c r="C29" s="287"/>
      <c r="G29" s="288">
        <f>SUM(G27:G28)</f>
        <v>57741181.82</v>
      </c>
      <c r="I29" s="288">
        <f>SUM(I27:I28)</f>
        <v>30799736.890000001</v>
      </c>
      <c r="K29" s="288">
        <f>SUM(K27:K28)</f>
        <v>42350273</v>
      </c>
      <c r="M29" s="288">
        <f>SUM(M27:M28)</f>
        <v>16398449</v>
      </c>
    </row>
    <row r="30" spans="1:13" s="278" customFormat="1" ht="23.25" customHeight="1" thickTop="1">
      <c r="A30" s="61" t="s">
        <v>926</v>
      </c>
      <c r="B30" s="61"/>
      <c r="C30" s="61"/>
      <c r="D30" s="61"/>
      <c r="F30" s="61"/>
      <c r="G30" s="69"/>
      <c r="H30" s="61"/>
      <c r="I30" s="69"/>
      <c r="J30" s="61"/>
      <c r="K30" s="69"/>
      <c r="L30" s="61"/>
      <c r="M30" s="69"/>
    </row>
    <row r="31" spans="1:13" s="278" customFormat="1" ht="23.25" customHeight="1">
      <c r="A31" s="61"/>
      <c r="B31" s="61"/>
      <c r="C31" s="61"/>
      <c r="D31" s="61"/>
      <c r="F31" s="61"/>
      <c r="G31" s="130"/>
      <c r="H31" s="130"/>
      <c r="I31" s="130"/>
      <c r="J31" s="130"/>
      <c r="K31" s="130"/>
      <c r="L31" s="130"/>
      <c r="M31" s="146" t="s">
        <v>456</v>
      </c>
    </row>
    <row r="32" spans="1:13" s="278" customFormat="1" ht="23.25" customHeight="1">
      <c r="A32" s="61"/>
      <c r="B32" s="61"/>
      <c r="C32" s="61"/>
      <c r="D32" s="61"/>
      <c r="F32" s="61"/>
      <c r="G32" s="147"/>
      <c r="H32" s="348" t="s">
        <v>404</v>
      </c>
      <c r="I32" s="348"/>
      <c r="J32" s="148"/>
      <c r="K32" s="147"/>
      <c r="L32" s="348" t="s">
        <v>405</v>
      </c>
      <c r="M32" s="147"/>
    </row>
    <row r="33" spans="1:14" s="278" customFormat="1" ht="23.25" customHeight="1">
      <c r="A33" s="61"/>
      <c r="B33" s="61"/>
      <c r="C33" s="61"/>
      <c r="D33" s="61"/>
      <c r="F33" s="61"/>
      <c r="G33" s="197">
        <v>2565</v>
      </c>
      <c r="H33" s="197"/>
      <c r="I33" s="197">
        <v>2564</v>
      </c>
      <c r="J33" s="197"/>
      <c r="K33" s="197">
        <f>+G33</f>
        <v>2565</v>
      </c>
      <c r="L33" s="197"/>
      <c r="M33" s="197">
        <f>+I33</f>
        <v>2564</v>
      </c>
    </row>
    <row r="34" spans="1:14" s="278" customFormat="1" ht="23.25" customHeight="1">
      <c r="A34" s="61"/>
      <c r="B34" s="61" t="s">
        <v>927</v>
      </c>
      <c r="C34" s="61"/>
      <c r="D34" s="61"/>
      <c r="F34" s="61"/>
      <c r="G34" s="233">
        <f>-9369856.07-7928749</f>
        <v>-17298605.07</v>
      </c>
      <c r="H34" s="72"/>
      <c r="I34" s="69">
        <v>0</v>
      </c>
      <c r="J34" s="72"/>
      <c r="K34" s="233">
        <f>-5569336-7129414</f>
        <v>-12698750</v>
      </c>
      <c r="L34" s="72"/>
      <c r="M34" s="69">
        <v>0</v>
      </c>
    </row>
    <row r="35" spans="1:14" s="278" customFormat="1" ht="23.25" customHeight="1">
      <c r="A35" s="61"/>
      <c r="B35" s="61" t="s">
        <v>928</v>
      </c>
      <c r="C35" s="61"/>
      <c r="D35" s="61"/>
      <c r="F35" s="61"/>
      <c r="G35" s="69">
        <v>29807040</v>
      </c>
      <c r="H35" s="72"/>
      <c r="I35" s="69">
        <v>0</v>
      </c>
      <c r="J35" s="72"/>
      <c r="K35" s="69">
        <v>25500249</v>
      </c>
      <c r="L35" s="72"/>
      <c r="M35" s="69">
        <v>0</v>
      </c>
    </row>
    <row r="36" spans="1:14" s="278" customFormat="1" ht="23.25" customHeight="1">
      <c r="A36" s="61"/>
      <c r="B36" s="61" t="s">
        <v>929</v>
      </c>
      <c r="C36" s="61"/>
      <c r="D36" s="61"/>
      <c r="F36" s="61"/>
      <c r="G36" s="69">
        <v>14433010</v>
      </c>
      <c r="H36" s="72"/>
      <c r="I36" s="69">
        <v>0</v>
      </c>
      <c r="J36" s="72"/>
      <c r="K36" s="69">
        <v>13150325</v>
      </c>
      <c r="L36" s="72"/>
      <c r="M36" s="69">
        <v>0</v>
      </c>
    </row>
    <row r="37" spans="1:14" s="278" customFormat="1" ht="23.25" customHeight="1" thickBot="1">
      <c r="A37" s="61"/>
      <c r="B37" s="61"/>
      <c r="C37" s="61" t="s">
        <v>414</v>
      </c>
      <c r="D37" s="61"/>
      <c r="F37" s="61"/>
      <c r="G37" s="73">
        <f>SUM(G34:G36)</f>
        <v>26941444.93</v>
      </c>
      <c r="H37" s="72"/>
      <c r="I37" s="73">
        <f>SUM(I34:I36)</f>
        <v>0</v>
      </c>
      <c r="J37" s="72"/>
      <c r="K37" s="73">
        <f>SUM(K34:K36)</f>
        <v>25951824</v>
      </c>
      <c r="L37" s="72"/>
      <c r="M37" s="73">
        <f>SUM(M34:M36)</f>
        <v>0</v>
      </c>
    </row>
    <row r="38" spans="1:14" s="253" customFormat="1" ht="23.25" customHeight="1" thickTop="1">
      <c r="A38" s="293"/>
      <c r="B38" s="293"/>
      <c r="C38" s="127"/>
      <c r="D38" s="127"/>
      <c r="G38" s="127"/>
      <c r="H38" s="127"/>
      <c r="I38" s="127"/>
      <c r="J38" s="127"/>
      <c r="K38" s="127"/>
      <c r="L38" s="127"/>
      <c r="M38" s="127"/>
    </row>
    <row r="39" spans="1:14" s="253" customFormat="1" ht="23.25" customHeight="1">
      <c r="A39" s="293"/>
      <c r="B39" s="293"/>
      <c r="C39" s="127"/>
      <c r="D39" s="127"/>
      <c r="G39" s="127"/>
      <c r="H39" s="127"/>
      <c r="I39" s="127"/>
      <c r="J39" s="127"/>
      <c r="K39" s="127"/>
      <c r="L39" s="127"/>
      <c r="M39" s="127"/>
    </row>
    <row r="40" spans="1:14" ht="23.25" customHeight="1">
      <c r="A40" s="127"/>
      <c r="C40" s="192" t="s">
        <v>700</v>
      </c>
      <c r="D40" s="144"/>
      <c r="E40" s="193"/>
      <c r="F40" s="154"/>
      <c r="G40" s="128"/>
      <c r="I40" s="127"/>
      <c r="J40" s="127"/>
      <c r="K40" s="127"/>
      <c r="L40" s="127"/>
      <c r="M40" s="127"/>
      <c r="N40" s="127"/>
    </row>
    <row r="41" spans="1:14" ht="23.25" customHeight="1">
      <c r="A41" s="127"/>
      <c r="C41" s="194" t="s">
        <v>701</v>
      </c>
      <c r="D41" s="144"/>
      <c r="E41" s="193"/>
      <c r="F41" s="154"/>
      <c r="G41" s="347"/>
      <c r="I41" s="127"/>
      <c r="J41" s="127"/>
      <c r="K41" s="127"/>
      <c r="L41" s="127"/>
      <c r="M41" s="127"/>
      <c r="N41" s="127"/>
    </row>
    <row r="42" spans="1:14" ht="24.75" customHeight="1">
      <c r="A42" s="633" t="s">
        <v>702</v>
      </c>
      <c r="B42" s="633"/>
      <c r="C42" s="633"/>
      <c r="D42" s="633"/>
      <c r="E42" s="633"/>
      <c r="F42" s="633"/>
      <c r="G42" s="633"/>
      <c r="H42" s="633"/>
      <c r="I42" s="633"/>
      <c r="J42" s="633"/>
      <c r="K42" s="633"/>
      <c r="L42" s="633"/>
      <c r="M42" s="633"/>
    </row>
    <row r="43" spans="1:14" ht="24.75" customHeight="1">
      <c r="A43" s="347"/>
      <c r="B43" s="347"/>
      <c r="C43" s="347"/>
      <c r="D43" s="347"/>
      <c r="E43" s="347"/>
      <c r="F43" s="347"/>
      <c r="G43" s="347"/>
      <c r="H43" s="347"/>
      <c r="I43" s="347"/>
      <c r="J43" s="347"/>
      <c r="K43" s="347"/>
      <c r="L43" s="347"/>
      <c r="M43" s="347"/>
    </row>
    <row r="44" spans="1:14" s="278" customFormat="1" ht="24.75" customHeight="1">
      <c r="A44" s="285" t="s">
        <v>954</v>
      </c>
    </row>
    <row r="45" spans="1:14" s="278" customFormat="1" ht="24.75" customHeight="1">
      <c r="A45" s="286" t="s">
        <v>684</v>
      </c>
      <c r="B45" s="286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</row>
    <row r="46" spans="1:14" s="278" customFormat="1" ht="24.75" customHeight="1">
      <c r="A46" s="253"/>
      <c r="B46" s="253"/>
      <c r="C46" s="253"/>
      <c r="D46" s="253"/>
      <c r="E46" s="253"/>
      <c r="F46" s="253"/>
      <c r="G46" s="253"/>
      <c r="H46" s="253"/>
      <c r="I46" s="130"/>
      <c r="J46" s="130"/>
      <c r="K46" s="130"/>
      <c r="L46" s="130"/>
      <c r="M46" s="188" t="s">
        <v>685</v>
      </c>
    </row>
    <row r="47" spans="1:14" s="278" customFormat="1" ht="24.75" customHeight="1">
      <c r="A47" s="253"/>
      <c r="B47" s="253"/>
      <c r="C47" s="253"/>
      <c r="D47" s="253"/>
      <c r="E47" s="253"/>
      <c r="F47" s="253"/>
      <c r="G47" s="253"/>
      <c r="H47" s="253"/>
      <c r="I47" s="130"/>
      <c r="J47" s="130"/>
      <c r="K47" s="280"/>
      <c r="L47" s="184" t="s">
        <v>561</v>
      </c>
      <c r="M47" s="294"/>
    </row>
    <row r="48" spans="1:14" s="278" customFormat="1" ht="24.75" customHeight="1">
      <c r="A48" s="253"/>
      <c r="B48" s="253"/>
      <c r="C48" s="253"/>
      <c r="D48" s="253"/>
      <c r="E48" s="253"/>
      <c r="F48" s="253"/>
      <c r="G48" s="253"/>
      <c r="H48" s="253"/>
      <c r="I48" s="130"/>
      <c r="J48" s="151"/>
      <c r="K48" s="306" t="s">
        <v>916</v>
      </c>
      <c r="M48" s="306" t="s">
        <v>101</v>
      </c>
    </row>
    <row r="49" spans="1:13" s="278" customFormat="1" ht="24.75" customHeight="1">
      <c r="A49" s="293" t="s">
        <v>686</v>
      </c>
      <c r="B49" s="293"/>
      <c r="C49" s="253"/>
      <c r="D49" s="253"/>
      <c r="E49" s="253"/>
      <c r="F49" s="253"/>
      <c r="G49" s="253"/>
      <c r="H49" s="253"/>
      <c r="I49" s="130"/>
      <c r="J49" s="151"/>
      <c r="K49" s="151" t="s">
        <v>1107</v>
      </c>
      <c r="L49" s="151"/>
      <c r="M49" s="151" t="s">
        <v>687</v>
      </c>
    </row>
    <row r="50" spans="1:13" s="278" customFormat="1" ht="24.75" customHeight="1">
      <c r="A50" s="293" t="s">
        <v>688</v>
      </c>
      <c r="B50" s="293"/>
      <c r="C50" s="253"/>
      <c r="D50" s="253"/>
      <c r="E50" s="253"/>
      <c r="F50" s="253"/>
      <c r="G50" s="253"/>
      <c r="H50" s="253"/>
      <c r="I50" s="130"/>
      <c r="J50" s="151"/>
      <c r="K50" s="151">
        <v>2</v>
      </c>
      <c r="L50" s="151"/>
      <c r="M50" s="151">
        <v>2.5</v>
      </c>
    </row>
    <row r="51" spans="1:13" s="278" customFormat="1" ht="24.75" customHeight="1">
      <c r="A51" s="293" t="s">
        <v>689</v>
      </c>
      <c r="B51" s="293"/>
      <c r="C51" s="253"/>
      <c r="D51" s="253"/>
      <c r="E51" s="253"/>
      <c r="F51" s="253"/>
      <c r="G51" s="253"/>
      <c r="H51" s="253"/>
      <c r="I51" s="130"/>
      <c r="J51" s="151"/>
      <c r="K51" s="151"/>
      <c r="L51" s="151"/>
      <c r="M51" s="151"/>
    </row>
    <row r="52" spans="1:13" s="278" customFormat="1" ht="24.75" customHeight="1">
      <c r="A52" s="293"/>
      <c r="B52" s="293"/>
      <c r="C52" s="253" t="s">
        <v>690</v>
      </c>
      <c r="D52" s="253"/>
      <c r="E52" s="253"/>
      <c r="F52" s="253"/>
      <c r="G52" s="253"/>
      <c r="H52" s="253"/>
      <c r="I52" s="130"/>
      <c r="J52" s="151"/>
      <c r="K52" s="151">
        <v>7</v>
      </c>
      <c r="L52" s="151"/>
      <c r="M52" s="151">
        <v>8</v>
      </c>
    </row>
    <row r="53" spans="1:13" s="278" customFormat="1" ht="24.75" customHeight="1">
      <c r="A53" s="293"/>
      <c r="B53" s="293"/>
      <c r="C53" s="253" t="s">
        <v>691</v>
      </c>
      <c r="D53" s="253"/>
      <c r="E53" s="253"/>
      <c r="F53" s="253"/>
      <c r="G53" s="253"/>
      <c r="H53" s="253"/>
      <c r="I53" s="130"/>
      <c r="J53" s="151"/>
      <c r="K53" s="151">
        <v>6.5</v>
      </c>
      <c r="L53" s="151"/>
      <c r="M53" s="151">
        <v>7</v>
      </c>
    </row>
    <row r="54" spans="1:13" s="278" customFormat="1" ht="24.75" customHeight="1">
      <c r="A54" s="293"/>
      <c r="B54" s="293"/>
      <c r="C54" s="253" t="s">
        <v>692</v>
      </c>
      <c r="D54" s="253"/>
      <c r="E54" s="253"/>
      <c r="F54" s="253"/>
      <c r="G54" s="253"/>
      <c r="H54" s="253"/>
      <c r="I54" s="130"/>
      <c r="J54" s="151"/>
      <c r="K54" s="151">
        <v>6</v>
      </c>
      <c r="L54" s="151"/>
      <c r="M54" s="151">
        <v>6</v>
      </c>
    </row>
    <row r="55" spans="1:13" s="278" customFormat="1" ht="24.75" customHeight="1">
      <c r="A55" s="293"/>
      <c r="B55" s="293"/>
      <c r="C55" s="253" t="s">
        <v>693</v>
      </c>
      <c r="D55" s="253"/>
      <c r="E55" s="253"/>
      <c r="F55" s="253"/>
      <c r="G55" s="253"/>
      <c r="H55" s="253"/>
      <c r="I55" s="130"/>
      <c r="J55" s="151"/>
      <c r="K55" s="151">
        <v>5</v>
      </c>
      <c r="M55" s="151">
        <v>5</v>
      </c>
    </row>
    <row r="56" spans="1:13" s="278" customFormat="1" ht="24.75" customHeight="1">
      <c r="A56" s="293" t="s">
        <v>694</v>
      </c>
      <c r="B56" s="293"/>
      <c r="C56" s="253"/>
      <c r="D56" s="253"/>
      <c r="E56" s="253"/>
      <c r="F56" s="253"/>
      <c r="G56" s="253"/>
      <c r="H56" s="253"/>
      <c r="I56" s="130"/>
      <c r="J56" s="151"/>
      <c r="K56" s="150">
        <v>3</v>
      </c>
      <c r="L56" s="151"/>
      <c r="M56" s="150">
        <v>3</v>
      </c>
    </row>
    <row r="57" spans="1:13" s="278" customFormat="1" ht="24.75" customHeight="1">
      <c r="A57" s="293" t="s">
        <v>695</v>
      </c>
      <c r="B57" s="293"/>
      <c r="C57" s="253"/>
      <c r="D57" s="253"/>
      <c r="E57" s="253"/>
      <c r="F57" s="253"/>
      <c r="G57" s="253"/>
      <c r="H57" s="253"/>
      <c r="I57" s="130"/>
      <c r="J57" s="150"/>
      <c r="K57" s="150" t="s">
        <v>922</v>
      </c>
      <c r="L57" s="150"/>
      <c r="M57" s="150" t="s">
        <v>696</v>
      </c>
    </row>
    <row r="58" spans="1:13" s="278" customFormat="1" ht="24.75" customHeight="1">
      <c r="A58" s="293" t="s">
        <v>697</v>
      </c>
      <c r="B58" s="293"/>
      <c r="C58" s="253"/>
      <c r="D58" s="253"/>
      <c r="E58" s="253"/>
      <c r="F58" s="253"/>
      <c r="G58" s="253"/>
      <c r="H58" s="253"/>
      <c r="I58" s="130"/>
      <c r="J58" s="150"/>
      <c r="K58" s="150" t="s">
        <v>698</v>
      </c>
      <c r="L58" s="150"/>
      <c r="M58" s="150" t="s">
        <v>698</v>
      </c>
    </row>
    <row r="59" spans="1:13" s="278" customFormat="1" ht="24.75" customHeight="1">
      <c r="A59" s="293" t="s">
        <v>699</v>
      </c>
      <c r="B59" s="293"/>
      <c r="C59" s="127"/>
      <c r="D59" s="127"/>
      <c r="E59" s="253"/>
      <c r="F59" s="253"/>
      <c r="G59" s="127"/>
      <c r="H59" s="127"/>
      <c r="I59" s="127"/>
      <c r="J59" s="127"/>
      <c r="K59" s="127"/>
      <c r="L59" s="127"/>
      <c r="M59" s="127"/>
    </row>
    <row r="60" spans="1:13" s="278" customFormat="1" ht="24.75" customHeight="1">
      <c r="A60" s="293"/>
      <c r="B60" s="127" t="s">
        <v>703</v>
      </c>
      <c r="C60" s="127"/>
      <c r="D60" s="127"/>
      <c r="E60" s="253"/>
      <c r="F60" s="253"/>
      <c r="G60" s="127"/>
      <c r="H60" s="127"/>
      <c r="I60" s="127"/>
      <c r="J60" s="127"/>
      <c r="K60" s="127"/>
      <c r="L60" s="127"/>
      <c r="M60" s="127"/>
    </row>
    <row r="61" spans="1:13" s="278" customFormat="1" ht="24.75" customHeight="1">
      <c r="A61" s="293"/>
      <c r="B61" s="127" t="s">
        <v>704</v>
      </c>
      <c r="C61" s="127"/>
      <c r="D61" s="127"/>
      <c r="E61" s="253"/>
      <c r="F61" s="253"/>
      <c r="G61" s="127"/>
      <c r="H61" s="127"/>
      <c r="I61" s="127"/>
      <c r="J61" s="127"/>
      <c r="K61" s="127"/>
      <c r="L61" s="127"/>
      <c r="M61" s="127"/>
    </row>
    <row r="62" spans="1:13" s="278" customFormat="1" ht="24.75" customHeight="1">
      <c r="A62" s="127" t="s">
        <v>705</v>
      </c>
      <c r="B62" s="293"/>
      <c r="C62" s="127"/>
      <c r="D62" s="127"/>
      <c r="E62" s="253"/>
      <c r="F62" s="253"/>
      <c r="G62" s="127"/>
      <c r="H62" s="127"/>
      <c r="I62" s="127"/>
      <c r="J62" s="127"/>
      <c r="K62" s="127"/>
      <c r="L62" s="127"/>
      <c r="M62" s="127"/>
    </row>
    <row r="63" spans="1:13" s="278" customFormat="1" ht="24.75" customHeight="1">
      <c r="G63" s="130"/>
      <c r="H63" s="130"/>
      <c r="I63" s="130"/>
      <c r="J63" s="130"/>
      <c r="K63" s="130"/>
      <c r="L63" s="130"/>
      <c r="M63" s="146" t="s">
        <v>456</v>
      </c>
    </row>
    <row r="64" spans="1:13" s="278" customFormat="1" ht="24.75" customHeight="1">
      <c r="G64" s="147"/>
      <c r="H64" s="348" t="s">
        <v>404</v>
      </c>
      <c r="I64" s="348"/>
      <c r="J64" s="148"/>
      <c r="K64" s="147"/>
      <c r="L64" s="348" t="s">
        <v>405</v>
      </c>
      <c r="M64" s="147"/>
    </row>
    <row r="65" spans="1:14" s="278" customFormat="1" ht="24.75" customHeight="1">
      <c r="G65" s="197">
        <v>2565</v>
      </c>
      <c r="H65" s="197"/>
      <c r="I65" s="197">
        <v>2564</v>
      </c>
      <c r="J65" s="197"/>
      <c r="K65" s="197">
        <f>+G65</f>
        <v>2565</v>
      </c>
      <c r="L65" s="197"/>
      <c r="M65" s="197">
        <f>+I65</f>
        <v>2564</v>
      </c>
    </row>
    <row r="66" spans="1:14" s="278" customFormat="1" ht="24.75" customHeight="1">
      <c r="A66" s="214" t="s">
        <v>686</v>
      </c>
      <c r="B66" s="127"/>
      <c r="C66" s="253"/>
      <c r="D66" s="253"/>
      <c r="E66" s="127"/>
      <c r="F66" s="127"/>
      <c r="G66" s="127"/>
      <c r="H66" s="127"/>
      <c r="I66" s="295"/>
      <c r="J66" s="127"/>
      <c r="K66" s="127"/>
      <c r="L66" s="127"/>
      <c r="M66" s="151"/>
    </row>
    <row r="67" spans="1:14" s="278" customFormat="1" ht="24.75" customHeight="1">
      <c r="A67" s="214" t="s">
        <v>706</v>
      </c>
      <c r="B67" s="127"/>
      <c r="C67" s="253"/>
      <c r="D67" s="253"/>
      <c r="E67" s="127"/>
      <c r="F67" s="127"/>
      <c r="G67" s="296">
        <v>-9913192</v>
      </c>
      <c r="H67" s="296"/>
      <c r="I67" s="296">
        <v>-7641108</v>
      </c>
      <c r="J67" s="296"/>
      <c r="K67" s="296">
        <v>-8910197</v>
      </c>
      <c r="L67" s="296"/>
      <c r="M67" s="296">
        <v>-5960818</v>
      </c>
    </row>
    <row r="68" spans="1:14" s="278" customFormat="1" ht="24.75" customHeight="1">
      <c r="A68" s="214" t="s">
        <v>707</v>
      </c>
      <c r="B68" s="127"/>
      <c r="C68" s="253"/>
      <c r="D68" s="253"/>
      <c r="E68" s="127"/>
      <c r="F68" s="127"/>
      <c r="G68" s="130">
        <v>11354302</v>
      </c>
      <c r="H68" s="130"/>
      <c r="I68" s="130">
        <v>8708309</v>
      </c>
      <c r="J68" s="130"/>
      <c r="K68" s="130">
        <v>10213058</v>
      </c>
      <c r="L68" s="130"/>
      <c r="M68" s="130">
        <v>6816718</v>
      </c>
    </row>
    <row r="69" spans="1:14" s="278" customFormat="1" ht="24.75" customHeight="1">
      <c r="A69" s="214" t="s">
        <v>708</v>
      </c>
      <c r="B69" s="127"/>
      <c r="C69" s="253"/>
      <c r="D69" s="253"/>
      <c r="E69" s="127"/>
      <c r="F69" s="127"/>
      <c r="G69" s="130"/>
      <c r="H69" s="130"/>
      <c r="I69" s="130"/>
      <c r="J69" s="130"/>
      <c r="K69" s="130"/>
      <c r="L69" s="130"/>
      <c r="M69" s="130"/>
    </row>
    <row r="70" spans="1:14" s="278" customFormat="1" ht="24.75" customHeight="1">
      <c r="A70" s="214" t="s">
        <v>706</v>
      </c>
      <c r="B70" s="127"/>
      <c r="C70" s="253"/>
      <c r="D70" s="253"/>
      <c r="E70" s="127"/>
      <c r="F70" s="127"/>
      <c r="G70" s="130">
        <v>12407820</v>
      </c>
      <c r="H70" s="130"/>
      <c r="I70" s="130">
        <v>11409599</v>
      </c>
      <c r="J70" s="130"/>
      <c r="K70" s="130">
        <v>10999939</v>
      </c>
      <c r="L70" s="130"/>
      <c r="M70" s="130">
        <v>8782312</v>
      </c>
    </row>
    <row r="71" spans="1:14" s="278" customFormat="1" ht="24.75" customHeight="1">
      <c r="A71" s="214" t="s">
        <v>707</v>
      </c>
      <c r="B71" s="127"/>
      <c r="C71" s="253"/>
      <c r="D71" s="253"/>
      <c r="E71" s="127"/>
      <c r="F71" s="127"/>
      <c r="G71" s="296">
        <v>-11032850</v>
      </c>
      <c r="H71" s="296"/>
      <c r="I71" s="296">
        <v>-10076717</v>
      </c>
      <c r="J71" s="296"/>
      <c r="K71" s="296">
        <v>-9756069</v>
      </c>
      <c r="L71" s="296"/>
      <c r="M71" s="296">
        <v>-7721651</v>
      </c>
    </row>
    <row r="72" spans="1:14" s="278" customFormat="1" ht="24.75" customHeight="1">
      <c r="A72" s="214" t="s">
        <v>709</v>
      </c>
      <c r="B72" s="127"/>
      <c r="C72" s="253"/>
      <c r="D72" s="253"/>
      <c r="E72" s="127"/>
      <c r="F72" s="127"/>
      <c r="G72" s="296"/>
      <c r="H72" s="296"/>
      <c r="I72" s="296"/>
      <c r="J72" s="296"/>
      <c r="K72" s="296"/>
      <c r="L72" s="296"/>
      <c r="M72" s="296"/>
    </row>
    <row r="73" spans="1:14" s="278" customFormat="1" ht="24.75" customHeight="1">
      <c r="A73" s="214" t="s">
        <v>710</v>
      </c>
      <c r="B73" s="127"/>
      <c r="C73" s="253"/>
      <c r="D73" s="253"/>
      <c r="E73" s="127"/>
      <c r="F73" s="127"/>
      <c r="G73" s="296">
        <v>-7473585</v>
      </c>
      <c r="H73" s="296"/>
      <c r="I73" s="296">
        <v>-12336920</v>
      </c>
      <c r="J73" s="296"/>
      <c r="K73" s="296">
        <v>-6081433</v>
      </c>
      <c r="L73" s="296"/>
      <c r="M73" s="296">
        <v>-9767463</v>
      </c>
    </row>
    <row r="74" spans="1:14" s="278" customFormat="1" ht="24.75" customHeight="1">
      <c r="A74" s="214" t="s">
        <v>711</v>
      </c>
      <c r="B74" s="127"/>
      <c r="C74" s="253"/>
      <c r="D74" s="253"/>
      <c r="E74" s="127"/>
      <c r="F74" s="127"/>
      <c r="G74" s="130">
        <v>8588148</v>
      </c>
      <c r="H74" s="130"/>
      <c r="I74" s="130">
        <v>15611449</v>
      </c>
      <c r="J74" s="130"/>
      <c r="K74" s="130">
        <v>6957089</v>
      </c>
      <c r="L74" s="130"/>
      <c r="M74" s="130">
        <v>12417965</v>
      </c>
    </row>
    <row r="75" spans="1:14" s="253" customFormat="1" ht="24.75" customHeight="1"/>
    <row r="76" spans="1:14" s="253" customFormat="1" ht="24.75" customHeight="1">
      <c r="A76" s="293"/>
      <c r="B76" s="293"/>
      <c r="C76" s="127"/>
      <c r="D76" s="127"/>
      <c r="G76" s="127"/>
      <c r="H76" s="127"/>
      <c r="I76" s="127"/>
      <c r="J76" s="127"/>
      <c r="K76" s="127"/>
      <c r="L76" s="127"/>
      <c r="M76" s="127"/>
    </row>
    <row r="77" spans="1:14" s="253" customFormat="1" ht="24.75" customHeight="1">
      <c r="A77" s="293"/>
      <c r="B77" s="293"/>
      <c r="C77" s="127"/>
      <c r="D77" s="127"/>
      <c r="G77" s="127"/>
      <c r="H77" s="127"/>
      <c r="I77" s="127"/>
      <c r="J77" s="127"/>
      <c r="K77" s="127"/>
      <c r="L77" s="127"/>
      <c r="M77" s="127"/>
    </row>
    <row r="78" spans="1:14" ht="24.75" customHeight="1">
      <c r="A78" s="127"/>
      <c r="C78" s="192" t="s">
        <v>700</v>
      </c>
      <c r="D78" s="144"/>
      <c r="E78" s="193"/>
      <c r="F78" s="154"/>
      <c r="G78" s="128"/>
      <c r="I78" s="127"/>
      <c r="J78" s="127"/>
      <c r="K78" s="127"/>
      <c r="L78" s="127"/>
      <c r="M78" s="127"/>
      <c r="N78" s="127"/>
    </row>
    <row r="79" spans="1:14" ht="24.75" customHeight="1">
      <c r="A79" s="127"/>
      <c r="C79" s="194" t="s">
        <v>701</v>
      </c>
      <c r="D79" s="144"/>
      <c r="E79" s="193"/>
      <c r="F79" s="154"/>
      <c r="G79" s="347"/>
      <c r="I79" s="127"/>
      <c r="J79" s="127"/>
      <c r="K79" s="127"/>
      <c r="L79" s="127"/>
      <c r="M79" s="127"/>
      <c r="N79" s="127"/>
    </row>
    <row r="80" spans="1:14" ht="25.5" customHeight="1">
      <c r="A80" s="633" t="s">
        <v>716</v>
      </c>
      <c r="B80" s="633"/>
      <c r="C80" s="633"/>
      <c r="D80" s="633"/>
      <c r="E80" s="633"/>
      <c r="F80" s="633"/>
      <c r="G80" s="633"/>
      <c r="H80" s="633"/>
      <c r="I80" s="633"/>
      <c r="J80" s="633"/>
      <c r="K80" s="633"/>
      <c r="L80" s="633"/>
      <c r="M80" s="633"/>
    </row>
    <row r="81" spans="1:14" ht="25.5" customHeight="1">
      <c r="A81" s="347"/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7"/>
    </row>
    <row r="82" spans="1:14" s="253" customFormat="1" ht="25.5" customHeight="1">
      <c r="A82" s="148" t="s">
        <v>955</v>
      </c>
      <c r="B82" s="127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</row>
    <row r="83" spans="1:14" s="253" customFormat="1" ht="25.5" customHeight="1">
      <c r="A83" s="157" t="s">
        <v>1070</v>
      </c>
      <c r="B83" s="127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</row>
    <row r="84" spans="1:14" s="253" customFormat="1" ht="25.5" customHeight="1">
      <c r="A84" s="278"/>
      <c r="B84" s="278"/>
      <c r="C84" s="278"/>
      <c r="D84" s="278"/>
      <c r="E84" s="278"/>
      <c r="F84" s="278"/>
      <c r="G84" s="130"/>
      <c r="H84" s="130"/>
      <c r="I84" s="130"/>
      <c r="J84" s="130"/>
      <c r="K84" s="130"/>
      <c r="L84" s="130"/>
      <c r="M84" s="146" t="s">
        <v>456</v>
      </c>
      <c r="N84" s="151"/>
    </row>
    <row r="85" spans="1:14" s="253" customFormat="1" ht="25.5" customHeight="1">
      <c r="A85" s="278"/>
      <c r="B85" s="278"/>
      <c r="C85" s="278"/>
      <c r="D85" s="278"/>
      <c r="E85" s="278"/>
      <c r="F85" s="278"/>
      <c r="G85" s="147"/>
      <c r="H85" s="348" t="s">
        <v>404</v>
      </c>
      <c r="I85" s="348"/>
      <c r="J85" s="148"/>
      <c r="K85" s="147"/>
      <c r="L85" s="348" t="s">
        <v>405</v>
      </c>
      <c r="M85" s="147"/>
      <c r="N85" s="151"/>
    </row>
    <row r="86" spans="1:14" s="253" customFormat="1" ht="25.5" customHeight="1">
      <c r="A86" s="278"/>
      <c r="B86" s="278"/>
      <c r="C86" s="278"/>
      <c r="D86" s="278"/>
      <c r="E86" s="278"/>
      <c r="F86" s="278"/>
      <c r="G86" s="279" t="s">
        <v>916</v>
      </c>
      <c r="H86" s="197"/>
      <c r="I86" s="279" t="s">
        <v>101</v>
      </c>
      <c r="J86" s="151"/>
      <c r="K86" s="279" t="str">
        <f>+G86</f>
        <v>2565</v>
      </c>
      <c r="L86" s="197"/>
      <c r="M86" s="279" t="str">
        <f>+I86</f>
        <v>2564</v>
      </c>
      <c r="N86" s="151"/>
    </row>
    <row r="87" spans="1:14" s="253" customFormat="1" ht="25.5" customHeight="1">
      <c r="A87" s="278"/>
      <c r="B87" s="278" t="s">
        <v>712</v>
      </c>
      <c r="C87" s="278"/>
      <c r="D87" s="278"/>
      <c r="E87" s="278"/>
      <c r="F87" s="278"/>
      <c r="G87" s="127">
        <v>35177.21</v>
      </c>
      <c r="H87" s="197"/>
      <c r="I87" s="127">
        <v>7409.21</v>
      </c>
      <c r="J87" s="197"/>
      <c r="K87" s="127">
        <v>22294.69</v>
      </c>
      <c r="L87" s="127"/>
      <c r="M87" s="127">
        <v>7409.21</v>
      </c>
      <c r="N87" s="151"/>
    </row>
    <row r="88" spans="1:14" s="253" customFormat="1" ht="25.5" customHeight="1">
      <c r="A88" s="278"/>
      <c r="B88" s="278" t="s">
        <v>952</v>
      </c>
      <c r="C88" s="278"/>
      <c r="D88" s="278"/>
      <c r="E88" s="278"/>
      <c r="F88" s="278"/>
      <c r="G88" s="127">
        <f>K88</f>
        <v>100741.98</v>
      </c>
      <c r="H88" s="197"/>
      <c r="I88" s="127">
        <v>1312713.3</v>
      </c>
      <c r="J88" s="197"/>
      <c r="K88" s="127">
        <v>100741.98</v>
      </c>
      <c r="L88" s="127"/>
      <c r="M88" s="127">
        <v>1312713.3</v>
      </c>
      <c r="N88" s="151"/>
    </row>
    <row r="89" spans="1:14" s="253" customFormat="1" ht="25.5" customHeight="1">
      <c r="A89" s="130"/>
      <c r="B89" s="127" t="s">
        <v>713</v>
      </c>
      <c r="C89" s="127"/>
      <c r="D89" s="127"/>
      <c r="E89" s="127"/>
      <c r="F89" s="127"/>
      <c r="G89" s="127">
        <v>41775.69</v>
      </c>
      <c r="H89" s="127"/>
      <c r="I89" s="127">
        <v>1243779.3799999999</v>
      </c>
      <c r="J89" s="127"/>
      <c r="K89" s="127">
        <v>0</v>
      </c>
      <c r="L89" s="127"/>
      <c r="M89" s="127">
        <v>1202626.43</v>
      </c>
      <c r="N89" s="151"/>
    </row>
    <row r="90" spans="1:14" s="253" customFormat="1" ht="25.5" customHeight="1">
      <c r="A90" s="130"/>
      <c r="B90" s="127" t="s">
        <v>1101</v>
      </c>
      <c r="C90" s="127"/>
      <c r="D90" s="127"/>
      <c r="E90" s="127"/>
      <c r="F90" s="127"/>
      <c r="G90" s="127">
        <v>0</v>
      </c>
      <c r="H90" s="127"/>
      <c r="I90" s="127">
        <v>0</v>
      </c>
      <c r="J90" s="127"/>
      <c r="K90" s="127">
        <v>0</v>
      </c>
      <c r="L90" s="127"/>
      <c r="M90" s="127">
        <v>126099961</v>
      </c>
      <c r="N90" s="151"/>
    </row>
    <row r="91" spans="1:14" s="253" customFormat="1" ht="25.5" customHeight="1">
      <c r="A91" s="278"/>
      <c r="B91" s="278" t="s">
        <v>714</v>
      </c>
      <c r="C91" s="278"/>
      <c r="D91" s="278"/>
      <c r="E91" s="278"/>
      <c r="F91" s="278"/>
      <c r="G91" s="127">
        <v>1276489.98</v>
      </c>
      <c r="H91" s="127"/>
      <c r="I91" s="127">
        <v>1370521.61</v>
      </c>
      <c r="J91" s="127"/>
      <c r="K91" s="127">
        <v>1276489.98</v>
      </c>
      <c r="L91" s="127"/>
      <c r="M91" s="127">
        <v>1370521.61</v>
      </c>
      <c r="N91" s="151"/>
    </row>
    <row r="92" spans="1:14" s="253" customFormat="1" ht="25.5" customHeight="1">
      <c r="A92" s="130"/>
      <c r="B92" s="127" t="s">
        <v>715</v>
      </c>
      <c r="C92" s="130"/>
      <c r="D92" s="130"/>
      <c r="E92" s="130"/>
      <c r="F92" s="130"/>
      <c r="G92" s="127">
        <f>14253532.04-G87-G88-G89-G90-G91</f>
        <v>12799347.179999998</v>
      </c>
      <c r="H92" s="130"/>
      <c r="I92" s="280">
        <v>13999170.57</v>
      </c>
      <c r="J92" s="130"/>
      <c r="K92" s="280">
        <f>6877729.75-K91-K88-K87</f>
        <v>5478203.0999999987</v>
      </c>
      <c r="L92" s="130"/>
      <c r="M92" s="280">
        <v>8878394.7200000007</v>
      </c>
      <c r="N92" s="151"/>
    </row>
    <row r="93" spans="1:14" s="253" customFormat="1" ht="25.5" customHeight="1" thickBot="1">
      <c r="A93" s="148"/>
      <c r="B93" s="127"/>
      <c r="C93" s="127" t="s">
        <v>414</v>
      </c>
      <c r="D93" s="130"/>
      <c r="E93" s="130"/>
      <c r="F93" s="130"/>
      <c r="G93" s="281">
        <f>SUM(G87:G92)</f>
        <v>14253532.039999997</v>
      </c>
      <c r="H93" s="130"/>
      <c r="I93" s="281">
        <f>SUM(I87:I92)</f>
        <v>17933594.07</v>
      </c>
      <c r="J93" s="130"/>
      <c r="K93" s="281">
        <f>SUM(K87:K92)</f>
        <v>6877729.7499999981</v>
      </c>
      <c r="L93" s="130"/>
      <c r="M93" s="281">
        <f>SUM(M87:M92)</f>
        <v>138871626.27000001</v>
      </c>
      <c r="N93" s="151"/>
    </row>
    <row r="94" spans="1:14" s="127" customFormat="1" ht="25.5" customHeight="1" thickTop="1">
      <c r="A94" s="148" t="s">
        <v>956</v>
      </c>
      <c r="C94" s="148"/>
      <c r="D94" s="148"/>
      <c r="E94" s="148"/>
      <c r="F94" s="148"/>
      <c r="G94" s="148"/>
      <c r="H94" s="148"/>
      <c r="I94" s="148"/>
      <c r="J94" s="148"/>
      <c r="L94" s="130"/>
      <c r="M94" s="130"/>
      <c r="N94" s="151"/>
    </row>
    <row r="95" spans="1:14" s="127" customFormat="1" ht="25.5" customHeight="1">
      <c r="A95" s="127" t="s">
        <v>1008</v>
      </c>
      <c r="B95" s="130"/>
      <c r="C95" s="148"/>
      <c r="D95" s="148"/>
      <c r="E95" s="148"/>
      <c r="F95" s="148"/>
      <c r="G95" s="148"/>
      <c r="H95" s="148"/>
      <c r="I95" s="148"/>
      <c r="J95" s="148"/>
      <c r="L95" s="130"/>
      <c r="M95" s="130"/>
      <c r="N95" s="151"/>
    </row>
    <row r="96" spans="1:14" s="127" customFormat="1" ht="25.5" customHeight="1">
      <c r="A96" s="148" t="s">
        <v>717</v>
      </c>
      <c r="C96" s="148"/>
      <c r="D96" s="148"/>
      <c r="E96" s="148"/>
      <c r="F96" s="148"/>
      <c r="G96" s="148"/>
      <c r="H96" s="148"/>
      <c r="I96" s="148"/>
      <c r="J96" s="148"/>
      <c r="L96" s="130"/>
      <c r="M96" s="130"/>
      <c r="N96" s="151"/>
    </row>
    <row r="97" spans="1:14" s="127" customFormat="1" ht="25.5" customHeight="1">
      <c r="A97" s="148" t="s">
        <v>718</v>
      </c>
      <c r="G97" s="148"/>
      <c r="H97" s="148"/>
      <c r="I97" s="148"/>
      <c r="J97" s="148"/>
      <c r="L97" s="130"/>
      <c r="M97" s="130"/>
      <c r="N97" s="151"/>
    </row>
    <row r="98" spans="1:14" ht="25.5" customHeight="1">
      <c r="A98" s="148" t="s">
        <v>969</v>
      </c>
      <c r="B98" s="127"/>
      <c r="C98" s="127"/>
      <c r="D98" s="127"/>
      <c r="E98" s="127"/>
      <c r="F98" s="127"/>
      <c r="G98" s="148"/>
      <c r="H98" s="148"/>
      <c r="I98" s="148"/>
      <c r="J98" s="148"/>
      <c r="K98" s="127"/>
      <c r="N98" s="127"/>
    </row>
    <row r="99" spans="1:14" ht="25.5" customHeight="1">
      <c r="A99" s="157" t="s">
        <v>1003</v>
      </c>
      <c r="B99" s="127"/>
      <c r="C99" s="127"/>
      <c r="D99" s="127"/>
      <c r="E99" s="127"/>
      <c r="F99" s="127"/>
      <c r="G99" s="148"/>
      <c r="H99" s="148"/>
      <c r="I99" s="148"/>
      <c r="J99" s="148"/>
      <c r="K99" s="127"/>
      <c r="N99" s="127"/>
    </row>
    <row r="100" spans="1:14" ht="25.5" customHeight="1">
      <c r="A100" s="148" t="s">
        <v>1005</v>
      </c>
      <c r="B100" s="157"/>
      <c r="C100" s="127"/>
      <c r="D100" s="127"/>
      <c r="E100" s="127"/>
      <c r="F100" s="127"/>
      <c r="G100" s="148"/>
      <c r="H100" s="148"/>
      <c r="I100" s="148"/>
      <c r="J100" s="148"/>
      <c r="K100" s="127"/>
      <c r="N100" s="127"/>
    </row>
    <row r="101" spans="1:14" ht="25.5" customHeight="1">
      <c r="A101" s="148" t="s">
        <v>1004</v>
      </c>
      <c r="B101" s="127"/>
      <c r="C101" s="127"/>
      <c r="D101" s="127"/>
      <c r="E101" s="127"/>
      <c r="F101" s="127"/>
      <c r="G101" s="148"/>
      <c r="H101" s="148"/>
      <c r="I101" s="148"/>
      <c r="J101" s="148"/>
      <c r="K101" s="127"/>
      <c r="N101" s="127"/>
    </row>
    <row r="102" spans="1:14" ht="25.5" customHeight="1">
      <c r="A102" s="157" t="s">
        <v>970</v>
      </c>
      <c r="B102" s="127"/>
      <c r="C102" s="127"/>
      <c r="D102" s="127"/>
      <c r="E102" s="127"/>
      <c r="F102" s="127"/>
      <c r="G102" s="148"/>
      <c r="H102" s="148"/>
      <c r="I102" s="148"/>
      <c r="J102" s="148"/>
      <c r="K102" s="127"/>
      <c r="N102" s="127"/>
    </row>
    <row r="103" spans="1:14" ht="25.5" customHeight="1">
      <c r="A103" s="148" t="s">
        <v>1007</v>
      </c>
      <c r="B103" s="157"/>
      <c r="C103" s="127"/>
      <c r="D103" s="127"/>
      <c r="E103" s="127"/>
      <c r="F103" s="127"/>
      <c r="G103" s="148"/>
      <c r="H103" s="148"/>
      <c r="I103" s="148"/>
      <c r="J103" s="148"/>
      <c r="K103" s="127"/>
      <c r="N103" s="127"/>
    </row>
    <row r="104" spans="1:14" ht="25.5" customHeight="1">
      <c r="A104" s="148" t="s">
        <v>1006</v>
      </c>
      <c r="B104" s="127"/>
      <c r="C104" s="127"/>
      <c r="D104" s="127"/>
      <c r="E104" s="127"/>
      <c r="F104" s="127"/>
      <c r="G104" s="148"/>
      <c r="H104" s="148"/>
      <c r="I104" s="148"/>
      <c r="J104" s="148"/>
      <c r="K104" s="127"/>
      <c r="N104" s="127"/>
    </row>
    <row r="105" spans="1:14" ht="25.5" customHeight="1">
      <c r="N105" s="127"/>
    </row>
    <row r="106" spans="1:14" ht="23.25" customHeight="1">
      <c r="N106" s="127"/>
    </row>
    <row r="107" spans="1:14" ht="23.25" customHeight="1">
      <c r="N107" s="127"/>
    </row>
    <row r="108" spans="1:14" ht="23.25" customHeight="1">
      <c r="N108" s="127"/>
    </row>
    <row r="109" spans="1:14" ht="23.25" customHeight="1">
      <c r="A109" s="148"/>
      <c r="B109" s="127"/>
      <c r="N109" s="127"/>
    </row>
    <row r="110" spans="1:14" s="253" customFormat="1" ht="23.25" customHeight="1">
      <c r="N110" s="151"/>
    </row>
    <row r="111" spans="1:14" ht="21.75"/>
    <row r="112" spans="1:14" s="183" customFormat="1" ht="21.75"/>
    <row r="113" spans="1:14" ht="21.75"/>
    <row r="114" spans="1:14" ht="23.25" customHeight="1"/>
    <row r="115" spans="1:14" s="127" customFormat="1" ht="23.25" customHeight="1">
      <c r="A115" s="214"/>
      <c r="C115" s="253"/>
      <c r="D115" s="253"/>
      <c r="G115" s="130"/>
      <c r="H115" s="130"/>
      <c r="I115" s="130"/>
      <c r="J115" s="130"/>
      <c r="K115" s="130"/>
      <c r="L115" s="130"/>
      <c r="M115" s="130"/>
      <c r="N115" s="151"/>
    </row>
    <row r="116" spans="1:14" ht="23.25" customHeight="1">
      <c r="A116" s="127"/>
      <c r="C116" s="192" t="s">
        <v>700</v>
      </c>
      <c r="D116" s="144"/>
      <c r="E116" s="193"/>
      <c r="F116" s="154"/>
      <c r="G116" s="128"/>
      <c r="I116" s="127"/>
      <c r="J116" s="127"/>
      <c r="K116" s="127"/>
      <c r="L116" s="127"/>
      <c r="M116" s="127"/>
      <c r="N116" s="127"/>
    </row>
    <row r="117" spans="1:14" ht="21.75">
      <c r="A117" s="127"/>
      <c r="C117" s="194" t="s">
        <v>701</v>
      </c>
      <c r="D117" s="144"/>
      <c r="E117" s="193"/>
      <c r="F117" s="154"/>
      <c r="G117" s="347"/>
      <c r="I117" s="127"/>
      <c r="J117" s="127"/>
      <c r="K117" s="127"/>
      <c r="L117" s="127"/>
      <c r="M117" s="127"/>
      <c r="N117" s="127"/>
    </row>
    <row r="118" spans="1:14" ht="24.75" customHeight="1">
      <c r="A118" s="633" t="s">
        <v>734</v>
      </c>
      <c r="B118" s="633"/>
      <c r="C118" s="633"/>
      <c r="D118" s="633"/>
      <c r="E118" s="633"/>
      <c r="F118" s="633"/>
      <c r="G118" s="633"/>
      <c r="H118" s="633"/>
      <c r="I118" s="633"/>
      <c r="J118" s="633"/>
      <c r="K118" s="633"/>
      <c r="L118" s="633"/>
      <c r="M118" s="633"/>
    </row>
    <row r="119" spans="1:14" ht="24.75" customHeight="1">
      <c r="A119" s="347"/>
      <c r="B119" s="347"/>
      <c r="C119" s="347"/>
      <c r="D119" s="347"/>
      <c r="E119" s="347"/>
      <c r="F119" s="347"/>
      <c r="G119" s="347"/>
      <c r="H119" s="347"/>
      <c r="I119" s="347"/>
      <c r="J119" s="347"/>
      <c r="K119" s="347"/>
      <c r="L119" s="347"/>
      <c r="M119" s="347"/>
    </row>
    <row r="120" spans="1:14" s="127" customFormat="1" ht="24.75" customHeight="1">
      <c r="A120" s="148" t="s">
        <v>971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51"/>
    </row>
    <row r="121" spans="1:14" s="127" customFormat="1" ht="24.75" customHeight="1">
      <c r="A121" s="157" t="s">
        <v>1071</v>
      </c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51"/>
    </row>
    <row r="122" spans="1:14" s="127" customFormat="1" ht="24.75" customHeight="1">
      <c r="A122" s="278"/>
      <c r="B122" s="278"/>
      <c r="C122" s="278"/>
      <c r="D122" s="278"/>
      <c r="E122" s="278"/>
      <c r="F122" s="278"/>
      <c r="G122" s="130"/>
      <c r="H122" s="130"/>
      <c r="I122" s="130"/>
      <c r="J122" s="130"/>
      <c r="K122" s="130"/>
      <c r="L122" s="130"/>
      <c r="M122" s="146" t="s">
        <v>456</v>
      </c>
      <c r="N122" s="151"/>
    </row>
    <row r="123" spans="1:14" s="225" customFormat="1" ht="24.75" customHeight="1">
      <c r="A123" s="278"/>
      <c r="B123" s="278"/>
      <c r="C123" s="278"/>
      <c r="D123" s="278"/>
      <c r="E123" s="278"/>
      <c r="F123" s="278"/>
      <c r="G123" s="147"/>
      <c r="H123" s="348" t="s">
        <v>404</v>
      </c>
      <c r="I123" s="348"/>
      <c r="J123" s="148"/>
      <c r="K123" s="147"/>
      <c r="L123" s="348" t="s">
        <v>405</v>
      </c>
      <c r="M123" s="147"/>
    </row>
    <row r="124" spans="1:14" s="225" customFormat="1" ht="24.75" customHeight="1">
      <c r="A124" s="278"/>
      <c r="B124" s="278"/>
      <c r="C124" s="278"/>
      <c r="D124" s="278"/>
      <c r="E124" s="278"/>
      <c r="F124" s="278"/>
      <c r="G124" s="197">
        <v>2565</v>
      </c>
      <c r="H124" s="197"/>
      <c r="I124" s="197">
        <v>2564</v>
      </c>
      <c r="J124" s="197"/>
      <c r="K124" s="197">
        <f>+G124</f>
        <v>2565</v>
      </c>
      <c r="L124" s="197"/>
      <c r="M124" s="197">
        <f>+I124</f>
        <v>2564</v>
      </c>
    </row>
    <row r="125" spans="1:14" s="225" customFormat="1" ht="24.75" customHeight="1">
      <c r="A125" s="127" t="s">
        <v>719</v>
      </c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</row>
    <row r="126" spans="1:14" s="225" customFormat="1" ht="24.75" customHeight="1">
      <c r="A126" s="148" t="s">
        <v>720</v>
      </c>
      <c r="B126" s="130"/>
      <c r="C126" s="130"/>
      <c r="D126" s="130"/>
      <c r="E126" s="130"/>
      <c r="F126" s="130"/>
      <c r="G126" s="296">
        <v>-6380134.0300000003</v>
      </c>
      <c r="H126" s="296"/>
      <c r="I126" s="297">
        <v>-4894286.7700000005</v>
      </c>
      <c r="J126" s="296"/>
      <c r="K126" s="130">
        <v>0</v>
      </c>
      <c r="L126" s="297"/>
      <c r="M126" s="130">
        <v>0</v>
      </c>
    </row>
    <row r="127" spans="1:14" s="225" customFormat="1" ht="24.75" customHeight="1">
      <c r="A127" s="148" t="s">
        <v>721</v>
      </c>
      <c r="B127" s="130"/>
      <c r="C127" s="130"/>
      <c r="D127" s="130"/>
      <c r="E127" s="130"/>
      <c r="F127" s="130"/>
      <c r="G127" s="296"/>
      <c r="H127" s="296"/>
      <c r="I127" s="297"/>
      <c r="J127" s="296"/>
      <c r="K127" s="130"/>
      <c r="L127" s="297"/>
      <c r="M127" s="130"/>
    </row>
    <row r="128" spans="1:14" s="225" customFormat="1" ht="24.75" customHeight="1">
      <c r="A128" s="148" t="s">
        <v>722</v>
      </c>
      <c r="B128" s="130"/>
      <c r="C128" s="130"/>
      <c r="D128" s="130"/>
      <c r="E128" s="130"/>
      <c r="F128" s="130"/>
      <c r="G128" s="296">
        <f>956292097.28-1214205029.39</f>
        <v>-257912932.11000013</v>
      </c>
      <c r="H128" s="296"/>
      <c r="I128" s="297">
        <v>-247182039.38</v>
      </c>
      <c r="J128" s="296"/>
      <c r="K128" s="130">
        <v>0</v>
      </c>
      <c r="L128" s="297"/>
      <c r="M128" s="130">
        <v>0</v>
      </c>
    </row>
    <row r="129" spans="1:13" s="225" customFormat="1" ht="24.75" customHeight="1">
      <c r="A129" s="127" t="s">
        <v>723</v>
      </c>
      <c r="B129" s="130"/>
      <c r="C129" s="130"/>
      <c r="D129" s="130"/>
      <c r="E129" s="130"/>
      <c r="F129" s="130"/>
      <c r="G129" s="130">
        <f>7090073.74+18508078.33</f>
        <v>25598152.07</v>
      </c>
      <c r="I129" s="297">
        <v>5706371.5700000003</v>
      </c>
      <c r="K129" s="130">
        <v>0</v>
      </c>
      <c r="L129" s="297"/>
      <c r="M129" s="130">
        <v>0</v>
      </c>
    </row>
    <row r="130" spans="1:13" s="225" customFormat="1" ht="24.75" customHeight="1">
      <c r="A130" s="127" t="s">
        <v>724</v>
      </c>
      <c r="B130" s="130"/>
      <c r="C130" s="130"/>
      <c r="D130" s="130"/>
      <c r="E130" s="130"/>
      <c r="F130" s="130"/>
      <c r="G130" s="130">
        <v>61480175.939999998</v>
      </c>
      <c r="I130" s="297">
        <v>32761568.630000003</v>
      </c>
      <c r="K130" s="130">
        <v>0</v>
      </c>
      <c r="L130" s="130"/>
      <c r="M130" s="130">
        <v>0</v>
      </c>
    </row>
    <row r="131" spans="1:13" ht="24.75" customHeight="1">
      <c r="A131" s="127" t="s">
        <v>725</v>
      </c>
      <c r="G131" s="296">
        <v>578649080.57999992</v>
      </c>
      <c r="H131" s="225"/>
      <c r="I131" s="297">
        <v>246617761.15000001</v>
      </c>
      <c r="J131" s="225"/>
      <c r="K131" s="130">
        <v>0</v>
      </c>
      <c r="M131" s="130">
        <v>0</v>
      </c>
    </row>
    <row r="132" spans="1:13" ht="24.75" customHeight="1">
      <c r="A132" s="127" t="s">
        <v>726</v>
      </c>
      <c r="G132" s="130">
        <f>K132</f>
        <v>3129109563.5999999</v>
      </c>
      <c r="H132" s="284"/>
      <c r="I132" s="130">
        <v>2498044538.5899997</v>
      </c>
      <c r="J132" s="284"/>
      <c r="K132" s="130">
        <v>3129109563.5999999</v>
      </c>
      <c r="M132" s="130">
        <v>2498044538.5899997</v>
      </c>
    </row>
    <row r="133" spans="1:13" ht="24.75" customHeight="1">
      <c r="A133" s="127" t="s">
        <v>727</v>
      </c>
      <c r="G133" s="130">
        <v>316438525.48000002</v>
      </c>
      <c r="H133" s="225"/>
      <c r="I133" s="130">
        <v>216640252.45999998</v>
      </c>
      <c r="J133" s="225"/>
      <c r="K133" s="130">
        <v>0</v>
      </c>
      <c r="M133" s="130">
        <v>0</v>
      </c>
    </row>
    <row r="134" spans="1:13" ht="24.75" customHeight="1">
      <c r="A134" s="127" t="s">
        <v>728</v>
      </c>
      <c r="G134" s="130">
        <v>193616944.63</v>
      </c>
      <c r="H134" s="225"/>
      <c r="I134" s="130">
        <v>100546568.46000001</v>
      </c>
      <c r="J134" s="225"/>
      <c r="K134" s="130">
        <v>193616944.63</v>
      </c>
      <c r="M134" s="130">
        <v>100546568.46000001</v>
      </c>
    </row>
    <row r="135" spans="1:13" ht="24.75" customHeight="1">
      <c r="A135" s="127" t="s">
        <v>729</v>
      </c>
      <c r="G135" s="130">
        <f>61729129.89+13731490.86+K135</f>
        <v>831658250.12</v>
      </c>
      <c r="H135" s="225"/>
      <c r="I135" s="130">
        <v>730660466.46000004</v>
      </c>
      <c r="J135" s="225"/>
      <c r="K135" s="130">
        <v>756197629.37</v>
      </c>
      <c r="M135" s="130">
        <v>653658987.80999994</v>
      </c>
    </row>
    <row r="136" spans="1:13" ht="24.75" customHeight="1">
      <c r="A136" s="127" t="s">
        <v>730</v>
      </c>
      <c r="G136" s="130">
        <f>16963513+K136</f>
        <v>55179725</v>
      </c>
      <c r="H136" s="225"/>
      <c r="I136" s="130">
        <v>54245896</v>
      </c>
      <c r="J136" s="225"/>
      <c r="K136" s="130">
        <v>38216212</v>
      </c>
      <c r="M136" s="130">
        <v>38299666</v>
      </c>
    </row>
    <row r="137" spans="1:13" ht="24.75" customHeight="1">
      <c r="A137" s="127" t="s">
        <v>731</v>
      </c>
      <c r="G137" s="130">
        <v>4299000</v>
      </c>
      <c r="H137" s="225"/>
      <c r="I137" s="130">
        <v>4044000</v>
      </c>
      <c r="J137" s="225"/>
      <c r="K137" s="130">
        <v>4299000</v>
      </c>
      <c r="M137" s="130">
        <v>4044000</v>
      </c>
    </row>
    <row r="138" spans="1:13" ht="24.75" customHeight="1">
      <c r="A138" s="127" t="s">
        <v>732</v>
      </c>
      <c r="G138" s="130">
        <v>38558459.609999999</v>
      </c>
      <c r="H138" s="225"/>
      <c r="I138" s="130">
        <v>39793541.909999996</v>
      </c>
      <c r="J138" s="225"/>
      <c r="K138" s="130">
        <v>18971953.459999997</v>
      </c>
      <c r="M138" s="130">
        <v>16330814.33</v>
      </c>
    </row>
    <row r="139" spans="1:13" ht="24.75" customHeight="1">
      <c r="A139" s="127" t="s">
        <v>733</v>
      </c>
      <c r="G139" s="130">
        <v>45775995.770000003</v>
      </c>
      <c r="H139" s="225"/>
      <c r="I139" s="130">
        <v>58765275.019999996</v>
      </c>
      <c r="J139" s="225"/>
      <c r="K139" s="130">
        <v>39335289.690000005</v>
      </c>
      <c r="M139" s="130">
        <v>52465130.859999999</v>
      </c>
    </row>
    <row r="140" spans="1:13" ht="36.75" customHeight="1">
      <c r="A140" s="148" t="s">
        <v>972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</row>
    <row r="141" spans="1:13" ht="24.75" customHeight="1">
      <c r="A141" s="127" t="s">
        <v>1072</v>
      </c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</row>
    <row r="142" spans="1:13" ht="24.75" customHeight="1">
      <c r="A142" s="148"/>
      <c r="B142" s="127"/>
      <c r="C142" s="127"/>
      <c r="D142" s="127"/>
      <c r="E142" s="127"/>
      <c r="F142" s="127"/>
      <c r="G142" s="127"/>
      <c r="M142" s="188" t="s">
        <v>403</v>
      </c>
    </row>
    <row r="143" spans="1:13" ht="24.75" customHeight="1">
      <c r="A143" s="148"/>
      <c r="B143" s="127"/>
      <c r="C143" s="127"/>
      <c r="D143" s="127"/>
      <c r="E143" s="127"/>
      <c r="F143" s="127"/>
      <c r="G143" s="298"/>
      <c r="H143" s="348" t="s">
        <v>404</v>
      </c>
      <c r="I143" s="280"/>
      <c r="J143" s="151"/>
      <c r="K143" s="147"/>
      <c r="L143" s="348" t="s">
        <v>405</v>
      </c>
      <c r="M143" s="280"/>
    </row>
    <row r="144" spans="1:13" ht="24.75" customHeight="1">
      <c r="B144" s="127"/>
      <c r="C144" s="127"/>
      <c r="D144" s="127"/>
      <c r="E144" s="127"/>
      <c r="F144" s="127"/>
      <c r="G144" s="197">
        <v>2565</v>
      </c>
      <c r="H144" s="197"/>
      <c r="I144" s="197">
        <v>2564</v>
      </c>
      <c r="J144" s="197"/>
      <c r="K144" s="197">
        <f>+G144</f>
        <v>2565</v>
      </c>
      <c r="L144" s="197"/>
      <c r="M144" s="197">
        <f>+I144</f>
        <v>2564</v>
      </c>
    </row>
    <row r="145" spans="1:14" ht="24.75" customHeight="1">
      <c r="A145" s="148" t="s">
        <v>735</v>
      </c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</row>
    <row r="146" spans="1:14" ht="24.75" customHeight="1">
      <c r="A146" s="148" t="s">
        <v>736</v>
      </c>
      <c r="B146" s="127"/>
      <c r="C146" s="127"/>
      <c r="D146" s="127"/>
      <c r="E146" s="127"/>
      <c r="F146" s="127"/>
      <c r="G146" s="329">
        <v>14288109678.92</v>
      </c>
      <c r="H146" s="132"/>
      <c r="I146" s="329">
        <v>12021624137.18</v>
      </c>
      <c r="J146" s="132"/>
      <c r="K146" s="329">
        <v>14951926693.68</v>
      </c>
      <c r="L146" s="132"/>
      <c r="M146" s="329">
        <v>12390385024.23</v>
      </c>
    </row>
    <row r="147" spans="1:14" ht="24.75" customHeight="1">
      <c r="A147" s="148" t="s">
        <v>737</v>
      </c>
      <c r="B147" s="127"/>
      <c r="C147" s="127"/>
      <c r="D147" s="127"/>
      <c r="E147" s="127"/>
      <c r="F147" s="127"/>
      <c r="G147" s="132"/>
      <c r="H147" s="132"/>
      <c r="I147" s="132"/>
      <c r="J147" s="132"/>
      <c r="K147" s="132"/>
      <c r="L147" s="132"/>
      <c r="M147" s="132"/>
    </row>
    <row r="148" spans="1:14" ht="24.75" customHeight="1">
      <c r="A148" s="148" t="s">
        <v>738</v>
      </c>
      <c r="B148" s="127"/>
      <c r="C148" s="127"/>
      <c r="D148" s="127"/>
      <c r="E148" s="127"/>
      <c r="F148" s="127"/>
      <c r="G148" s="132">
        <v>1372495678.1900001</v>
      </c>
      <c r="H148" s="132"/>
      <c r="I148" s="132">
        <v>1023686276.7</v>
      </c>
      <c r="J148" s="132"/>
      <c r="K148" s="329">
        <v>1465728057.73</v>
      </c>
      <c r="L148" s="132"/>
      <c r="M148" s="132">
        <v>1091199016.3800001</v>
      </c>
    </row>
    <row r="149" spans="1:14" ht="24.75" customHeight="1"/>
    <row r="150" spans="1:14" ht="24.75" customHeight="1"/>
    <row r="151" spans="1:14" ht="24.75" customHeight="1">
      <c r="A151" s="127"/>
      <c r="H151" s="225"/>
      <c r="J151" s="225"/>
    </row>
    <row r="152" spans="1:14" s="127" customFormat="1" ht="24.75" customHeight="1">
      <c r="A152" s="141"/>
      <c r="G152" s="148"/>
      <c r="H152" s="148"/>
      <c r="I152" s="148"/>
      <c r="J152" s="148"/>
      <c r="L152" s="130"/>
      <c r="M152" s="130"/>
      <c r="N152" s="151"/>
    </row>
    <row r="153" spans="1:14" ht="24.75" customHeight="1">
      <c r="A153" s="127"/>
      <c r="C153" s="192" t="s">
        <v>700</v>
      </c>
      <c r="D153" s="144"/>
      <c r="E153" s="193"/>
      <c r="F153" s="154"/>
      <c r="G153" s="128"/>
      <c r="I153" s="127"/>
      <c r="J153" s="127"/>
      <c r="K153" s="127"/>
      <c r="L153" s="127"/>
      <c r="M153" s="127"/>
      <c r="N153" s="127"/>
    </row>
    <row r="154" spans="1:14" ht="24.75" customHeight="1">
      <c r="A154" s="127"/>
      <c r="C154" s="194" t="s">
        <v>701</v>
      </c>
      <c r="D154" s="144"/>
      <c r="E154" s="193"/>
      <c r="F154" s="154"/>
      <c r="G154" s="347"/>
      <c r="I154" s="127"/>
      <c r="J154" s="127"/>
      <c r="K154" s="127"/>
      <c r="L154" s="127"/>
      <c r="M154" s="127"/>
      <c r="N154" s="127"/>
    </row>
    <row r="155" spans="1:14" ht="24.75" customHeight="1">
      <c r="A155" s="127"/>
      <c r="C155" s="194"/>
      <c r="D155" s="144"/>
      <c r="E155" s="193"/>
      <c r="F155" s="154"/>
      <c r="G155" s="347"/>
      <c r="I155" s="127"/>
      <c r="J155" s="127"/>
      <c r="K155" s="127"/>
      <c r="L155" s="127"/>
      <c r="M155" s="127"/>
      <c r="N155" s="127"/>
    </row>
    <row r="156" spans="1:14" s="253" customFormat="1" ht="26.25" customHeight="1">
      <c r="A156" s="633" t="s">
        <v>924</v>
      </c>
      <c r="B156" s="633"/>
      <c r="C156" s="633"/>
      <c r="D156" s="633"/>
      <c r="E156" s="633"/>
      <c r="F156" s="633"/>
      <c r="G156" s="633"/>
      <c r="H156" s="633"/>
      <c r="I156" s="633"/>
      <c r="J156" s="633"/>
      <c r="K156" s="633"/>
      <c r="L156" s="633"/>
      <c r="M156" s="633"/>
      <c r="N156" s="151"/>
    </row>
    <row r="157" spans="1:14" s="253" customFormat="1" ht="26.25" customHeight="1">
      <c r="A157" s="347"/>
      <c r="B157" s="347"/>
      <c r="C157" s="347"/>
      <c r="D157" s="347"/>
      <c r="E157" s="347"/>
      <c r="F157" s="347"/>
      <c r="G157" s="347"/>
      <c r="H157" s="347"/>
      <c r="I157" s="347"/>
      <c r="J157" s="347"/>
      <c r="K157" s="347"/>
      <c r="L157" s="347"/>
      <c r="M157" s="347"/>
      <c r="N157" s="151"/>
    </row>
    <row r="158" spans="1:14" s="253" customFormat="1" ht="26.25" customHeight="1">
      <c r="A158" s="148" t="s">
        <v>973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227"/>
      <c r="M158" s="225"/>
      <c r="N158" s="151"/>
    </row>
    <row r="159" spans="1:14" ht="26.25" customHeight="1">
      <c r="A159" s="127" t="s">
        <v>739</v>
      </c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225"/>
      <c r="M159" s="225"/>
    </row>
    <row r="160" spans="1:14" ht="26.25" customHeight="1">
      <c r="A160" s="148" t="s">
        <v>740</v>
      </c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66"/>
      <c r="M160" s="225"/>
    </row>
    <row r="161" spans="1:13" ht="26.25" customHeight="1">
      <c r="A161" s="148" t="s">
        <v>741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227"/>
      <c r="M161" s="225"/>
    </row>
    <row r="162" spans="1:13" s="278" customFormat="1" ht="26.25" customHeight="1">
      <c r="A162" s="148" t="s">
        <v>742</v>
      </c>
      <c r="B162" s="127"/>
      <c r="C162" s="127"/>
      <c r="D162" s="127"/>
      <c r="E162" s="127"/>
      <c r="F162" s="127"/>
      <c r="G162" s="127"/>
      <c r="H162" s="127"/>
      <c r="I162" s="127"/>
      <c r="J162" s="127"/>
      <c r="K162" s="127"/>
      <c r="L162" s="227"/>
      <c r="M162" s="225"/>
    </row>
    <row r="163" spans="1:13" s="278" customFormat="1" ht="26.25" customHeight="1">
      <c r="A163" s="148" t="s">
        <v>743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227"/>
      <c r="M163" s="225"/>
    </row>
    <row r="164" spans="1:13" s="278" customFormat="1" ht="26.25" customHeight="1">
      <c r="A164" s="148"/>
      <c r="B164" s="127" t="s">
        <v>1073</v>
      </c>
      <c r="E164" s="301"/>
      <c r="F164" s="302"/>
      <c r="G164" s="301"/>
      <c r="H164" s="125"/>
      <c r="I164" s="303"/>
      <c r="J164" s="302"/>
      <c r="K164" s="303"/>
      <c r="L164" s="227"/>
      <c r="M164" s="225"/>
    </row>
    <row r="165" spans="1:13" s="278" customFormat="1" ht="26.25" customHeight="1">
      <c r="A165" s="148"/>
      <c r="B165" s="225"/>
      <c r="C165" s="225"/>
      <c r="D165" s="225"/>
      <c r="E165" s="225"/>
      <c r="F165" s="225"/>
      <c r="G165" s="130"/>
      <c r="H165" s="130"/>
      <c r="I165" s="130"/>
      <c r="J165" s="130"/>
      <c r="K165" s="130"/>
      <c r="L165" s="130"/>
      <c r="M165" s="146" t="s">
        <v>456</v>
      </c>
    </row>
    <row r="166" spans="1:13" ht="26.25" customHeight="1">
      <c r="A166" s="148"/>
      <c r="B166" s="225"/>
      <c r="C166" s="225"/>
      <c r="D166" s="225"/>
      <c r="E166" s="225"/>
      <c r="F166" s="225"/>
      <c r="G166" s="147"/>
      <c r="H166" s="348" t="s">
        <v>404</v>
      </c>
      <c r="I166" s="348"/>
      <c r="J166" s="148"/>
      <c r="K166" s="147"/>
      <c r="L166" s="348" t="s">
        <v>405</v>
      </c>
      <c r="M166" s="147"/>
    </row>
    <row r="167" spans="1:13" ht="26.25" customHeight="1">
      <c r="A167" s="148"/>
      <c r="B167" s="225"/>
      <c r="C167" s="225"/>
      <c r="D167" s="225"/>
      <c r="E167" s="225"/>
      <c r="F167" s="225"/>
      <c r="G167" s="197">
        <v>2565</v>
      </c>
      <c r="H167" s="197"/>
      <c r="I167" s="197">
        <v>2564</v>
      </c>
      <c r="J167" s="197"/>
      <c r="K167" s="197">
        <f>+G167</f>
        <v>2565</v>
      </c>
      <c r="L167" s="197"/>
      <c r="M167" s="197">
        <f>+I167</f>
        <v>2564</v>
      </c>
    </row>
    <row r="168" spans="1:13" ht="26.25" customHeight="1" thickBot="1">
      <c r="A168" s="148"/>
      <c r="B168" s="278" t="s">
        <v>744</v>
      </c>
      <c r="C168" s="225"/>
      <c r="D168" s="225"/>
      <c r="E168" s="225"/>
      <c r="F168" s="225"/>
      <c r="G168" s="304">
        <f>K168+850950.03+137095</f>
        <v>6103064.0300000003</v>
      </c>
      <c r="H168" s="302"/>
      <c r="I168" s="339">
        <v>6025511.6299999999</v>
      </c>
      <c r="J168" s="340"/>
      <c r="K168" s="339">
        <v>5115019</v>
      </c>
      <c r="L168" s="340"/>
      <c r="M168" s="339">
        <v>5049871</v>
      </c>
    </row>
    <row r="169" spans="1:13" s="278" customFormat="1" ht="32.25" customHeight="1" thickTop="1">
      <c r="A169" s="148" t="s">
        <v>974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225"/>
    </row>
    <row r="170" spans="1:13" s="278" customFormat="1" ht="26.25" customHeight="1">
      <c r="A170" s="127" t="s">
        <v>745</v>
      </c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236"/>
      <c r="M170" s="225"/>
    </row>
    <row r="171" spans="1:13" s="278" customFormat="1" ht="26.25" customHeight="1">
      <c r="A171" s="148" t="s">
        <v>746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236"/>
      <c r="M171" s="225"/>
    </row>
    <row r="172" spans="1:13" ht="26.25" customHeight="1">
      <c r="A172" s="148" t="s">
        <v>747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236"/>
      <c r="M172" s="225"/>
    </row>
    <row r="173" spans="1:13" ht="26.25" customHeight="1">
      <c r="A173" s="148" t="s">
        <v>748</v>
      </c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236"/>
      <c r="M173" s="225"/>
    </row>
    <row r="174" spans="1:13" ht="26.25" customHeight="1">
      <c r="A174" s="148" t="s">
        <v>749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236"/>
      <c r="M174" s="225"/>
    </row>
    <row r="175" spans="1:13" ht="26.25" customHeight="1"/>
    <row r="176" spans="1:13" ht="26.25" customHeight="1"/>
    <row r="177" spans="1:14" ht="26.25" customHeight="1"/>
    <row r="178" spans="1:14" ht="26.25" customHeight="1">
      <c r="N178" s="127"/>
    </row>
    <row r="179" spans="1:14" s="253" customFormat="1" ht="26.25" customHeight="1">
      <c r="N179" s="151"/>
    </row>
    <row r="180" spans="1:14" ht="26.25" customHeight="1"/>
    <row r="181" spans="1:14" ht="26.25" customHeight="1">
      <c r="N181" s="127"/>
    </row>
    <row r="182" spans="1:14" ht="26.25" customHeight="1">
      <c r="N182" s="127"/>
    </row>
    <row r="183" spans="1:14" ht="26.25" customHeight="1"/>
    <row r="184" spans="1:14" ht="26.25" customHeight="1">
      <c r="N184" s="148"/>
    </row>
    <row r="185" spans="1:14" ht="26.25" customHeight="1"/>
    <row r="186" spans="1:14" ht="26.25" customHeight="1"/>
    <row r="187" spans="1:14" ht="26.25" customHeight="1">
      <c r="A187" s="148"/>
      <c r="B187" s="127"/>
      <c r="C187" s="127"/>
      <c r="D187" s="127"/>
      <c r="E187" s="127"/>
      <c r="F187" s="127"/>
      <c r="G187" s="300"/>
      <c r="H187" s="296"/>
      <c r="I187" s="300"/>
      <c r="J187" s="300"/>
      <c r="K187" s="299"/>
      <c r="L187" s="300"/>
      <c r="M187" s="300"/>
    </row>
    <row r="188" spans="1:14" ht="26.25" customHeight="1">
      <c r="A188" s="148"/>
      <c r="B188" s="127"/>
      <c r="C188" s="127"/>
      <c r="D188" s="127"/>
      <c r="E188" s="127"/>
      <c r="F188" s="127"/>
      <c r="G188" s="300"/>
      <c r="H188" s="296"/>
      <c r="I188" s="300"/>
      <c r="J188" s="300"/>
      <c r="K188" s="299"/>
      <c r="L188" s="300"/>
      <c r="M188" s="300"/>
    </row>
    <row r="189" spans="1:14" ht="26.25" customHeight="1">
      <c r="A189" s="127"/>
      <c r="C189" s="192" t="s">
        <v>700</v>
      </c>
      <c r="D189" s="144"/>
      <c r="E189" s="193"/>
      <c r="F189" s="154"/>
      <c r="G189" s="128"/>
      <c r="I189" s="127"/>
      <c r="J189" s="127"/>
      <c r="K189" s="127"/>
      <c r="L189" s="127"/>
      <c r="M189" s="127"/>
      <c r="N189" s="127"/>
    </row>
    <row r="190" spans="1:14" ht="26.25" customHeight="1">
      <c r="A190" s="127"/>
      <c r="C190" s="194" t="s">
        <v>701</v>
      </c>
      <c r="D190" s="144"/>
      <c r="E190" s="193"/>
      <c r="F190" s="154"/>
      <c r="G190" s="347"/>
      <c r="I190" s="127"/>
      <c r="J190" s="127"/>
      <c r="K190" s="127"/>
      <c r="L190" s="127"/>
      <c r="M190" s="127"/>
      <c r="N190" s="127"/>
    </row>
    <row r="191" spans="1:14" s="127" customFormat="1" ht="28.5" customHeight="1">
      <c r="B191" s="130"/>
      <c r="C191" s="194"/>
      <c r="D191" s="144"/>
      <c r="E191" s="193"/>
      <c r="F191" s="154"/>
      <c r="G191" s="347"/>
      <c r="H191" s="130"/>
      <c r="N191" s="151"/>
    </row>
    <row r="192" spans="1:14" s="127" customFormat="1" ht="28.5" customHeight="1">
      <c r="B192" s="130"/>
      <c r="C192" s="194"/>
      <c r="D192" s="144"/>
      <c r="E192" s="193"/>
      <c r="F192" s="154"/>
      <c r="G192" s="347"/>
      <c r="H192" s="130"/>
      <c r="N192" s="151"/>
    </row>
    <row r="193" spans="14:14" ht="23.25" customHeight="1">
      <c r="N193" s="127"/>
    </row>
    <row r="194" spans="14:14" ht="23.25" customHeight="1"/>
  </sheetData>
  <mergeCells count="5">
    <mergeCell ref="A1:M1"/>
    <mergeCell ref="A118:M118"/>
    <mergeCell ref="A156:M156"/>
    <mergeCell ref="A80:M80"/>
    <mergeCell ref="A42:M42"/>
  </mergeCells>
  <pageMargins left="0.70866141732283472" right="0.11811023622047245" top="0.59055118110236227" bottom="0.51181102362204722" header="0.31496062992125984" footer="0.35433070866141736"/>
  <pageSetup paperSize="9" scale="85" fitToHeight="0" orientation="portrait" r:id="rId1"/>
  <headerFooter alignWithMargins="0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view="pageBreakPreview" topLeftCell="A16" zoomScale="70" zoomScaleNormal="100" zoomScaleSheetLayoutView="70" workbookViewId="0">
      <selection activeCell="N20" sqref="N20"/>
    </sheetView>
  </sheetViews>
  <sheetFormatPr defaultColWidth="9.140625" defaultRowHeight="27.95" customHeight="1"/>
  <cols>
    <col min="1" max="1" width="3.85546875" style="483" customWidth="1"/>
    <col min="2" max="2" width="12.85546875" style="483" customWidth="1"/>
    <col min="3" max="3" width="12.7109375" style="483" customWidth="1"/>
    <col min="4" max="4" width="13.5703125" style="483" customWidth="1"/>
    <col min="5" max="5" width="17.28515625" style="483" customWidth="1"/>
    <col min="6" max="6" width="0.85546875" style="483" customWidth="1"/>
    <col min="7" max="7" width="17.28515625" style="483" customWidth="1"/>
    <col min="8" max="8" width="0.85546875" style="483" customWidth="1"/>
    <col min="9" max="9" width="15.7109375" style="483" customWidth="1"/>
    <col min="10" max="10" width="0.85546875" style="483" customWidth="1"/>
    <col min="11" max="11" width="15.7109375" style="483" customWidth="1"/>
    <col min="12" max="12" width="0.85546875" style="483" customWidth="1"/>
    <col min="13" max="13" width="15.7109375" style="483" customWidth="1"/>
    <col min="14" max="14" width="0.85546875" style="483" customWidth="1"/>
    <col min="15" max="15" width="15.7109375" style="483" customWidth="1"/>
    <col min="16" max="16" width="0.85546875" style="483" customWidth="1"/>
    <col min="17" max="17" width="15.7109375" style="483" customWidth="1"/>
    <col min="18" max="18" width="0.85546875" style="483" customWidth="1"/>
    <col min="19" max="19" width="15.7109375" style="483" customWidth="1"/>
    <col min="20" max="20" width="0.85546875" style="483" customWidth="1"/>
    <col min="21" max="21" width="15.85546875" style="483" customWidth="1"/>
    <col min="22" max="22" width="0.85546875" style="483" customWidth="1"/>
    <col min="23" max="23" width="15.42578125" style="483" customWidth="1"/>
    <col min="24" max="24" width="0.85546875" style="483" customWidth="1"/>
    <col min="25" max="25" width="16.85546875" style="483" customWidth="1"/>
    <col min="26" max="26" width="0.85546875" style="483" customWidth="1"/>
    <col min="27" max="27" width="16.85546875" style="483" customWidth="1"/>
    <col min="28" max="28" width="3.140625" style="483" customWidth="1"/>
    <col min="29" max="16384" width="9.140625" style="483"/>
  </cols>
  <sheetData>
    <row r="1" spans="1:27" ht="30" customHeight="1">
      <c r="A1" s="650" t="s">
        <v>1156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</row>
    <row r="2" spans="1:27" ht="30" customHeight="1">
      <c r="A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</row>
    <row r="3" spans="1:27" ht="30" customHeight="1">
      <c r="A3" s="485" t="s">
        <v>975</v>
      </c>
      <c r="B3" s="483" t="s">
        <v>750</v>
      </c>
    </row>
    <row r="4" spans="1:27" ht="30" customHeight="1">
      <c r="B4" s="308" t="s">
        <v>751</v>
      </c>
    </row>
    <row r="5" spans="1:27" ht="30" customHeight="1">
      <c r="B5" s="483" t="s">
        <v>976</v>
      </c>
    </row>
    <row r="6" spans="1:27" ht="30" customHeight="1">
      <c r="B6" s="486" t="s">
        <v>1074</v>
      </c>
    </row>
    <row r="7" spans="1:27" ht="30" customHeight="1">
      <c r="B7" s="483" t="s">
        <v>752</v>
      </c>
      <c r="AA7" s="487" t="s">
        <v>753</v>
      </c>
    </row>
    <row r="8" spans="1:27" ht="30" customHeight="1">
      <c r="E8" s="488" t="s">
        <v>404</v>
      </c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</row>
    <row r="9" spans="1:27" ht="30" customHeight="1">
      <c r="E9" s="652" t="s">
        <v>754</v>
      </c>
      <c r="F9" s="652"/>
      <c r="G9" s="652"/>
      <c r="I9" s="652" t="s">
        <v>755</v>
      </c>
      <c r="J9" s="652"/>
      <c r="K9" s="652"/>
      <c r="M9" s="652" t="s">
        <v>756</v>
      </c>
      <c r="N9" s="652"/>
      <c r="O9" s="652"/>
      <c r="P9" s="489"/>
      <c r="Q9" s="490"/>
      <c r="R9" s="490" t="s">
        <v>757</v>
      </c>
      <c r="S9" s="490"/>
      <c r="U9" s="652" t="s">
        <v>758</v>
      </c>
      <c r="V9" s="652"/>
      <c r="W9" s="652"/>
      <c r="Y9" s="652" t="s">
        <v>414</v>
      </c>
      <c r="Z9" s="652"/>
      <c r="AA9" s="652"/>
    </row>
    <row r="10" spans="1:27" ht="30" customHeight="1">
      <c r="E10" s="491" t="s">
        <v>916</v>
      </c>
      <c r="F10" s="492"/>
      <c r="G10" s="491" t="s">
        <v>101</v>
      </c>
      <c r="I10" s="491" t="str">
        <f>+E10</f>
        <v>2565</v>
      </c>
      <c r="J10" s="492"/>
      <c r="K10" s="491" t="str">
        <f>+G10</f>
        <v>2564</v>
      </c>
      <c r="L10" s="493"/>
      <c r="M10" s="491" t="str">
        <f>+I10</f>
        <v>2565</v>
      </c>
      <c r="N10" s="492"/>
      <c r="O10" s="491" t="str">
        <f>+K10</f>
        <v>2564</v>
      </c>
      <c r="P10" s="494"/>
      <c r="Q10" s="491" t="str">
        <f>+M10</f>
        <v>2565</v>
      </c>
      <c r="R10" s="492"/>
      <c r="S10" s="491" t="str">
        <f>+O10</f>
        <v>2564</v>
      </c>
      <c r="T10" s="493"/>
      <c r="U10" s="491" t="str">
        <f>+Q10</f>
        <v>2565</v>
      </c>
      <c r="V10" s="492"/>
      <c r="W10" s="491" t="str">
        <f>+S10</f>
        <v>2564</v>
      </c>
      <c r="X10" s="493"/>
      <c r="Y10" s="494" t="str">
        <f>+U10</f>
        <v>2565</v>
      </c>
      <c r="Z10" s="493"/>
      <c r="AA10" s="494" t="str">
        <f>+W10</f>
        <v>2564</v>
      </c>
    </row>
    <row r="11" spans="1:27" ht="30" customHeight="1">
      <c r="B11" s="483" t="s">
        <v>759</v>
      </c>
      <c r="E11" s="495">
        <v>4631856911.6300011</v>
      </c>
      <c r="F11" s="495"/>
      <c r="G11" s="495">
        <v>3904859477.8400002</v>
      </c>
      <c r="H11" s="495"/>
      <c r="I11" s="495">
        <v>620242161.74000001</v>
      </c>
      <c r="J11" s="495"/>
      <c r="K11" s="495">
        <v>452859971.32999998</v>
      </c>
      <c r="L11" s="495"/>
      <c r="M11" s="495">
        <v>917530874.92999995</v>
      </c>
      <c r="N11" s="495"/>
      <c r="O11" s="495">
        <v>488645177.99000001</v>
      </c>
      <c r="P11" s="495"/>
      <c r="Q11" s="495">
        <v>0</v>
      </c>
      <c r="R11" s="495"/>
      <c r="S11" s="495">
        <v>0</v>
      </c>
      <c r="T11" s="496"/>
      <c r="U11" s="496">
        <v>-395058897.39999962</v>
      </c>
      <c r="V11" s="496"/>
      <c r="W11" s="496">
        <v>-281572820.93000001</v>
      </c>
      <c r="X11" s="496"/>
      <c r="Y11" s="496">
        <f>+E11+I11+M11+U11+Q11</f>
        <v>5774571050.9000015</v>
      </c>
      <c r="Z11" s="496"/>
      <c r="AA11" s="496">
        <f>+G11+K11+O11+W11+S11</f>
        <v>4564791806.2299995</v>
      </c>
    </row>
    <row r="12" spans="1:27" ht="30" customHeight="1">
      <c r="B12" s="483" t="s">
        <v>760</v>
      </c>
      <c r="D12" s="497"/>
      <c r="E12" s="496">
        <f>-4263215286.4-7449850.97</f>
        <v>-4270665137.3699999</v>
      </c>
      <c r="F12" s="496"/>
      <c r="G12" s="496">
        <v>-3525309426.6599998</v>
      </c>
      <c r="H12" s="496"/>
      <c r="I12" s="496">
        <v>-492764135.17000002</v>
      </c>
      <c r="J12" s="496"/>
      <c r="K12" s="496">
        <v>-355842118.38000005</v>
      </c>
      <c r="L12" s="496"/>
      <c r="M12" s="496">
        <v>-704028736.54999995</v>
      </c>
      <c r="N12" s="495"/>
      <c r="O12" s="496">
        <v>-355705176.61000001</v>
      </c>
      <c r="P12" s="495"/>
      <c r="Q12" s="496">
        <v>0</v>
      </c>
      <c r="R12" s="495"/>
      <c r="S12" s="496">
        <v>0</v>
      </c>
      <c r="T12" s="496"/>
      <c r="U12" s="496">
        <v>427662269.05000019</v>
      </c>
      <c r="V12" s="496"/>
      <c r="W12" s="496">
        <v>268762040.89999998</v>
      </c>
      <c r="X12" s="496"/>
      <c r="Y12" s="496">
        <f>+E12+I12+M12+U12+Q12</f>
        <v>-5039795740.04</v>
      </c>
      <c r="Z12" s="496"/>
      <c r="AA12" s="496">
        <f>+G12+K12+O12+W12+S12</f>
        <v>-3968094680.75</v>
      </c>
    </row>
    <row r="13" spans="1:27" ht="30" customHeight="1">
      <c r="B13" s="483" t="s">
        <v>761</v>
      </c>
      <c r="E13" s="498">
        <f t="shared" ref="E13" si="0">SUM(E11:E12)</f>
        <v>361191774.26000118</v>
      </c>
      <c r="F13" s="495"/>
      <c r="G13" s="498">
        <f>SUM(G11:G12)</f>
        <v>379550051.18000031</v>
      </c>
      <c r="H13" s="495"/>
      <c r="I13" s="498">
        <f t="shared" ref="I13" si="1">SUM(I11:I12)</f>
        <v>127478026.56999999</v>
      </c>
      <c r="J13" s="495"/>
      <c r="K13" s="498">
        <f t="shared" ref="K13" si="2">SUM(K11:K12)</f>
        <v>97017852.949999928</v>
      </c>
      <c r="L13" s="495"/>
      <c r="M13" s="498">
        <f t="shared" ref="M13" si="3">SUM(M11:M12)</f>
        <v>213502138.38</v>
      </c>
      <c r="N13" s="495"/>
      <c r="O13" s="498">
        <f t="shared" ref="O13" si="4">SUM(O11:O12)</f>
        <v>132940001.38</v>
      </c>
      <c r="P13" s="495"/>
      <c r="Q13" s="498">
        <f>SUM(Q11:Q12)</f>
        <v>0</v>
      </c>
      <c r="R13" s="495"/>
      <c r="S13" s="498">
        <f t="shared" ref="S13" si="5">SUM(S11:S12)</f>
        <v>0</v>
      </c>
      <c r="T13" s="495"/>
      <c r="U13" s="496"/>
      <c r="V13" s="496"/>
      <c r="W13" s="496"/>
      <c r="X13" s="495"/>
      <c r="Y13" s="499">
        <f>SUM(Y11:Y12)</f>
        <v>734775310.86000156</v>
      </c>
      <c r="Z13" s="495"/>
      <c r="AA13" s="499">
        <f>SUM(AA11:AA12)</f>
        <v>596697125.47999954</v>
      </c>
    </row>
    <row r="14" spans="1:27" ht="30" customHeight="1">
      <c r="B14" s="483" t="s">
        <v>762</v>
      </c>
      <c r="E14" s="496">
        <v>0</v>
      </c>
      <c r="F14" s="496"/>
      <c r="G14" s="496">
        <v>0</v>
      </c>
      <c r="H14" s="496"/>
      <c r="I14" s="496">
        <v>0</v>
      </c>
      <c r="J14" s="496"/>
      <c r="K14" s="496">
        <v>0</v>
      </c>
      <c r="L14" s="495"/>
      <c r="M14" s="496">
        <v>0</v>
      </c>
      <c r="N14" s="496"/>
      <c r="O14" s="496">
        <v>0</v>
      </c>
      <c r="P14" s="496"/>
      <c r="Q14" s="496">
        <v>14253532.040000003</v>
      </c>
      <c r="R14" s="496"/>
      <c r="S14" s="496">
        <v>159713555.06999999</v>
      </c>
      <c r="T14" s="495"/>
      <c r="U14" s="496"/>
      <c r="V14" s="496"/>
      <c r="W14" s="495">
        <v>-141779961</v>
      </c>
      <c r="X14" s="495"/>
      <c r="Y14" s="496">
        <f t="shared" ref="Y14:Y17" si="6">+E14+I14+M14+U14+Q14</f>
        <v>14253532.040000003</v>
      </c>
      <c r="Z14" s="496"/>
      <c r="AA14" s="496">
        <f t="shared" ref="AA14:AA17" si="7">+G14+K14+O14+W14+S14</f>
        <v>17933594.069999993</v>
      </c>
    </row>
    <row r="15" spans="1:27" ht="30" customHeight="1">
      <c r="B15" s="483" t="s">
        <v>763</v>
      </c>
      <c r="D15" s="497"/>
      <c r="E15" s="496">
        <v>0</v>
      </c>
      <c r="F15" s="496"/>
      <c r="G15" s="496">
        <v>0</v>
      </c>
      <c r="H15" s="496"/>
      <c r="I15" s="496">
        <v>-8241594.3700000001</v>
      </c>
      <c r="J15" s="496"/>
      <c r="K15" s="496">
        <v>-7965497.0399999991</v>
      </c>
      <c r="L15" s="496"/>
      <c r="M15" s="496">
        <v>-79797846.919999987</v>
      </c>
      <c r="N15" s="496"/>
      <c r="O15" s="496">
        <v>-48188862.030000001</v>
      </c>
      <c r="P15" s="496"/>
      <c r="Q15" s="496">
        <v>0</v>
      </c>
      <c r="R15" s="496"/>
      <c r="S15" s="496">
        <v>0</v>
      </c>
      <c r="T15" s="495"/>
      <c r="U15" s="496"/>
      <c r="V15" s="496"/>
      <c r="W15" s="495"/>
      <c r="X15" s="496"/>
      <c r="Y15" s="496">
        <f t="shared" si="6"/>
        <v>-88039441.289999992</v>
      </c>
      <c r="Z15" s="496"/>
      <c r="AA15" s="496">
        <f t="shared" si="7"/>
        <v>-56154359.07</v>
      </c>
    </row>
    <row r="16" spans="1:27" ht="30" customHeight="1">
      <c r="B16" s="483" t="s">
        <v>764</v>
      </c>
      <c r="D16" s="497"/>
      <c r="E16" s="496">
        <v>-131850605.38</v>
      </c>
      <c r="F16" s="496"/>
      <c r="G16" s="496">
        <v>-147517984.44999999</v>
      </c>
      <c r="H16" s="496"/>
      <c r="I16" s="496">
        <v>-59159065.270000003</v>
      </c>
      <c r="J16" s="496"/>
      <c r="K16" s="496">
        <v>-46910844.340000004</v>
      </c>
      <c r="L16" s="496"/>
      <c r="M16" s="496">
        <v>-19917346.18</v>
      </c>
      <c r="N16" s="496"/>
      <c r="O16" s="496">
        <v>-23133898.790000003</v>
      </c>
      <c r="P16" s="496"/>
      <c r="Q16" s="496">
        <v>-43515496.659999996</v>
      </c>
      <c r="R16" s="496"/>
      <c r="S16" s="496">
        <v>-234356.55</v>
      </c>
      <c r="T16" s="496"/>
      <c r="U16" s="496">
        <v>42867696.370000005</v>
      </c>
      <c r="V16" s="496"/>
      <c r="W16" s="496">
        <v>491022.66</v>
      </c>
      <c r="X16" s="496"/>
      <c r="Y16" s="496">
        <f t="shared" si="6"/>
        <v>-211574817.12</v>
      </c>
      <c r="Z16" s="496"/>
      <c r="AA16" s="496">
        <f t="shared" si="7"/>
        <v>-217306061.47</v>
      </c>
    </row>
    <row r="17" spans="2:27" ht="30" customHeight="1">
      <c r="B17" s="483" t="s">
        <v>765</v>
      </c>
      <c r="D17" s="497"/>
      <c r="E17" s="496">
        <v>-4299000</v>
      </c>
      <c r="F17" s="496"/>
      <c r="G17" s="496">
        <v>-4044000</v>
      </c>
      <c r="H17" s="496"/>
      <c r="I17" s="496">
        <v>0</v>
      </c>
      <c r="J17" s="496"/>
      <c r="K17" s="496">
        <v>0</v>
      </c>
      <c r="L17" s="496"/>
      <c r="M17" s="496">
        <v>0</v>
      </c>
      <c r="N17" s="496"/>
      <c r="O17" s="496">
        <v>0</v>
      </c>
      <c r="P17" s="496"/>
      <c r="Q17" s="496">
        <v>0</v>
      </c>
      <c r="R17" s="496"/>
      <c r="S17" s="496">
        <v>0</v>
      </c>
      <c r="T17" s="496"/>
      <c r="U17" s="496"/>
      <c r="V17" s="496"/>
      <c r="W17" s="496"/>
      <c r="X17" s="496"/>
      <c r="Y17" s="496">
        <f t="shared" si="6"/>
        <v>-4299000</v>
      </c>
      <c r="Z17" s="496"/>
      <c r="AA17" s="496">
        <f t="shared" si="7"/>
        <v>-4044000</v>
      </c>
    </row>
    <row r="18" spans="2:27" ht="30" customHeight="1">
      <c r="B18" s="483" t="s">
        <v>766</v>
      </c>
      <c r="D18" s="497"/>
      <c r="E18" s="496">
        <v>0</v>
      </c>
      <c r="F18" s="496"/>
      <c r="G18" s="496">
        <v>0</v>
      </c>
      <c r="H18" s="496"/>
      <c r="I18" s="496">
        <v>0</v>
      </c>
      <c r="J18" s="496"/>
      <c r="K18" s="496">
        <v>0</v>
      </c>
      <c r="L18" s="495"/>
      <c r="M18" s="496">
        <v>0</v>
      </c>
      <c r="N18" s="496"/>
      <c r="O18" s="496">
        <v>0</v>
      </c>
      <c r="P18" s="496"/>
      <c r="Q18" s="496">
        <v>117387798.51999998</v>
      </c>
      <c r="R18" s="496"/>
      <c r="S18" s="496">
        <v>96052053.75</v>
      </c>
      <c r="T18" s="496"/>
      <c r="U18" s="496">
        <v>-106189436.54999998</v>
      </c>
      <c r="V18" s="496"/>
      <c r="W18" s="496">
        <v>-85283175.129999995</v>
      </c>
      <c r="X18" s="496"/>
      <c r="Y18" s="496">
        <f>+E18+I18+M18+U18+Q18</f>
        <v>11198361.969999999</v>
      </c>
      <c r="Z18" s="496"/>
      <c r="AA18" s="496">
        <f>+G18+K18+O18+W18+S18</f>
        <v>10768878.620000005</v>
      </c>
    </row>
    <row r="19" spans="2:27" ht="30" customHeight="1">
      <c r="B19" s="483" t="s">
        <v>767</v>
      </c>
      <c r="D19" s="497"/>
      <c r="E19" s="496">
        <v>-25606118.18</v>
      </c>
      <c r="F19" s="496"/>
      <c r="G19" s="496">
        <v>-22393773.09</v>
      </c>
      <c r="H19" s="496"/>
      <c r="I19" s="496">
        <v>-692723.10000000009</v>
      </c>
      <c r="J19" s="496"/>
      <c r="K19" s="496">
        <v>-358127.9</v>
      </c>
      <c r="L19" s="496"/>
      <c r="M19" s="500">
        <v>-43678513.18</v>
      </c>
      <c r="N19" s="496"/>
      <c r="O19" s="496">
        <v>-39866623.159999996</v>
      </c>
      <c r="P19" s="496"/>
      <c r="Q19" s="496">
        <v>-61797114.469999999</v>
      </c>
      <c r="R19" s="496"/>
      <c r="S19" s="496">
        <v>-50611745.159999996</v>
      </c>
      <c r="T19" s="496"/>
      <c r="U19" s="496">
        <v>97803950.280000001</v>
      </c>
      <c r="V19" s="496"/>
      <c r="W19" s="496">
        <v>64093602.93</v>
      </c>
      <c r="X19" s="496"/>
      <c r="Y19" s="496">
        <f t="shared" ref="Y19:Y20" si="8">+E19+I19+M19+U19+Q19</f>
        <v>-33970518.650000006</v>
      </c>
      <c r="Z19" s="496"/>
      <c r="AA19" s="496">
        <f t="shared" ref="AA19:AA20" si="9">+G19+K19+O19+W19+S19</f>
        <v>-49136666.379999988</v>
      </c>
    </row>
    <row r="20" spans="2:27" ht="30" customHeight="1">
      <c r="B20" s="483" t="s">
        <v>768</v>
      </c>
      <c r="D20" s="497"/>
      <c r="E20" s="501">
        <v>0</v>
      </c>
      <c r="F20" s="496"/>
      <c r="G20" s="496">
        <v>0</v>
      </c>
      <c r="H20" s="496"/>
      <c r="I20" s="496">
        <v>0</v>
      </c>
      <c r="J20" s="496"/>
      <c r="K20" s="496">
        <v>0</v>
      </c>
      <c r="L20" s="496"/>
      <c r="M20" s="496">
        <v>0</v>
      </c>
      <c r="N20" s="496"/>
      <c r="O20" s="496">
        <v>0</v>
      </c>
      <c r="P20" s="496"/>
      <c r="Q20" s="501">
        <v>0</v>
      </c>
      <c r="R20" s="496"/>
      <c r="S20" s="501">
        <v>0</v>
      </c>
      <c r="T20" s="496"/>
      <c r="U20" s="496">
        <v>13482654.649999999</v>
      </c>
      <c r="V20" s="496"/>
      <c r="W20" s="496">
        <v>14937604.869999999</v>
      </c>
      <c r="X20" s="496"/>
      <c r="Y20" s="496">
        <f t="shared" si="8"/>
        <v>13482654.649999999</v>
      </c>
      <c r="Z20" s="496"/>
      <c r="AA20" s="496">
        <f t="shared" si="9"/>
        <v>14937604.869999999</v>
      </c>
    </row>
    <row r="21" spans="2:27" ht="30" customHeight="1">
      <c r="C21" s="483" t="s">
        <v>769</v>
      </c>
      <c r="D21" s="497"/>
      <c r="E21" s="502">
        <f>SUM(E15:E20)</f>
        <v>-161755723.56</v>
      </c>
      <c r="F21" s="496">
        <f>SUM(F15:F20)</f>
        <v>0</v>
      </c>
      <c r="G21" s="502">
        <f>SUM(G15:G20)</f>
        <v>-173955757.53999999</v>
      </c>
      <c r="H21" s="496"/>
      <c r="I21" s="502">
        <f>SUM(I15:I20)</f>
        <v>-68093382.739999995</v>
      </c>
      <c r="J21" s="496"/>
      <c r="K21" s="502">
        <f>SUM(K15:K20)</f>
        <v>-55234469.280000001</v>
      </c>
      <c r="L21" s="496"/>
      <c r="M21" s="502">
        <f>SUM(M15:M20)</f>
        <v>-143393706.28</v>
      </c>
      <c r="N21" s="496"/>
      <c r="O21" s="502">
        <f>SUM(O15:O20)</f>
        <v>-111189383.98</v>
      </c>
      <c r="P21" s="496"/>
      <c r="Q21" s="502">
        <f>SUM(Q15:Q20)</f>
        <v>12075187.389999986</v>
      </c>
      <c r="R21" s="496"/>
      <c r="S21" s="502">
        <f>SUM(S15:S20)</f>
        <v>45205952.040000007</v>
      </c>
      <c r="T21" s="496"/>
      <c r="U21" s="496"/>
      <c r="V21" s="495"/>
      <c r="W21" s="496"/>
      <c r="X21" s="496"/>
      <c r="Y21" s="502">
        <f>SUM(Y15:Y20)</f>
        <v>-313202760.43999994</v>
      </c>
      <c r="Z21" s="496"/>
      <c r="AA21" s="502">
        <f>SUM(AA15:AB20)</f>
        <v>-300934603.43000001</v>
      </c>
    </row>
    <row r="22" spans="2:27" ht="30" customHeight="1">
      <c r="B22" s="483" t="s">
        <v>770</v>
      </c>
      <c r="E22" s="496">
        <f>+E21+E14+E13</f>
        <v>199436050.70000118</v>
      </c>
      <c r="F22" s="496"/>
      <c r="G22" s="496">
        <f>+G21+G14+G13</f>
        <v>205594293.64000031</v>
      </c>
      <c r="H22" s="496"/>
      <c r="I22" s="496">
        <f>+I21+I14+I13</f>
        <v>59384643.829999998</v>
      </c>
      <c r="J22" s="496"/>
      <c r="K22" s="496">
        <f>+K21+K14+K13</f>
        <v>41783383.669999927</v>
      </c>
      <c r="L22" s="496"/>
      <c r="M22" s="496">
        <f>+M21+M14+M13</f>
        <v>70108432.099999994</v>
      </c>
      <c r="N22" s="496"/>
      <c r="O22" s="496">
        <f>+O21+O14+O13</f>
        <v>21750617.399999991</v>
      </c>
      <c r="P22" s="496"/>
      <c r="Q22" s="496">
        <f>+Q21+Q14+Q13</f>
        <v>26328719.429999989</v>
      </c>
      <c r="R22" s="496"/>
      <c r="S22" s="496">
        <f>+S21+S14+S13</f>
        <v>204919507.11000001</v>
      </c>
      <c r="T22" s="496"/>
      <c r="U22" s="496"/>
      <c r="V22" s="495"/>
      <c r="W22" s="496"/>
      <c r="X22" s="496"/>
      <c r="Y22" s="496">
        <f>+Y21+Y14+Y13</f>
        <v>435826082.46000165</v>
      </c>
      <c r="Z22" s="496"/>
      <c r="AA22" s="496">
        <f>+AA21+AA14+AA13</f>
        <v>313696116.11999953</v>
      </c>
    </row>
    <row r="23" spans="2:27" ht="30" customHeight="1">
      <c r="B23" s="483" t="s">
        <v>771</v>
      </c>
      <c r="E23" s="501">
        <f>-57254668.69+1489970.2</f>
        <v>-55764698.489999995</v>
      </c>
      <c r="F23" s="495"/>
      <c r="G23" s="501">
        <v>-60472731.689999998</v>
      </c>
      <c r="H23" s="495"/>
      <c r="I23" s="495">
        <v>-12162627.84</v>
      </c>
      <c r="J23" s="495"/>
      <c r="K23" s="495">
        <v>-8875367.7899999991</v>
      </c>
      <c r="L23" s="495"/>
      <c r="M23" s="495">
        <v>-15257816.560000001</v>
      </c>
      <c r="N23" s="495"/>
      <c r="O23" s="495">
        <v>-5889995.8300000001</v>
      </c>
      <c r="P23" s="495"/>
      <c r="Q23" s="495">
        <v>2293173.36</v>
      </c>
      <c r="R23" s="495"/>
      <c r="S23" s="495">
        <v>3164291.33</v>
      </c>
      <c r="T23" s="495"/>
      <c r="U23" s="496"/>
      <c r="V23" s="495"/>
      <c r="W23" s="496"/>
      <c r="X23" s="495"/>
      <c r="Y23" s="501">
        <f>+E23+I23+M23+U23+Q23</f>
        <v>-80891969.530000001</v>
      </c>
      <c r="Z23" s="496"/>
      <c r="AA23" s="501">
        <f>+G23+K23+O23+W23+S23</f>
        <v>-72073803.979999989</v>
      </c>
    </row>
    <row r="24" spans="2:27" ht="30" customHeight="1" thickBot="1">
      <c r="B24" s="483" t="s">
        <v>772</v>
      </c>
      <c r="E24" s="503">
        <f>SUM(E22:E23)</f>
        <v>143671352.21000117</v>
      </c>
      <c r="F24" s="495"/>
      <c r="G24" s="503">
        <f>SUM(G22:G23)</f>
        <v>145121561.95000032</v>
      </c>
      <c r="H24" s="495"/>
      <c r="I24" s="503">
        <f t="shared" ref="I24" si="10">SUM(I22:I23)</f>
        <v>47222015.989999995</v>
      </c>
      <c r="J24" s="495"/>
      <c r="K24" s="503">
        <f t="shared" ref="K24" si="11">SUM(K22:K23)</f>
        <v>32908015.879999928</v>
      </c>
      <c r="L24" s="495"/>
      <c r="M24" s="503">
        <f t="shared" ref="M24" si="12">SUM(M22:M23)</f>
        <v>54850615.539999992</v>
      </c>
      <c r="N24" s="495"/>
      <c r="O24" s="503">
        <f t="shared" ref="O24" si="13">SUM(O22:O23)</f>
        <v>15860621.569999991</v>
      </c>
      <c r="P24" s="495"/>
      <c r="Q24" s="503">
        <f t="shared" ref="Q24" si="14">SUM(Q22:Q23)</f>
        <v>28621892.789999988</v>
      </c>
      <c r="R24" s="495"/>
      <c r="S24" s="503">
        <f>SUM(S22:S23)</f>
        <v>208083798.44000003</v>
      </c>
      <c r="T24" s="495"/>
      <c r="U24" s="496"/>
      <c r="V24" s="496"/>
      <c r="W24" s="496"/>
      <c r="X24" s="495"/>
      <c r="Y24" s="503">
        <f>SUM(Y22:Y23)</f>
        <v>354934112.93000162</v>
      </c>
      <c r="Z24" s="495"/>
      <c r="AA24" s="503">
        <f>SUM(AA22:AA23)</f>
        <v>241622312.13999954</v>
      </c>
    </row>
    <row r="25" spans="2:27" ht="36" customHeight="1" thickTop="1">
      <c r="B25" s="467" t="s">
        <v>977</v>
      </c>
      <c r="Y25" s="497"/>
      <c r="AA25" s="497"/>
    </row>
    <row r="26" spans="2:27" ht="28.5" customHeight="1">
      <c r="B26" s="467" t="s">
        <v>978</v>
      </c>
      <c r="I26" s="483" t="s">
        <v>773</v>
      </c>
      <c r="Y26" s="497"/>
      <c r="AA26" s="497"/>
    </row>
    <row r="27" spans="2:27" ht="28.5" customHeight="1">
      <c r="B27" s="504" t="s">
        <v>1122</v>
      </c>
    </row>
    <row r="28" spans="2:27" ht="28.5" customHeight="1">
      <c r="B28" s="504"/>
    </row>
    <row r="29" spans="2:27" ht="30" customHeight="1">
      <c r="I29" s="99" t="s">
        <v>774</v>
      </c>
      <c r="J29" s="74"/>
      <c r="L29" s="111"/>
    </row>
    <row r="30" spans="2:27" ht="30" customHeight="1">
      <c r="I30" s="77" t="s">
        <v>775</v>
      </c>
      <c r="J30" s="74"/>
      <c r="L30" s="111"/>
    </row>
  </sheetData>
  <mergeCells count="6">
    <mergeCell ref="A1:AA1"/>
    <mergeCell ref="E9:G9"/>
    <mergeCell ref="I9:K9"/>
    <mergeCell ref="M9:O9"/>
    <mergeCell ref="U9:W9"/>
    <mergeCell ref="Y9:AA9"/>
  </mergeCells>
  <pageMargins left="0.55118110236220474" right="0.27559055118110237" top="0.47244094488188981" bottom="0.39370078740157483" header="0" footer="0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view="pageBreakPreview" topLeftCell="A87" zoomScaleNormal="110" zoomScaleSheetLayoutView="100" workbookViewId="0">
      <selection activeCell="N20" sqref="N20"/>
    </sheetView>
  </sheetViews>
  <sheetFormatPr defaultColWidth="9.140625" defaultRowHeight="25.5" customHeight="1"/>
  <cols>
    <col min="1" max="3" width="9.140625" style="68" customWidth="1"/>
    <col min="4" max="4" width="10.5703125" style="68" customWidth="1"/>
    <col min="5" max="5" width="3.7109375" style="68" customWidth="1"/>
    <col min="6" max="6" width="15.5703125" style="68" customWidth="1"/>
    <col min="7" max="7" width="0.85546875" style="68" customWidth="1"/>
    <col min="8" max="8" width="15.5703125" style="68" customWidth="1"/>
    <col min="9" max="9" width="0.85546875" style="68" customWidth="1"/>
    <col min="10" max="10" width="15.5703125" style="68" customWidth="1"/>
    <col min="11" max="11" width="0.85546875" style="68" customWidth="1"/>
    <col min="12" max="12" width="15.5703125" style="68" customWidth="1"/>
    <col min="13" max="13" width="1.140625" style="68" customWidth="1"/>
    <col min="14" max="14" width="12.85546875" style="68" bestFit="1" customWidth="1"/>
    <col min="15" max="16384" width="9.140625" style="68"/>
  </cols>
  <sheetData>
    <row r="1" spans="1:12" s="70" customFormat="1" ht="24.75" customHeight="1">
      <c r="A1" s="653" t="s">
        <v>793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</row>
    <row r="2" spans="1:12" s="70" customFormat="1" ht="24.75" customHeigh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2" ht="28.15" customHeight="1">
      <c r="A3" s="315" t="s">
        <v>979</v>
      </c>
    </row>
    <row r="4" spans="1:12" ht="28.15" customHeight="1">
      <c r="A4" s="466" t="s">
        <v>1075</v>
      </c>
    </row>
    <row r="5" spans="1:12" ht="28.15" customHeight="1">
      <c r="A5" s="467" t="s">
        <v>776</v>
      </c>
      <c r="C5" s="356"/>
      <c r="D5" s="356"/>
      <c r="E5" s="356"/>
      <c r="F5" s="356"/>
      <c r="G5" s="356"/>
      <c r="H5" s="356"/>
      <c r="I5" s="356"/>
      <c r="J5" s="356"/>
      <c r="K5" s="356"/>
      <c r="L5" s="71" t="s">
        <v>456</v>
      </c>
    </row>
    <row r="6" spans="1:12" ht="28.15" customHeight="1">
      <c r="A6" s="70"/>
      <c r="B6" s="70"/>
      <c r="C6" s="70"/>
      <c r="D6" s="70"/>
      <c r="E6" s="70"/>
      <c r="F6" s="83"/>
      <c r="G6" s="352" t="s">
        <v>404</v>
      </c>
      <c r="H6" s="352"/>
      <c r="I6" s="84"/>
      <c r="J6" s="83"/>
      <c r="K6" s="352" t="s">
        <v>405</v>
      </c>
      <c r="L6" s="83"/>
    </row>
    <row r="7" spans="1:12" ht="28.15" customHeight="1">
      <c r="A7" s="70"/>
      <c r="B7" s="468"/>
      <c r="C7" s="70"/>
      <c r="D7" s="70"/>
      <c r="E7" s="70"/>
      <c r="F7" s="277">
        <v>2565</v>
      </c>
      <c r="G7" s="277"/>
      <c r="H7" s="277">
        <v>2564</v>
      </c>
      <c r="I7" s="277"/>
      <c r="J7" s="277">
        <f>+F7</f>
        <v>2565</v>
      </c>
      <c r="K7" s="277"/>
      <c r="L7" s="277">
        <f>+H7</f>
        <v>2564</v>
      </c>
    </row>
    <row r="8" spans="1:12" ht="28.15" customHeight="1">
      <c r="A8" s="469"/>
      <c r="B8" s="70" t="s">
        <v>777</v>
      </c>
      <c r="C8" s="70"/>
      <c r="D8" s="70"/>
      <c r="E8" s="70"/>
      <c r="F8" s="70"/>
      <c r="G8" s="70"/>
      <c r="H8" s="70"/>
      <c r="I8" s="70"/>
      <c r="J8" s="70"/>
    </row>
    <row r="9" spans="1:12" ht="28.15" customHeight="1">
      <c r="A9" s="470"/>
      <c r="B9" s="315" t="s">
        <v>1102</v>
      </c>
      <c r="C9" s="70"/>
      <c r="D9" s="70"/>
      <c r="E9" s="70"/>
      <c r="F9" s="444">
        <v>85489541.939999998</v>
      </c>
      <c r="G9" s="471"/>
      <c r="H9" s="471">
        <v>96598404.860000014</v>
      </c>
      <c r="I9" s="471"/>
      <c r="J9" s="444">
        <v>49684233.090000004</v>
      </c>
      <c r="K9" s="471"/>
      <c r="L9" s="471">
        <v>86265674.700000003</v>
      </c>
    </row>
    <row r="10" spans="1:12" ht="28.15" customHeight="1">
      <c r="A10" s="469"/>
      <c r="B10" s="70" t="s">
        <v>778</v>
      </c>
      <c r="C10" s="70"/>
      <c r="D10" s="70"/>
      <c r="E10" s="70"/>
      <c r="F10" s="444"/>
      <c r="G10" s="471"/>
      <c r="H10" s="330"/>
      <c r="I10" s="471"/>
      <c r="J10" s="444"/>
      <c r="K10" s="471"/>
      <c r="L10" s="471"/>
    </row>
    <row r="11" spans="1:12" ht="28.15" customHeight="1">
      <c r="A11" s="70"/>
      <c r="B11" s="315" t="s">
        <v>779</v>
      </c>
      <c r="C11" s="70"/>
      <c r="D11" s="70"/>
      <c r="E11" s="70"/>
      <c r="F11" s="444"/>
      <c r="G11" s="471"/>
      <c r="H11" s="330"/>
      <c r="I11" s="471"/>
      <c r="J11" s="444"/>
      <c r="K11" s="471"/>
      <c r="L11" s="471"/>
    </row>
    <row r="12" spans="1:12" ht="28.15" customHeight="1">
      <c r="A12" s="70"/>
      <c r="B12" s="315" t="s">
        <v>780</v>
      </c>
      <c r="C12" s="70"/>
      <c r="D12" s="70"/>
      <c r="E12" s="70"/>
      <c r="F12" s="444"/>
      <c r="G12" s="471"/>
      <c r="H12" s="471"/>
      <c r="I12" s="471"/>
      <c r="J12" s="444"/>
      <c r="K12" s="471"/>
      <c r="L12" s="471"/>
    </row>
    <row r="13" spans="1:12" ht="28.15" customHeight="1">
      <c r="A13" s="70"/>
      <c r="B13" s="70" t="s">
        <v>781</v>
      </c>
      <c r="C13" s="70"/>
      <c r="D13" s="70"/>
      <c r="E13" s="70"/>
      <c r="F13" s="444">
        <f>-3107602.21-1489970.2</f>
        <v>-4597572.41</v>
      </c>
      <c r="G13" s="472"/>
      <c r="H13" s="472">
        <v>-24524600.880000003</v>
      </c>
      <c r="I13" s="472"/>
      <c r="J13" s="444">
        <f>7570435.6-1489970.2</f>
        <v>6080465.3999999994</v>
      </c>
      <c r="K13" s="472"/>
      <c r="L13" s="472">
        <v>-25792943.010000002</v>
      </c>
    </row>
    <row r="14" spans="1:12" ht="28.15" customHeight="1" thickBot="1">
      <c r="A14" s="70"/>
      <c r="B14" s="70" t="s">
        <v>782</v>
      </c>
      <c r="C14" s="70"/>
      <c r="D14" s="70"/>
      <c r="E14" s="70"/>
      <c r="F14" s="473">
        <f>SUM(F9:F13)</f>
        <v>80891969.530000001</v>
      </c>
      <c r="G14" s="471"/>
      <c r="H14" s="474">
        <f>SUM(H9:H13)</f>
        <v>72073803.980000019</v>
      </c>
      <c r="I14" s="471"/>
      <c r="J14" s="473">
        <f>SUM(J9:J13)</f>
        <v>55764698.490000002</v>
      </c>
      <c r="K14" s="471"/>
      <c r="L14" s="474">
        <f>SUM(L9:L13)</f>
        <v>60472731.689999998</v>
      </c>
    </row>
    <row r="15" spans="1:12" s="70" customFormat="1" ht="28.15" customHeight="1" thickTop="1">
      <c r="A15" s="70" t="s">
        <v>1077</v>
      </c>
    </row>
    <row r="16" spans="1:12" s="70" customFormat="1" ht="28.15" customHeight="1">
      <c r="A16" s="70" t="s">
        <v>1076</v>
      </c>
    </row>
    <row r="17" spans="1:12" s="70" customFormat="1" ht="28.15" customHeight="1">
      <c r="F17" s="356"/>
      <c r="G17" s="356"/>
      <c r="H17" s="356"/>
      <c r="I17" s="356"/>
      <c r="J17" s="356"/>
      <c r="K17" s="356"/>
      <c r="L17" s="71" t="s">
        <v>456</v>
      </c>
    </row>
    <row r="18" spans="1:12" s="70" customFormat="1" ht="28.15" customHeight="1">
      <c r="F18" s="83"/>
      <c r="G18" s="352" t="s">
        <v>404</v>
      </c>
      <c r="H18" s="352"/>
      <c r="I18" s="84"/>
      <c r="J18" s="83"/>
      <c r="K18" s="352" t="s">
        <v>405</v>
      </c>
      <c r="L18" s="83"/>
    </row>
    <row r="19" spans="1:12" s="70" customFormat="1" ht="28.15" customHeight="1">
      <c r="F19" s="476">
        <v>2565</v>
      </c>
      <c r="G19" s="350"/>
      <c r="H19" s="476">
        <v>2564</v>
      </c>
      <c r="I19" s="84"/>
      <c r="J19" s="476">
        <f>+F19</f>
        <v>2565</v>
      </c>
      <c r="K19" s="350"/>
      <c r="L19" s="476">
        <f>+H19</f>
        <v>2564</v>
      </c>
    </row>
    <row r="20" spans="1:12" s="70" customFormat="1" ht="28.15" customHeight="1">
      <c r="B20" s="70" t="s">
        <v>934</v>
      </c>
    </row>
    <row r="21" spans="1:12" s="70" customFormat="1" ht="28.15" customHeight="1">
      <c r="B21" s="70" t="s">
        <v>935</v>
      </c>
    </row>
    <row r="22" spans="1:12" s="70" customFormat="1" ht="28.15" customHeight="1">
      <c r="B22" s="70" t="s">
        <v>936</v>
      </c>
      <c r="F22" s="70">
        <f>J22-64423.6+262347.79</f>
        <v>5388288.9900000002</v>
      </c>
      <c r="H22" s="70">
        <v>0</v>
      </c>
      <c r="J22" s="70">
        <v>5190364.8</v>
      </c>
      <c r="L22" s="70">
        <v>0</v>
      </c>
    </row>
    <row r="23" spans="1:12" s="70" customFormat="1" ht="28.15" customHeight="1"/>
    <row r="24" spans="1:12" s="70" customFormat="1" ht="28.15" customHeight="1"/>
    <row r="25" spans="1:12" s="70" customFormat="1" ht="28.15" customHeight="1"/>
    <row r="26" spans="1:12" s="70" customFormat="1" ht="28.15" customHeight="1">
      <c r="F26" s="444"/>
      <c r="G26" s="471"/>
      <c r="H26" s="471"/>
      <c r="I26" s="471"/>
      <c r="J26" s="444"/>
      <c r="K26" s="471"/>
      <c r="L26" s="471"/>
    </row>
    <row r="27" spans="1:12" s="70" customFormat="1" ht="28.15" customHeight="1"/>
    <row r="28" spans="1:12" s="70" customFormat="1" ht="28.15" customHeight="1"/>
    <row r="29" spans="1:12" s="66" customFormat="1" ht="24.75" customHeight="1">
      <c r="A29" s="311"/>
      <c r="C29" s="99" t="s">
        <v>16</v>
      </c>
      <c r="D29" s="74"/>
      <c r="E29" s="74"/>
      <c r="F29" s="78"/>
      <c r="G29" s="111"/>
    </row>
    <row r="30" spans="1:12" s="66" customFormat="1" ht="24.75" customHeight="1">
      <c r="A30" s="311"/>
      <c r="C30" s="77" t="s">
        <v>567</v>
      </c>
      <c r="D30" s="74"/>
      <c r="E30" s="74"/>
      <c r="F30" s="78"/>
      <c r="G30" s="111"/>
    </row>
    <row r="31" spans="1:12" s="70" customFormat="1" ht="25.5" customHeight="1">
      <c r="A31" s="475" t="s">
        <v>1157</v>
      </c>
      <c r="B31" s="475"/>
      <c r="C31" s="475"/>
      <c r="D31" s="475"/>
      <c r="E31" s="475"/>
      <c r="F31" s="475"/>
      <c r="G31" s="475"/>
      <c r="H31" s="475"/>
      <c r="I31" s="475"/>
      <c r="J31" s="475"/>
      <c r="K31" s="475"/>
      <c r="L31" s="475"/>
    </row>
    <row r="32" spans="1:12" s="70" customFormat="1" ht="25.5" customHeight="1">
      <c r="A32" s="475"/>
      <c r="B32" s="475"/>
      <c r="C32" s="475"/>
      <c r="D32" s="475"/>
      <c r="E32" s="475"/>
      <c r="F32" s="475"/>
      <c r="G32" s="475"/>
      <c r="H32" s="475"/>
      <c r="I32" s="475"/>
      <c r="J32" s="475"/>
      <c r="K32" s="475"/>
      <c r="L32" s="475"/>
    </row>
    <row r="33" spans="1:12" ht="25.5" customHeight="1">
      <c r="A33" s="315" t="s">
        <v>980</v>
      </c>
    </row>
    <row r="34" spans="1:12" s="70" customFormat="1" ht="27" customHeight="1">
      <c r="A34" s="70" t="s">
        <v>1078</v>
      </c>
    </row>
    <row r="35" spans="1:12" s="70" customFormat="1" ht="28.5" customHeight="1">
      <c r="A35" s="477" t="s">
        <v>1079</v>
      </c>
    </row>
    <row r="36" spans="1:12" s="70" customFormat="1" ht="25.5" customHeight="1">
      <c r="A36" s="478"/>
      <c r="B36" s="478"/>
      <c r="C36" s="478"/>
      <c r="D36" s="478"/>
      <c r="E36" s="478"/>
      <c r="F36" s="478"/>
      <c r="G36" s="478"/>
      <c r="H36" s="478"/>
      <c r="I36" s="478"/>
      <c r="J36" s="478"/>
      <c r="K36" s="478"/>
      <c r="L36" s="82" t="s">
        <v>403</v>
      </c>
    </row>
    <row r="37" spans="1:12" s="70" customFormat="1" ht="25.5" customHeight="1">
      <c r="F37" s="83"/>
      <c r="G37" s="352" t="s">
        <v>404</v>
      </c>
      <c r="H37" s="352"/>
      <c r="I37" s="84"/>
      <c r="J37" s="83"/>
      <c r="K37" s="352" t="s">
        <v>405</v>
      </c>
      <c r="L37" s="83"/>
    </row>
    <row r="38" spans="1:12" s="70" customFormat="1" ht="25.5" customHeight="1">
      <c r="B38" s="468"/>
      <c r="F38" s="277">
        <v>2565</v>
      </c>
      <c r="G38" s="277"/>
      <c r="H38" s="277">
        <v>2564</v>
      </c>
      <c r="I38" s="277"/>
      <c r="J38" s="277">
        <f>+F38</f>
        <v>2565</v>
      </c>
      <c r="K38" s="277"/>
      <c r="L38" s="277">
        <f>+H38</f>
        <v>2564</v>
      </c>
    </row>
    <row r="39" spans="1:12" s="70" customFormat="1" ht="25.5" customHeight="1" thickBot="1">
      <c r="B39" s="311" t="s">
        <v>783</v>
      </c>
      <c r="F39" s="32">
        <f>443275933.43-7449850.97</f>
        <v>435826082.45999998</v>
      </c>
      <c r="H39" s="32">
        <v>313696116.11999965</v>
      </c>
      <c r="J39" s="32">
        <f>283327421.49-7449850.97</f>
        <v>275877570.51999998</v>
      </c>
      <c r="L39" s="32">
        <v>404498636.98999989</v>
      </c>
    </row>
    <row r="40" spans="1:12" s="70" customFormat="1" ht="25.5" customHeight="1" thickTop="1">
      <c r="B40" s="311" t="s">
        <v>784</v>
      </c>
      <c r="F40" s="479">
        <v>20</v>
      </c>
      <c r="H40" s="479">
        <v>20</v>
      </c>
      <c r="I40" s="351"/>
      <c r="J40" s="479">
        <v>20</v>
      </c>
      <c r="K40" s="351"/>
      <c r="L40" s="479">
        <v>20</v>
      </c>
    </row>
    <row r="41" spans="1:12" s="70" customFormat="1" ht="25.5" customHeight="1">
      <c r="B41" s="311" t="s">
        <v>783</v>
      </c>
    </row>
    <row r="42" spans="1:12" s="70" customFormat="1" ht="25.5" customHeight="1">
      <c r="B42" s="311" t="s">
        <v>785</v>
      </c>
      <c r="F42" s="70">
        <f>+F39*F40%</f>
        <v>87165216.491999999</v>
      </c>
      <c r="H42" s="70">
        <f>+H39*H40%</f>
        <v>62739223.223999932</v>
      </c>
      <c r="J42" s="70">
        <f>+J39*J40%</f>
        <v>55175514.104000002</v>
      </c>
      <c r="L42" s="70">
        <f>+L39*L40%</f>
        <v>80899727.397999987</v>
      </c>
    </row>
    <row r="43" spans="1:12" s="70" customFormat="1" ht="25.5" customHeight="1">
      <c r="B43" s="311" t="s">
        <v>786</v>
      </c>
    </row>
    <row r="44" spans="1:12" s="70" customFormat="1" ht="25.5" customHeight="1">
      <c r="B44" s="311" t="s">
        <v>787</v>
      </c>
    </row>
    <row r="45" spans="1:12" s="70" customFormat="1" ht="25.5" customHeight="1">
      <c r="B45" s="311" t="s">
        <v>788</v>
      </c>
      <c r="F45" s="444">
        <v>-1675674.55</v>
      </c>
      <c r="G45" s="444"/>
      <c r="H45" s="444">
        <v>33859181.640000001</v>
      </c>
      <c r="I45" s="444"/>
      <c r="J45" s="444">
        <v>-5491281.0099999998</v>
      </c>
      <c r="K45" s="444"/>
      <c r="L45" s="444">
        <v>5365947.3</v>
      </c>
    </row>
    <row r="46" spans="1:12" s="70" customFormat="1" ht="25.5" customHeight="1">
      <c r="B46" s="311" t="s">
        <v>789</v>
      </c>
      <c r="F46" s="444"/>
      <c r="H46" s="444"/>
      <c r="J46" s="444"/>
    </row>
    <row r="47" spans="1:12" s="70" customFormat="1" ht="25.5" customHeight="1">
      <c r="B47" s="311" t="s">
        <v>790</v>
      </c>
      <c r="F47" s="444"/>
      <c r="H47" s="444"/>
      <c r="J47" s="444"/>
    </row>
    <row r="48" spans="1:12" s="70" customFormat="1" ht="25.5" customHeight="1">
      <c r="B48" s="311" t="s">
        <v>791</v>
      </c>
      <c r="F48" s="447">
        <v>-4597572.41</v>
      </c>
      <c r="G48" s="471"/>
      <c r="H48" s="447">
        <v>-24524600.880000003</v>
      </c>
      <c r="I48" s="471"/>
      <c r="J48" s="447">
        <v>6080465.4000000004</v>
      </c>
      <c r="K48" s="471"/>
      <c r="L48" s="447">
        <v>-25792943.010000002</v>
      </c>
    </row>
    <row r="49" spans="1:12" s="70" customFormat="1" ht="25.5" customHeight="1">
      <c r="C49" s="70" t="s">
        <v>414</v>
      </c>
      <c r="F49" s="480">
        <f>SUM(F45:F48)</f>
        <v>-6273246.96</v>
      </c>
      <c r="G49" s="111"/>
      <c r="H49" s="480">
        <f>SUM(H45:H48)</f>
        <v>9334580.7599999979</v>
      </c>
      <c r="I49" s="111"/>
      <c r="J49" s="480">
        <f>SUM(J45:J48)</f>
        <v>589184.3900000006</v>
      </c>
      <c r="K49" s="111"/>
      <c r="L49" s="480">
        <f>SUM(L45:L48)</f>
        <v>-20426995.710000001</v>
      </c>
    </row>
    <row r="50" spans="1:12" s="70" customFormat="1" ht="25.5" customHeight="1" thickBot="1">
      <c r="B50" s="311" t="s">
        <v>782</v>
      </c>
      <c r="F50" s="103">
        <f>+F49+F42</f>
        <v>80891969.532000005</v>
      </c>
      <c r="H50" s="103">
        <f>+H49+H42</f>
        <v>72073803.983999938</v>
      </c>
      <c r="J50" s="103">
        <f>+J49+J42</f>
        <v>55764698.494000003</v>
      </c>
      <c r="L50" s="103">
        <f>+L49+L42</f>
        <v>60472731.687999986</v>
      </c>
    </row>
    <row r="51" spans="1:12" s="70" customFormat="1" ht="25.5" customHeight="1" thickTop="1" thickBot="1">
      <c r="B51" s="311" t="s">
        <v>792</v>
      </c>
      <c r="F51" s="1">
        <f>+(F50/F39)*100</f>
        <v>18.560607725771956</v>
      </c>
      <c r="H51" s="1">
        <f>+H50/H39*100</f>
        <v>22.97567622942109</v>
      </c>
      <c r="J51" s="1">
        <f>+(J50/J39)*100</f>
        <v>20.213567340356615</v>
      </c>
      <c r="L51" s="1">
        <f>+L50/L39*100</f>
        <v>14.950045848855359</v>
      </c>
    </row>
    <row r="52" spans="1:12" s="70" customFormat="1" ht="33.75" customHeight="1" thickTop="1">
      <c r="A52" s="68" t="s">
        <v>981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</row>
    <row r="53" spans="1:12" s="70" customFormat="1" ht="25.5" customHeight="1">
      <c r="A53" s="68" t="s">
        <v>1080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</row>
    <row r="54" spans="1:12" s="70" customFormat="1" ht="25.5" customHeight="1">
      <c r="A54" s="66" t="s">
        <v>1114</v>
      </c>
      <c r="B54" s="481"/>
      <c r="C54" s="481"/>
      <c r="D54" s="481"/>
      <c r="E54" s="481"/>
      <c r="F54" s="481"/>
      <c r="G54" s="481"/>
      <c r="H54" s="481"/>
      <c r="I54" s="481"/>
      <c r="J54" s="481"/>
      <c r="K54" s="481"/>
      <c r="L54" s="481"/>
    </row>
    <row r="55" spans="1:12" s="70" customFormat="1" ht="25.5" customHeight="1">
      <c r="A55" s="66" t="s">
        <v>1115</v>
      </c>
      <c r="B55" s="481"/>
      <c r="C55" s="481"/>
      <c r="D55" s="481"/>
      <c r="E55" s="481"/>
      <c r="F55" s="481"/>
      <c r="G55" s="481"/>
      <c r="H55" s="481"/>
      <c r="I55" s="481"/>
      <c r="J55" s="481"/>
      <c r="K55" s="481"/>
      <c r="L55" s="481"/>
    </row>
    <row r="56" spans="1:12" s="70" customFormat="1" ht="25.5" customHeight="1">
      <c r="A56" s="66" t="s">
        <v>794</v>
      </c>
      <c r="B56" s="481"/>
      <c r="C56" s="481"/>
      <c r="D56" s="481"/>
      <c r="E56" s="481"/>
      <c r="F56" s="481"/>
      <c r="G56" s="481"/>
      <c r="H56" s="481"/>
      <c r="I56" s="481"/>
      <c r="J56" s="481"/>
      <c r="K56" s="481"/>
      <c r="L56" s="481"/>
    </row>
    <row r="57" spans="1:12" s="70" customFormat="1" ht="25.5" customHeight="1">
      <c r="A57" s="482" t="s">
        <v>1081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</row>
    <row r="58" spans="1:12" s="70" customFormat="1" ht="25.5" customHeight="1">
      <c r="A58" s="482" t="s">
        <v>1128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</row>
    <row r="59" spans="1:12" s="70" customFormat="1" ht="25.5" customHeight="1">
      <c r="A59" s="75" t="s">
        <v>1129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</row>
    <row r="60" spans="1:12" ht="25.5" customHeight="1">
      <c r="A60" s="75" t="s">
        <v>1113</v>
      </c>
    </row>
    <row r="61" spans="1:12" ht="25.5" customHeight="1">
      <c r="A61" s="75"/>
    </row>
    <row r="62" spans="1:12" s="75" customFormat="1" ht="25.5" customHeight="1"/>
    <row r="63" spans="1:12" s="75" customFormat="1" ht="25.5" customHeight="1"/>
    <row r="64" spans="1:12" s="66" customFormat="1" ht="25.5" customHeight="1">
      <c r="A64" s="311"/>
      <c r="C64" s="99" t="s">
        <v>16</v>
      </c>
      <c r="D64" s="74"/>
      <c r="E64" s="74"/>
      <c r="F64" s="78"/>
      <c r="G64" s="111"/>
    </row>
    <row r="65" spans="1:12" s="66" customFormat="1" ht="25.5" customHeight="1">
      <c r="A65" s="311"/>
      <c r="C65" s="77" t="s">
        <v>567</v>
      </c>
      <c r="D65" s="74"/>
      <c r="E65" s="74"/>
      <c r="F65" s="78"/>
      <c r="G65" s="111"/>
    </row>
    <row r="66" spans="1:12" s="70" customFormat="1" ht="24.75" customHeight="1">
      <c r="A66" s="475" t="s">
        <v>1158</v>
      </c>
      <c r="B66" s="475"/>
      <c r="C66" s="475"/>
      <c r="D66" s="475"/>
      <c r="E66" s="475"/>
      <c r="F66" s="475"/>
      <c r="G66" s="475"/>
      <c r="H66" s="475"/>
      <c r="I66" s="475"/>
      <c r="J66" s="475"/>
      <c r="K66" s="475"/>
      <c r="L66" s="475"/>
    </row>
    <row r="67" spans="1:12" s="70" customFormat="1" ht="24.75" customHeight="1">
      <c r="A67" s="475"/>
      <c r="B67" s="475"/>
      <c r="C67" s="475"/>
      <c r="D67" s="475"/>
      <c r="E67" s="475"/>
      <c r="F67" s="475"/>
      <c r="G67" s="475"/>
      <c r="H67" s="475"/>
      <c r="I67" s="475"/>
      <c r="J67" s="475"/>
      <c r="K67" s="475"/>
      <c r="L67" s="475"/>
    </row>
    <row r="68" spans="1:12" s="70" customFormat="1" ht="24.75" customHeight="1">
      <c r="A68" s="68" t="s">
        <v>982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pans="1:12" s="75" customFormat="1" ht="24.75" customHeight="1">
      <c r="A69" s="75" t="s">
        <v>1082</v>
      </c>
    </row>
    <row r="70" spans="1:12" s="75" customFormat="1" ht="24.75" customHeight="1">
      <c r="A70" s="75" t="s">
        <v>1112</v>
      </c>
    </row>
    <row r="71" spans="1:12" s="75" customFormat="1" ht="24.75" customHeight="1">
      <c r="A71" s="75" t="s">
        <v>1083</v>
      </c>
    </row>
    <row r="72" spans="1:12" s="75" customFormat="1" ht="24.75" customHeight="1">
      <c r="A72" s="75" t="s">
        <v>1111</v>
      </c>
    </row>
    <row r="73" spans="1:12" s="75" customFormat="1" ht="24.75" customHeight="1">
      <c r="A73" s="75" t="s">
        <v>1146</v>
      </c>
    </row>
    <row r="74" spans="1:12" s="75" customFormat="1" ht="24.75" customHeight="1">
      <c r="A74" s="75" t="s">
        <v>1147</v>
      </c>
    </row>
    <row r="75" spans="1:12" s="75" customFormat="1" ht="24.75" customHeight="1">
      <c r="A75" s="75" t="s">
        <v>1149</v>
      </c>
    </row>
    <row r="76" spans="1:12" s="75" customFormat="1" ht="24.75" customHeight="1">
      <c r="A76" s="75" t="s">
        <v>1148</v>
      </c>
    </row>
    <row r="77" spans="1:12" ht="24.75" customHeight="1">
      <c r="A77" s="68" t="s">
        <v>983</v>
      </c>
    </row>
    <row r="78" spans="1:12" ht="24.75" customHeight="1">
      <c r="A78" s="84" t="s">
        <v>984</v>
      </c>
    </row>
    <row r="79" spans="1:12" ht="24.75" customHeight="1">
      <c r="A79" s="68" t="s">
        <v>795</v>
      </c>
    </row>
    <row r="80" spans="1:12" ht="24.75" customHeight="1">
      <c r="A80" s="68" t="s">
        <v>796</v>
      </c>
      <c r="D80" s="35"/>
      <c r="E80" s="35"/>
      <c r="G80" s="39"/>
      <c r="I80" s="39"/>
    </row>
    <row r="81" spans="1:1" ht="24.75" customHeight="1">
      <c r="A81" s="84" t="s">
        <v>985</v>
      </c>
    </row>
    <row r="82" spans="1:1" ht="24.75" customHeight="1">
      <c r="A82" s="68" t="s">
        <v>797</v>
      </c>
    </row>
    <row r="83" spans="1:1" ht="24.75" customHeight="1">
      <c r="A83" s="68" t="s">
        <v>798</v>
      </c>
    </row>
    <row r="84" spans="1:1" ht="24.75" customHeight="1">
      <c r="A84" s="68" t="s">
        <v>799</v>
      </c>
    </row>
    <row r="85" spans="1:1" ht="24.75" customHeight="1">
      <c r="A85" s="68" t="s">
        <v>986</v>
      </c>
    </row>
    <row r="86" spans="1:1" ht="24.75" customHeight="1">
      <c r="A86" s="68" t="s">
        <v>800</v>
      </c>
    </row>
    <row r="87" spans="1:1" ht="24.75" customHeight="1">
      <c r="A87" s="68" t="s">
        <v>1001</v>
      </c>
    </row>
    <row r="88" spans="1:1" ht="24.75" customHeight="1">
      <c r="A88" s="68" t="s">
        <v>801</v>
      </c>
    </row>
    <row r="89" spans="1:1" ht="24.75" customHeight="1">
      <c r="A89" s="68" t="s">
        <v>1002</v>
      </c>
    </row>
    <row r="90" spans="1:1" ht="24.75" customHeight="1">
      <c r="A90" s="68" t="s">
        <v>802</v>
      </c>
    </row>
    <row r="91" spans="1:1" ht="24.75" customHeight="1">
      <c r="A91" s="84" t="s">
        <v>987</v>
      </c>
    </row>
    <row r="92" spans="1:1" ht="24.75" customHeight="1">
      <c r="A92" s="68" t="s">
        <v>803</v>
      </c>
    </row>
    <row r="93" spans="1:1" ht="24.75" customHeight="1">
      <c r="A93" s="68" t="s">
        <v>804</v>
      </c>
    </row>
    <row r="94" spans="1:1" ht="24.75" customHeight="1">
      <c r="A94" s="68" t="s">
        <v>805</v>
      </c>
    </row>
    <row r="95" spans="1:1" ht="24.75" customHeight="1"/>
    <row r="96" spans="1:1" ht="24.75" customHeight="1"/>
    <row r="97" spans="1:7" s="66" customFormat="1" ht="24.75" customHeight="1">
      <c r="A97" s="311"/>
      <c r="C97" s="99" t="s">
        <v>16</v>
      </c>
      <c r="D97" s="74"/>
      <c r="E97" s="74"/>
      <c r="F97" s="78"/>
      <c r="G97" s="111"/>
    </row>
    <row r="98" spans="1:7" s="66" customFormat="1" ht="24.75" customHeight="1">
      <c r="A98" s="311"/>
      <c r="C98" s="77" t="s">
        <v>567</v>
      </c>
      <c r="D98" s="74"/>
      <c r="E98" s="74"/>
      <c r="F98" s="78"/>
      <c r="G98" s="111"/>
    </row>
    <row r="99" spans="1:7" ht="24.75" customHeight="1"/>
  </sheetData>
  <mergeCells count="1">
    <mergeCell ref="A1:L1"/>
  </mergeCells>
  <pageMargins left="0.78740157480314965" right="0.39370078740157483" top="0.59055118110236227" bottom="0.39370078740157483" header="0.27559055118110237" footer="0.39370078740157483"/>
  <pageSetup paperSize="9" scale="90" orientation="portrait" r:id="rId1"/>
  <headerFooter alignWithMargins="0"/>
  <rowBreaks count="1" manualBreakCount="1">
    <brk id="30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9"/>
  <sheetViews>
    <sheetView view="pageBreakPreview" topLeftCell="A308" zoomScale="60" zoomScaleNormal="100" workbookViewId="0">
      <selection activeCell="N20" sqref="N20"/>
    </sheetView>
  </sheetViews>
  <sheetFormatPr defaultColWidth="8.140625" defaultRowHeight="25.5" customHeight="1"/>
  <cols>
    <col min="1" max="2" width="8.140625" style="561" customWidth="1"/>
    <col min="3" max="3" width="22.140625" style="561" customWidth="1"/>
    <col min="4" max="4" width="1.42578125" style="561" customWidth="1"/>
    <col min="5" max="5" width="9.140625" style="561" customWidth="1"/>
    <col min="6" max="6" width="0.85546875" style="561" customWidth="1"/>
    <col min="7" max="7" width="17.140625" style="561" customWidth="1"/>
    <col min="8" max="8" width="0.85546875" style="561" customWidth="1"/>
    <col min="9" max="9" width="16.5703125" style="561" customWidth="1"/>
    <col min="10" max="10" width="0.85546875" style="561" customWidth="1"/>
    <col min="11" max="11" width="16.42578125" style="561" bestFit="1" customWidth="1"/>
    <col min="12" max="12" width="0.85546875" style="561" customWidth="1"/>
    <col min="13" max="13" width="16.42578125" style="561" bestFit="1" customWidth="1"/>
    <col min="14" max="14" width="0.85546875" style="561" customWidth="1"/>
    <col min="15" max="15" width="17.85546875" style="561" customWidth="1"/>
    <col min="16" max="16" width="1" style="561" customWidth="1"/>
    <col min="17" max="16384" width="8.140625" style="561"/>
  </cols>
  <sheetData>
    <row r="1" spans="1:15" s="551" customFormat="1" ht="21.95" customHeight="1">
      <c r="A1" s="655" t="s">
        <v>1150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</row>
    <row r="2" spans="1:15" s="551" customFormat="1" ht="21.95" customHeight="1">
      <c r="A2" s="550"/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</row>
    <row r="3" spans="1:15" s="68" customFormat="1" ht="21.95" customHeight="1">
      <c r="A3" s="68" t="s">
        <v>988</v>
      </c>
    </row>
    <row r="4" spans="1:15" s="551" customFormat="1" ht="21.95" customHeight="1">
      <c r="A4" s="173" t="s">
        <v>806</v>
      </c>
      <c r="B4" s="173"/>
      <c r="C4" s="173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71" t="s">
        <v>456</v>
      </c>
    </row>
    <row r="5" spans="1:15" s="551" customFormat="1" ht="21.95" customHeight="1">
      <c r="A5" s="173" t="s">
        <v>806</v>
      </c>
      <c r="B5" s="173"/>
      <c r="C5" s="173"/>
      <c r="D5" s="550"/>
      <c r="E5" s="552"/>
      <c r="F5" s="552"/>
      <c r="G5" s="552"/>
      <c r="H5" s="552"/>
      <c r="I5" s="552"/>
      <c r="J5" s="552" t="s">
        <v>1084</v>
      </c>
      <c r="K5" s="552"/>
      <c r="L5" s="552"/>
      <c r="M5" s="552"/>
      <c r="N5" s="552"/>
      <c r="O5" s="552"/>
    </row>
    <row r="6" spans="1:15" s="541" customFormat="1" ht="21.95" customHeight="1">
      <c r="A6" s="537"/>
      <c r="B6" s="537"/>
      <c r="C6" s="537"/>
      <c r="D6" s="538"/>
      <c r="E6" s="102"/>
      <c r="F6" s="102"/>
      <c r="G6" s="102" t="s">
        <v>808</v>
      </c>
      <c r="H6" s="102"/>
      <c r="I6" s="86" t="s">
        <v>625</v>
      </c>
      <c r="J6" s="86"/>
      <c r="K6" s="86" t="s">
        <v>809</v>
      </c>
      <c r="L6" s="350"/>
      <c r="M6" s="86"/>
      <c r="N6" s="86"/>
      <c r="O6" s="86" t="s">
        <v>625</v>
      </c>
    </row>
    <row r="7" spans="1:15" s="541" customFormat="1" ht="21.95" customHeight="1">
      <c r="A7" s="656" t="s">
        <v>810</v>
      </c>
      <c r="B7" s="656"/>
      <c r="C7" s="656"/>
      <c r="D7" s="538"/>
      <c r="E7" s="553" t="s">
        <v>811</v>
      </c>
      <c r="F7" s="102"/>
      <c r="G7" s="553" t="s">
        <v>812</v>
      </c>
      <c r="H7" s="102"/>
      <c r="I7" s="554" t="s">
        <v>813</v>
      </c>
      <c r="J7" s="86"/>
      <c r="K7" s="554" t="s">
        <v>625</v>
      </c>
      <c r="L7" s="350"/>
      <c r="M7" s="554" t="s">
        <v>414</v>
      </c>
      <c r="N7" s="86"/>
      <c r="O7" s="554" t="s">
        <v>814</v>
      </c>
    </row>
    <row r="8" spans="1:15" s="541" customFormat="1" ht="21.95" customHeight="1">
      <c r="A8" s="547" t="s">
        <v>815</v>
      </c>
      <c r="B8" s="537"/>
      <c r="C8" s="537"/>
      <c r="D8" s="538"/>
      <c r="E8" s="79"/>
      <c r="F8" s="79"/>
      <c r="G8" s="79"/>
      <c r="H8" s="79"/>
      <c r="I8" s="86"/>
      <c r="J8" s="86"/>
      <c r="K8" s="86"/>
      <c r="L8" s="350"/>
      <c r="M8" s="86"/>
      <c r="N8" s="86"/>
      <c r="O8" s="86"/>
    </row>
    <row r="9" spans="1:15" s="541" customFormat="1" ht="21.95" customHeight="1">
      <c r="A9" s="536" t="s">
        <v>816</v>
      </c>
      <c r="B9" s="537"/>
      <c r="C9" s="537"/>
      <c r="D9" s="538"/>
      <c r="E9" s="539" t="s">
        <v>817</v>
      </c>
      <c r="F9" s="79"/>
      <c r="G9" s="540">
        <f>'P15-21'!F181</f>
        <v>425348866.54999995</v>
      </c>
      <c r="H9" s="540"/>
      <c r="I9" s="541">
        <f>'P15-21'!F182</f>
        <v>15455605.720000001</v>
      </c>
      <c r="J9" s="540"/>
      <c r="K9" s="540">
        <f>'P15-21'!F179+'P15-21'!F180</f>
        <v>18595589.029999997</v>
      </c>
      <c r="L9" s="542"/>
      <c r="M9" s="540">
        <f>SUM(G9:K9)</f>
        <v>459400061.29999995</v>
      </c>
      <c r="N9" s="86"/>
      <c r="O9" s="86" t="s">
        <v>1125</v>
      </c>
    </row>
    <row r="10" spans="1:15" s="541" customFormat="1" ht="21.95" customHeight="1">
      <c r="A10" s="536" t="s">
        <v>85</v>
      </c>
      <c r="B10" s="543"/>
      <c r="C10" s="543"/>
      <c r="D10" s="544"/>
      <c r="E10" s="85" t="s">
        <v>819</v>
      </c>
      <c r="F10" s="79"/>
      <c r="G10" s="50">
        <v>0</v>
      </c>
      <c r="H10" s="540"/>
      <c r="I10" s="540">
        <f>'P15-21'!F197</f>
        <v>11370583.040000001</v>
      </c>
      <c r="J10" s="540"/>
      <c r="K10" s="50">
        <f>'P15-21'!F200</f>
        <v>6444925.5300000003</v>
      </c>
      <c r="L10" s="542"/>
      <c r="M10" s="540">
        <f t="shared" ref="M10:M26" si="0">SUM(G10:K10)</f>
        <v>17815508.57</v>
      </c>
      <c r="N10" s="545"/>
      <c r="O10" s="546" t="s">
        <v>1126</v>
      </c>
    </row>
    <row r="11" spans="1:15" s="541" customFormat="1" ht="21.95" customHeight="1">
      <c r="A11" s="536" t="s">
        <v>821</v>
      </c>
      <c r="B11" s="543"/>
      <c r="C11" s="543"/>
      <c r="D11" s="544"/>
      <c r="E11" s="85" t="s">
        <v>822</v>
      </c>
      <c r="F11" s="79"/>
      <c r="G11" s="50">
        <v>0</v>
      </c>
      <c r="H11" s="540"/>
      <c r="I11" s="50">
        <v>0</v>
      </c>
      <c r="J11" s="540"/>
      <c r="K11" s="540">
        <f>'P15-21'!F226</f>
        <v>662933642.17000008</v>
      </c>
      <c r="L11" s="542"/>
      <c r="M11" s="540">
        <f t="shared" si="0"/>
        <v>662933642.17000008</v>
      </c>
      <c r="N11" s="545"/>
      <c r="O11" s="546">
        <v>0</v>
      </c>
    </row>
    <row r="12" spans="1:15" s="541" customFormat="1" ht="21.95" customHeight="1">
      <c r="A12" s="536" t="s">
        <v>494</v>
      </c>
      <c r="B12" s="543"/>
      <c r="C12" s="543"/>
      <c r="D12" s="544"/>
      <c r="E12" s="85">
        <v>9</v>
      </c>
      <c r="F12" s="79"/>
      <c r="G12" s="50">
        <v>0</v>
      </c>
      <c r="H12" s="540"/>
      <c r="I12" s="50">
        <v>0</v>
      </c>
      <c r="J12" s="540"/>
      <c r="K12" s="540">
        <v>500476160.70999998</v>
      </c>
      <c r="L12" s="542"/>
      <c r="M12" s="540">
        <f>SUM(G12:K12)</f>
        <v>500476160.70999998</v>
      </c>
      <c r="N12" s="545"/>
      <c r="O12" s="546">
        <v>0</v>
      </c>
    </row>
    <row r="13" spans="1:15" s="541" customFormat="1" ht="21.95" customHeight="1">
      <c r="A13" s="536" t="s">
        <v>823</v>
      </c>
      <c r="B13" s="543"/>
      <c r="C13" s="543"/>
      <c r="D13" s="544"/>
      <c r="E13" s="85">
        <v>10</v>
      </c>
      <c r="F13" s="79"/>
      <c r="G13" s="50">
        <v>0</v>
      </c>
      <c r="H13" s="540"/>
      <c r="I13" s="540">
        <f>'P21-23'!E12</f>
        <v>168640000</v>
      </c>
      <c r="J13" s="540"/>
      <c r="K13" s="50">
        <v>0</v>
      </c>
      <c r="L13" s="542"/>
      <c r="M13" s="540">
        <f t="shared" si="0"/>
        <v>168640000</v>
      </c>
      <c r="N13" s="545"/>
      <c r="O13" s="546" t="s">
        <v>966</v>
      </c>
    </row>
    <row r="14" spans="1:15" s="541" customFormat="1" ht="21.95" customHeight="1">
      <c r="A14" s="307" t="s">
        <v>87</v>
      </c>
      <c r="B14" s="543"/>
      <c r="C14" s="543"/>
      <c r="D14" s="544"/>
      <c r="E14" s="85">
        <v>15</v>
      </c>
      <c r="F14" s="79"/>
      <c r="G14" s="50">
        <v>0</v>
      </c>
      <c r="H14" s="540"/>
      <c r="I14" s="50">
        <v>0</v>
      </c>
      <c r="J14" s="540"/>
      <c r="K14" s="540">
        <f>'P25-26'!E17</f>
        <v>198835077.75</v>
      </c>
      <c r="L14" s="542"/>
      <c r="M14" s="540">
        <f t="shared" si="0"/>
        <v>198835077.75</v>
      </c>
      <c r="N14" s="545"/>
      <c r="O14" s="546">
        <v>0</v>
      </c>
    </row>
    <row r="15" spans="1:15" s="541" customFormat="1" ht="21.95" customHeight="1">
      <c r="A15" s="307" t="s">
        <v>825</v>
      </c>
      <c r="B15" s="543"/>
      <c r="C15" s="543"/>
      <c r="D15" s="544"/>
      <c r="E15" s="85">
        <v>16</v>
      </c>
      <c r="F15" s="79"/>
      <c r="G15" s="50">
        <v>0</v>
      </c>
      <c r="H15" s="540"/>
      <c r="I15" s="540">
        <f>'P25-26'!I61</f>
        <v>95857699.700000003</v>
      </c>
      <c r="J15" s="540"/>
      <c r="K15" s="50">
        <v>0</v>
      </c>
      <c r="L15" s="542"/>
      <c r="M15" s="540">
        <f t="shared" si="0"/>
        <v>95857699.700000003</v>
      </c>
      <c r="N15" s="545"/>
      <c r="O15" s="546">
        <v>6</v>
      </c>
    </row>
    <row r="16" spans="1:15" s="541" customFormat="1" ht="21.95" customHeight="1">
      <c r="A16" s="536" t="s">
        <v>826</v>
      </c>
      <c r="B16" s="543"/>
      <c r="C16" s="543"/>
      <c r="D16" s="544"/>
      <c r="E16" s="85" t="s">
        <v>827</v>
      </c>
      <c r="F16" s="79"/>
      <c r="G16" s="540">
        <v>0</v>
      </c>
      <c r="H16" s="540"/>
      <c r="I16" s="540">
        <v>156022821.12</v>
      </c>
      <c r="J16" s="540"/>
      <c r="K16" s="50">
        <v>0</v>
      </c>
      <c r="L16" s="542"/>
      <c r="M16" s="540">
        <f t="shared" si="0"/>
        <v>156022821.12</v>
      </c>
      <c r="N16" s="545"/>
      <c r="O16" s="546" t="s">
        <v>1011</v>
      </c>
    </row>
    <row r="17" spans="1:15" s="541" customFormat="1" ht="21.95" customHeight="1">
      <c r="A17" s="536" t="s">
        <v>828</v>
      </c>
      <c r="B17" s="543"/>
      <c r="C17" s="543"/>
      <c r="D17" s="544"/>
      <c r="E17" s="85"/>
      <c r="F17" s="79"/>
      <c r="G17" s="540"/>
      <c r="H17" s="540"/>
      <c r="I17" s="540"/>
      <c r="J17" s="540"/>
      <c r="K17" s="50"/>
      <c r="L17" s="542"/>
      <c r="M17" s="540"/>
      <c r="N17" s="545"/>
      <c r="O17" s="546"/>
    </row>
    <row r="18" spans="1:15" s="541" customFormat="1" ht="21.95" customHeight="1">
      <c r="A18" s="308" t="s">
        <v>829</v>
      </c>
      <c r="B18" s="543"/>
      <c r="C18" s="543"/>
      <c r="D18" s="544"/>
      <c r="E18" s="85"/>
      <c r="F18" s="79"/>
      <c r="G18" s="540">
        <v>0</v>
      </c>
      <c r="H18" s="540"/>
      <c r="I18" s="540">
        <v>200000</v>
      </c>
      <c r="J18" s="540"/>
      <c r="K18" s="50">
        <v>0</v>
      </c>
      <c r="L18" s="542"/>
      <c r="M18" s="540">
        <f t="shared" si="0"/>
        <v>200000</v>
      </c>
      <c r="N18" s="545"/>
      <c r="O18" s="546">
        <v>5.5</v>
      </c>
    </row>
    <row r="19" spans="1:15" s="541" customFormat="1" ht="21.95" customHeight="1">
      <c r="A19" s="547" t="s">
        <v>830</v>
      </c>
      <c r="B19" s="548"/>
      <c r="C19" s="548"/>
      <c r="D19" s="548"/>
      <c r="E19" s="85"/>
      <c r="F19" s="79"/>
      <c r="G19" s="540"/>
      <c r="H19" s="540"/>
      <c r="I19" s="540"/>
      <c r="J19" s="540"/>
      <c r="K19" s="540"/>
      <c r="L19" s="542"/>
      <c r="M19" s="540"/>
      <c r="N19" s="545"/>
      <c r="O19" s="111"/>
    </row>
    <row r="20" spans="1:15" s="541" customFormat="1" ht="24" customHeight="1">
      <c r="A20" s="309" t="s">
        <v>1123</v>
      </c>
      <c r="B20" s="548"/>
      <c r="C20" s="548"/>
      <c r="D20" s="548"/>
      <c r="E20" s="539" t="s">
        <v>1124</v>
      </c>
      <c r="F20" s="79"/>
      <c r="G20" s="540">
        <v>18655523.989999998</v>
      </c>
      <c r="H20" s="540"/>
      <c r="I20" s="540">
        <v>0</v>
      </c>
      <c r="J20" s="540"/>
      <c r="K20" s="540">
        <v>0</v>
      </c>
      <c r="L20" s="542"/>
      <c r="M20" s="540">
        <f>SUM(G20:K20)</f>
        <v>18655523.989999998</v>
      </c>
      <c r="N20" s="545"/>
      <c r="O20" s="549">
        <v>1.7250000000000001</v>
      </c>
    </row>
    <row r="21" spans="1:15" s="541" customFormat="1" ht="21.95" customHeight="1">
      <c r="A21" s="309" t="s">
        <v>831</v>
      </c>
      <c r="B21" s="548"/>
      <c r="C21" s="548"/>
      <c r="D21" s="548"/>
      <c r="E21" s="85" t="s">
        <v>832</v>
      </c>
      <c r="F21" s="79"/>
      <c r="G21" s="540">
        <f>'P31-35'!J36</f>
        <v>175000000</v>
      </c>
      <c r="H21" s="540"/>
      <c r="I21" s="540">
        <v>0</v>
      </c>
      <c r="J21" s="540"/>
      <c r="K21" s="50">
        <v>0</v>
      </c>
      <c r="L21" s="542"/>
      <c r="M21" s="540">
        <f t="shared" si="0"/>
        <v>175000000</v>
      </c>
      <c r="N21" s="545"/>
      <c r="O21" s="546" t="s">
        <v>925</v>
      </c>
    </row>
    <row r="22" spans="1:15" s="541" customFormat="1" ht="21.95" customHeight="1">
      <c r="A22" s="309" t="s">
        <v>834</v>
      </c>
      <c r="B22" s="548"/>
      <c r="C22" s="548"/>
      <c r="D22" s="548"/>
      <c r="E22" s="85" t="s">
        <v>835</v>
      </c>
      <c r="F22" s="79"/>
      <c r="G22" s="50">
        <v>0</v>
      </c>
      <c r="H22" s="540"/>
      <c r="I22" s="50">
        <v>0</v>
      </c>
      <c r="J22" s="540"/>
      <c r="K22" s="540">
        <f>'P31-35'!F66</f>
        <v>948008578.13</v>
      </c>
      <c r="L22" s="542"/>
      <c r="M22" s="540">
        <f t="shared" si="0"/>
        <v>948008578.13</v>
      </c>
      <c r="N22" s="545"/>
      <c r="O22" s="546">
        <v>0</v>
      </c>
    </row>
    <row r="23" spans="1:15" s="541" customFormat="1" ht="21.95" customHeight="1">
      <c r="A23" s="310" t="s">
        <v>836</v>
      </c>
      <c r="B23" s="548"/>
      <c r="C23" s="548"/>
      <c r="D23" s="548"/>
      <c r="E23" s="85"/>
      <c r="F23" s="79"/>
      <c r="G23" s="50">
        <v>0</v>
      </c>
      <c r="H23" s="540"/>
      <c r="I23" s="50">
        <v>0</v>
      </c>
      <c r="J23" s="540">
        <v>0</v>
      </c>
      <c r="K23" s="540">
        <v>309364719.06999999</v>
      </c>
      <c r="L23" s="542"/>
      <c r="M23" s="540">
        <f t="shared" si="0"/>
        <v>309364719.06999999</v>
      </c>
      <c r="N23" s="545"/>
      <c r="O23" s="546">
        <v>0</v>
      </c>
    </row>
    <row r="24" spans="1:15" s="541" customFormat="1" ht="21.95" customHeight="1">
      <c r="A24" s="309" t="s">
        <v>615</v>
      </c>
      <c r="B24" s="548"/>
      <c r="C24" s="548"/>
      <c r="D24" s="548"/>
      <c r="E24" s="85" t="s">
        <v>840</v>
      </c>
      <c r="F24" s="79"/>
      <c r="G24" s="50">
        <v>0</v>
      </c>
      <c r="H24" s="540"/>
      <c r="I24" s="540">
        <f>'P31-35'!F83</f>
        <v>43877844.279999994</v>
      </c>
      <c r="J24" s="540"/>
      <c r="K24" s="50">
        <v>0</v>
      </c>
      <c r="L24" s="542"/>
      <c r="M24" s="540">
        <f>SUM(G24:K24)</f>
        <v>43877844.279999994</v>
      </c>
      <c r="N24" s="545"/>
      <c r="O24" s="546" t="s">
        <v>967</v>
      </c>
    </row>
    <row r="25" spans="1:15" s="541" customFormat="1" ht="21.95" customHeight="1">
      <c r="A25" s="309" t="s">
        <v>837</v>
      </c>
      <c r="B25" s="548"/>
      <c r="C25" s="548"/>
      <c r="D25" s="548"/>
      <c r="E25" s="85" t="s">
        <v>838</v>
      </c>
      <c r="F25" s="79"/>
      <c r="G25" s="540">
        <f>'P31-35'!J130</f>
        <v>1102121600</v>
      </c>
      <c r="H25" s="540"/>
      <c r="I25" s="540">
        <v>0</v>
      </c>
      <c r="J25" s="540"/>
      <c r="K25" s="50">
        <v>0</v>
      </c>
      <c r="L25" s="542"/>
      <c r="M25" s="540">
        <f>SUM(G25:K25)</f>
        <v>1102121600</v>
      </c>
      <c r="N25" s="545"/>
      <c r="O25" s="546" t="s">
        <v>925</v>
      </c>
    </row>
    <row r="26" spans="1:15" s="541" customFormat="1" ht="21.95" customHeight="1">
      <c r="A26" s="309" t="s">
        <v>994</v>
      </c>
      <c r="B26" s="548"/>
      <c r="C26" s="548"/>
      <c r="D26" s="548"/>
      <c r="E26" s="85" t="s">
        <v>968</v>
      </c>
      <c r="F26" s="79"/>
      <c r="G26" s="540">
        <v>0</v>
      </c>
      <c r="H26" s="540"/>
      <c r="I26" s="540">
        <v>437200000</v>
      </c>
      <c r="J26" s="540"/>
      <c r="K26" s="50">
        <v>0</v>
      </c>
      <c r="L26" s="542"/>
      <c r="M26" s="540">
        <f t="shared" si="0"/>
        <v>437200000</v>
      </c>
      <c r="N26" s="545"/>
      <c r="O26" s="546">
        <v>4.5</v>
      </c>
    </row>
    <row r="27" spans="1:15" s="541" customFormat="1" ht="21.95" customHeight="1">
      <c r="A27" s="309"/>
      <c r="B27" s="548"/>
      <c r="C27" s="548"/>
      <c r="D27" s="548"/>
      <c r="E27" s="85"/>
      <c r="F27" s="79"/>
      <c r="G27" s="50"/>
      <c r="H27" s="540"/>
      <c r="I27" s="540"/>
      <c r="J27" s="540"/>
      <c r="K27" s="50"/>
      <c r="L27" s="542"/>
      <c r="M27" s="540"/>
      <c r="N27" s="545"/>
      <c r="O27" s="546"/>
    </row>
    <row r="28" spans="1:15" s="541" customFormat="1" ht="21.95" customHeight="1">
      <c r="A28" s="309"/>
      <c r="B28" s="548"/>
      <c r="C28" s="548"/>
      <c r="D28" s="548"/>
      <c r="E28" s="555"/>
      <c r="F28" s="79"/>
      <c r="G28" s="47"/>
      <c r="H28" s="556"/>
      <c r="I28" s="556"/>
      <c r="J28" s="556"/>
      <c r="K28" s="47"/>
      <c r="L28" s="557"/>
      <c r="M28" s="556"/>
      <c r="N28" s="545"/>
      <c r="O28" s="71" t="s">
        <v>456</v>
      </c>
    </row>
    <row r="29" spans="1:15" s="551" customFormat="1" ht="21.95" customHeight="1">
      <c r="A29" s="173" t="s">
        <v>806</v>
      </c>
      <c r="B29" s="173"/>
      <c r="C29" s="173"/>
      <c r="D29" s="550"/>
      <c r="E29" s="552"/>
      <c r="F29" s="552"/>
      <c r="G29" s="552"/>
      <c r="H29" s="552"/>
      <c r="I29" s="552"/>
      <c r="J29" s="552" t="s">
        <v>807</v>
      </c>
      <c r="K29" s="552"/>
      <c r="L29" s="552"/>
      <c r="M29" s="552"/>
      <c r="N29" s="552"/>
      <c r="O29" s="552"/>
    </row>
    <row r="30" spans="1:15" s="541" customFormat="1" ht="21.95" customHeight="1">
      <c r="A30" s="537"/>
      <c r="B30" s="537"/>
      <c r="C30" s="537"/>
      <c r="D30" s="538"/>
      <c r="E30" s="102"/>
      <c r="F30" s="102"/>
      <c r="G30" s="102" t="s">
        <v>808</v>
      </c>
      <c r="H30" s="102"/>
      <c r="I30" s="86" t="s">
        <v>625</v>
      </c>
      <c r="J30" s="86"/>
      <c r="K30" s="86" t="s">
        <v>809</v>
      </c>
      <c r="L30" s="350"/>
      <c r="M30" s="86"/>
      <c r="N30" s="86"/>
      <c r="O30" s="86" t="s">
        <v>625</v>
      </c>
    </row>
    <row r="31" spans="1:15" s="541" customFormat="1" ht="21.95" customHeight="1">
      <c r="A31" s="656" t="s">
        <v>810</v>
      </c>
      <c r="B31" s="656"/>
      <c r="C31" s="656"/>
      <c r="D31" s="538"/>
      <c r="E31" s="553" t="s">
        <v>811</v>
      </c>
      <c r="F31" s="102"/>
      <c r="G31" s="553" t="s">
        <v>812</v>
      </c>
      <c r="H31" s="102"/>
      <c r="I31" s="554" t="s">
        <v>813</v>
      </c>
      <c r="J31" s="86"/>
      <c r="K31" s="554" t="s">
        <v>625</v>
      </c>
      <c r="L31" s="350"/>
      <c r="M31" s="554" t="s">
        <v>414</v>
      </c>
      <c r="N31" s="86"/>
      <c r="O31" s="554" t="s">
        <v>814</v>
      </c>
    </row>
    <row r="32" spans="1:15" s="541" customFormat="1" ht="21.95" customHeight="1">
      <c r="A32" s="547" t="s">
        <v>815</v>
      </c>
      <c r="B32" s="537"/>
      <c r="C32" s="537"/>
      <c r="D32" s="538"/>
      <c r="E32" s="79"/>
      <c r="F32" s="79"/>
      <c r="G32" s="79"/>
      <c r="H32" s="79"/>
      <c r="I32" s="86"/>
      <c r="J32" s="86"/>
      <c r="K32" s="86"/>
      <c r="L32" s="350"/>
      <c r="M32" s="86"/>
      <c r="N32" s="86"/>
      <c r="O32" s="86"/>
    </row>
    <row r="33" spans="1:15" s="541" customFormat="1" ht="21.95" customHeight="1">
      <c r="A33" s="536" t="s">
        <v>816</v>
      </c>
      <c r="B33" s="537"/>
      <c r="C33" s="537"/>
      <c r="D33" s="538"/>
      <c r="E33" s="539" t="s">
        <v>817</v>
      </c>
      <c r="F33" s="79"/>
      <c r="G33" s="540">
        <v>665994881.22999954</v>
      </c>
      <c r="H33" s="540"/>
      <c r="I33" s="540">
        <v>13814688.43</v>
      </c>
      <c r="J33" s="540"/>
      <c r="K33" s="540">
        <v>225000</v>
      </c>
      <c r="L33" s="542"/>
      <c r="M33" s="540">
        <f>SUM(G33:K33)</f>
        <v>680034569.65999949</v>
      </c>
      <c r="N33" s="86"/>
      <c r="O33" s="86" t="s">
        <v>818</v>
      </c>
    </row>
    <row r="34" spans="1:15" s="541" customFormat="1" ht="21.95" customHeight="1">
      <c r="A34" s="536" t="s">
        <v>85</v>
      </c>
      <c r="B34" s="543"/>
      <c r="C34" s="543"/>
      <c r="D34" s="544"/>
      <c r="E34" s="85" t="s">
        <v>819</v>
      </c>
      <c r="F34" s="79"/>
      <c r="G34" s="50">
        <v>0</v>
      </c>
      <c r="H34" s="540"/>
      <c r="I34" s="540">
        <v>41594890.770000003</v>
      </c>
      <c r="J34" s="540"/>
      <c r="K34" s="50">
        <v>262011911.06999999</v>
      </c>
      <c r="L34" s="542"/>
      <c r="M34" s="540">
        <f t="shared" ref="M34:M40" si="1">SUM(G34:K34)</f>
        <v>303606801.83999997</v>
      </c>
      <c r="N34" s="545"/>
      <c r="O34" s="546" t="s">
        <v>820</v>
      </c>
    </row>
    <row r="35" spans="1:15" s="541" customFormat="1" ht="21.95" customHeight="1">
      <c r="A35" s="536" t="s">
        <v>821</v>
      </c>
      <c r="B35" s="543"/>
      <c r="C35" s="543"/>
      <c r="D35" s="544"/>
      <c r="E35" s="85" t="s">
        <v>822</v>
      </c>
      <c r="F35" s="79"/>
      <c r="G35" s="50">
        <v>0</v>
      </c>
      <c r="H35" s="540"/>
      <c r="I35" s="50">
        <v>0</v>
      </c>
      <c r="J35" s="540"/>
      <c r="K35" s="540">
        <v>616989865.58000004</v>
      </c>
      <c r="L35" s="542"/>
      <c r="M35" s="540">
        <f t="shared" si="1"/>
        <v>616989865.58000004</v>
      </c>
      <c r="N35" s="545"/>
      <c r="O35" s="546">
        <v>0</v>
      </c>
    </row>
    <row r="36" spans="1:15" s="541" customFormat="1" ht="21.95" customHeight="1">
      <c r="A36" s="536" t="s">
        <v>494</v>
      </c>
      <c r="B36" s="543"/>
      <c r="C36" s="543"/>
      <c r="D36" s="544"/>
      <c r="E36" s="85">
        <v>9</v>
      </c>
      <c r="F36" s="79"/>
      <c r="G36" s="50">
        <v>0</v>
      </c>
      <c r="H36" s="540"/>
      <c r="I36" s="50">
        <v>0</v>
      </c>
      <c r="J36" s="540"/>
      <c r="K36" s="540">
        <v>493843665.50999999</v>
      </c>
      <c r="L36" s="542"/>
      <c r="M36" s="540">
        <f>SUM(G36:K36)</f>
        <v>493843665.50999999</v>
      </c>
      <c r="N36" s="545"/>
      <c r="O36" s="546">
        <v>0</v>
      </c>
    </row>
    <row r="37" spans="1:15" s="541" customFormat="1" ht="21.95" customHeight="1">
      <c r="A37" s="536" t="s">
        <v>823</v>
      </c>
      <c r="B37" s="543"/>
      <c r="C37" s="543"/>
      <c r="D37" s="544"/>
      <c r="E37" s="85">
        <v>10</v>
      </c>
      <c r="F37" s="79"/>
      <c r="G37" s="50">
        <v>31000000</v>
      </c>
      <c r="H37" s="540"/>
      <c r="I37" s="540">
        <v>133640000</v>
      </c>
      <c r="J37" s="540"/>
      <c r="K37" s="50">
        <v>0</v>
      </c>
      <c r="L37" s="542"/>
      <c r="M37" s="540">
        <f t="shared" si="1"/>
        <v>164640000</v>
      </c>
      <c r="N37" s="545"/>
      <c r="O37" s="546" t="s">
        <v>824</v>
      </c>
    </row>
    <row r="38" spans="1:15" s="541" customFormat="1" ht="21.95" customHeight="1">
      <c r="A38" s="307" t="s">
        <v>87</v>
      </c>
      <c r="B38" s="543"/>
      <c r="C38" s="543"/>
      <c r="D38" s="544"/>
      <c r="E38" s="85">
        <v>15</v>
      </c>
      <c r="F38" s="79"/>
      <c r="G38" s="50">
        <v>0</v>
      </c>
      <c r="H38" s="540"/>
      <c r="I38" s="50">
        <v>0</v>
      </c>
      <c r="J38" s="540"/>
      <c r="K38" s="540">
        <v>221813324.59999999</v>
      </c>
      <c r="L38" s="542"/>
      <c r="M38" s="540">
        <f t="shared" si="1"/>
        <v>221813324.59999999</v>
      </c>
      <c r="N38" s="545"/>
      <c r="O38" s="546">
        <v>0</v>
      </c>
    </row>
    <row r="39" spans="1:15" s="541" customFormat="1" ht="21.95" customHeight="1">
      <c r="A39" s="307" t="s">
        <v>825</v>
      </c>
      <c r="B39" s="543"/>
      <c r="C39" s="543"/>
      <c r="D39" s="544"/>
      <c r="E39" s="85">
        <v>16</v>
      </c>
      <c r="F39" s="79"/>
      <c r="G39" s="50">
        <v>0</v>
      </c>
      <c r="H39" s="540"/>
      <c r="I39" s="540">
        <v>95857699.700000003</v>
      </c>
      <c r="J39" s="540"/>
      <c r="K39" s="50">
        <v>0</v>
      </c>
      <c r="L39" s="542"/>
      <c r="M39" s="540">
        <f t="shared" si="1"/>
        <v>95857699.700000003</v>
      </c>
      <c r="N39" s="545"/>
      <c r="O39" s="546">
        <v>6</v>
      </c>
    </row>
    <row r="40" spans="1:15" s="541" customFormat="1" ht="21.95" customHeight="1">
      <c r="A40" s="536" t="s">
        <v>826</v>
      </c>
      <c r="B40" s="543"/>
      <c r="C40" s="543"/>
      <c r="D40" s="544"/>
      <c r="E40" s="85">
        <v>22</v>
      </c>
      <c r="F40" s="79"/>
      <c r="G40" s="540">
        <v>20000000</v>
      </c>
      <c r="H40" s="540"/>
      <c r="I40" s="540">
        <v>170155560.30000001</v>
      </c>
      <c r="J40" s="540"/>
      <c r="K40" s="50">
        <v>0</v>
      </c>
      <c r="L40" s="542"/>
      <c r="M40" s="540">
        <f t="shared" si="1"/>
        <v>190155560.30000001</v>
      </c>
      <c r="N40" s="545"/>
      <c r="O40" s="546" t="s">
        <v>820</v>
      </c>
    </row>
    <row r="41" spans="1:15" s="541" customFormat="1" ht="21.95" customHeight="1">
      <c r="A41" s="536" t="s">
        <v>828</v>
      </c>
      <c r="B41" s="543"/>
      <c r="C41" s="543"/>
      <c r="D41" s="544"/>
      <c r="E41" s="555"/>
      <c r="F41" s="79"/>
      <c r="G41" s="540"/>
      <c r="H41" s="540"/>
      <c r="I41" s="540"/>
      <c r="J41" s="540"/>
      <c r="K41" s="50"/>
      <c r="L41" s="542"/>
      <c r="M41" s="540"/>
      <c r="N41" s="545"/>
      <c r="O41" s="546"/>
    </row>
    <row r="42" spans="1:15" s="541" customFormat="1" ht="21.95" customHeight="1">
      <c r="A42" s="308" t="s">
        <v>829</v>
      </c>
      <c r="B42" s="543"/>
      <c r="C42" s="543"/>
      <c r="D42" s="544"/>
      <c r="E42" s="555"/>
      <c r="F42" s="79"/>
      <c r="G42" s="50">
        <v>0</v>
      </c>
      <c r="H42" s="540"/>
      <c r="I42" s="540">
        <v>200000</v>
      </c>
      <c r="J42" s="540"/>
      <c r="K42" s="50">
        <v>0</v>
      </c>
      <c r="L42" s="542"/>
      <c r="M42" s="540">
        <f t="shared" ref="M42" si="2">SUM(G42:K42)</f>
        <v>200000</v>
      </c>
      <c r="N42" s="545"/>
      <c r="O42" s="546">
        <v>5.5</v>
      </c>
    </row>
    <row r="43" spans="1:15" s="541" customFormat="1" ht="21.95" customHeight="1">
      <c r="A43" s="547" t="s">
        <v>830</v>
      </c>
      <c r="B43" s="548"/>
      <c r="C43" s="548"/>
      <c r="D43" s="548"/>
      <c r="E43" s="79"/>
      <c r="F43" s="79"/>
      <c r="G43" s="540"/>
      <c r="H43" s="540"/>
      <c r="I43" s="540"/>
      <c r="J43" s="540"/>
      <c r="K43" s="540"/>
      <c r="L43" s="542"/>
      <c r="M43" s="540"/>
      <c r="N43" s="545"/>
      <c r="O43" s="111"/>
    </row>
    <row r="44" spans="1:15" s="541" customFormat="1" ht="21.95" customHeight="1">
      <c r="A44" s="309" t="s">
        <v>831</v>
      </c>
      <c r="B44" s="548"/>
      <c r="C44" s="548"/>
      <c r="D44" s="548"/>
      <c r="E44" s="85">
        <v>24</v>
      </c>
      <c r="F44" s="79"/>
      <c r="G44" s="540">
        <v>0</v>
      </c>
      <c r="H44" s="540"/>
      <c r="I44" s="540">
        <v>30000000</v>
      </c>
      <c r="J44" s="540"/>
      <c r="K44" s="50">
        <v>0</v>
      </c>
      <c r="L44" s="542"/>
      <c r="M44" s="540">
        <f t="shared" ref="M44:M48" si="3">SUM(G44:K44)</f>
        <v>30000000</v>
      </c>
      <c r="N44" s="545"/>
      <c r="O44" s="546" t="s">
        <v>833</v>
      </c>
    </row>
    <row r="45" spans="1:15" s="541" customFormat="1" ht="21.95" customHeight="1">
      <c r="A45" s="309" t="s">
        <v>834</v>
      </c>
      <c r="B45" s="548"/>
      <c r="C45" s="548"/>
      <c r="D45" s="548"/>
      <c r="E45" s="85">
        <v>25</v>
      </c>
      <c r="F45" s="79"/>
      <c r="G45" s="50">
        <v>0</v>
      </c>
      <c r="H45" s="540"/>
      <c r="I45" s="50">
        <v>0</v>
      </c>
      <c r="J45" s="540"/>
      <c r="K45" s="540">
        <v>878671408.05000019</v>
      </c>
      <c r="L45" s="542"/>
      <c r="M45" s="540">
        <f t="shared" si="3"/>
        <v>878671408.05000019</v>
      </c>
      <c r="N45" s="545"/>
      <c r="O45" s="546">
        <v>0</v>
      </c>
    </row>
    <row r="46" spans="1:15" s="541" customFormat="1" ht="21.95" customHeight="1">
      <c r="A46" s="310" t="s">
        <v>836</v>
      </c>
      <c r="B46" s="548"/>
      <c r="C46" s="548"/>
      <c r="D46" s="548"/>
      <c r="E46" s="85"/>
      <c r="F46" s="79"/>
      <c r="G46" s="50">
        <v>0</v>
      </c>
      <c r="H46" s="540"/>
      <c r="I46" s="50">
        <v>0</v>
      </c>
      <c r="J46" s="540"/>
      <c r="K46" s="540">
        <v>256412761.80000001</v>
      </c>
      <c r="L46" s="542"/>
      <c r="M46" s="540">
        <f t="shared" si="3"/>
        <v>256412761.80000001</v>
      </c>
      <c r="N46" s="545"/>
      <c r="O46" s="546">
        <v>0</v>
      </c>
    </row>
    <row r="47" spans="1:15" s="541" customFormat="1" ht="21.95" customHeight="1">
      <c r="A47" s="309" t="s">
        <v>837</v>
      </c>
      <c r="B47" s="548"/>
      <c r="C47" s="548"/>
      <c r="D47" s="548"/>
      <c r="E47" s="85">
        <v>27</v>
      </c>
      <c r="F47" s="79"/>
      <c r="G47" s="540">
        <v>1018539100</v>
      </c>
      <c r="H47" s="540"/>
      <c r="I47" s="540">
        <v>351150000</v>
      </c>
      <c r="J47" s="540"/>
      <c r="K47" s="50">
        <v>0</v>
      </c>
      <c r="L47" s="542"/>
      <c r="M47" s="540">
        <f t="shared" si="3"/>
        <v>1369689100</v>
      </c>
      <c r="N47" s="545"/>
      <c r="O47" s="546" t="s">
        <v>839</v>
      </c>
    </row>
    <row r="48" spans="1:15" s="541" customFormat="1" ht="21.95" customHeight="1">
      <c r="A48" s="309" t="s">
        <v>615</v>
      </c>
      <c r="B48" s="548"/>
      <c r="C48" s="548"/>
      <c r="D48" s="548"/>
      <c r="E48" s="85">
        <v>26</v>
      </c>
      <c r="F48" s="79"/>
      <c r="G48" s="50">
        <v>0</v>
      </c>
      <c r="H48" s="540"/>
      <c r="I48" s="540">
        <v>64704292.18999999</v>
      </c>
      <c r="J48" s="540"/>
      <c r="K48" s="50">
        <v>0</v>
      </c>
      <c r="L48" s="542"/>
      <c r="M48" s="540">
        <f t="shared" si="3"/>
        <v>64704292.18999999</v>
      </c>
      <c r="N48" s="545"/>
      <c r="O48" s="546">
        <v>4</v>
      </c>
    </row>
    <row r="49" spans="1:15" s="541" customFormat="1" ht="21.95" customHeight="1">
      <c r="A49" s="309"/>
      <c r="B49" s="548"/>
      <c r="C49" s="548"/>
      <c r="D49" s="548"/>
      <c r="E49" s="555"/>
      <c r="F49" s="79"/>
      <c r="G49" s="558"/>
      <c r="H49" s="558"/>
      <c r="I49" s="558"/>
      <c r="J49" s="558"/>
      <c r="K49" s="546"/>
      <c r="L49" s="106"/>
      <c r="M49" s="558"/>
      <c r="N49" s="545"/>
      <c r="O49" s="559"/>
    </row>
    <row r="50" spans="1:15" s="541" customFormat="1" ht="21.95" customHeight="1">
      <c r="A50" s="309"/>
      <c r="B50" s="548"/>
      <c r="C50" s="548"/>
      <c r="D50" s="548"/>
      <c r="E50" s="555"/>
      <c r="F50" s="79"/>
      <c r="G50" s="558"/>
      <c r="H50" s="558"/>
      <c r="I50" s="558"/>
      <c r="J50" s="558"/>
      <c r="K50" s="546"/>
      <c r="L50" s="106"/>
      <c r="M50" s="558"/>
      <c r="N50" s="545"/>
      <c r="O50" s="559"/>
    </row>
    <row r="51" spans="1:15" s="66" customFormat="1" ht="21.95" customHeight="1">
      <c r="A51" s="311"/>
      <c r="C51" s="99" t="s">
        <v>841</v>
      </c>
      <c r="D51" s="74"/>
      <c r="E51" s="74"/>
      <c r="F51" s="78"/>
      <c r="G51" s="111"/>
    </row>
    <row r="52" spans="1:15" s="66" customFormat="1" ht="21.95" customHeight="1">
      <c r="A52" s="311"/>
      <c r="C52" s="77" t="s">
        <v>842</v>
      </c>
      <c r="D52" s="74"/>
      <c r="E52" s="74"/>
      <c r="F52" s="78"/>
      <c r="G52" s="111"/>
    </row>
    <row r="53" spans="1:15" s="541" customFormat="1" ht="24" customHeight="1">
      <c r="A53" s="655" t="s">
        <v>845</v>
      </c>
      <c r="B53" s="655"/>
      <c r="C53" s="655"/>
      <c r="D53" s="655"/>
      <c r="E53" s="655"/>
      <c r="F53" s="655"/>
      <c r="G53" s="655"/>
      <c r="H53" s="655"/>
      <c r="I53" s="655"/>
      <c r="J53" s="655"/>
      <c r="K53" s="655"/>
      <c r="L53" s="655"/>
      <c r="M53" s="655"/>
      <c r="N53" s="655"/>
      <c r="O53" s="655"/>
    </row>
    <row r="54" spans="1:15" s="541" customFormat="1" ht="24" customHeight="1">
      <c r="A54" s="550"/>
      <c r="B54" s="550"/>
      <c r="C54" s="550"/>
      <c r="D54" s="550"/>
      <c r="E54" s="550"/>
      <c r="F54" s="550"/>
      <c r="G54" s="550"/>
      <c r="H54" s="550"/>
      <c r="I54" s="550"/>
      <c r="J54" s="550"/>
      <c r="K54" s="550"/>
      <c r="L54" s="550"/>
      <c r="M54" s="550"/>
      <c r="N54" s="550"/>
      <c r="O54" s="550"/>
    </row>
    <row r="55" spans="1:15" s="68" customFormat="1" ht="24" customHeight="1">
      <c r="A55" s="68" t="s">
        <v>988</v>
      </c>
    </row>
    <row r="56" spans="1:15" s="551" customFormat="1" ht="24" customHeight="1">
      <c r="A56" s="173" t="s">
        <v>806</v>
      </c>
      <c r="B56" s="173"/>
      <c r="C56" s="173"/>
      <c r="D56" s="550"/>
      <c r="E56" s="550"/>
      <c r="F56" s="550"/>
      <c r="G56" s="550"/>
      <c r="H56" s="550"/>
      <c r="I56" s="550"/>
      <c r="J56" s="550"/>
      <c r="K56" s="550"/>
      <c r="L56" s="550"/>
      <c r="M56" s="550"/>
      <c r="N56" s="550"/>
      <c r="O56" s="71" t="s">
        <v>456</v>
      </c>
    </row>
    <row r="57" spans="1:15" s="551" customFormat="1" ht="24" customHeight="1">
      <c r="A57" s="173" t="s">
        <v>806</v>
      </c>
      <c r="B57" s="173"/>
      <c r="C57" s="173"/>
      <c r="D57" s="550"/>
      <c r="E57" s="552"/>
      <c r="F57" s="552"/>
      <c r="G57" s="552"/>
      <c r="H57" s="552"/>
      <c r="I57" s="552"/>
      <c r="J57" s="552" t="s">
        <v>1085</v>
      </c>
      <c r="K57" s="552"/>
      <c r="L57" s="552"/>
      <c r="M57" s="552"/>
      <c r="N57" s="552"/>
      <c r="O57" s="552"/>
    </row>
    <row r="58" spans="1:15" s="541" customFormat="1" ht="24" customHeight="1">
      <c r="A58" s="537"/>
      <c r="B58" s="537"/>
      <c r="C58" s="537"/>
      <c r="D58" s="538"/>
      <c r="E58" s="102"/>
      <c r="F58" s="102"/>
      <c r="G58" s="102" t="s">
        <v>808</v>
      </c>
      <c r="H58" s="102"/>
      <c r="I58" s="86" t="s">
        <v>625</v>
      </c>
      <c r="J58" s="86"/>
      <c r="K58" s="86" t="s">
        <v>809</v>
      </c>
      <c r="L58" s="350"/>
      <c r="M58" s="86"/>
      <c r="N58" s="86"/>
      <c r="O58" s="86" t="s">
        <v>625</v>
      </c>
    </row>
    <row r="59" spans="1:15" s="541" customFormat="1" ht="24" customHeight="1">
      <c r="A59" s="656" t="s">
        <v>810</v>
      </c>
      <c r="B59" s="656"/>
      <c r="C59" s="656"/>
      <c r="D59" s="538"/>
      <c r="E59" s="553" t="s">
        <v>811</v>
      </c>
      <c r="F59" s="102"/>
      <c r="G59" s="553" t="s">
        <v>812</v>
      </c>
      <c r="H59" s="102"/>
      <c r="I59" s="554" t="s">
        <v>813</v>
      </c>
      <c r="J59" s="86"/>
      <c r="K59" s="554" t="s">
        <v>625</v>
      </c>
      <c r="L59" s="350"/>
      <c r="M59" s="554" t="s">
        <v>414</v>
      </c>
      <c r="N59" s="86"/>
      <c r="O59" s="554" t="s">
        <v>814</v>
      </c>
    </row>
    <row r="60" spans="1:15" s="541" customFormat="1" ht="24" customHeight="1">
      <c r="A60" s="547" t="s">
        <v>815</v>
      </c>
      <c r="B60" s="537"/>
      <c r="C60" s="537"/>
      <c r="D60" s="538"/>
      <c r="E60" s="79"/>
      <c r="F60" s="79"/>
      <c r="G60" s="79"/>
      <c r="H60" s="79"/>
      <c r="I60" s="86"/>
      <c r="J60" s="86"/>
      <c r="K60" s="86"/>
      <c r="L60" s="350"/>
      <c r="M60" s="86"/>
      <c r="N60" s="86"/>
      <c r="O60" s="86"/>
    </row>
    <row r="61" spans="1:15" s="541" customFormat="1" ht="24" customHeight="1">
      <c r="A61" s="536" t="s">
        <v>816</v>
      </c>
      <c r="B61" s="537"/>
      <c r="C61" s="537"/>
      <c r="D61" s="538"/>
      <c r="E61" s="539" t="s">
        <v>817</v>
      </c>
      <c r="F61" s="79"/>
      <c r="G61" s="540">
        <f>'P15-21'!J181</f>
        <v>161248470.89999998</v>
      </c>
      <c r="H61" s="540"/>
      <c r="I61" s="541">
        <f>'P15-21'!J182</f>
        <v>15455605.720000001</v>
      </c>
      <c r="J61" s="540"/>
      <c r="K61" s="540">
        <f>'P15-21'!J179+'P15-21'!J180</f>
        <v>1373965.9100000001</v>
      </c>
      <c r="L61" s="542"/>
      <c r="M61" s="540">
        <f t="shared" ref="M61:M68" si="4">SUM(G61:K61)</f>
        <v>178078042.52999997</v>
      </c>
      <c r="N61" s="86"/>
      <c r="O61" s="86" t="s">
        <v>1125</v>
      </c>
    </row>
    <row r="62" spans="1:15" s="541" customFormat="1" ht="24" customHeight="1">
      <c r="A62" s="536" t="s">
        <v>85</v>
      </c>
      <c r="B62" s="543"/>
      <c r="C62" s="543"/>
      <c r="D62" s="544"/>
      <c r="E62" s="85" t="s">
        <v>819</v>
      </c>
      <c r="F62" s="79"/>
      <c r="G62" s="50">
        <v>0</v>
      </c>
      <c r="H62" s="540"/>
      <c r="I62" s="540">
        <f>'P15-21'!J197</f>
        <v>11370583.040000001</v>
      </c>
      <c r="J62" s="540"/>
      <c r="K62" s="50">
        <f>'P15-21'!J200</f>
        <v>0</v>
      </c>
      <c r="L62" s="542"/>
      <c r="M62" s="540">
        <f t="shared" si="4"/>
        <v>11370583.040000001</v>
      </c>
      <c r="N62" s="545"/>
      <c r="O62" s="546" t="s">
        <v>1126</v>
      </c>
    </row>
    <row r="63" spans="1:15" s="541" customFormat="1" ht="24" customHeight="1">
      <c r="A63" s="536" t="s">
        <v>821</v>
      </c>
      <c r="B63" s="543"/>
      <c r="C63" s="543"/>
      <c r="D63" s="544"/>
      <c r="E63" s="85" t="s">
        <v>822</v>
      </c>
      <c r="F63" s="79"/>
      <c r="G63" s="50">
        <v>0</v>
      </c>
      <c r="H63" s="540"/>
      <c r="I63" s="50">
        <v>0</v>
      </c>
      <c r="J63" s="540"/>
      <c r="K63" s="540">
        <f>'P15-21'!J226</f>
        <v>636050924.72000003</v>
      </c>
      <c r="L63" s="542"/>
      <c r="M63" s="540">
        <f t="shared" si="4"/>
        <v>636050924.72000003</v>
      </c>
      <c r="N63" s="545"/>
      <c r="O63" s="546">
        <v>0</v>
      </c>
    </row>
    <row r="64" spans="1:15" s="541" customFormat="1" ht="24" customHeight="1">
      <c r="A64" s="536" t="s">
        <v>494</v>
      </c>
      <c r="B64" s="543"/>
      <c r="C64" s="543"/>
      <c r="D64" s="544"/>
      <c r="E64" s="539">
        <v>9</v>
      </c>
      <c r="F64" s="79"/>
      <c r="G64" s="50">
        <v>0</v>
      </c>
      <c r="H64" s="540"/>
      <c r="I64" s="50">
        <v>0</v>
      </c>
      <c r="J64" s="540"/>
      <c r="K64" s="540">
        <v>520389165.72000003</v>
      </c>
      <c r="L64" s="542"/>
      <c r="M64" s="540">
        <f>SUM(G64:K64)</f>
        <v>520389165.72000003</v>
      </c>
      <c r="N64" s="545"/>
      <c r="O64" s="546">
        <v>0</v>
      </c>
    </row>
    <row r="65" spans="1:15" s="541" customFormat="1" ht="24" customHeight="1">
      <c r="A65" s="536" t="s">
        <v>823</v>
      </c>
      <c r="B65" s="543"/>
      <c r="C65" s="543"/>
      <c r="D65" s="544"/>
      <c r="E65" s="539">
        <v>10</v>
      </c>
      <c r="F65" s="79"/>
      <c r="G65" s="50">
        <v>0</v>
      </c>
      <c r="H65" s="540"/>
      <c r="I65" s="50">
        <f>'P21-23'!I12</f>
        <v>1683681287.6400001</v>
      </c>
      <c r="J65" s="540"/>
      <c r="K65" s="541">
        <v>0</v>
      </c>
      <c r="L65" s="542"/>
      <c r="M65" s="540">
        <f>SUM(G65:K65)</f>
        <v>1683681287.6400001</v>
      </c>
      <c r="N65" s="545"/>
      <c r="O65" s="546" t="s">
        <v>966</v>
      </c>
    </row>
    <row r="66" spans="1:15" s="541" customFormat="1" ht="24" customHeight="1">
      <c r="A66" s="307" t="s">
        <v>87</v>
      </c>
      <c r="B66" s="543"/>
      <c r="C66" s="543"/>
      <c r="D66" s="544"/>
      <c r="E66" s="539">
        <v>15</v>
      </c>
      <c r="F66" s="79"/>
      <c r="G66" s="50">
        <v>0</v>
      </c>
      <c r="H66" s="540"/>
      <c r="I66" s="50">
        <v>0</v>
      </c>
      <c r="J66" s="540"/>
      <c r="K66" s="540">
        <f>'P25-26'!I17</f>
        <v>108835077.75</v>
      </c>
      <c r="L66" s="542"/>
      <c r="M66" s="540">
        <f t="shared" si="4"/>
        <v>108835077.75</v>
      </c>
      <c r="N66" s="545"/>
      <c r="O66" s="546">
        <v>0</v>
      </c>
    </row>
    <row r="67" spans="1:15" s="541" customFormat="1" ht="24" customHeight="1">
      <c r="A67" s="307" t="s">
        <v>825</v>
      </c>
      <c r="B67" s="543"/>
      <c r="C67" s="543"/>
      <c r="D67" s="544"/>
      <c r="E67" s="539">
        <v>16</v>
      </c>
      <c r="F67" s="79"/>
      <c r="G67" s="50">
        <v>0</v>
      </c>
      <c r="H67" s="540"/>
      <c r="I67" s="540">
        <f>'P25-26'!I61</f>
        <v>95857699.700000003</v>
      </c>
      <c r="J67" s="540"/>
      <c r="K67" s="50">
        <v>0</v>
      </c>
      <c r="L67" s="542"/>
      <c r="M67" s="540">
        <f t="shared" si="4"/>
        <v>95857699.700000003</v>
      </c>
      <c r="N67" s="545"/>
      <c r="O67" s="546">
        <v>6</v>
      </c>
    </row>
    <row r="68" spans="1:15" s="541" customFormat="1" ht="24" customHeight="1">
      <c r="A68" s="536" t="s">
        <v>826</v>
      </c>
      <c r="B68" s="543"/>
      <c r="C68" s="543"/>
      <c r="D68" s="544"/>
      <c r="E68" s="539">
        <v>22</v>
      </c>
      <c r="F68" s="79"/>
      <c r="G68" s="540">
        <v>0</v>
      </c>
      <c r="H68" s="540"/>
      <c r="I68" s="540">
        <v>156022821.12</v>
      </c>
      <c r="J68" s="540"/>
      <c r="K68" s="50">
        <v>0</v>
      </c>
      <c r="L68" s="542"/>
      <c r="M68" s="540">
        <f t="shared" si="4"/>
        <v>156022821.12</v>
      </c>
      <c r="N68" s="545"/>
      <c r="O68" s="546" t="s">
        <v>1127</v>
      </c>
    </row>
    <row r="69" spans="1:15" s="541" customFormat="1" ht="24" customHeight="1">
      <c r="A69" s="547" t="s">
        <v>830</v>
      </c>
      <c r="B69" s="548"/>
      <c r="C69" s="548"/>
      <c r="D69" s="548"/>
      <c r="E69" s="539"/>
      <c r="F69" s="79"/>
      <c r="G69" s="540"/>
      <c r="H69" s="540"/>
      <c r="I69" s="540"/>
      <c r="J69" s="540"/>
      <c r="K69" s="540"/>
      <c r="L69" s="542"/>
      <c r="M69" s="540"/>
      <c r="N69" s="545"/>
      <c r="O69" s="111"/>
    </row>
    <row r="70" spans="1:15" s="541" customFormat="1" ht="24" customHeight="1">
      <c r="A70" s="309" t="s">
        <v>1123</v>
      </c>
      <c r="B70" s="548"/>
      <c r="C70" s="548"/>
      <c r="D70" s="548"/>
      <c r="E70" s="539" t="s">
        <v>1124</v>
      </c>
      <c r="F70" s="79"/>
      <c r="G70" s="540">
        <v>18655523.989999998</v>
      </c>
      <c r="H70" s="540"/>
      <c r="I70" s="540">
        <v>0</v>
      </c>
      <c r="J70" s="540"/>
      <c r="K70" s="540">
        <v>0</v>
      </c>
      <c r="L70" s="542"/>
      <c r="M70" s="540">
        <f t="shared" ref="M70:M75" si="5">SUM(G70:K70)</f>
        <v>18655523.989999998</v>
      </c>
      <c r="N70" s="545"/>
      <c r="O70" s="549">
        <v>1.7250000000000001</v>
      </c>
    </row>
    <row r="71" spans="1:15" s="541" customFormat="1" ht="24" customHeight="1">
      <c r="A71" s="309" t="s">
        <v>831</v>
      </c>
      <c r="B71" s="548"/>
      <c r="C71" s="548"/>
      <c r="D71" s="548"/>
      <c r="E71" s="539">
        <v>24</v>
      </c>
      <c r="F71" s="79"/>
      <c r="G71" s="50">
        <f>'P31-35'!J49</f>
        <v>175000000</v>
      </c>
      <c r="H71" s="540"/>
      <c r="I71" s="50">
        <v>0</v>
      </c>
      <c r="J71" s="540"/>
      <c r="K71" s="50">
        <v>0</v>
      </c>
      <c r="L71" s="542"/>
      <c r="M71" s="540">
        <f t="shared" si="5"/>
        <v>175000000</v>
      </c>
      <c r="N71" s="545"/>
      <c r="O71" s="546" t="s">
        <v>925</v>
      </c>
    </row>
    <row r="72" spans="1:15" s="541" customFormat="1" ht="24" customHeight="1">
      <c r="A72" s="309" t="s">
        <v>834</v>
      </c>
      <c r="B72" s="548"/>
      <c r="C72" s="548"/>
      <c r="D72" s="548"/>
      <c r="E72" s="539">
        <v>25</v>
      </c>
      <c r="F72" s="79"/>
      <c r="G72" s="50">
        <v>0</v>
      </c>
      <c r="H72" s="540"/>
      <c r="I72" s="50">
        <v>0</v>
      </c>
      <c r="J72" s="540"/>
      <c r="K72" s="540">
        <f>'P31-35'!J66</f>
        <v>887758516.90999985</v>
      </c>
      <c r="L72" s="542"/>
      <c r="M72" s="540">
        <f t="shared" si="5"/>
        <v>887758516.90999985</v>
      </c>
      <c r="N72" s="545"/>
      <c r="O72" s="546">
        <v>0</v>
      </c>
    </row>
    <row r="73" spans="1:15" s="541" customFormat="1" ht="24" customHeight="1">
      <c r="A73" s="310" t="s">
        <v>836</v>
      </c>
      <c r="B73" s="548"/>
      <c r="C73" s="548"/>
      <c r="D73" s="548"/>
      <c r="E73" s="539"/>
      <c r="F73" s="79"/>
      <c r="G73" s="50">
        <v>0</v>
      </c>
      <c r="H73" s="540"/>
      <c r="I73" s="50">
        <v>0</v>
      </c>
      <c r="J73" s="540"/>
      <c r="K73" s="540">
        <v>298761713.20999998</v>
      </c>
      <c r="L73" s="542"/>
      <c r="M73" s="540">
        <f t="shared" si="5"/>
        <v>298761713.20999998</v>
      </c>
      <c r="N73" s="545"/>
      <c r="O73" s="546">
        <v>0</v>
      </c>
    </row>
    <row r="74" spans="1:15" s="541" customFormat="1" ht="24" customHeight="1">
      <c r="A74" s="309" t="s">
        <v>615</v>
      </c>
      <c r="B74" s="548"/>
      <c r="C74" s="548"/>
      <c r="D74" s="548"/>
      <c r="E74" s="539">
        <v>26</v>
      </c>
      <c r="F74" s="79"/>
      <c r="G74" s="50">
        <v>0</v>
      </c>
      <c r="H74" s="540"/>
      <c r="I74" s="540">
        <f>'P31-35'!J83</f>
        <v>32094739.990000002</v>
      </c>
      <c r="J74" s="540"/>
      <c r="K74" s="50">
        <v>0</v>
      </c>
      <c r="L74" s="542"/>
      <c r="M74" s="540">
        <f t="shared" si="5"/>
        <v>32094739.990000002</v>
      </c>
      <c r="N74" s="545"/>
      <c r="O74" s="546">
        <v>4</v>
      </c>
    </row>
    <row r="75" spans="1:15" s="541" customFormat="1" ht="21.95" customHeight="1">
      <c r="A75" s="309" t="s">
        <v>837</v>
      </c>
      <c r="B75" s="548"/>
      <c r="C75" s="548"/>
      <c r="D75" s="548"/>
      <c r="E75" s="85" t="s">
        <v>838</v>
      </c>
      <c r="F75" s="79"/>
      <c r="G75" s="540">
        <f>'P31-35'!J134</f>
        <v>225000000</v>
      </c>
      <c r="H75" s="540"/>
      <c r="I75" s="540">
        <v>0</v>
      </c>
      <c r="J75" s="540"/>
      <c r="K75" s="50">
        <v>0</v>
      </c>
      <c r="L75" s="542"/>
      <c r="M75" s="540">
        <f t="shared" si="5"/>
        <v>225000000</v>
      </c>
      <c r="N75" s="545"/>
      <c r="O75" s="546" t="s">
        <v>925</v>
      </c>
    </row>
    <row r="76" spans="1:15" s="541" customFormat="1" ht="21.95" customHeight="1">
      <c r="A76" s="309" t="s">
        <v>994</v>
      </c>
      <c r="B76" s="548"/>
      <c r="C76" s="548"/>
      <c r="D76" s="548"/>
      <c r="E76" s="85" t="s">
        <v>968</v>
      </c>
      <c r="F76" s="79"/>
      <c r="G76" s="540">
        <v>0</v>
      </c>
      <c r="H76" s="540"/>
      <c r="I76" s="540">
        <v>437200000</v>
      </c>
      <c r="J76" s="540"/>
      <c r="K76" s="50">
        <v>0</v>
      </c>
      <c r="L76" s="542"/>
      <c r="M76" s="540">
        <f t="shared" ref="M76" si="6">SUM(G76:K76)</f>
        <v>437200000</v>
      </c>
      <c r="N76" s="545"/>
      <c r="O76" s="546">
        <v>4.5</v>
      </c>
    </row>
    <row r="77" spans="1:15" s="541" customFormat="1" ht="24" customHeight="1">
      <c r="A77" s="309"/>
      <c r="B77" s="548"/>
      <c r="C77" s="548"/>
      <c r="D77" s="548"/>
      <c r="E77" s="539"/>
      <c r="F77" s="79"/>
      <c r="G77" s="50"/>
      <c r="H77" s="540"/>
      <c r="I77" s="540"/>
      <c r="J77" s="540"/>
      <c r="K77" s="50"/>
      <c r="L77" s="542"/>
      <c r="M77" s="540"/>
      <c r="N77" s="545"/>
      <c r="O77" s="546"/>
    </row>
    <row r="78" spans="1:15" s="551" customFormat="1" ht="24" customHeight="1">
      <c r="A78" s="173" t="s">
        <v>806</v>
      </c>
      <c r="B78" s="173"/>
      <c r="C78" s="173"/>
      <c r="D78" s="550"/>
      <c r="E78" s="550"/>
      <c r="F78" s="550"/>
      <c r="G78" s="550"/>
      <c r="H78" s="550"/>
      <c r="I78" s="550"/>
      <c r="J78" s="550"/>
      <c r="K78" s="550"/>
      <c r="L78" s="550"/>
      <c r="M78" s="550"/>
      <c r="N78" s="550"/>
      <c r="O78" s="71" t="s">
        <v>456</v>
      </c>
    </row>
    <row r="79" spans="1:15" s="551" customFormat="1" ht="24" customHeight="1">
      <c r="A79" s="173" t="s">
        <v>806</v>
      </c>
      <c r="B79" s="173"/>
      <c r="C79" s="173"/>
      <c r="D79" s="550"/>
      <c r="E79" s="552"/>
      <c r="F79" s="552"/>
      <c r="G79" s="552"/>
      <c r="H79" s="552"/>
      <c r="I79" s="552"/>
      <c r="J79" s="552" t="s">
        <v>843</v>
      </c>
      <c r="K79" s="552"/>
      <c r="L79" s="552"/>
      <c r="M79" s="552"/>
      <c r="N79" s="552"/>
      <c r="O79" s="552"/>
    </row>
    <row r="80" spans="1:15" s="541" customFormat="1" ht="24" customHeight="1">
      <c r="A80" s="537"/>
      <c r="B80" s="537"/>
      <c r="C80" s="537"/>
      <c r="D80" s="538"/>
      <c r="E80" s="102"/>
      <c r="F80" s="102"/>
      <c r="G80" s="102" t="s">
        <v>808</v>
      </c>
      <c r="H80" s="102"/>
      <c r="I80" s="86" t="s">
        <v>625</v>
      </c>
      <c r="J80" s="86"/>
      <c r="K80" s="86" t="s">
        <v>809</v>
      </c>
      <c r="L80" s="350"/>
      <c r="M80" s="86"/>
      <c r="N80" s="86"/>
      <c r="O80" s="86" t="s">
        <v>625</v>
      </c>
    </row>
    <row r="81" spans="1:15" s="541" customFormat="1" ht="24" customHeight="1">
      <c r="A81" s="656" t="s">
        <v>810</v>
      </c>
      <c r="B81" s="656"/>
      <c r="C81" s="656"/>
      <c r="D81" s="538"/>
      <c r="E81" s="553" t="s">
        <v>811</v>
      </c>
      <c r="F81" s="102"/>
      <c r="G81" s="553" t="s">
        <v>812</v>
      </c>
      <c r="H81" s="102"/>
      <c r="I81" s="554" t="s">
        <v>813</v>
      </c>
      <c r="J81" s="86"/>
      <c r="K81" s="554" t="s">
        <v>625</v>
      </c>
      <c r="L81" s="350"/>
      <c r="M81" s="554" t="s">
        <v>414</v>
      </c>
      <c r="N81" s="86"/>
      <c r="O81" s="554" t="s">
        <v>814</v>
      </c>
    </row>
    <row r="82" spans="1:15" s="541" customFormat="1" ht="24" customHeight="1">
      <c r="A82" s="547" t="s">
        <v>815</v>
      </c>
      <c r="B82" s="537"/>
      <c r="C82" s="537"/>
      <c r="D82" s="538"/>
      <c r="E82" s="79"/>
      <c r="F82" s="79"/>
      <c r="G82" s="79"/>
      <c r="H82" s="79"/>
      <c r="I82" s="86"/>
      <c r="J82" s="86"/>
      <c r="K82" s="86"/>
      <c r="L82" s="350"/>
      <c r="M82" s="86"/>
      <c r="N82" s="86"/>
      <c r="O82" s="86"/>
    </row>
    <row r="83" spans="1:15" s="541" customFormat="1" ht="24" customHeight="1">
      <c r="A83" s="536" t="s">
        <v>816</v>
      </c>
      <c r="B83" s="537"/>
      <c r="C83" s="537"/>
      <c r="D83" s="538"/>
      <c r="E83" s="539" t="s">
        <v>817</v>
      </c>
      <c r="F83" s="79"/>
      <c r="G83" s="540">
        <v>379443290.00999987</v>
      </c>
      <c r="H83" s="540"/>
      <c r="I83" s="540">
        <v>13814688.43</v>
      </c>
      <c r="J83" s="540"/>
      <c r="K83" s="50">
        <v>0</v>
      </c>
      <c r="L83" s="542"/>
      <c r="M83" s="540">
        <f t="shared" ref="M83:M90" si="7">SUM(G83:K83)</f>
        <v>393257978.43999988</v>
      </c>
      <c r="N83" s="86"/>
      <c r="O83" s="86" t="s">
        <v>818</v>
      </c>
    </row>
    <row r="84" spans="1:15" s="541" customFormat="1" ht="24" customHeight="1">
      <c r="A84" s="536" t="s">
        <v>85</v>
      </c>
      <c r="B84" s="543"/>
      <c r="C84" s="543"/>
      <c r="D84" s="544"/>
      <c r="E84" s="85" t="s">
        <v>819</v>
      </c>
      <c r="F84" s="79"/>
      <c r="G84" s="50">
        <v>0</v>
      </c>
      <c r="H84" s="540"/>
      <c r="I84" s="540">
        <v>41594890.770000003</v>
      </c>
      <c r="J84" s="540"/>
      <c r="K84" s="50">
        <v>255608761.22999999</v>
      </c>
      <c r="L84" s="542"/>
      <c r="M84" s="540">
        <f t="shared" si="7"/>
        <v>297203652</v>
      </c>
      <c r="N84" s="545"/>
      <c r="O84" s="546" t="s">
        <v>820</v>
      </c>
    </row>
    <row r="85" spans="1:15" s="541" customFormat="1" ht="24" customHeight="1">
      <c r="A85" s="536" t="s">
        <v>821</v>
      </c>
      <c r="B85" s="543"/>
      <c r="C85" s="543"/>
      <c r="D85" s="544"/>
      <c r="E85" s="85" t="s">
        <v>822</v>
      </c>
      <c r="F85" s="79"/>
      <c r="G85" s="50">
        <v>0</v>
      </c>
      <c r="H85" s="540"/>
      <c r="I85" s="50">
        <v>0</v>
      </c>
      <c r="J85" s="540"/>
      <c r="K85" s="540">
        <v>659872756.86999989</v>
      </c>
      <c r="L85" s="542"/>
      <c r="M85" s="540">
        <f t="shared" si="7"/>
        <v>659872756.86999989</v>
      </c>
      <c r="N85" s="545"/>
      <c r="O85" s="546">
        <v>0</v>
      </c>
    </row>
    <row r="86" spans="1:15" s="541" customFormat="1" ht="24" customHeight="1">
      <c r="A86" s="536" t="s">
        <v>494</v>
      </c>
      <c r="B86" s="543"/>
      <c r="C86" s="543"/>
      <c r="D86" s="544"/>
      <c r="E86" s="85">
        <v>9</v>
      </c>
      <c r="F86" s="79"/>
      <c r="G86" s="50">
        <v>0</v>
      </c>
      <c r="H86" s="540"/>
      <c r="I86" s="50">
        <v>0</v>
      </c>
      <c r="J86" s="540"/>
      <c r="K86" s="540">
        <v>498373501.35000002</v>
      </c>
      <c r="L86" s="542"/>
      <c r="M86" s="540">
        <f>SUM(G86:K86)</f>
        <v>498373501.35000002</v>
      </c>
      <c r="N86" s="545"/>
      <c r="O86" s="546">
        <v>0</v>
      </c>
    </row>
    <row r="87" spans="1:15" s="541" customFormat="1" ht="24" customHeight="1">
      <c r="A87" s="536" t="s">
        <v>823</v>
      </c>
      <c r="B87" s="543"/>
      <c r="C87" s="543"/>
      <c r="D87" s="544"/>
      <c r="E87" s="85">
        <v>10</v>
      </c>
      <c r="F87" s="79"/>
      <c r="G87" s="50">
        <v>31000000</v>
      </c>
      <c r="H87" s="540"/>
      <c r="I87" s="540">
        <v>1387681287.6399999</v>
      </c>
      <c r="J87" s="540"/>
      <c r="K87" s="50">
        <v>0</v>
      </c>
      <c r="L87" s="542"/>
      <c r="M87" s="540">
        <f t="shared" si="7"/>
        <v>1418681287.6399999</v>
      </c>
      <c r="N87" s="545"/>
      <c r="O87" s="546" t="s">
        <v>844</v>
      </c>
    </row>
    <row r="88" spans="1:15" s="541" customFormat="1" ht="24" customHeight="1">
      <c r="A88" s="307" t="s">
        <v>87</v>
      </c>
      <c r="B88" s="543"/>
      <c r="C88" s="543"/>
      <c r="D88" s="544"/>
      <c r="E88" s="85">
        <v>15</v>
      </c>
      <c r="F88" s="79"/>
      <c r="G88" s="50">
        <v>0</v>
      </c>
      <c r="H88" s="540"/>
      <c r="I88" s="50">
        <v>0</v>
      </c>
      <c r="J88" s="540"/>
      <c r="K88" s="540">
        <v>108835077.75</v>
      </c>
      <c r="L88" s="542"/>
      <c r="M88" s="540">
        <f t="shared" si="7"/>
        <v>108835077.75</v>
      </c>
      <c r="N88" s="545"/>
      <c r="O88" s="546">
        <v>0</v>
      </c>
    </row>
    <row r="89" spans="1:15" s="541" customFormat="1" ht="24" customHeight="1">
      <c r="A89" s="307" t="s">
        <v>825</v>
      </c>
      <c r="B89" s="543"/>
      <c r="C89" s="543"/>
      <c r="D89" s="544"/>
      <c r="E89" s="85">
        <v>16</v>
      </c>
      <c r="F89" s="79"/>
      <c r="G89" s="50">
        <v>0</v>
      </c>
      <c r="H89" s="540"/>
      <c r="I89" s="540">
        <v>95857699.700000003</v>
      </c>
      <c r="J89" s="540"/>
      <c r="K89" s="50">
        <v>0</v>
      </c>
      <c r="L89" s="542"/>
      <c r="M89" s="540">
        <f t="shared" si="7"/>
        <v>95857699.700000003</v>
      </c>
      <c r="N89" s="545"/>
      <c r="O89" s="546">
        <v>6</v>
      </c>
    </row>
    <row r="90" spans="1:15" s="541" customFormat="1" ht="24" customHeight="1">
      <c r="A90" s="536" t="s">
        <v>826</v>
      </c>
      <c r="B90" s="543"/>
      <c r="C90" s="543"/>
      <c r="D90" s="544"/>
      <c r="E90" s="85">
        <v>22</v>
      </c>
      <c r="F90" s="79"/>
      <c r="G90" s="540">
        <v>20000000</v>
      </c>
      <c r="H90" s="540"/>
      <c r="I90" s="540">
        <v>170155560.30000001</v>
      </c>
      <c r="J90" s="540"/>
      <c r="K90" s="50">
        <v>0</v>
      </c>
      <c r="L90" s="542"/>
      <c r="M90" s="540">
        <f t="shared" si="7"/>
        <v>190155560.30000001</v>
      </c>
      <c r="N90" s="545"/>
      <c r="O90" s="546" t="s">
        <v>820</v>
      </c>
    </row>
    <row r="91" spans="1:15" s="541" customFormat="1" ht="24" customHeight="1">
      <c r="A91" s="547" t="s">
        <v>830</v>
      </c>
      <c r="B91" s="548"/>
      <c r="C91" s="548"/>
      <c r="D91" s="548"/>
      <c r="E91" s="85"/>
      <c r="F91" s="79"/>
      <c r="G91" s="540"/>
      <c r="H91" s="540"/>
      <c r="I91" s="540"/>
      <c r="J91" s="540"/>
      <c r="K91" s="540"/>
      <c r="L91" s="542"/>
      <c r="M91" s="540"/>
      <c r="N91" s="545"/>
      <c r="O91" s="111"/>
    </row>
    <row r="92" spans="1:15" s="541" customFormat="1" ht="24" customHeight="1">
      <c r="A92" s="309" t="s">
        <v>831</v>
      </c>
      <c r="B92" s="548"/>
      <c r="C92" s="548"/>
      <c r="D92" s="548"/>
      <c r="E92" s="85">
        <v>24</v>
      </c>
      <c r="F92" s="79"/>
      <c r="G92" s="50">
        <v>0</v>
      </c>
      <c r="H92" s="540"/>
      <c r="I92" s="50">
        <v>20000000</v>
      </c>
      <c r="J92" s="540"/>
      <c r="K92" s="50">
        <v>0</v>
      </c>
      <c r="L92" s="542"/>
      <c r="M92" s="540">
        <f>SUM(G92:K92)</f>
        <v>20000000</v>
      </c>
      <c r="N92" s="545"/>
      <c r="O92" s="546">
        <v>2</v>
      </c>
    </row>
    <row r="93" spans="1:15" s="541" customFormat="1" ht="24" customHeight="1">
      <c r="A93" s="309" t="s">
        <v>834</v>
      </c>
      <c r="B93" s="548"/>
      <c r="C93" s="548"/>
      <c r="D93" s="548"/>
      <c r="E93" s="85">
        <v>25</v>
      </c>
      <c r="F93" s="79"/>
      <c r="G93" s="50">
        <v>0</v>
      </c>
      <c r="H93" s="540"/>
      <c r="I93" s="50">
        <v>0</v>
      </c>
      <c r="J93" s="540"/>
      <c r="K93" s="540">
        <v>844921346.6500001</v>
      </c>
      <c r="L93" s="542"/>
      <c r="M93" s="540">
        <f>SUM(G93:K93)</f>
        <v>844921346.6500001</v>
      </c>
      <c r="N93" s="545"/>
      <c r="O93" s="546">
        <v>0</v>
      </c>
    </row>
    <row r="94" spans="1:15" s="541" customFormat="1" ht="24" customHeight="1">
      <c r="A94" s="310" t="s">
        <v>836</v>
      </c>
      <c r="B94" s="548"/>
      <c r="C94" s="548"/>
      <c r="D94" s="548"/>
      <c r="E94" s="85"/>
      <c r="F94" s="79"/>
      <c r="G94" s="50">
        <v>0</v>
      </c>
      <c r="H94" s="540"/>
      <c r="I94" s="50">
        <v>0</v>
      </c>
      <c r="J94" s="540"/>
      <c r="K94" s="540">
        <v>250743422.30000001</v>
      </c>
      <c r="L94" s="542"/>
      <c r="M94" s="540">
        <f>SUM(G94:K94)</f>
        <v>250743422.30000001</v>
      </c>
      <c r="N94" s="545"/>
      <c r="O94" s="546">
        <v>0</v>
      </c>
    </row>
    <row r="95" spans="1:15" s="541" customFormat="1" ht="24" customHeight="1">
      <c r="A95" s="309" t="s">
        <v>837</v>
      </c>
      <c r="B95" s="548"/>
      <c r="C95" s="548"/>
      <c r="D95" s="548"/>
      <c r="E95" s="85">
        <v>27</v>
      </c>
      <c r="F95" s="79"/>
      <c r="G95" s="50">
        <v>0</v>
      </c>
      <c r="H95" s="540"/>
      <c r="I95" s="540">
        <v>351150000</v>
      </c>
      <c r="J95" s="540"/>
      <c r="K95" s="50">
        <v>0</v>
      </c>
      <c r="L95" s="542"/>
      <c r="M95" s="540">
        <f>SUM(G95:K95)</f>
        <v>351150000</v>
      </c>
      <c r="N95" s="545"/>
      <c r="O95" s="546">
        <v>4</v>
      </c>
    </row>
    <row r="96" spans="1:15" s="541" customFormat="1" ht="24" customHeight="1">
      <c r="A96" s="309" t="s">
        <v>615</v>
      </c>
      <c r="B96" s="548"/>
      <c r="C96" s="548"/>
      <c r="D96" s="548"/>
      <c r="E96" s="85">
        <v>26</v>
      </c>
      <c r="F96" s="79"/>
      <c r="G96" s="50">
        <v>0</v>
      </c>
      <c r="H96" s="540"/>
      <c r="I96" s="540">
        <v>47803425.63000001</v>
      </c>
      <c r="J96" s="540"/>
      <c r="K96" s="50">
        <v>0</v>
      </c>
      <c r="L96" s="542"/>
      <c r="M96" s="540">
        <f>SUM(G96:K96)</f>
        <v>47803425.63000001</v>
      </c>
      <c r="N96" s="545"/>
      <c r="O96" s="546">
        <v>4</v>
      </c>
    </row>
    <row r="97" spans="1:15" s="541" customFormat="1" ht="24" customHeight="1">
      <c r="A97" s="309"/>
      <c r="B97" s="548"/>
      <c r="C97" s="548"/>
      <c r="D97" s="548"/>
      <c r="E97" s="555"/>
      <c r="F97" s="79"/>
      <c r="G97" s="50"/>
      <c r="H97" s="540"/>
      <c r="I97" s="540"/>
      <c r="J97" s="540"/>
      <c r="K97" s="50"/>
      <c r="L97" s="542"/>
      <c r="M97" s="540"/>
      <c r="N97" s="545"/>
      <c r="O97" s="546"/>
    </row>
    <row r="98" spans="1:15" s="541" customFormat="1" ht="24" customHeight="1">
      <c r="A98" s="309"/>
      <c r="B98" s="548"/>
      <c r="C98" s="548"/>
      <c r="D98" s="548"/>
      <c r="E98" s="555"/>
      <c r="F98" s="79"/>
      <c r="G98" s="47"/>
      <c r="H98" s="556"/>
      <c r="I98" s="556"/>
      <c r="J98" s="556"/>
      <c r="K98" s="47"/>
      <c r="L98" s="557"/>
      <c r="M98" s="556"/>
      <c r="N98" s="545"/>
      <c r="O98" s="546"/>
    </row>
    <row r="99" spans="1:15" s="66" customFormat="1" ht="21.95" customHeight="1">
      <c r="A99" s="311"/>
      <c r="C99" s="99" t="s">
        <v>841</v>
      </c>
      <c r="D99" s="74"/>
      <c r="E99" s="74"/>
      <c r="F99" s="78"/>
      <c r="G99" s="111"/>
    </row>
    <row r="100" spans="1:15" s="66" customFormat="1" ht="21.95" customHeight="1">
      <c r="A100" s="311"/>
      <c r="C100" s="77" t="s">
        <v>842</v>
      </c>
      <c r="D100" s="74"/>
      <c r="E100" s="74"/>
      <c r="F100" s="78"/>
      <c r="G100" s="111"/>
    </row>
    <row r="101" spans="1:15" s="541" customFormat="1" ht="27" customHeight="1">
      <c r="A101" s="655" t="s">
        <v>1151</v>
      </c>
      <c r="B101" s="655"/>
      <c r="C101" s="655"/>
      <c r="D101" s="655"/>
      <c r="E101" s="655"/>
      <c r="F101" s="655"/>
      <c r="G101" s="655"/>
      <c r="H101" s="655"/>
      <c r="I101" s="655"/>
      <c r="J101" s="655"/>
      <c r="K101" s="655"/>
      <c r="L101" s="655"/>
      <c r="M101" s="655"/>
      <c r="N101" s="655"/>
      <c r="O101" s="655"/>
    </row>
    <row r="102" spans="1:15" s="541" customFormat="1" ht="27" customHeight="1">
      <c r="A102" s="550"/>
      <c r="B102" s="550"/>
      <c r="C102" s="550"/>
      <c r="D102" s="550"/>
      <c r="E102" s="550"/>
      <c r="F102" s="550"/>
      <c r="G102" s="550"/>
      <c r="H102" s="550"/>
      <c r="I102" s="550"/>
      <c r="J102" s="550"/>
      <c r="K102" s="550"/>
      <c r="L102" s="550"/>
      <c r="M102" s="550"/>
      <c r="N102" s="550"/>
      <c r="O102" s="550"/>
    </row>
    <row r="103" spans="1:15" s="68" customFormat="1" ht="27" customHeight="1">
      <c r="A103" s="68" t="s">
        <v>988</v>
      </c>
    </row>
    <row r="104" spans="1:15" s="541" customFormat="1" ht="27" customHeight="1">
      <c r="A104" s="68" t="s">
        <v>989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544"/>
      <c r="N104" s="544"/>
      <c r="O104" s="544"/>
    </row>
    <row r="105" spans="1:15" s="541" customFormat="1" ht="27" customHeight="1">
      <c r="A105" s="68" t="s">
        <v>846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544"/>
      <c r="N105" s="544"/>
      <c r="O105" s="544"/>
    </row>
    <row r="106" spans="1:15" s="541" customFormat="1" ht="27" customHeight="1">
      <c r="A106" s="560" t="s">
        <v>990</v>
      </c>
      <c r="B106" s="561"/>
      <c r="C106" s="561"/>
      <c r="E106" s="79"/>
      <c r="F106" s="79"/>
      <c r="G106" s="79"/>
      <c r="H106" s="79"/>
      <c r="I106" s="544"/>
      <c r="J106" s="544"/>
      <c r="K106" s="562"/>
      <c r="L106" s="562"/>
      <c r="M106" s="544"/>
      <c r="N106" s="544"/>
      <c r="O106" s="544"/>
    </row>
    <row r="107" spans="1:15" s="541" customFormat="1" ht="27" customHeight="1">
      <c r="A107" s="563" t="s">
        <v>847</v>
      </c>
      <c r="B107" s="564"/>
      <c r="C107" s="564"/>
      <c r="E107" s="79"/>
      <c r="F107" s="79"/>
      <c r="G107" s="79"/>
      <c r="H107" s="79"/>
      <c r="I107" s="544"/>
      <c r="J107" s="544"/>
      <c r="K107" s="562"/>
      <c r="L107" s="562"/>
      <c r="M107" s="544"/>
      <c r="N107" s="544"/>
      <c r="O107" s="544"/>
    </row>
    <row r="108" spans="1:15" s="541" customFormat="1" ht="27" customHeight="1">
      <c r="A108" s="563" t="s">
        <v>848</v>
      </c>
      <c r="B108" s="564"/>
      <c r="C108" s="564"/>
      <c r="E108" s="79"/>
      <c r="F108" s="79"/>
      <c r="G108" s="79"/>
      <c r="H108" s="79"/>
      <c r="I108" s="544"/>
      <c r="J108" s="544"/>
      <c r="K108" s="562"/>
      <c r="L108" s="562"/>
      <c r="M108" s="544"/>
      <c r="N108" s="544"/>
      <c r="O108" s="544"/>
    </row>
    <row r="109" spans="1:15" s="551" customFormat="1" ht="27" customHeight="1">
      <c r="A109" s="312" t="s">
        <v>1087</v>
      </c>
      <c r="B109" s="312"/>
      <c r="C109" s="312"/>
      <c r="D109" s="565"/>
      <c r="E109" s="312"/>
      <c r="F109" s="312"/>
      <c r="G109" s="312"/>
      <c r="I109" s="558"/>
      <c r="J109" s="558"/>
      <c r="K109" s="558"/>
      <c r="L109" s="566"/>
      <c r="M109" s="558"/>
      <c r="N109" s="566"/>
      <c r="O109" s="558"/>
    </row>
    <row r="110" spans="1:15" ht="27" customHeight="1">
      <c r="A110" s="561" t="s">
        <v>1086</v>
      </c>
      <c r="D110" s="565"/>
      <c r="E110" s="312"/>
      <c r="F110" s="312"/>
      <c r="G110" s="312"/>
      <c r="H110" s="551"/>
      <c r="I110" s="558"/>
      <c r="J110" s="558"/>
      <c r="K110" s="558"/>
      <c r="L110" s="566"/>
      <c r="M110" s="558"/>
      <c r="N110" s="566"/>
      <c r="O110" s="558"/>
    </row>
    <row r="111" spans="1:15" s="551" customFormat="1" ht="27" customHeight="1">
      <c r="A111" s="312"/>
      <c r="B111" s="312"/>
      <c r="C111" s="312"/>
      <c r="D111" s="565"/>
      <c r="E111" s="550"/>
      <c r="F111" s="550"/>
      <c r="G111" s="550"/>
      <c r="H111" s="550"/>
      <c r="I111" s="550"/>
      <c r="J111" s="550"/>
      <c r="K111" s="550"/>
      <c r="L111" s="550"/>
      <c r="M111" s="550"/>
      <c r="N111" s="550"/>
      <c r="O111" s="71" t="s">
        <v>456</v>
      </c>
    </row>
    <row r="112" spans="1:15" s="551" customFormat="1" ht="27" customHeight="1">
      <c r="A112" s="312"/>
      <c r="B112" s="312"/>
      <c r="C112" s="312"/>
      <c r="D112" s="565"/>
      <c r="E112" s="550"/>
      <c r="F112" s="550"/>
      <c r="G112" s="550"/>
      <c r="H112" s="550"/>
      <c r="I112" s="657" t="s">
        <v>1084</v>
      </c>
      <c r="J112" s="657"/>
      <c r="K112" s="657"/>
      <c r="L112" s="657"/>
      <c r="M112" s="657"/>
      <c r="N112" s="657"/>
      <c r="O112" s="657"/>
    </row>
    <row r="113" spans="1:15" s="551" customFormat="1" ht="27" customHeight="1">
      <c r="A113" s="567"/>
      <c r="B113" s="567"/>
      <c r="C113" s="567"/>
      <c r="F113" s="550"/>
      <c r="G113" s="552" t="s">
        <v>811</v>
      </c>
      <c r="H113" s="102"/>
      <c r="I113" s="553" t="s">
        <v>849</v>
      </c>
      <c r="J113" s="102"/>
      <c r="K113" s="568" t="s">
        <v>850</v>
      </c>
      <c r="L113" s="86"/>
      <c r="M113" s="554" t="s">
        <v>851</v>
      </c>
      <c r="N113" s="86"/>
      <c r="O113" s="554" t="s">
        <v>414</v>
      </c>
    </row>
    <row r="114" spans="1:15" s="551" customFormat="1" ht="27" customHeight="1">
      <c r="A114" s="569" t="s">
        <v>852</v>
      </c>
      <c r="B114" s="567"/>
      <c r="C114" s="567"/>
      <c r="F114" s="550"/>
      <c r="G114" s="312"/>
      <c r="I114" s="312"/>
      <c r="K114" s="544"/>
      <c r="L114" s="544"/>
      <c r="M114" s="562"/>
      <c r="N114" s="544"/>
      <c r="O114" s="544"/>
    </row>
    <row r="115" spans="1:15" s="541" customFormat="1" ht="27" customHeight="1">
      <c r="A115" s="309" t="s">
        <v>831</v>
      </c>
      <c r="B115" s="548"/>
      <c r="C115" s="548"/>
      <c r="D115" s="548"/>
      <c r="F115" s="79"/>
      <c r="G115" s="277">
        <v>24</v>
      </c>
      <c r="H115" s="556"/>
      <c r="I115" s="50">
        <v>0</v>
      </c>
      <c r="J115" s="540"/>
      <c r="K115" s="50">
        <f>M21</f>
        <v>175000000</v>
      </c>
      <c r="L115" s="540"/>
      <c r="M115" s="50">
        <v>0</v>
      </c>
      <c r="N115" s="570"/>
      <c r="O115" s="570">
        <f>SUM(I115:M115)</f>
        <v>175000000</v>
      </c>
    </row>
    <row r="116" spans="1:15" s="541" customFormat="1" ht="27" customHeight="1">
      <c r="A116" s="309" t="s">
        <v>834</v>
      </c>
      <c r="B116" s="548"/>
      <c r="C116" s="548"/>
      <c r="D116" s="548"/>
      <c r="F116" s="79"/>
      <c r="G116" s="277">
        <v>25</v>
      </c>
      <c r="H116" s="556"/>
      <c r="I116" s="50">
        <v>0</v>
      </c>
      <c r="J116" s="540"/>
      <c r="K116" s="50">
        <f>M22</f>
        <v>948008578.13</v>
      </c>
      <c r="L116" s="540"/>
      <c r="M116" s="50">
        <v>0</v>
      </c>
      <c r="N116" s="570"/>
      <c r="O116" s="570">
        <f t="shared" ref="O116:O117" si="8">SUM(I116:M116)</f>
        <v>948008578.13</v>
      </c>
    </row>
    <row r="117" spans="1:15" s="541" customFormat="1" ht="27" customHeight="1">
      <c r="A117" s="310" t="s">
        <v>836</v>
      </c>
      <c r="B117" s="548"/>
      <c r="C117" s="548"/>
      <c r="D117" s="548"/>
      <c r="F117" s="79"/>
      <c r="G117" s="277"/>
      <c r="H117" s="556"/>
      <c r="I117" s="50">
        <v>0</v>
      </c>
      <c r="J117" s="540"/>
      <c r="K117" s="50">
        <f>M23</f>
        <v>309364719.06999999</v>
      </c>
      <c r="L117" s="540"/>
      <c r="M117" s="50">
        <v>0</v>
      </c>
      <c r="N117" s="570"/>
      <c r="O117" s="570">
        <f t="shared" si="8"/>
        <v>309364719.06999999</v>
      </c>
    </row>
    <row r="118" spans="1:15" s="541" customFormat="1" ht="27" customHeight="1">
      <c r="A118" s="309" t="s">
        <v>615</v>
      </c>
      <c r="B118" s="548"/>
      <c r="C118" s="548"/>
      <c r="D118" s="548"/>
      <c r="F118" s="79"/>
      <c r="G118" s="277">
        <v>26</v>
      </c>
      <c r="H118" s="556"/>
      <c r="I118" s="50">
        <v>0</v>
      </c>
      <c r="J118" s="540"/>
      <c r="K118" s="50">
        <f>-'P31-35'!F84</f>
        <v>30625535.469999999</v>
      </c>
      <c r="L118" s="540"/>
      <c r="M118" s="50">
        <f>'P31-35'!F86</f>
        <v>13252308.809999995</v>
      </c>
      <c r="N118" s="570"/>
      <c r="O118" s="570">
        <f>SUM(I118:M118)</f>
        <v>43877844.279999994</v>
      </c>
    </row>
    <row r="119" spans="1:15" s="541" customFormat="1" ht="27" customHeight="1">
      <c r="A119" s="309" t="s">
        <v>837</v>
      </c>
      <c r="B119" s="548"/>
      <c r="C119" s="548"/>
      <c r="D119" s="548"/>
      <c r="F119" s="79"/>
      <c r="G119" s="277">
        <v>27</v>
      </c>
      <c r="H119" s="556"/>
      <c r="I119" s="50">
        <v>0</v>
      </c>
      <c r="J119" s="540"/>
      <c r="K119" s="50">
        <v>0</v>
      </c>
      <c r="L119" s="540"/>
      <c r="M119" s="50">
        <f>M25</f>
        <v>1102121600</v>
      </c>
      <c r="N119" s="570"/>
      <c r="O119" s="570">
        <f>SUM(I119:M119)</f>
        <v>1102121600</v>
      </c>
    </row>
    <row r="120" spans="1:15" s="541" customFormat="1" ht="27" customHeight="1">
      <c r="A120" s="309" t="s">
        <v>994</v>
      </c>
      <c r="B120" s="548"/>
      <c r="C120" s="548"/>
      <c r="D120" s="548"/>
      <c r="F120" s="79"/>
      <c r="G120" s="277">
        <v>28</v>
      </c>
      <c r="H120" s="556"/>
      <c r="I120" s="50">
        <v>0</v>
      </c>
      <c r="J120" s="540"/>
      <c r="K120" s="540">
        <v>0</v>
      </c>
      <c r="L120" s="540"/>
      <c r="M120" s="540">
        <f>M26</f>
        <v>437200000</v>
      </c>
      <c r="N120" s="570"/>
      <c r="O120" s="570">
        <f>SUM(I120:M120)</f>
        <v>437200000</v>
      </c>
    </row>
    <row r="121" spans="1:15" s="551" customFormat="1" ht="27" customHeight="1" thickBot="1">
      <c r="A121" s="569" t="s">
        <v>853</v>
      </c>
      <c r="B121" s="567"/>
      <c r="C121" s="567"/>
      <c r="E121" s="571"/>
      <c r="F121" s="550"/>
      <c r="G121" s="47"/>
      <c r="H121" s="556"/>
      <c r="I121" s="572">
        <f>SUM(I115:I120)</f>
        <v>0</v>
      </c>
      <c r="J121" s="540"/>
      <c r="K121" s="572">
        <f>SUM(K115:K120)</f>
        <v>1462998832.6700001</v>
      </c>
      <c r="L121" s="540"/>
      <c r="M121" s="572">
        <f>SUM(M115:M120)</f>
        <v>1552573908.8099999</v>
      </c>
      <c r="N121" s="540"/>
      <c r="O121" s="572">
        <f>SUM(O115:O120)</f>
        <v>3015572741.48</v>
      </c>
    </row>
    <row r="122" spans="1:15" s="551" customFormat="1" ht="27" customHeight="1" thickTop="1">
      <c r="A122" s="569"/>
      <c r="B122" s="567"/>
      <c r="C122" s="567"/>
      <c r="E122" s="571"/>
      <c r="F122" s="550"/>
      <c r="G122" s="47"/>
      <c r="H122" s="556"/>
      <c r="I122" s="50"/>
      <c r="J122" s="540"/>
      <c r="K122" s="540"/>
      <c r="L122" s="540"/>
      <c r="M122" s="540"/>
      <c r="N122" s="540"/>
      <c r="O122" s="540"/>
    </row>
    <row r="123" spans="1:15" s="551" customFormat="1" ht="27" customHeight="1">
      <c r="A123" s="567"/>
      <c r="B123" s="567"/>
      <c r="C123" s="567"/>
      <c r="E123" s="550"/>
      <c r="F123" s="550"/>
      <c r="G123" s="550"/>
      <c r="H123" s="550"/>
      <c r="I123" s="573"/>
      <c r="J123" s="573"/>
      <c r="K123" s="573"/>
      <c r="L123" s="573"/>
      <c r="M123" s="573"/>
      <c r="N123" s="573"/>
      <c r="O123" s="574" t="s">
        <v>456</v>
      </c>
    </row>
    <row r="124" spans="1:15" s="551" customFormat="1" ht="27" customHeight="1">
      <c r="A124" s="567"/>
      <c r="B124" s="567"/>
      <c r="C124" s="567"/>
      <c r="E124" s="550"/>
      <c r="F124" s="550"/>
      <c r="G124" s="550"/>
      <c r="H124" s="550"/>
      <c r="I124" s="658" t="s">
        <v>1085</v>
      </c>
      <c r="J124" s="658"/>
      <c r="K124" s="658"/>
      <c r="L124" s="658"/>
      <c r="M124" s="658"/>
      <c r="N124" s="658"/>
      <c r="O124" s="658"/>
    </row>
    <row r="125" spans="1:15" s="551" customFormat="1" ht="27" customHeight="1">
      <c r="A125" s="567"/>
      <c r="B125" s="567"/>
      <c r="C125" s="567"/>
      <c r="F125" s="550"/>
      <c r="G125" s="552" t="s">
        <v>811</v>
      </c>
      <c r="H125" s="102"/>
      <c r="I125" s="575" t="s">
        <v>849</v>
      </c>
      <c r="J125" s="576"/>
      <c r="K125" s="577" t="s">
        <v>850</v>
      </c>
      <c r="L125" s="578"/>
      <c r="M125" s="579" t="s">
        <v>851</v>
      </c>
      <c r="N125" s="578"/>
      <c r="O125" s="579" t="s">
        <v>414</v>
      </c>
    </row>
    <row r="126" spans="1:15" s="551" customFormat="1" ht="27" customHeight="1">
      <c r="A126" s="569" t="s">
        <v>852</v>
      </c>
      <c r="B126" s="567"/>
      <c r="C126" s="567"/>
      <c r="F126" s="550"/>
      <c r="G126" s="550"/>
      <c r="I126" s="540"/>
      <c r="J126" s="580"/>
      <c r="K126" s="570"/>
      <c r="L126" s="570"/>
      <c r="M126" s="581"/>
      <c r="N126" s="570"/>
      <c r="O126" s="570"/>
    </row>
    <row r="127" spans="1:15" s="541" customFormat="1" ht="27" customHeight="1">
      <c r="A127" s="309" t="s">
        <v>831</v>
      </c>
      <c r="B127" s="548"/>
      <c r="C127" s="548"/>
      <c r="D127" s="548"/>
      <c r="F127" s="79"/>
      <c r="G127" s="277">
        <v>24</v>
      </c>
      <c r="H127" s="556"/>
      <c r="I127" s="50">
        <v>0</v>
      </c>
      <c r="J127" s="540"/>
      <c r="K127" s="50">
        <f>M71</f>
        <v>175000000</v>
      </c>
      <c r="L127" s="540"/>
      <c r="M127" s="50">
        <v>0</v>
      </c>
      <c r="N127" s="570"/>
      <c r="O127" s="570">
        <f>SUM(I127:M127)</f>
        <v>175000000</v>
      </c>
    </row>
    <row r="128" spans="1:15" s="541" customFormat="1" ht="27" customHeight="1">
      <c r="A128" s="309" t="s">
        <v>834</v>
      </c>
      <c r="B128" s="548"/>
      <c r="C128" s="548"/>
      <c r="D128" s="548"/>
      <c r="F128" s="79"/>
      <c r="G128" s="277">
        <v>25</v>
      </c>
      <c r="H128" s="556"/>
      <c r="I128" s="50">
        <v>0</v>
      </c>
      <c r="J128" s="540"/>
      <c r="K128" s="50">
        <f t="shared" ref="K128:K129" si="9">M72</f>
        <v>887758516.90999985</v>
      </c>
      <c r="L128" s="540"/>
      <c r="M128" s="50">
        <v>0</v>
      </c>
      <c r="N128" s="570"/>
      <c r="O128" s="570">
        <f t="shared" ref="O128:O129" si="10">SUM(I128:M128)</f>
        <v>887758516.90999985</v>
      </c>
    </row>
    <row r="129" spans="1:15" s="541" customFormat="1" ht="27" customHeight="1">
      <c r="A129" s="310" t="s">
        <v>836</v>
      </c>
      <c r="B129" s="548"/>
      <c r="C129" s="548"/>
      <c r="D129" s="548"/>
      <c r="F129" s="79"/>
      <c r="G129" s="277"/>
      <c r="H129" s="556"/>
      <c r="I129" s="50">
        <v>0</v>
      </c>
      <c r="J129" s="540"/>
      <c r="K129" s="50">
        <f t="shared" si="9"/>
        <v>298761713.20999998</v>
      </c>
      <c r="L129" s="540"/>
      <c r="M129" s="50">
        <v>0</v>
      </c>
      <c r="N129" s="570"/>
      <c r="O129" s="570">
        <f t="shared" si="10"/>
        <v>298761713.20999998</v>
      </c>
    </row>
    <row r="130" spans="1:15" s="541" customFormat="1" ht="27" customHeight="1">
      <c r="A130" s="309" t="s">
        <v>615</v>
      </c>
      <c r="B130" s="548"/>
      <c r="C130" s="548"/>
      <c r="D130" s="548"/>
      <c r="F130" s="79"/>
      <c r="G130" s="277">
        <v>26</v>
      </c>
      <c r="H130" s="556"/>
      <c r="I130" s="50">
        <v>0</v>
      </c>
      <c r="J130" s="540"/>
      <c r="K130" s="50">
        <f>-'P31-35'!J84</f>
        <v>25057779.940000001</v>
      </c>
      <c r="L130" s="540"/>
      <c r="M130" s="50">
        <f>'P31-35'!J86</f>
        <v>7036960.0500000007</v>
      </c>
      <c r="N130" s="570"/>
      <c r="O130" s="570">
        <f>SUM(I130:M130)</f>
        <v>32094739.990000002</v>
      </c>
    </row>
    <row r="131" spans="1:15" s="541" customFormat="1" ht="27" customHeight="1">
      <c r="A131" s="309" t="s">
        <v>837</v>
      </c>
      <c r="B131" s="548"/>
      <c r="C131" s="548"/>
      <c r="D131" s="548"/>
      <c r="F131" s="79"/>
      <c r="G131" s="277">
        <v>27</v>
      </c>
      <c r="H131" s="556"/>
      <c r="I131" s="50">
        <v>0</v>
      </c>
      <c r="J131" s="540"/>
      <c r="K131" s="50">
        <v>0</v>
      </c>
      <c r="L131" s="540"/>
      <c r="M131" s="50">
        <f>M75</f>
        <v>225000000</v>
      </c>
      <c r="N131" s="570"/>
      <c r="O131" s="570">
        <f>SUM(I131:M131)</f>
        <v>225000000</v>
      </c>
    </row>
    <row r="132" spans="1:15" s="541" customFormat="1" ht="27" customHeight="1">
      <c r="A132" s="309" t="s">
        <v>994</v>
      </c>
      <c r="B132" s="548"/>
      <c r="C132" s="548"/>
      <c r="D132" s="548"/>
      <c r="F132" s="79"/>
      <c r="G132" s="277">
        <v>28</v>
      </c>
      <c r="H132" s="556"/>
      <c r="I132" s="50">
        <v>0</v>
      </c>
      <c r="J132" s="540"/>
      <c r="K132" s="540">
        <v>0</v>
      </c>
      <c r="L132" s="540"/>
      <c r="M132" s="50">
        <f>M76</f>
        <v>437200000</v>
      </c>
      <c r="N132" s="570"/>
      <c r="O132" s="570">
        <f>SUM(I132:M132)</f>
        <v>437200000</v>
      </c>
    </row>
    <row r="133" spans="1:15" s="551" customFormat="1" ht="27" customHeight="1" thickBot="1">
      <c r="A133" s="582" t="s">
        <v>853</v>
      </c>
      <c r="B133" s="567"/>
      <c r="C133" s="567"/>
      <c r="E133" s="312"/>
      <c r="F133" s="312"/>
      <c r="G133" s="47"/>
      <c r="H133" s="556"/>
      <c r="I133" s="572">
        <f>SUM(I126:I132)</f>
        <v>0</v>
      </c>
      <c r="J133" s="540"/>
      <c r="K133" s="572">
        <f>SUM(K126:K132)</f>
        <v>1386578010.0599999</v>
      </c>
      <c r="L133" s="540"/>
      <c r="M133" s="572">
        <f>SUM(M126:M132)</f>
        <v>669236960.04999995</v>
      </c>
      <c r="N133" s="540"/>
      <c r="O133" s="572">
        <f>SUM(O126:O132)</f>
        <v>2055814970.1099999</v>
      </c>
    </row>
    <row r="134" spans="1:15" s="551" customFormat="1" ht="27" customHeight="1" thickTop="1">
      <c r="A134" s="582"/>
      <c r="B134" s="567"/>
      <c r="C134" s="567"/>
      <c r="E134" s="312"/>
      <c r="F134" s="312"/>
      <c r="G134" s="47"/>
      <c r="H134" s="556"/>
      <c r="I134" s="50"/>
      <c r="J134" s="540"/>
      <c r="K134" s="540"/>
      <c r="L134" s="540"/>
      <c r="M134" s="540"/>
      <c r="N134" s="540"/>
      <c r="O134" s="540"/>
    </row>
    <row r="135" spans="1:15" s="551" customFormat="1" ht="27" customHeight="1">
      <c r="A135" s="582"/>
      <c r="B135" s="567"/>
      <c r="C135" s="567"/>
      <c r="E135" s="312"/>
      <c r="F135" s="312"/>
      <c r="G135" s="47"/>
      <c r="H135" s="556"/>
      <c r="I135" s="47"/>
      <c r="J135" s="556"/>
      <c r="K135" s="556"/>
      <c r="L135" s="556"/>
      <c r="M135" s="556"/>
      <c r="N135" s="556"/>
      <c r="O135" s="556"/>
    </row>
    <row r="136" spans="1:15" s="551" customFormat="1" ht="27" customHeight="1">
      <c r="A136" s="582"/>
      <c r="B136" s="567"/>
      <c r="C136" s="567"/>
      <c r="E136" s="312"/>
      <c r="F136" s="312"/>
      <c r="G136" s="47"/>
      <c r="H136" s="556"/>
      <c r="I136" s="47"/>
      <c r="J136" s="556"/>
      <c r="K136" s="556"/>
      <c r="L136" s="556"/>
      <c r="M136" s="556"/>
      <c r="N136" s="556"/>
      <c r="O136" s="556"/>
    </row>
    <row r="137" spans="1:15" s="551" customFormat="1" ht="27" customHeight="1">
      <c r="A137" s="582"/>
      <c r="B137" s="567"/>
      <c r="C137" s="567"/>
      <c r="E137" s="312"/>
      <c r="F137" s="312"/>
      <c r="G137" s="47"/>
      <c r="H137" s="556"/>
      <c r="I137" s="47"/>
      <c r="J137" s="556"/>
      <c r="K137" s="556"/>
      <c r="L137" s="556"/>
      <c r="M137" s="556"/>
      <c r="N137" s="556"/>
      <c r="O137" s="556"/>
    </row>
    <row r="138" spans="1:15" s="551" customFormat="1" ht="27" customHeight="1">
      <c r="A138" s="582"/>
      <c r="B138" s="567"/>
      <c r="C138" s="567"/>
      <c r="E138" s="312"/>
      <c r="F138" s="312"/>
      <c r="G138" s="47"/>
      <c r="H138" s="556"/>
      <c r="I138" s="47"/>
      <c r="J138" s="556"/>
      <c r="K138" s="556"/>
      <c r="L138" s="556"/>
      <c r="M138" s="556"/>
      <c r="N138" s="556"/>
      <c r="O138" s="556"/>
    </row>
    <row r="139" spans="1:15" s="551" customFormat="1" ht="27" customHeight="1">
      <c r="A139" s="582"/>
      <c r="B139" s="567"/>
      <c r="C139" s="567"/>
      <c r="E139" s="312"/>
      <c r="F139" s="312"/>
      <c r="G139" s="47"/>
      <c r="H139" s="556"/>
      <c r="I139" s="47"/>
      <c r="J139" s="556"/>
      <c r="K139" s="556"/>
      <c r="L139" s="556"/>
      <c r="M139" s="556"/>
      <c r="N139" s="556"/>
      <c r="O139" s="556"/>
    </row>
    <row r="140" spans="1:15" s="66" customFormat="1" ht="27" customHeight="1">
      <c r="A140" s="311"/>
      <c r="C140" s="99" t="s">
        <v>841</v>
      </c>
      <c r="D140" s="74"/>
      <c r="E140" s="74"/>
      <c r="F140" s="78"/>
      <c r="G140" s="111"/>
    </row>
    <row r="141" spans="1:15" s="66" customFormat="1" ht="27" customHeight="1">
      <c r="A141" s="311"/>
      <c r="C141" s="77" t="s">
        <v>842</v>
      </c>
      <c r="D141" s="74"/>
      <c r="E141" s="74"/>
      <c r="F141" s="78"/>
      <c r="G141" s="111"/>
    </row>
    <row r="142" spans="1:15" s="66" customFormat="1" ht="27" customHeight="1">
      <c r="A142" s="311"/>
      <c r="C142" s="77"/>
      <c r="D142" s="74"/>
      <c r="E142" s="74"/>
      <c r="F142" s="78"/>
      <c r="G142" s="111"/>
    </row>
    <row r="143" spans="1:15" s="541" customFormat="1" ht="27" customHeight="1">
      <c r="A143" s="655" t="s">
        <v>859</v>
      </c>
      <c r="B143" s="655"/>
      <c r="C143" s="655"/>
      <c r="D143" s="655"/>
      <c r="E143" s="655"/>
      <c r="F143" s="655"/>
      <c r="G143" s="655"/>
      <c r="H143" s="655"/>
      <c r="I143" s="655"/>
      <c r="J143" s="655"/>
      <c r="K143" s="655"/>
      <c r="L143" s="655"/>
      <c r="M143" s="655"/>
      <c r="N143" s="655"/>
      <c r="O143" s="655"/>
    </row>
    <row r="144" spans="1:15" s="541" customFormat="1" ht="27" customHeight="1">
      <c r="A144" s="550"/>
      <c r="B144" s="550"/>
      <c r="C144" s="550"/>
      <c r="D144" s="550"/>
      <c r="E144" s="550"/>
      <c r="F144" s="550"/>
      <c r="G144" s="550"/>
      <c r="H144" s="550"/>
      <c r="I144" s="550"/>
      <c r="J144" s="550"/>
      <c r="K144" s="550"/>
      <c r="L144" s="550"/>
      <c r="M144" s="550"/>
      <c r="N144" s="550"/>
      <c r="O144" s="550"/>
    </row>
    <row r="145" spans="1:15" s="68" customFormat="1" ht="27" customHeight="1">
      <c r="A145" s="68" t="s">
        <v>988</v>
      </c>
    </row>
    <row r="146" spans="1:15" s="551" customFormat="1" ht="27" customHeight="1">
      <c r="A146" s="312"/>
      <c r="B146" s="312"/>
      <c r="C146" s="312"/>
      <c r="D146" s="565"/>
      <c r="E146" s="550"/>
      <c r="F146" s="550"/>
      <c r="G146" s="550"/>
      <c r="H146" s="550"/>
      <c r="I146" s="550"/>
      <c r="J146" s="550"/>
      <c r="K146" s="550"/>
      <c r="L146" s="550"/>
      <c r="M146" s="550"/>
      <c r="N146" s="550"/>
      <c r="O146" s="71" t="s">
        <v>456</v>
      </c>
    </row>
    <row r="147" spans="1:15" s="551" customFormat="1" ht="27" customHeight="1">
      <c r="A147" s="312"/>
      <c r="B147" s="312"/>
      <c r="C147" s="312"/>
      <c r="D147" s="565"/>
      <c r="E147" s="550"/>
      <c r="F147" s="550"/>
      <c r="G147" s="550"/>
      <c r="H147" s="550"/>
      <c r="I147" s="657" t="s">
        <v>807</v>
      </c>
      <c r="J147" s="657"/>
      <c r="K147" s="657"/>
      <c r="L147" s="657"/>
      <c r="M147" s="657"/>
      <c r="N147" s="657"/>
      <c r="O147" s="657"/>
    </row>
    <row r="148" spans="1:15" s="551" customFormat="1" ht="27" customHeight="1">
      <c r="A148" s="567"/>
      <c r="B148" s="567"/>
      <c r="C148" s="567"/>
      <c r="F148" s="550"/>
      <c r="G148" s="552" t="s">
        <v>811</v>
      </c>
      <c r="H148" s="102"/>
      <c r="I148" s="553" t="s">
        <v>849</v>
      </c>
      <c r="J148" s="102"/>
      <c r="K148" s="568" t="s">
        <v>850</v>
      </c>
      <c r="L148" s="86"/>
      <c r="M148" s="554" t="s">
        <v>851</v>
      </c>
      <c r="N148" s="86"/>
      <c r="O148" s="554" t="s">
        <v>414</v>
      </c>
    </row>
    <row r="149" spans="1:15" s="551" customFormat="1" ht="27" customHeight="1">
      <c r="A149" s="569" t="s">
        <v>852</v>
      </c>
      <c r="B149" s="567"/>
      <c r="C149" s="567"/>
      <c r="F149" s="550"/>
      <c r="G149" s="312"/>
      <c r="I149" s="312"/>
      <c r="K149" s="544"/>
      <c r="L149" s="544"/>
      <c r="M149" s="562"/>
      <c r="N149" s="544"/>
      <c r="O149" s="544"/>
    </row>
    <row r="150" spans="1:15" s="541" customFormat="1" ht="27" customHeight="1">
      <c r="A150" s="309" t="s">
        <v>831</v>
      </c>
      <c r="B150" s="548"/>
      <c r="C150" s="548"/>
      <c r="D150" s="548"/>
      <c r="F150" s="79"/>
      <c r="G150" s="277">
        <v>24</v>
      </c>
      <c r="H150" s="556"/>
      <c r="I150" s="50">
        <v>0</v>
      </c>
      <c r="J150" s="540"/>
      <c r="K150" s="540">
        <v>30000000</v>
      </c>
      <c r="L150" s="540"/>
      <c r="M150" s="50">
        <v>0</v>
      </c>
      <c r="N150" s="570"/>
      <c r="O150" s="570">
        <f>SUM(I150:M150)</f>
        <v>30000000</v>
      </c>
    </row>
    <row r="151" spans="1:15" s="541" customFormat="1" ht="27" customHeight="1">
      <c r="A151" s="309" t="s">
        <v>834</v>
      </c>
      <c r="B151" s="548"/>
      <c r="C151" s="548"/>
      <c r="D151" s="548"/>
      <c r="F151" s="79"/>
      <c r="G151" s="277">
        <v>25</v>
      </c>
      <c r="H151" s="556"/>
      <c r="I151" s="50">
        <v>0</v>
      </c>
      <c r="J151" s="540"/>
      <c r="K151" s="540">
        <v>878671408.05000019</v>
      </c>
      <c r="L151" s="540"/>
      <c r="M151" s="50">
        <v>0</v>
      </c>
      <c r="N151" s="570"/>
      <c r="O151" s="570">
        <f>SUM(I151:M151)</f>
        <v>878671408.05000019</v>
      </c>
    </row>
    <row r="152" spans="1:15" s="541" customFormat="1" ht="27" customHeight="1">
      <c r="A152" s="310" t="s">
        <v>836</v>
      </c>
      <c r="B152" s="548"/>
      <c r="C152" s="548"/>
      <c r="D152" s="548"/>
      <c r="F152" s="79"/>
      <c r="G152" s="277"/>
      <c r="H152" s="556"/>
      <c r="I152" s="50">
        <v>0</v>
      </c>
      <c r="J152" s="540"/>
      <c r="K152" s="540">
        <v>256412761.80000001</v>
      </c>
      <c r="L152" s="540"/>
      <c r="M152" s="50">
        <v>0</v>
      </c>
      <c r="N152" s="570"/>
      <c r="O152" s="570">
        <f>SUM(I152:M152)</f>
        <v>256412761.80000001</v>
      </c>
    </row>
    <row r="153" spans="1:15" s="541" customFormat="1" ht="27" customHeight="1">
      <c r="A153" s="309" t="s">
        <v>615</v>
      </c>
      <c r="B153" s="548"/>
      <c r="C153" s="548"/>
      <c r="D153" s="548"/>
      <c r="F153" s="79"/>
      <c r="G153" s="277">
        <v>26</v>
      </c>
      <c r="H153" s="556"/>
      <c r="I153" s="50">
        <v>0</v>
      </c>
      <c r="J153" s="540"/>
      <c r="K153" s="540">
        <v>36463274.039999999</v>
      </c>
      <c r="L153" s="540"/>
      <c r="M153" s="540">
        <v>28241018.149999991</v>
      </c>
      <c r="N153" s="570"/>
      <c r="O153" s="570">
        <f>SUM(I153:M153)</f>
        <v>64704292.18999999</v>
      </c>
    </row>
    <row r="154" spans="1:15" s="541" customFormat="1" ht="27" customHeight="1">
      <c r="A154" s="309" t="s">
        <v>837</v>
      </c>
      <c r="B154" s="548"/>
      <c r="C154" s="548"/>
      <c r="D154" s="548"/>
      <c r="F154" s="79"/>
      <c r="G154" s="277">
        <v>27</v>
      </c>
      <c r="H154" s="556"/>
      <c r="I154" s="50">
        <v>0</v>
      </c>
      <c r="J154" s="540"/>
      <c r="K154" s="542">
        <v>0</v>
      </c>
      <c r="L154" s="540"/>
      <c r="M154" s="540">
        <v>1369689100</v>
      </c>
      <c r="N154" s="570"/>
      <c r="O154" s="570">
        <f>SUM(I154:M154)</f>
        <v>1369689100</v>
      </c>
    </row>
    <row r="155" spans="1:15" s="551" customFormat="1" ht="27" customHeight="1" thickBot="1">
      <c r="A155" s="569" t="s">
        <v>853</v>
      </c>
      <c r="B155" s="567"/>
      <c r="C155" s="567"/>
      <c r="E155" s="571"/>
      <c r="F155" s="550"/>
      <c r="G155" s="550"/>
      <c r="H155" s="556"/>
      <c r="I155" s="51">
        <v>0</v>
      </c>
      <c r="J155" s="540"/>
      <c r="K155" s="572">
        <f>SUM(K149:K154)</f>
        <v>1201547443.8900001</v>
      </c>
      <c r="L155" s="540"/>
      <c r="M155" s="572">
        <f>SUM(M149:M154)</f>
        <v>1397930118.1500001</v>
      </c>
      <c r="N155" s="540"/>
      <c r="O155" s="572">
        <f>SUM(O149:O154)</f>
        <v>2599477562.04</v>
      </c>
    </row>
    <row r="156" spans="1:15" s="551" customFormat="1" ht="27" customHeight="1" thickTop="1">
      <c r="A156" s="569"/>
      <c r="B156" s="567"/>
      <c r="C156" s="567"/>
      <c r="E156" s="571"/>
      <c r="F156" s="550"/>
      <c r="G156" s="550"/>
      <c r="H156" s="556"/>
      <c r="I156" s="50"/>
      <c r="J156" s="540"/>
      <c r="K156" s="540"/>
      <c r="L156" s="540"/>
      <c r="M156" s="540"/>
      <c r="N156" s="540"/>
      <c r="O156" s="540"/>
    </row>
    <row r="157" spans="1:15" s="551" customFormat="1" ht="27" customHeight="1">
      <c r="A157" s="567"/>
      <c r="B157" s="567"/>
      <c r="C157" s="567"/>
      <c r="E157" s="550"/>
      <c r="F157" s="550"/>
      <c r="G157" s="550"/>
      <c r="H157" s="550"/>
      <c r="I157" s="573"/>
      <c r="J157" s="573"/>
      <c r="K157" s="573"/>
      <c r="L157" s="573"/>
      <c r="M157" s="573"/>
      <c r="N157" s="573"/>
      <c r="O157" s="574" t="s">
        <v>456</v>
      </c>
    </row>
    <row r="158" spans="1:15" s="551" customFormat="1" ht="27" customHeight="1">
      <c r="A158" s="567"/>
      <c r="B158" s="567"/>
      <c r="C158" s="567"/>
      <c r="E158" s="550"/>
      <c r="F158" s="550"/>
      <c r="G158" s="550"/>
      <c r="H158" s="550"/>
      <c r="I158" s="658" t="s">
        <v>843</v>
      </c>
      <c r="J158" s="658"/>
      <c r="K158" s="658"/>
      <c r="L158" s="658"/>
      <c r="M158" s="658"/>
      <c r="N158" s="658"/>
      <c r="O158" s="658"/>
    </row>
    <row r="159" spans="1:15" s="551" customFormat="1" ht="27" customHeight="1">
      <c r="A159" s="567"/>
      <c r="B159" s="567"/>
      <c r="C159" s="567"/>
      <c r="F159" s="550"/>
      <c r="G159" s="552" t="s">
        <v>811</v>
      </c>
      <c r="H159" s="550"/>
      <c r="I159" s="575" t="s">
        <v>849</v>
      </c>
      <c r="J159" s="576"/>
      <c r="K159" s="577" t="s">
        <v>850</v>
      </c>
      <c r="L159" s="578"/>
      <c r="M159" s="579" t="s">
        <v>851</v>
      </c>
      <c r="N159" s="578"/>
      <c r="O159" s="579" t="s">
        <v>414</v>
      </c>
    </row>
    <row r="160" spans="1:15" s="551" customFormat="1" ht="27" customHeight="1">
      <c r="A160" s="569" t="s">
        <v>852</v>
      </c>
      <c r="B160" s="567"/>
      <c r="C160" s="567"/>
      <c r="F160" s="550"/>
      <c r="G160" s="550"/>
      <c r="H160" s="550"/>
      <c r="I160" s="540"/>
      <c r="J160" s="580"/>
      <c r="K160" s="570"/>
      <c r="L160" s="570"/>
      <c r="M160" s="581"/>
      <c r="N160" s="570"/>
      <c r="O160" s="570"/>
    </row>
    <row r="161" spans="1:15" s="541" customFormat="1" ht="27" customHeight="1">
      <c r="A161" s="309" t="s">
        <v>831</v>
      </c>
      <c r="B161" s="548"/>
      <c r="C161" s="548"/>
      <c r="D161" s="548"/>
      <c r="F161" s="79"/>
      <c r="G161" s="277">
        <v>24</v>
      </c>
      <c r="H161" s="550"/>
      <c r="I161" s="50">
        <v>0</v>
      </c>
      <c r="J161" s="540"/>
      <c r="K161" s="540">
        <v>20000000</v>
      </c>
      <c r="L161" s="540"/>
      <c r="M161" s="50">
        <v>0</v>
      </c>
      <c r="N161" s="570"/>
      <c r="O161" s="570">
        <f>SUM(I161:M161)</f>
        <v>20000000</v>
      </c>
    </row>
    <row r="162" spans="1:15" s="541" customFormat="1" ht="27" customHeight="1">
      <c r="A162" s="309" t="s">
        <v>834</v>
      </c>
      <c r="B162" s="548"/>
      <c r="C162" s="548"/>
      <c r="D162" s="548"/>
      <c r="F162" s="79"/>
      <c r="G162" s="277">
        <v>25</v>
      </c>
      <c r="H162" s="550"/>
      <c r="I162" s="50">
        <v>0</v>
      </c>
      <c r="J162" s="540"/>
      <c r="K162" s="540">
        <v>844921346.6500001</v>
      </c>
      <c r="L162" s="540"/>
      <c r="M162" s="50">
        <v>0</v>
      </c>
      <c r="N162" s="570"/>
      <c r="O162" s="570">
        <f t="shared" ref="O162:O165" si="11">SUM(I162:M162)</f>
        <v>844921346.6500001</v>
      </c>
    </row>
    <row r="163" spans="1:15" s="541" customFormat="1" ht="27" customHeight="1">
      <c r="A163" s="310" t="s">
        <v>836</v>
      </c>
      <c r="B163" s="548"/>
      <c r="C163" s="548"/>
      <c r="D163" s="548"/>
      <c r="F163" s="79"/>
      <c r="G163" s="277"/>
      <c r="H163" s="550"/>
      <c r="I163" s="50">
        <v>0</v>
      </c>
      <c r="J163" s="540"/>
      <c r="K163" s="540">
        <v>250743422.30000001</v>
      </c>
      <c r="L163" s="540"/>
      <c r="M163" s="50">
        <v>0</v>
      </c>
      <c r="N163" s="570"/>
      <c r="O163" s="570">
        <f t="shared" si="11"/>
        <v>250743422.30000001</v>
      </c>
    </row>
    <row r="164" spans="1:15" s="541" customFormat="1" ht="27" customHeight="1">
      <c r="A164" s="309" t="s">
        <v>615</v>
      </c>
      <c r="B164" s="548"/>
      <c r="C164" s="548"/>
      <c r="D164" s="548"/>
      <c r="F164" s="79"/>
      <c r="G164" s="277">
        <v>26</v>
      </c>
      <c r="H164" s="550"/>
      <c r="I164" s="50">
        <v>0</v>
      </c>
      <c r="J164" s="540"/>
      <c r="K164" s="540">
        <v>30909223.84</v>
      </c>
      <c r="L164" s="540"/>
      <c r="M164" s="540">
        <v>16894201.79000001</v>
      </c>
      <c r="N164" s="570"/>
      <c r="O164" s="570">
        <f>SUM(I164:M164)</f>
        <v>47803425.63000001</v>
      </c>
    </row>
    <row r="165" spans="1:15" s="541" customFormat="1" ht="27" customHeight="1">
      <c r="A165" s="309" t="s">
        <v>837</v>
      </c>
      <c r="B165" s="548"/>
      <c r="C165" s="548"/>
      <c r="D165" s="548"/>
      <c r="F165" s="79"/>
      <c r="G165" s="277">
        <v>27</v>
      </c>
      <c r="H165" s="550"/>
      <c r="I165" s="50">
        <v>0</v>
      </c>
      <c r="J165" s="540"/>
      <c r="K165" s="50">
        <v>0</v>
      </c>
      <c r="L165" s="540"/>
      <c r="M165" s="540">
        <v>351150000</v>
      </c>
      <c r="N165" s="570"/>
      <c r="O165" s="570">
        <f t="shared" si="11"/>
        <v>351150000</v>
      </c>
    </row>
    <row r="166" spans="1:15" s="551" customFormat="1" ht="27" customHeight="1" thickBot="1">
      <c r="A166" s="569" t="s">
        <v>853</v>
      </c>
      <c r="B166" s="567"/>
      <c r="C166" s="567"/>
      <c r="E166" s="312"/>
      <c r="F166" s="312"/>
      <c r="G166" s="550"/>
      <c r="H166" s="550"/>
      <c r="I166" s="51">
        <v>0</v>
      </c>
      <c r="J166" s="540"/>
      <c r="K166" s="572">
        <f>SUM(K160:K165)</f>
        <v>1146573992.79</v>
      </c>
      <c r="L166" s="540"/>
      <c r="M166" s="572">
        <f>SUM(M160:M165)</f>
        <v>368044201.79000002</v>
      </c>
      <c r="N166" s="540"/>
      <c r="O166" s="572">
        <f>SUM(O160:O165)</f>
        <v>1514618194.5800002</v>
      </c>
    </row>
    <row r="167" spans="1:15" s="68" customFormat="1" ht="33" customHeight="1" thickTop="1">
      <c r="A167" s="68" t="s">
        <v>1010</v>
      </c>
      <c r="G167" s="550"/>
      <c r="H167" s="550"/>
      <c r="I167" s="583"/>
      <c r="J167" s="583"/>
      <c r="K167" s="583"/>
      <c r="L167" s="583"/>
      <c r="M167" s="583"/>
      <c r="N167" s="583"/>
      <c r="O167" s="583"/>
    </row>
    <row r="168" spans="1:15" s="68" customFormat="1" ht="27" customHeight="1">
      <c r="A168" s="68" t="s">
        <v>854</v>
      </c>
    </row>
    <row r="169" spans="1:15" s="68" customFormat="1" ht="27" customHeight="1">
      <c r="A169" s="68" t="s">
        <v>855</v>
      </c>
    </row>
    <row r="170" spans="1:15" s="68" customFormat="1" ht="27" customHeight="1">
      <c r="A170" s="68" t="s">
        <v>856</v>
      </c>
    </row>
    <row r="171" spans="1:15" s="68" customFormat="1" ht="27" customHeight="1">
      <c r="A171" s="68" t="s">
        <v>857</v>
      </c>
    </row>
    <row r="172" spans="1:15" s="68" customFormat="1" ht="27" customHeight="1">
      <c r="A172" s="565" t="s">
        <v>858</v>
      </c>
    </row>
    <row r="173" spans="1:15" s="68" customFormat="1" ht="27" customHeight="1">
      <c r="A173" s="565"/>
    </row>
    <row r="174" spans="1:15" s="68" customFormat="1" ht="27" customHeight="1">
      <c r="A174" s="565"/>
    </row>
    <row r="175" spans="1:15" s="68" customFormat="1" ht="27" customHeight="1">
      <c r="A175" s="565"/>
    </row>
    <row r="176" spans="1:15" s="68" customFormat="1" ht="27" customHeight="1">
      <c r="A176" s="565"/>
    </row>
    <row r="177" spans="1:15" s="68" customFormat="1" ht="27" customHeight="1">
      <c r="A177" s="565"/>
    </row>
    <row r="178" spans="1:15" s="68" customFormat="1" ht="27" customHeight="1">
      <c r="A178" s="565"/>
    </row>
    <row r="179" spans="1:15" s="68" customFormat="1" ht="27" customHeight="1">
      <c r="A179" s="565"/>
    </row>
    <row r="180" spans="1:15" s="68" customFormat="1" ht="27" customHeight="1">
      <c r="A180" s="565"/>
    </row>
    <row r="181" spans="1:15" s="66" customFormat="1" ht="27" customHeight="1">
      <c r="A181" s="311"/>
      <c r="C181" s="99" t="s">
        <v>841</v>
      </c>
      <c r="D181" s="74"/>
      <c r="E181" s="74"/>
      <c r="F181" s="78"/>
      <c r="G181" s="111"/>
    </row>
    <row r="182" spans="1:15" s="66" customFormat="1" ht="27" customHeight="1">
      <c r="A182" s="311"/>
      <c r="C182" s="77" t="s">
        <v>842</v>
      </c>
      <c r="D182" s="74"/>
      <c r="E182" s="74"/>
      <c r="F182" s="78"/>
      <c r="G182" s="111"/>
    </row>
    <row r="183" spans="1:15" s="66" customFormat="1" ht="27" customHeight="1">
      <c r="A183" s="311"/>
      <c r="C183" s="77"/>
      <c r="D183" s="74"/>
      <c r="E183" s="74"/>
      <c r="F183" s="78"/>
      <c r="G183" s="111"/>
    </row>
    <row r="184" spans="1:15" s="541" customFormat="1" ht="24.95" customHeight="1">
      <c r="A184" s="655" t="s">
        <v>1164</v>
      </c>
      <c r="B184" s="655"/>
      <c r="C184" s="655"/>
      <c r="D184" s="655"/>
      <c r="E184" s="655"/>
      <c r="F184" s="655"/>
      <c r="G184" s="655"/>
      <c r="H184" s="655"/>
      <c r="I184" s="655"/>
      <c r="J184" s="655"/>
      <c r="K184" s="655"/>
      <c r="L184" s="655"/>
      <c r="M184" s="655"/>
      <c r="N184" s="655"/>
      <c r="O184" s="655"/>
    </row>
    <row r="185" spans="1:15" s="541" customFormat="1" ht="12" customHeight="1">
      <c r="A185" s="550"/>
      <c r="B185" s="550"/>
      <c r="C185" s="550"/>
      <c r="D185" s="550"/>
      <c r="E185" s="550"/>
      <c r="F185" s="550"/>
      <c r="G185" s="550"/>
      <c r="H185" s="550"/>
      <c r="I185" s="550"/>
      <c r="J185" s="550"/>
      <c r="K185" s="550"/>
      <c r="L185" s="550"/>
      <c r="M185" s="550"/>
      <c r="N185" s="550"/>
      <c r="O185" s="550"/>
    </row>
    <row r="186" spans="1:15" s="68" customFormat="1" ht="24.95" customHeight="1">
      <c r="A186" s="68" t="s">
        <v>988</v>
      </c>
    </row>
    <row r="187" spans="1:15" s="551" customFormat="1" ht="24.95" customHeight="1">
      <c r="A187" s="565" t="s">
        <v>1088</v>
      </c>
      <c r="B187" s="567"/>
      <c r="C187" s="567"/>
      <c r="D187" s="565"/>
      <c r="E187" s="312"/>
      <c r="F187" s="312"/>
      <c r="G187" s="312"/>
      <c r="I187" s="544"/>
      <c r="J187" s="544"/>
      <c r="K187" s="562"/>
      <c r="L187" s="562"/>
      <c r="M187" s="544"/>
      <c r="N187" s="544"/>
      <c r="O187" s="544"/>
    </row>
    <row r="188" spans="1:15" s="551" customFormat="1" ht="24.95" customHeight="1">
      <c r="A188" s="565"/>
      <c r="B188" s="567"/>
      <c r="C188" s="567"/>
      <c r="D188" s="565"/>
      <c r="E188" s="312"/>
      <c r="F188" s="312"/>
      <c r="G188" s="312"/>
      <c r="I188" s="311"/>
      <c r="J188" s="313"/>
      <c r="K188" s="36"/>
      <c r="L188" s="311"/>
      <c r="M188" s="81"/>
      <c r="N188" s="81"/>
      <c r="O188" s="584" t="s">
        <v>860</v>
      </c>
    </row>
    <row r="189" spans="1:15" s="551" customFormat="1" ht="24.95" customHeight="1">
      <c r="A189" s="565"/>
      <c r="B189" s="567"/>
      <c r="C189" s="567"/>
      <c r="D189" s="565"/>
      <c r="E189" s="312"/>
      <c r="F189" s="312"/>
      <c r="G189" s="312"/>
      <c r="I189" s="654" t="s">
        <v>1084</v>
      </c>
      <c r="J189" s="654"/>
      <c r="K189" s="654"/>
      <c r="L189" s="654"/>
      <c r="M189" s="654"/>
      <c r="N189" s="654"/>
      <c r="O189" s="654"/>
    </row>
    <row r="190" spans="1:15" s="551" customFormat="1" ht="24.95" customHeight="1">
      <c r="A190" s="565"/>
      <c r="B190" s="567"/>
      <c r="C190" s="567"/>
      <c r="D190" s="565"/>
      <c r="E190" s="312"/>
      <c r="F190" s="312"/>
      <c r="G190" s="312"/>
      <c r="I190" s="659" t="s">
        <v>861</v>
      </c>
      <c r="J190" s="659"/>
      <c r="K190" s="659"/>
      <c r="L190" s="659"/>
      <c r="M190" s="659"/>
      <c r="N190" s="585"/>
      <c r="O190" s="660" t="s">
        <v>550</v>
      </c>
    </row>
    <row r="191" spans="1:15" s="551" customFormat="1" ht="24.95" customHeight="1">
      <c r="A191" s="565"/>
      <c r="B191" s="567"/>
      <c r="C191" s="567"/>
      <c r="D191" s="565"/>
      <c r="E191" s="312"/>
      <c r="F191" s="312"/>
      <c r="G191" s="312"/>
      <c r="I191" s="585" t="s">
        <v>862</v>
      </c>
      <c r="J191" s="311"/>
      <c r="K191" s="585" t="s">
        <v>863</v>
      </c>
      <c r="L191" s="311"/>
      <c r="M191" s="663" t="s">
        <v>414</v>
      </c>
      <c r="N191" s="311"/>
      <c r="O191" s="661"/>
    </row>
    <row r="192" spans="1:15" s="551" customFormat="1" ht="24.95" customHeight="1">
      <c r="A192" s="565"/>
      <c r="B192" s="567"/>
      <c r="C192" s="567"/>
      <c r="D192" s="565"/>
      <c r="E192" s="312"/>
      <c r="F192" s="312"/>
      <c r="G192" s="312"/>
      <c r="I192" s="43" t="s">
        <v>864</v>
      </c>
      <c r="J192" s="585"/>
      <c r="K192" s="586" t="s">
        <v>602</v>
      </c>
      <c r="L192" s="355"/>
      <c r="M192" s="664"/>
      <c r="N192" s="355"/>
      <c r="O192" s="662"/>
    </row>
    <row r="193" spans="1:15" s="551" customFormat="1" ht="24.95" customHeight="1">
      <c r="A193" s="565"/>
      <c r="B193" s="587" t="s">
        <v>865</v>
      </c>
      <c r="C193" s="567"/>
      <c r="D193" s="565"/>
      <c r="E193" s="312"/>
      <c r="F193" s="312"/>
      <c r="G193" s="312"/>
      <c r="I193" s="562"/>
      <c r="J193" s="562"/>
      <c r="K193" s="544"/>
      <c r="L193" s="544"/>
      <c r="M193" s="544"/>
      <c r="N193" s="544"/>
      <c r="O193" s="544"/>
    </row>
    <row r="194" spans="1:15" s="551" customFormat="1" ht="24.95" customHeight="1">
      <c r="A194" s="565"/>
      <c r="B194" s="536" t="s">
        <v>816</v>
      </c>
      <c r="C194" s="567"/>
      <c r="D194" s="565"/>
      <c r="E194" s="312"/>
      <c r="F194" s="312"/>
      <c r="G194" s="312"/>
      <c r="I194" s="50">
        <v>0</v>
      </c>
      <c r="J194" s="570"/>
      <c r="K194" s="570">
        <f>M9</f>
        <v>459400061.29999995</v>
      </c>
      <c r="L194" s="570"/>
      <c r="M194" s="570">
        <f>SUM(I194:L194)</f>
        <v>459400061.29999995</v>
      </c>
      <c r="N194" s="570"/>
      <c r="O194" s="570">
        <f>+M194</f>
        <v>459400061.29999995</v>
      </c>
    </row>
    <row r="195" spans="1:15" s="551" customFormat="1" ht="24.95" customHeight="1">
      <c r="A195" s="565"/>
      <c r="B195" s="536" t="s">
        <v>85</v>
      </c>
      <c r="C195" s="567"/>
      <c r="D195" s="565"/>
      <c r="E195" s="312"/>
      <c r="F195" s="312"/>
      <c r="G195" s="312"/>
      <c r="I195" s="551">
        <f>'P15-21'!F200</f>
        <v>6444925.5300000003</v>
      </c>
      <c r="J195" s="570"/>
      <c r="K195" s="570">
        <f>'P15-21'!F197</f>
        <v>11370583.040000001</v>
      </c>
      <c r="L195" s="570"/>
      <c r="M195" s="570">
        <f>SUM(I195:L195)</f>
        <v>17815508.57</v>
      </c>
      <c r="N195" s="570"/>
      <c r="O195" s="570">
        <f>+M195</f>
        <v>17815508.57</v>
      </c>
    </row>
    <row r="196" spans="1:15" s="551" customFormat="1" ht="24.95" customHeight="1">
      <c r="A196" s="565"/>
      <c r="B196" s="536" t="s">
        <v>821</v>
      </c>
      <c r="C196" s="567"/>
      <c r="D196" s="565"/>
      <c r="E196" s="312"/>
      <c r="F196" s="312"/>
      <c r="G196" s="312"/>
      <c r="I196" s="50">
        <v>0</v>
      </c>
      <c r="J196" s="570"/>
      <c r="K196" s="570">
        <f>M11</f>
        <v>662933642.17000008</v>
      </c>
      <c r="L196" s="570"/>
      <c r="M196" s="570">
        <f t="shared" ref="M196:M201" si="12">SUM(I196:L196)</f>
        <v>662933642.17000008</v>
      </c>
      <c r="N196" s="570"/>
      <c r="O196" s="570">
        <f>+M196</f>
        <v>662933642.17000008</v>
      </c>
    </row>
    <row r="197" spans="1:15" s="551" customFormat="1" ht="24.95" customHeight="1">
      <c r="A197" s="565"/>
      <c r="B197" s="536" t="s">
        <v>823</v>
      </c>
      <c r="C197" s="567"/>
      <c r="D197" s="565"/>
      <c r="E197" s="312"/>
      <c r="F197" s="312"/>
      <c r="G197" s="312"/>
      <c r="I197" s="50">
        <v>0</v>
      </c>
      <c r="J197" s="570"/>
      <c r="K197" s="570">
        <f>M13</f>
        <v>168640000</v>
      </c>
      <c r="L197" s="570"/>
      <c r="M197" s="570">
        <f t="shared" si="12"/>
        <v>168640000</v>
      </c>
      <c r="N197" s="570"/>
      <c r="O197" s="570">
        <f t="shared" ref="O197:O201" si="13">+M197</f>
        <v>168640000</v>
      </c>
    </row>
    <row r="198" spans="1:15" s="551" customFormat="1" ht="24.95" customHeight="1">
      <c r="A198" s="565"/>
      <c r="B198" s="536" t="s">
        <v>494</v>
      </c>
      <c r="C198" s="567"/>
      <c r="D198" s="565"/>
      <c r="E198" s="312"/>
      <c r="F198" s="312"/>
      <c r="G198" s="312"/>
      <c r="I198" s="50">
        <v>0</v>
      </c>
      <c r="J198" s="570"/>
      <c r="K198" s="570">
        <f>M12</f>
        <v>500476160.70999998</v>
      </c>
      <c r="L198" s="570"/>
      <c r="M198" s="570">
        <f t="shared" si="12"/>
        <v>500476160.70999998</v>
      </c>
      <c r="N198" s="570"/>
      <c r="O198" s="570">
        <f t="shared" si="13"/>
        <v>500476160.70999998</v>
      </c>
    </row>
    <row r="199" spans="1:15" s="551" customFormat="1" ht="24.95" customHeight="1">
      <c r="A199" s="565"/>
      <c r="B199" s="307" t="s">
        <v>87</v>
      </c>
      <c r="C199" s="567"/>
      <c r="D199" s="565"/>
      <c r="E199" s="312"/>
      <c r="F199" s="312"/>
      <c r="G199" s="312"/>
      <c r="I199" s="570">
        <f>M14</f>
        <v>198835077.75</v>
      </c>
      <c r="J199" s="570"/>
      <c r="K199" s="570">
        <v>0</v>
      </c>
      <c r="L199" s="570"/>
      <c r="M199" s="570">
        <f>SUM(I199:L199)</f>
        <v>198835077.75</v>
      </c>
      <c r="N199" s="570"/>
      <c r="O199" s="570">
        <f t="shared" si="13"/>
        <v>198835077.75</v>
      </c>
    </row>
    <row r="200" spans="1:15" s="551" customFormat="1" ht="24.95" customHeight="1">
      <c r="A200" s="565"/>
      <c r="B200" s="307" t="s">
        <v>825</v>
      </c>
      <c r="C200" s="567"/>
      <c r="D200" s="565"/>
      <c r="E200" s="312"/>
      <c r="F200" s="312"/>
      <c r="G200" s="312"/>
      <c r="I200" s="50">
        <v>0</v>
      </c>
      <c r="J200" s="570"/>
      <c r="K200" s="570">
        <f>M15</f>
        <v>95857699.700000003</v>
      </c>
      <c r="L200" s="570"/>
      <c r="M200" s="570">
        <f t="shared" si="12"/>
        <v>95857699.700000003</v>
      </c>
      <c r="N200" s="570"/>
      <c r="O200" s="570">
        <f t="shared" si="13"/>
        <v>95857699.700000003</v>
      </c>
    </row>
    <row r="201" spans="1:15" s="551" customFormat="1" ht="24.95" customHeight="1">
      <c r="A201" s="565"/>
      <c r="B201" s="536" t="s">
        <v>826</v>
      </c>
      <c r="C201" s="567"/>
      <c r="D201" s="565"/>
      <c r="E201" s="312"/>
      <c r="F201" s="312"/>
      <c r="G201" s="312"/>
      <c r="I201" s="50">
        <v>0</v>
      </c>
      <c r="J201" s="570"/>
      <c r="K201" s="570">
        <f>M16</f>
        <v>156022821.12</v>
      </c>
      <c r="L201" s="570"/>
      <c r="M201" s="570">
        <f t="shared" si="12"/>
        <v>156022821.12</v>
      </c>
      <c r="N201" s="570"/>
      <c r="O201" s="570">
        <f t="shared" si="13"/>
        <v>156022821.12</v>
      </c>
    </row>
    <row r="202" spans="1:15" s="551" customFormat="1" ht="24.95" customHeight="1">
      <c r="A202" s="565"/>
      <c r="B202" s="536" t="s">
        <v>828</v>
      </c>
      <c r="C202" s="567"/>
      <c r="D202" s="565"/>
      <c r="E202" s="312"/>
      <c r="F202" s="312"/>
      <c r="G202" s="312"/>
      <c r="I202" s="50"/>
      <c r="J202" s="570"/>
      <c r="K202" s="570"/>
      <c r="L202" s="570"/>
      <c r="M202" s="570"/>
      <c r="N202" s="570"/>
      <c r="O202" s="570"/>
    </row>
    <row r="203" spans="1:15" s="551" customFormat="1" ht="24.95" customHeight="1">
      <c r="A203" s="565"/>
      <c r="B203" s="308" t="s">
        <v>829</v>
      </c>
      <c r="C203" s="567"/>
      <c r="D203" s="565"/>
      <c r="E203" s="312"/>
      <c r="F203" s="312"/>
      <c r="G203" s="312"/>
      <c r="I203" s="50">
        <v>0</v>
      </c>
      <c r="J203" s="570"/>
      <c r="K203" s="570">
        <f>M18</f>
        <v>200000</v>
      </c>
      <c r="L203" s="570"/>
      <c r="M203" s="570">
        <f t="shared" ref="M203" si="14">SUM(I203:L203)</f>
        <v>200000</v>
      </c>
      <c r="N203" s="570"/>
      <c r="O203" s="570">
        <f>+M203</f>
        <v>200000</v>
      </c>
    </row>
    <row r="204" spans="1:15" s="551" customFormat="1" ht="24.95" customHeight="1" thickBot="1">
      <c r="A204" s="565"/>
      <c r="B204" s="587" t="s">
        <v>866</v>
      </c>
      <c r="C204" s="567"/>
      <c r="D204" s="565"/>
      <c r="E204" s="312"/>
      <c r="F204" s="312"/>
      <c r="G204" s="312"/>
      <c r="I204" s="51">
        <f>SUM(I194:I203)</f>
        <v>205280003.28</v>
      </c>
      <c r="J204" s="52"/>
      <c r="K204" s="51">
        <f>SUM(K194:K203)</f>
        <v>2054900968.04</v>
      </c>
      <c r="L204" s="52"/>
      <c r="M204" s="51">
        <f>SUM(M194:M203)</f>
        <v>2260180971.3200002</v>
      </c>
      <c r="N204" s="52"/>
      <c r="O204" s="51">
        <f>SUM(O194:O203)</f>
        <v>2260180971.3200002</v>
      </c>
    </row>
    <row r="205" spans="1:15" s="551" customFormat="1" ht="24.95" customHeight="1" thickTop="1">
      <c r="A205" s="565"/>
      <c r="B205" s="587" t="s">
        <v>867</v>
      </c>
      <c r="C205" s="567"/>
      <c r="D205" s="565"/>
      <c r="E205" s="312"/>
      <c r="F205" s="312"/>
      <c r="G205" s="312"/>
      <c r="I205" s="50"/>
      <c r="J205" s="52"/>
      <c r="K205" s="50"/>
      <c r="L205" s="52"/>
      <c r="M205" s="50"/>
      <c r="N205" s="52"/>
      <c r="O205" s="50"/>
    </row>
    <row r="206" spans="1:15" s="551" customFormat="1" ht="24" customHeight="1">
      <c r="A206" s="565"/>
      <c r="B206" s="309" t="s">
        <v>1123</v>
      </c>
      <c r="C206" s="567"/>
      <c r="D206" s="565"/>
      <c r="E206" s="312"/>
      <c r="F206" s="312"/>
      <c r="G206" s="312"/>
      <c r="I206" s="50">
        <v>0</v>
      </c>
      <c r="J206" s="52"/>
      <c r="K206" s="50">
        <v>18655525.989999998</v>
      </c>
      <c r="L206" s="52"/>
      <c r="M206" s="570">
        <f>SUM(K206:L206)</f>
        <v>18655525.989999998</v>
      </c>
      <c r="N206" s="52"/>
      <c r="O206" s="50">
        <f t="shared" ref="O206" si="15">+M206</f>
        <v>18655525.989999998</v>
      </c>
    </row>
    <row r="207" spans="1:15" s="551" customFormat="1" ht="24.95" customHeight="1">
      <c r="A207" s="565"/>
      <c r="B207" s="309" t="s">
        <v>831</v>
      </c>
      <c r="C207" s="567"/>
      <c r="D207" s="565"/>
      <c r="E207" s="312"/>
      <c r="F207" s="312"/>
      <c r="G207" s="312"/>
      <c r="I207" s="50">
        <v>0</v>
      </c>
      <c r="J207" s="52"/>
      <c r="K207" s="50">
        <f>M21</f>
        <v>175000000</v>
      </c>
      <c r="L207" s="52"/>
      <c r="M207" s="570">
        <f t="shared" ref="M207:M212" si="16">SUM(K207:L207)</f>
        <v>175000000</v>
      </c>
      <c r="N207" s="52"/>
      <c r="O207" s="50">
        <f>+M207</f>
        <v>175000000</v>
      </c>
    </row>
    <row r="208" spans="1:15" s="551" customFormat="1" ht="24.95" customHeight="1">
      <c r="A208" s="565"/>
      <c r="B208" s="309" t="s">
        <v>834</v>
      </c>
      <c r="C208" s="567"/>
      <c r="D208" s="565"/>
      <c r="E208" s="312"/>
      <c r="F208" s="312"/>
      <c r="G208" s="312"/>
      <c r="I208" s="50">
        <v>0</v>
      </c>
      <c r="J208" s="52"/>
      <c r="K208" s="50">
        <f>M22</f>
        <v>948008578.13</v>
      </c>
      <c r="L208" s="52"/>
      <c r="M208" s="570">
        <f t="shared" si="16"/>
        <v>948008578.13</v>
      </c>
      <c r="N208" s="52"/>
      <c r="O208" s="50">
        <f t="shared" ref="O208:O212" si="17">+M208</f>
        <v>948008578.13</v>
      </c>
    </row>
    <row r="209" spans="1:15" s="551" customFormat="1" ht="24.95" customHeight="1">
      <c r="A209" s="565"/>
      <c r="B209" s="310" t="s">
        <v>836</v>
      </c>
      <c r="C209" s="567"/>
      <c r="D209" s="565"/>
      <c r="E209" s="312"/>
      <c r="F209" s="312"/>
      <c r="G209" s="312"/>
      <c r="I209" s="50">
        <v>0</v>
      </c>
      <c r="J209" s="52"/>
      <c r="K209" s="50">
        <f>M23</f>
        <v>309364719.06999999</v>
      </c>
      <c r="L209" s="52"/>
      <c r="M209" s="570">
        <f t="shared" si="16"/>
        <v>309364719.06999999</v>
      </c>
      <c r="N209" s="52"/>
      <c r="O209" s="50">
        <f t="shared" si="17"/>
        <v>309364719.06999999</v>
      </c>
    </row>
    <row r="210" spans="1:15" s="551" customFormat="1" ht="24" customHeight="1">
      <c r="A210" s="565"/>
      <c r="B210" s="310" t="s">
        <v>994</v>
      </c>
      <c r="C210" s="567"/>
      <c r="D210" s="565"/>
      <c r="E210" s="312"/>
      <c r="F210" s="312"/>
      <c r="G210" s="312"/>
      <c r="I210" s="50">
        <v>0</v>
      </c>
      <c r="J210" s="52"/>
      <c r="K210" s="50">
        <f>M26</f>
        <v>437200000</v>
      </c>
      <c r="L210" s="52"/>
      <c r="M210" s="570">
        <f t="shared" si="16"/>
        <v>437200000</v>
      </c>
      <c r="N210" s="52"/>
      <c r="O210" s="570">
        <f t="shared" ref="O210" si="18">SUM(M210:N210)</f>
        <v>437200000</v>
      </c>
    </row>
    <row r="211" spans="1:15" s="551" customFormat="1" ht="24.95" customHeight="1">
      <c r="A211" s="565"/>
      <c r="B211" s="309" t="s">
        <v>837</v>
      </c>
      <c r="C211" s="567"/>
      <c r="D211" s="565"/>
      <c r="E211" s="312"/>
      <c r="F211" s="312"/>
      <c r="G211" s="312"/>
      <c r="I211" s="50">
        <v>0</v>
      </c>
      <c r="J211" s="52"/>
      <c r="K211" s="50">
        <f>M25</f>
        <v>1102121600</v>
      </c>
      <c r="L211" s="52"/>
      <c r="M211" s="570">
        <f t="shared" si="16"/>
        <v>1102121600</v>
      </c>
      <c r="N211" s="52"/>
      <c r="O211" s="50">
        <f t="shared" si="17"/>
        <v>1102121600</v>
      </c>
    </row>
    <row r="212" spans="1:15" s="551" customFormat="1" ht="24.95" customHeight="1">
      <c r="A212" s="565"/>
      <c r="B212" s="309" t="s">
        <v>615</v>
      </c>
      <c r="C212" s="567"/>
      <c r="D212" s="565"/>
      <c r="E212" s="312"/>
      <c r="F212" s="312"/>
      <c r="G212" s="312"/>
      <c r="I212" s="50">
        <v>0</v>
      </c>
      <c r="J212" s="52"/>
      <c r="K212" s="50">
        <f>M24</f>
        <v>43877844.279999994</v>
      </c>
      <c r="L212" s="52"/>
      <c r="M212" s="570">
        <f t="shared" si="16"/>
        <v>43877844.279999994</v>
      </c>
      <c r="N212" s="52"/>
      <c r="O212" s="50">
        <f t="shared" si="17"/>
        <v>43877844.279999994</v>
      </c>
    </row>
    <row r="213" spans="1:15" s="551" customFormat="1" ht="24.95" customHeight="1" thickBot="1">
      <c r="A213" s="565"/>
      <c r="B213" s="587" t="s">
        <v>868</v>
      </c>
      <c r="C213" s="567"/>
      <c r="D213" s="565"/>
      <c r="E213" s="312"/>
      <c r="F213" s="312"/>
      <c r="G213" s="312"/>
      <c r="I213" s="51">
        <f>SUM(I206:I212)</f>
        <v>0</v>
      </c>
      <c r="J213" s="52"/>
      <c r="K213" s="51">
        <f>SUM(K206:K212)</f>
        <v>3034228267.4699998</v>
      </c>
      <c r="L213" s="52"/>
      <c r="M213" s="51">
        <f>SUM(M206:M212)</f>
        <v>3034228267.4699998</v>
      </c>
      <c r="N213" s="52"/>
      <c r="O213" s="51">
        <f>SUM(O206:O212)</f>
        <v>3034228267.4699998</v>
      </c>
    </row>
    <row r="214" spans="1:15" s="551" customFormat="1" ht="14.25" customHeight="1" thickTop="1">
      <c r="A214" s="565"/>
      <c r="B214" s="587"/>
      <c r="C214" s="567"/>
      <c r="D214" s="565"/>
      <c r="E214" s="312"/>
      <c r="F214" s="312"/>
      <c r="G214" s="312"/>
      <c r="I214" s="50"/>
      <c r="J214" s="52"/>
      <c r="K214" s="50"/>
      <c r="L214" s="52"/>
      <c r="M214" s="50"/>
      <c r="N214" s="52"/>
      <c r="O214" s="50"/>
    </row>
    <row r="215" spans="1:15" s="551" customFormat="1" ht="21.75">
      <c r="A215" s="565"/>
      <c r="B215" s="567"/>
      <c r="C215" s="567"/>
      <c r="D215" s="565"/>
      <c r="E215" s="312"/>
      <c r="F215" s="312"/>
      <c r="G215" s="312"/>
      <c r="I215" s="588"/>
      <c r="J215" s="588"/>
      <c r="K215" s="53"/>
      <c r="L215" s="588"/>
      <c r="M215" s="589"/>
      <c r="N215" s="589"/>
      <c r="O215" s="590" t="s">
        <v>860</v>
      </c>
    </row>
    <row r="216" spans="1:15" s="551" customFormat="1" ht="24.95" customHeight="1">
      <c r="A216" s="565"/>
      <c r="B216" s="567"/>
      <c r="C216" s="567"/>
      <c r="D216" s="565"/>
      <c r="E216" s="312"/>
      <c r="F216" s="312"/>
      <c r="G216" s="312"/>
      <c r="I216" s="665" t="s">
        <v>807</v>
      </c>
      <c r="J216" s="665"/>
      <c r="K216" s="665"/>
      <c r="L216" s="665"/>
      <c r="M216" s="665"/>
      <c r="N216" s="665"/>
      <c r="O216" s="665"/>
    </row>
    <row r="217" spans="1:15" s="551" customFormat="1" ht="24.95" customHeight="1">
      <c r="A217" s="565"/>
      <c r="B217" s="567"/>
      <c r="C217" s="567"/>
      <c r="D217" s="565"/>
      <c r="E217" s="312"/>
      <c r="F217" s="312"/>
      <c r="G217" s="312"/>
      <c r="I217" s="666" t="s">
        <v>861</v>
      </c>
      <c r="J217" s="666"/>
      <c r="K217" s="666"/>
      <c r="L217" s="666"/>
      <c r="M217" s="666"/>
      <c r="N217" s="591"/>
      <c r="O217" s="667" t="s">
        <v>550</v>
      </c>
    </row>
    <row r="218" spans="1:15" s="551" customFormat="1" ht="24.95" customHeight="1">
      <c r="A218" s="565"/>
      <c r="B218" s="567"/>
      <c r="C218" s="567"/>
      <c r="D218" s="565"/>
      <c r="E218" s="312"/>
      <c r="F218" s="312"/>
      <c r="G218" s="312"/>
      <c r="I218" s="591" t="s">
        <v>862</v>
      </c>
      <c r="J218" s="588"/>
      <c r="K218" s="591" t="s">
        <v>863</v>
      </c>
      <c r="L218" s="588"/>
      <c r="M218" s="670" t="s">
        <v>414</v>
      </c>
      <c r="N218" s="588"/>
      <c r="O218" s="668"/>
    </row>
    <row r="219" spans="1:15" s="551" customFormat="1" ht="24.95" customHeight="1">
      <c r="A219" s="565"/>
      <c r="B219" s="567"/>
      <c r="C219" s="567"/>
      <c r="D219" s="565"/>
      <c r="E219" s="312"/>
      <c r="F219" s="312"/>
      <c r="G219" s="312"/>
      <c r="I219" s="54" t="s">
        <v>864</v>
      </c>
      <c r="J219" s="591"/>
      <c r="K219" s="593" t="s">
        <v>602</v>
      </c>
      <c r="L219" s="592"/>
      <c r="M219" s="671"/>
      <c r="N219" s="592"/>
      <c r="O219" s="669"/>
    </row>
    <row r="220" spans="1:15" s="551" customFormat="1" ht="24.95" customHeight="1">
      <c r="A220" s="565"/>
      <c r="B220" s="587" t="s">
        <v>865</v>
      </c>
      <c r="C220" s="567"/>
      <c r="D220" s="565"/>
      <c r="E220" s="312"/>
      <c r="F220" s="312"/>
      <c r="G220" s="312"/>
      <c r="I220" s="581"/>
      <c r="J220" s="581"/>
      <c r="K220" s="570"/>
      <c r="L220" s="570"/>
      <c r="M220" s="570"/>
      <c r="N220" s="570"/>
      <c r="O220" s="570"/>
    </row>
    <row r="221" spans="1:15" s="551" customFormat="1" ht="24.95" customHeight="1">
      <c r="A221" s="565"/>
      <c r="B221" s="536" t="s">
        <v>816</v>
      </c>
      <c r="C221" s="567"/>
      <c r="D221" s="565"/>
      <c r="E221" s="312"/>
      <c r="F221" s="312"/>
      <c r="G221" s="312"/>
      <c r="I221" s="50">
        <v>0</v>
      </c>
      <c r="J221" s="570"/>
      <c r="K221" s="570">
        <v>680034569.65999949</v>
      </c>
      <c r="L221" s="570"/>
      <c r="M221" s="570">
        <f>SUM(I221:L221)</f>
        <v>680034569.65999949</v>
      </c>
      <c r="N221" s="570"/>
      <c r="O221" s="50">
        <f>+M221</f>
        <v>680034569.65999949</v>
      </c>
    </row>
    <row r="222" spans="1:15" s="551" customFormat="1" ht="24.95" customHeight="1">
      <c r="A222" s="565"/>
      <c r="B222" s="536" t="s">
        <v>85</v>
      </c>
      <c r="C222" s="567"/>
      <c r="D222" s="565"/>
      <c r="E222" s="312"/>
      <c r="F222" s="312"/>
      <c r="G222" s="312"/>
      <c r="I222" s="570">
        <v>262011911.06999999</v>
      </c>
      <c r="J222" s="570"/>
      <c r="K222" s="570">
        <v>41594890.770000003</v>
      </c>
      <c r="L222" s="570"/>
      <c r="M222" s="570">
        <f t="shared" ref="M222:M227" si="19">SUM(I222:L222)</f>
        <v>303606801.83999997</v>
      </c>
      <c r="N222" s="570"/>
      <c r="O222" s="50">
        <f t="shared" ref="O222:O227" si="20">+M222</f>
        <v>303606801.83999997</v>
      </c>
    </row>
    <row r="223" spans="1:15" s="551" customFormat="1" ht="24.95" customHeight="1">
      <c r="A223" s="565"/>
      <c r="B223" s="536" t="s">
        <v>821</v>
      </c>
      <c r="C223" s="567"/>
      <c r="D223" s="565"/>
      <c r="E223" s="312"/>
      <c r="F223" s="312"/>
      <c r="G223" s="312"/>
      <c r="I223" s="50">
        <v>0</v>
      </c>
      <c r="J223" s="570"/>
      <c r="K223" s="570">
        <v>616989865.58000004</v>
      </c>
      <c r="L223" s="570"/>
      <c r="M223" s="570">
        <f t="shared" si="19"/>
        <v>616989865.58000004</v>
      </c>
      <c r="N223" s="570"/>
      <c r="O223" s="50">
        <f t="shared" si="20"/>
        <v>616989865.58000004</v>
      </c>
    </row>
    <row r="224" spans="1:15" s="551" customFormat="1" ht="24.95" customHeight="1">
      <c r="A224" s="565"/>
      <c r="B224" s="536" t="s">
        <v>823</v>
      </c>
      <c r="C224" s="567"/>
      <c r="D224" s="565"/>
      <c r="E224" s="312"/>
      <c r="F224" s="312"/>
      <c r="G224" s="312"/>
      <c r="I224" s="50">
        <v>0</v>
      </c>
      <c r="J224" s="570"/>
      <c r="K224" s="570">
        <v>164640000</v>
      </c>
      <c r="L224" s="570"/>
      <c r="M224" s="570">
        <f t="shared" si="19"/>
        <v>164640000</v>
      </c>
      <c r="N224" s="570"/>
      <c r="O224" s="50">
        <f t="shared" si="20"/>
        <v>164640000</v>
      </c>
    </row>
    <row r="225" spans="1:15" s="551" customFormat="1" ht="24.95" customHeight="1">
      <c r="A225" s="565"/>
      <c r="B225" s="536" t="s">
        <v>494</v>
      </c>
      <c r="C225" s="567"/>
      <c r="D225" s="565"/>
      <c r="E225" s="312"/>
      <c r="F225" s="312"/>
      <c r="G225" s="312"/>
      <c r="I225" s="50">
        <v>0</v>
      </c>
      <c r="J225" s="570"/>
      <c r="K225" s="570">
        <v>493843665.50999999</v>
      </c>
      <c r="L225" s="570"/>
      <c r="M225" s="570">
        <f t="shared" si="19"/>
        <v>493843665.50999999</v>
      </c>
      <c r="N225" s="570"/>
      <c r="O225" s="50">
        <f t="shared" si="20"/>
        <v>493843665.50999999</v>
      </c>
    </row>
    <row r="226" spans="1:15" s="551" customFormat="1" ht="24.95" customHeight="1">
      <c r="A226" s="565"/>
      <c r="B226" s="307" t="s">
        <v>87</v>
      </c>
      <c r="C226" s="567"/>
      <c r="D226" s="565"/>
      <c r="E226" s="312"/>
      <c r="F226" s="312"/>
      <c r="G226" s="312"/>
      <c r="I226" s="570">
        <v>198835077.75</v>
      </c>
      <c r="J226" s="570"/>
      <c r="K226" s="570">
        <v>22978246.849999994</v>
      </c>
      <c r="L226" s="570"/>
      <c r="M226" s="570">
        <f t="shared" si="19"/>
        <v>221813324.59999999</v>
      </c>
      <c r="N226" s="570"/>
      <c r="O226" s="50">
        <f t="shared" si="20"/>
        <v>221813324.59999999</v>
      </c>
    </row>
    <row r="227" spans="1:15" s="551" customFormat="1" ht="24.95" customHeight="1">
      <c r="A227" s="565"/>
      <c r="B227" s="307" t="s">
        <v>825</v>
      </c>
      <c r="C227" s="567"/>
      <c r="D227" s="565"/>
      <c r="E227" s="312"/>
      <c r="F227" s="312"/>
      <c r="G227" s="312"/>
      <c r="I227" s="50">
        <v>0</v>
      </c>
      <c r="J227" s="570"/>
      <c r="K227" s="570">
        <v>95857699.700000003</v>
      </c>
      <c r="L227" s="570"/>
      <c r="M227" s="570">
        <f t="shared" si="19"/>
        <v>95857699.700000003</v>
      </c>
      <c r="N227" s="570"/>
      <c r="O227" s="50">
        <f t="shared" si="20"/>
        <v>95857699.700000003</v>
      </c>
    </row>
    <row r="228" spans="1:15" s="551" customFormat="1" ht="24.95" customHeight="1">
      <c r="A228" s="565"/>
      <c r="B228" s="587"/>
      <c r="C228" s="567"/>
      <c r="D228" s="565"/>
      <c r="E228" s="312"/>
      <c r="F228" s="312"/>
      <c r="G228" s="312"/>
      <c r="I228" s="50"/>
      <c r="J228" s="52"/>
      <c r="K228" s="50"/>
      <c r="L228" s="52"/>
      <c r="M228" s="50"/>
      <c r="N228" s="52"/>
      <c r="O228" s="50"/>
    </row>
    <row r="229" spans="1:15" s="66" customFormat="1" ht="24.95" customHeight="1">
      <c r="A229" s="311"/>
      <c r="C229" s="99" t="s">
        <v>841</v>
      </c>
      <c r="D229" s="74"/>
      <c r="E229" s="74"/>
      <c r="F229" s="78"/>
      <c r="G229" s="111"/>
    </row>
    <row r="230" spans="1:15" s="66" customFormat="1" ht="24.95" customHeight="1">
      <c r="A230" s="311"/>
      <c r="C230" s="77" t="s">
        <v>842</v>
      </c>
      <c r="D230" s="74"/>
      <c r="E230" s="74"/>
      <c r="F230" s="78"/>
      <c r="G230" s="111"/>
    </row>
    <row r="231" spans="1:15" s="541" customFormat="1" ht="24" customHeight="1">
      <c r="A231" s="655" t="s">
        <v>870</v>
      </c>
      <c r="B231" s="655"/>
      <c r="C231" s="655"/>
      <c r="D231" s="655"/>
      <c r="E231" s="655"/>
      <c r="F231" s="655"/>
      <c r="G231" s="655"/>
      <c r="H231" s="655"/>
      <c r="I231" s="655"/>
      <c r="J231" s="655"/>
      <c r="K231" s="655"/>
      <c r="L231" s="655"/>
      <c r="M231" s="655"/>
      <c r="N231" s="655"/>
      <c r="O231" s="655"/>
    </row>
    <row r="232" spans="1:15" s="551" customFormat="1" ht="24" customHeight="1">
      <c r="A232" s="565"/>
      <c r="B232" s="587"/>
      <c r="C232" s="567"/>
      <c r="D232" s="565"/>
      <c r="E232" s="312"/>
      <c r="F232" s="312"/>
      <c r="G232" s="312"/>
      <c r="I232" s="45"/>
      <c r="J232" s="44"/>
      <c r="K232" s="45"/>
      <c r="L232" s="44"/>
      <c r="M232" s="45"/>
      <c r="N232" s="44"/>
      <c r="O232" s="45"/>
    </row>
    <row r="233" spans="1:15" s="68" customFormat="1" ht="24" customHeight="1">
      <c r="A233" s="68" t="s">
        <v>988</v>
      </c>
    </row>
    <row r="234" spans="1:15" s="551" customFormat="1" ht="24" customHeight="1">
      <c r="A234" s="565"/>
      <c r="B234" s="567"/>
      <c r="C234" s="567"/>
      <c r="D234" s="565"/>
      <c r="E234" s="312"/>
      <c r="F234" s="312"/>
      <c r="G234" s="312"/>
      <c r="I234" s="311"/>
      <c r="J234" s="313"/>
      <c r="K234" s="36"/>
      <c r="L234" s="311"/>
      <c r="M234" s="81"/>
      <c r="N234" s="81"/>
      <c r="O234" s="584" t="s">
        <v>860</v>
      </c>
    </row>
    <row r="235" spans="1:15" s="551" customFormat="1" ht="24" customHeight="1">
      <c r="A235" s="565"/>
      <c r="B235" s="567"/>
      <c r="C235" s="567"/>
      <c r="D235" s="565"/>
      <c r="E235" s="312"/>
      <c r="F235" s="312"/>
      <c r="G235" s="312"/>
      <c r="I235" s="654" t="s">
        <v>807</v>
      </c>
      <c r="J235" s="654"/>
      <c r="K235" s="654"/>
      <c r="L235" s="654"/>
      <c r="M235" s="654"/>
      <c r="N235" s="654"/>
      <c r="O235" s="654"/>
    </row>
    <row r="236" spans="1:15" s="551" customFormat="1" ht="24" customHeight="1">
      <c r="A236" s="565"/>
      <c r="B236" s="567"/>
      <c r="C236" s="567"/>
      <c r="D236" s="565"/>
      <c r="E236" s="312"/>
      <c r="F236" s="312"/>
      <c r="G236" s="312"/>
      <c r="I236" s="659" t="s">
        <v>861</v>
      </c>
      <c r="J236" s="659"/>
      <c r="K236" s="659"/>
      <c r="L236" s="659"/>
      <c r="M236" s="659"/>
      <c r="N236" s="585"/>
      <c r="O236" s="660" t="s">
        <v>550</v>
      </c>
    </row>
    <row r="237" spans="1:15" s="551" customFormat="1" ht="24" customHeight="1">
      <c r="A237" s="565"/>
      <c r="B237" s="567"/>
      <c r="C237" s="567"/>
      <c r="D237" s="565"/>
      <c r="E237" s="312"/>
      <c r="F237" s="312"/>
      <c r="G237" s="312"/>
      <c r="I237" s="585" t="s">
        <v>862</v>
      </c>
      <c r="J237" s="311"/>
      <c r="K237" s="585" t="s">
        <v>863</v>
      </c>
      <c r="L237" s="311"/>
      <c r="M237" s="663" t="s">
        <v>414</v>
      </c>
      <c r="N237" s="311"/>
      <c r="O237" s="661"/>
    </row>
    <row r="238" spans="1:15" s="551" customFormat="1" ht="24" customHeight="1">
      <c r="A238" s="565"/>
      <c r="B238" s="567"/>
      <c r="C238" s="567"/>
      <c r="D238" s="565"/>
      <c r="E238" s="312"/>
      <c r="F238" s="312"/>
      <c r="G238" s="312"/>
      <c r="I238" s="43" t="s">
        <v>864</v>
      </c>
      <c r="J238" s="585"/>
      <c r="K238" s="586" t="s">
        <v>602</v>
      </c>
      <c r="L238" s="355"/>
      <c r="M238" s="664"/>
      <c r="N238" s="355"/>
      <c r="O238" s="662"/>
    </row>
    <row r="239" spans="1:15" s="551" customFormat="1" ht="24" customHeight="1">
      <c r="A239" s="565"/>
      <c r="B239" s="587" t="s">
        <v>869</v>
      </c>
      <c r="C239" s="567"/>
      <c r="D239" s="565"/>
      <c r="E239" s="312"/>
      <c r="F239" s="312"/>
      <c r="G239" s="312"/>
      <c r="I239" s="562"/>
      <c r="J239" s="562"/>
      <c r="K239" s="544"/>
      <c r="L239" s="544"/>
      <c r="M239" s="544"/>
      <c r="N239" s="544"/>
      <c r="O239" s="544"/>
    </row>
    <row r="240" spans="1:15" s="551" customFormat="1" ht="24" customHeight="1">
      <c r="A240" s="565"/>
      <c r="B240" s="536" t="s">
        <v>826</v>
      </c>
      <c r="C240" s="567"/>
      <c r="D240" s="565"/>
      <c r="E240" s="312"/>
      <c r="F240" s="312"/>
      <c r="G240" s="312"/>
      <c r="I240" s="50">
        <v>0</v>
      </c>
      <c r="J240" s="570"/>
      <c r="K240" s="570">
        <v>190155560.30000001</v>
      </c>
      <c r="L240" s="570"/>
      <c r="M240" s="570">
        <f t="shared" ref="M240" si="21">SUM(I240:L240)</f>
        <v>190155560.30000001</v>
      </c>
      <c r="N240" s="570"/>
      <c r="O240" s="50">
        <f t="shared" ref="O240" si="22">+M240</f>
        <v>190155560.30000001</v>
      </c>
    </row>
    <row r="241" spans="1:15" s="551" customFormat="1" ht="24" customHeight="1">
      <c r="A241" s="565"/>
      <c r="B241" s="536" t="s">
        <v>828</v>
      </c>
      <c r="C241" s="567"/>
      <c r="D241" s="565"/>
      <c r="E241" s="312"/>
      <c r="F241" s="312"/>
      <c r="G241" s="312"/>
      <c r="I241" s="50"/>
      <c r="J241" s="570"/>
      <c r="K241" s="570"/>
      <c r="L241" s="570"/>
      <c r="M241" s="570"/>
      <c r="N241" s="570"/>
      <c r="O241" s="570"/>
    </row>
    <row r="242" spans="1:15" s="551" customFormat="1" ht="24" customHeight="1">
      <c r="A242" s="565"/>
      <c r="B242" s="308" t="s">
        <v>829</v>
      </c>
      <c r="C242" s="567"/>
      <c r="D242" s="565"/>
      <c r="E242" s="312"/>
      <c r="F242" s="312"/>
      <c r="G242" s="312"/>
      <c r="I242" s="50">
        <v>0</v>
      </c>
      <c r="J242" s="570"/>
      <c r="K242" s="570">
        <v>200000</v>
      </c>
      <c r="L242" s="570"/>
      <c r="M242" s="570">
        <f t="shared" ref="M242" si="23">SUM(I242:L242)</f>
        <v>200000</v>
      </c>
      <c r="N242" s="570"/>
      <c r="O242" s="50">
        <f t="shared" ref="O242" si="24">+M242</f>
        <v>200000</v>
      </c>
    </row>
    <row r="243" spans="1:15" s="551" customFormat="1" ht="24" customHeight="1" thickBot="1">
      <c r="A243" s="565"/>
      <c r="B243" s="587" t="s">
        <v>866</v>
      </c>
      <c r="C243" s="567"/>
      <c r="D243" s="565"/>
      <c r="E243" s="312"/>
      <c r="F243" s="312"/>
      <c r="G243" s="312"/>
      <c r="I243" s="51">
        <f>SUM(I221:I242)</f>
        <v>460846988.81999999</v>
      </c>
      <c r="J243" s="52"/>
      <c r="K243" s="51">
        <f>SUM(K221:K242)</f>
        <v>2306294498.3699994</v>
      </c>
      <c r="L243" s="52"/>
      <c r="M243" s="51">
        <f>SUM(M221:M242)</f>
        <v>2767141487.1899991</v>
      </c>
      <c r="N243" s="52"/>
      <c r="O243" s="51">
        <f>SUM(O221:O242)</f>
        <v>2767141487.1899991</v>
      </c>
    </row>
    <row r="244" spans="1:15" s="551" customFormat="1" ht="24" customHeight="1" thickTop="1">
      <c r="A244" s="565"/>
      <c r="B244" s="587" t="s">
        <v>867</v>
      </c>
      <c r="C244" s="567"/>
      <c r="D244" s="565"/>
      <c r="E244" s="312"/>
      <c r="F244" s="312"/>
      <c r="G244" s="312"/>
      <c r="I244" s="50"/>
      <c r="J244" s="52"/>
      <c r="K244" s="50"/>
      <c r="L244" s="52"/>
      <c r="M244" s="50"/>
      <c r="N244" s="52"/>
      <c r="O244" s="50"/>
    </row>
    <row r="245" spans="1:15" s="551" customFormat="1" ht="24" customHeight="1">
      <c r="A245" s="565"/>
      <c r="B245" s="309" t="s">
        <v>831</v>
      </c>
      <c r="C245" s="567"/>
      <c r="D245" s="565"/>
      <c r="E245" s="312"/>
      <c r="F245" s="312"/>
      <c r="G245" s="312"/>
      <c r="I245" s="50">
        <v>0</v>
      </c>
      <c r="J245" s="52"/>
      <c r="K245" s="50">
        <v>30000000</v>
      </c>
      <c r="L245" s="52"/>
      <c r="M245" s="570">
        <f t="shared" ref="M245:M249" si="25">SUM(K245:L245)</f>
        <v>30000000</v>
      </c>
      <c r="N245" s="52"/>
      <c r="O245" s="50">
        <f t="shared" ref="O245:O249" si="26">+M245</f>
        <v>30000000</v>
      </c>
    </row>
    <row r="246" spans="1:15" s="551" customFormat="1" ht="24" customHeight="1">
      <c r="A246" s="565"/>
      <c r="B246" s="309" t="s">
        <v>834</v>
      </c>
      <c r="C246" s="567"/>
      <c r="D246" s="565"/>
      <c r="E246" s="312"/>
      <c r="F246" s="312"/>
      <c r="G246" s="312"/>
      <c r="I246" s="50">
        <v>0</v>
      </c>
      <c r="J246" s="52"/>
      <c r="K246" s="50">
        <v>878671408.05000019</v>
      </c>
      <c r="L246" s="52"/>
      <c r="M246" s="570">
        <f t="shared" si="25"/>
        <v>878671408.05000019</v>
      </c>
      <c r="N246" s="52"/>
      <c r="O246" s="50">
        <f t="shared" si="26"/>
        <v>878671408.05000019</v>
      </c>
    </row>
    <row r="247" spans="1:15" s="551" customFormat="1" ht="24" customHeight="1">
      <c r="A247" s="565"/>
      <c r="B247" s="310" t="s">
        <v>836</v>
      </c>
      <c r="C247" s="567"/>
      <c r="D247" s="565"/>
      <c r="E247" s="312"/>
      <c r="F247" s="312"/>
      <c r="G247" s="312"/>
      <c r="I247" s="50">
        <v>0</v>
      </c>
      <c r="J247" s="52"/>
      <c r="K247" s="50">
        <v>256412761.80000001</v>
      </c>
      <c r="L247" s="52"/>
      <c r="M247" s="570">
        <f t="shared" si="25"/>
        <v>256412761.80000001</v>
      </c>
      <c r="N247" s="52"/>
      <c r="O247" s="50">
        <f t="shared" si="26"/>
        <v>256412761.80000001</v>
      </c>
    </row>
    <row r="248" spans="1:15" s="551" customFormat="1" ht="24" customHeight="1">
      <c r="A248" s="565"/>
      <c r="B248" s="309" t="s">
        <v>837</v>
      </c>
      <c r="C248" s="567"/>
      <c r="D248" s="565"/>
      <c r="E248" s="312"/>
      <c r="F248" s="312"/>
      <c r="G248" s="312"/>
      <c r="I248" s="50">
        <v>0</v>
      </c>
      <c r="J248" s="52"/>
      <c r="K248" s="50">
        <v>1369689100</v>
      </c>
      <c r="L248" s="52"/>
      <c r="M248" s="570">
        <f t="shared" si="25"/>
        <v>1369689100</v>
      </c>
      <c r="N248" s="52"/>
      <c r="O248" s="50">
        <f t="shared" si="26"/>
        <v>1369689100</v>
      </c>
    </row>
    <row r="249" spans="1:15" s="551" customFormat="1" ht="24" customHeight="1">
      <c r="A249" s="565"/>
      <c r="B249" s="309" t="s">
        <v>615</v>
      </c>
      <c r="C249" s="567"/>
      <c r="D249" s="565"/>
      <c r="E249" s="312"/>
      <c r="F249" s="312"/>
      <c r="G249" s="312"/>
      <c r="I249" s="50">
        <v>0</v>
      </c>
      <c r="J249" s="52"/>
      <c r="K249" s="50">
        <v>64704292.18999999</v>
      </c>
      <c r="L249" s="52"/>
      <c r="M249" s="570">
        <f t="shared" si="25"/>
        <v>64704292.18999999</v>
      </c>
      <c r="N249" s="52"/>
      <c r="O249" s="50">
        <f t="shared" si="26"/>
        <v>64704292.18999999</v>
      </c>
    </row>
    <row r="250" spans="1:15" s="551" customFormat="1" ht="24" customHeight="1" thickBot="1">
      <c r="A250" s="565"/>
      <c r="B250" s="587" t="s">
        <v>868</v>
      </c>
      <c r="C250" s="567"/>
      <c r="D250" s="565"/>
      <c r="E250" s="312"/>
      <c r="F250" s="312"/>
      <c r="G250" s="312"/>
      <c r="I250" s="51">
        <f>SUM(I245:I249)</f>
        <v>0</v>
      </c>
      <c r="J250" s="52"/>
      <c r="K250" s="51">
        <f>SUM(K245:K249)</f>
        <v>2599477562.0400004</v>
      </c>
      <c r="L250" s="52"/>
      <c r="M250" s="51">
        <f>SUM(M245:M249)</f>
        <v>2599477562.0400004</v>
      </c>
      <c r="N250" s="52"/>
      <c r="O250" s="51">
        <f>SUM(O245:O249)</f>
        <v>2599477562.0400004</v>
      </c>
    </row>
    <row r="251" spans="1:15" s="551" customFormat="1" ht="24" customHeight="1" thickTop="1">
      <c r="A251" s="565"/>
      <c r="B251" s="567"/>
      <c r="C251" s="567"/>
      <c r="D251" s="565"/>
      <c r="E251" s="312"/>
      <c r="F251" s="312"/>
      <c r="G251" s="312"/>
      <c r="I251" s="570"/>
      <c r="J251" s="570"/>
      <c r="K251" s="53"/>
      <c r="L251" s="588"/>
      <c r="M251" s="589"/>
      <c r="N251" s="589"/>
      <c r="O251" s="590" t="s">
        <v>860</v>
      </c>
    </row>
    <row r="252" spans="1:15" s="551" customFormat="1" ht="24" customHeight="1">
      <c r="A252" s="565"/>
      <c r="B252" s="567"/>
      <c r="C252" s="567"/>
      <c r="D252" s="565"/>
      <c r="E252" s="312"/>
      <c r="F252" s="312"/>
      <c r="G252" s="312"/>
      <c r="I252" s="665" t="s">
        <v>1085</v>
      </c>
      <c r="J252" s="665"/>
      <c r="K252" s="665"/>
      <c r="L252" s="665"/>
      <c r="M252" s="665"/>
      <c r="N252" s="665"/>
      <c r="O252" s="665"/>
    </row>
    <row r="253" spans="1:15" s="551" customFormat="1" ht="24" customHeight="1">
      <c r="A253" s="565"/>
      <c r="B253" s="567"/>
      <c r="C253" s="567"/>
      <c r="D253" s="565"/>
      <c r="E253" s="312"/>
      <c r="F253" s="312"/>
      <c r="G253" s="312"/>
      <c r="I253" s="666" t="s">
        <v>861</v>
      </c>
      <c r="J253" s="666"/>
      <c r="K253" s="666"/>
      <c r="L253" s="666"/>
      <c r="M253" s="666"/>
      <c r="N253" s="591"/>
      <c r="O253" s="667" t="s">
        <v>550</v>
      </c>
    </row>
    <row r="254" spans="1:15" s="551" customFormat="1" ht="24" customHeight="1">
      <c r="A254" s="565"/>
      <c r="B254" s="567"/>
      <c r="C254" s="567"/>
      <c r="D254" s="565"/>
      <c r="E254" s="312"/>
      <c r="F254" s="312"/>
      <c r="G254" s="312"/>
      <c r="I254" s="591" t="s">
        <v>862</v>
      </c>
      <c r="J254" s="588"/>
      <c r="K254" s="591" t="s">
        <v>863</v>
      </c>
      <c r="L254" s="588"/>
      <c r="M254" s="670" t="s">
        <v>414</v>
      </c>
      <c r="N254" s="588"/>
      <c r="O254" s="668"/>
    </row>
    <row r="255" spans="1:15" s="551" customFormat="1" ht="24" customHeight="1">
      <c r="A255" s="565"/>
      <c r="B255" s="567"/>
      <c r="C255" s="567"/>
      <c r="D255" s="565"/>
      <c r="E255" s="312"/>
      <c r="F255" s="312"/>
      <c r="G255" s="312"/>
      <c r="I255" s="54" t="s">
        <v>864</v>
      </c>
      <c r="J255" s="591"/>
      <c r="K255" s="593" t="s">
        <v>602</v>
      </c>
      <c r="L255" s="592"/>
      <c r="M255" s="671"/>
      <c r="N255" s="592"/>
      <c r="O255" s="669"/>
    </row>
    <row r="256" spans="1:15" s="551" customFormat="1" ht="24" customHeight="1">
      <c r="A256" s="565"/>
      <c r="B256" s="587" t="s">
        <v>865</v>
      </c>
      <c r="C256" s="567"/>
      <c r="D256" s="565"/>
      <c r="E256" s="312"/>
      <c r="F256" s="312"/>
      <c r="G256" s="312"/>
      <c r="I256" s="581"/>
      <c r="J256" s="581"/>
      <c r="K256" s="570"/>
      <c r="L256" s="570"/>
      <c r="M256" s="570"/>
      <c r="N256" s="570"/>
      <c r="O256" s="570"/>
    </row>
    <row r="257" spans="1:15" s="551" customFormat="1" ht="24" customHeight="1">
      <c r="A257" s="565"/>
      <c r="B257" s="536" t="s">
        <v>816</v>
      </c>
      <c r="C257" s="567"/>
      <c r="D257" s="565"/>
      <c r="E257" s="312"/>
      <c r="F257" s="312"/>
      <c r="G257" s="312"/>
      <c r="I257" s="50">
        <v>0</v>
      </c>
      <c r="J257" s="570"/>
      <c r="K257" s="570">
        <f>M61</f>
        <v>178078042.52999997</v>
      </c>
      <c r="L257" s="570"/>
      <c r="M257" s="570">
        <f>SUM(I257:L257)</f>
        <v>178078042.52999997</v>
      </c>
      <c r="N257" s="570"/>
      <c r="O257" s="570">
        <f>+M257</f>
        <v>178078042.52999997</v>
      </c>
    </row>
    <row r="258" spans="1:15" s="551" customFormat="1" ht="24" customHeight="1">
      <c r="A258" s="565"/>
      <c r="B258" s="536" t="s">
        <v>85</v>
      </c>
      <c r="C258" s="567"/>
      <c r="D258" s="565"/>
      <c r="E258" s="312"/>
      <c r="F258" s="312"/>
      <c r="G258" s="312"/>
      <c r="I258" s="570">
        <v>0</v>
      </c>
      <c r="J258" s="570"/>
      <c r="K258" s="570">
        <f>'P15-21'!J197</f>
        <v>11370583.040000001</v>
      </c>
      <c r="L258" s="570"/>
      <c r="M258" s="570">
        <f>SUM(I258:L258)</f>
        <v>11370583.040000001</v>
      </c>
      <c r="N258" s="570"/>
      <c r="O258" s="570">
        <f t="shared" ref="O258:O264" si="27">+M258</f>
        <v>11370583.040000001</v>
      </c>
    </row>
    <row r="259" spans="1:15" s="551" customFormat="1" ht="24" customHeight="1">
      <c r="A259" s="565"/>
      <c r="B259" s="536" t="s">
        <v>821</v>
      </c>
      <c r="C259" s="567"/>
      <c r="D259" s="565"/>
      <c r="E259" s="312"/>
      <c r="F259" s="312"/>
      <c r="G259" s="312"/>
      <c r="I259" s="50">
        <v>0</v>
      </c>
      <c r="J259" s="570"/>
      <c r="K259" s="570">
        <f>M63</f>
        <v>636050924.72000003</v>
      </c>
      <c r="L259" s="570"/>
      <c r="M259" s="570">
        <f>SUM(I259:L259)</f>
        <v>636050924.72000003</v>
      </c>
      <c r="N259" s="570"/>
      <c r="O259" s="570">
        <f t="shared" si="27"/>
        <v>636050924.72000003</v>
      </c>
    </row>
    <row r="260" spans="1:15" s="551" customFormat="1" ht="24" customHeight="1">
      <c r="A260" s="565"/>
      <c r="B260" s="536" t="s">
        <v>823</v>
      </c>
      <c r="C260" s="567"/>
      <c r="D260" s="565"/>
      <c r="E260" s="312"/>
      <c r="F260" s="312"/>
      <c r="G260" s="312"/>
      <c r="I260" s="50">
        <v>0</v>
      </c>
      <c r="J260" s="570"/>
      <c r="K260" s="570">
        <f>M65</f>
        <v>1683681287.6400001</v>
      </c>
      <c r="L260" s="570"/>
      <c r="M260" s="570">
        <f t="shared" ref="M260:M264" si="28">SUM(I260:L260)</f>
        <v>1683681287.6400001</v>
      </c>
      <c r="N260" s="570"/>
      <c r="O260" s="570">
        <f t="shared" si="27"/>
        <v>1683681287.6400001</v>
      </c>
    </row>
    <row r="261" spans="1:15" s="551" customFormat="1" ht="24" customHeight="1">
      <c r="A261" s="565"/>
      <c r="B261" s="536" t="s">
        <v>494</v>
      </c>
      <c r="C261" s="567"/>
      <c r="D261" s="565"/>
      <c r="E261" s="312"/>
      <c r="F261" s="312"/>
      <c r="G261" s="312"/>
      <c r="I261" s="50">
        <v>0</v>
      </c>
      <c r="J261" s="570"/>
      <c r="K261" s="570">
        <f>M64</f>
        <v>520389165.72000003</v>
      </c>
      <c r="L261" s="570"/>
      <c r="M261" s="570">
        <f t="shared" si="28"/>
        <v>520389165.72000003</v>
      </c>
      <c r="N261" s="570"/>
      <c r="O261" s="570">
        <f t="shared" si="27"/>
        <v>520389165.72000003</v>
      </c>
    </row>
    <row r="262" spans="1:15" s="551" customFormat="1" ht="24" customHeight="1">
      <c r="A262" s="565"/>
      <c r="B262" s="307" t="s">
        <v>87</v>
      </c>
      <c r="C262" s="567"/>
      <c r="D262" s="565"/>
      <c r="E262" s="312"/>
      <c r="F262" s="312"/>
      <c r="G262" s="312"/>
      <c r="I262" s="50">
        <f>M66</f>
        <v>108835077.75</v>
      </c>
      <c r="J262" s="570"/>
      <c r="K262" s="570">
        <v>0</v>
      </c>
      <c r="L262" s="570"/>
      <c r="M262" s="570">
        <f>SUM(I262:L262)</f>
        <v>108835077.75</v>
      </c>
      <c r="N262" s="570"/>
      <c r="O262" s="570">
        <f t="shared" si="27"/>
        <v>108835077.75</v>
      </c>
    </row>
    <row r="263" spans="1:15" s="551" customFormat="1" ht="24" customHeight="1">
      <c r="A263" s="565"/>
      <c r="B263" s="307" t="s">
        <v>825</v>
      </c>
      <c r="C263" s="567"/>
      <c r="D263" s="565"/>
      <c r="E263" s="312"/>
      <c r="F263" s="312"/>
      <c r="G263" s="312"/>
      <c r="I263" s="50">
        <v>0</v>
      </c>
      <c r="J263" s="570"/>
      <c r="K263" s="570">
        <f>M67</f>
        <v>95857699.700000003</v>
      </c>
      <c r="L263" s="570"/>
      <c r="M263" s="570">
        <f t="shared" si="28"/>
        <v>95857699.700000003</v>
      </c>
      <c r="N263" s="570"/>
      <c r="O263" s="570">
        <f t="shared" si="27"/>
        <v>95857699.700000003</v>
      </c>
    </row>
    <row r="264" spans="1:15" s="551" customFormat="1" ht="24" customHeight="1">
      <c r="A264" s="565"/>
      <c r="B264" s="536" t="s">
        <v>826</v>
      </c>
      <c r="C264" s="567"/>
      <c r="D264" s="565"/>
      <c r="E264" s="312"/>
      <c r="F264" s="312"/>
      <c r="G264" s="312"/>
      <c r="I264" s="50">
        <v>0</v>
      </c>
      <c r="J264" s="570"/>
      <c r="K264" s="570">
        <f>M68</f>
        <v>156022821.12</v>
      </c>
      <c r="L264" s="570"/>
      <c r="M264" s="570">
        <f t="shared" si="28"/>
        <v>156022821.12</v>
      </c>
      <c r="N264" s="570"/>
      <c r="O264" s="570">
        <f t="shared" si="27"/>
        <v>156022821.12</v>
      </c>
    </row>
    <row r="265" spans="1:15" s="551" customFormat="1" ht="24" customHeight="1" thickBot="1">
      <c r="A265" s="565"/>
      <c r="B265" s="587" t="s">
        <v>866</v>
      </c>
      <c r="C265" s="567"/>
      <c r="D265" s="565"/>
      <c r="E265" s="312"/>
      <c r="F265" s="312"/>
      <c r="G265" s="312"/>
      <c r="I265" s="51">
        <f>SUM(I257:I264)</f>
        <v>108835077.75</v>
      </c>
      <c r="J265" s="52"/>
      <c r="K265" s="51">
        <f>SUM(K257:K264)</f>
        <v>3281450524.4700003</v>
      </c>
      <c r="L265" s="52"/>
      <c r="M265" s="51">
        <f>SUM(M257:M264)</f>
        <v>3390285602.2200003</v>
      </c>
      <c r="N265" s="52"/>
      <c r="O265" s="51">
        <f>SUM(O257:O264)</f>
        <v>3390285602.2200003</v>
      </c>
    </row>
    <row r="266" spans="1:15" s="551" customFormat="1" ht="24" customHeight="1" thickTop="1">
      <c r="A266" s="565"/>
      <c r="B266" s="587" t="s">
        <v>830</v>
      </c>
      <c r="C266" s="567"/>
      <c r="D266" s="565"/>
      <c r="E266" s="312"/>
      <c r="F266" s="312"/>
      <c r="G266" s="312"/>
      <c r="I266" s="50"/>
      <c r="J266" s="52"/>
      <c r="K266" s="50"/>
      <c r="L266" s="52"/>
      <c r="M266" s="50"/>
      <c r="N266" s="52"/>
      <c r="O266" s="50"/>
    </row>
    <row r="267" spans="1:15" s="551" customFormat="1" ht="24" customHeight="1">
      <c r="A267" s="565"/>
      <c r="B267" s="309" t="s">
        <v>1123</v>
      </c>
      <c r="C267" s="567"/>
      <c r="D267" s="565"/>
      <c r="E267" s="312"/>
      <c r="F267" s="312"/>
      <c r="G267" s="312"/>
      <c r="I267" s="50">
        <v>0</v>
      </c>
      <c r="J267" s="52"/>
      <c r="K267" s="50">
        <v>18655525.989999998</v>
      </c>
      <c r="L267" s="52"/>
      <c r="M267" s="570">
        <f>SUM(K267:L267)</f>
        <v>18655525.989999998</v>
      </c>
      <c r="N267" s="52"/>
      <c r="O267" s="50">
        <f t="shared" ref="O267" si="29">+M267</f>
        <v>18655525.989999998</v>
      </c>
    </row>
    <row r="268" spans="1:15" s="551" customFormat="1" ht="24" customHeight="1">
      <c r="A268" s="565"/>
      <c r="B268" s="309" t="s">
        <v>831</v>
      </c>
      <c r="C268" s="567"/>
      <c r="D268" s="565"/>
      <c r="E268" s="312"/>
      <c r="F268" s="312"/>
      <c r="G268" s="312"/>
      <c r="I268" s="50">
        <v>0</v>
      </c>
      <c r="J268" s="52"/>
      <c r="K268" s="50">
        <f>M71</f>
        <v>175000000</v>
      </c>
      <c r="L268" s="52"/>
      <c r="M268" s="570">
        <f t="shared" ref="M268:M273" si="30">SUM(K268:L268)</f>
        <v>175000000</v>
      </c>
      <c r="N268" s="52"/>
      <c r="O268" s="570">
        <f t="shared" ref="O268:O273" si="31">SUM(M268:N268)</f>
        <v>175000000</v>
      </c>
    </row>
    <row r="269" spans="1:15" s="551" customFormat="1" ht="24" customHeight="1">
      <c r="A269" s="565"/>
      <c r="B269" s="309" t="s">
        <v>834</v>
      </c>
      <c r="C269" s="567"/>
      <c r="D269" s="565"/>
      <c r="E269" s="312"/>
      <c r="F269" s="312"/>
      <c r="G269" s="312"/>
      <c r="I269" s="50">
        <v>0</v>
      </c>
      <c r="J269" s="52"/>
      <c r="K269" s="50">
        <f>M72</f>
        <v>887758516.90999985</v>
      </c>
      <c r="L269" s="52"/>
      <c r="M269" s="570">
        <f t="shared" si="30"/>
        <v>887758516.90999985</v>
      </c>
      <c r="N269" s="52"/>
      <c r="O269" s="570">
        <f t="shared" si="31"/>
        <v>887758516.90999985</v>
      </c>
    </row>
    <row r="270" spans="1:15" s="551" customFormat="1" ht="24" customHeight="1">
      <c r="A270" s="565"/>
      <c r="B270" s="310" t="s">
        <v>836</v>
      </c>
      <c r="C270" s="567"/>
      <c r="D270" s="565"/>
      <c r="E270" s="312"/>
      <c r="F270" s="312"/>
      <c r="G270" s="312"/>
      <c r="I270" s="50">
        <v>0</v>
      </c>
      <c r="J270" s="52"/>
      <c r="K270" s="50">
        <f>M73</f>
        <v>298761713.20999998</v>
      </c>
      <c r="L270" s="52"/>
      <c r="M270" s="570">
        <f t="shared" si="30"/>
        <v>298761713.20999998</v>
      </c>
      <c r="N270" s="52"/>
      <c r="O270" s="570">
        <f t="shared" si="31"/>
        <v>298761713.20999998</v>
      </c>
    </row>
    <row r="271" spans="1:15" s="551" customFormat="1" ht="24" customHeight="1">
      <c r="A271" s="565"/>
      <c r="B271" s="309" t="s">
        <v>837</v>
      </c>
      <c r="C271" s="567"/>
      <c r="D271" s="565"/>
      <c r="E271" s="312"/>
      <c r="F271" s="312"/>
      <c r="G271" s="312"/>
      <c r="I271" s="50">
        <v>0</v>
      </c>
      <c r="J271" s="52"/>
      <c r="K271" s="50">
        <f>M75</f>
        <v>225000000</v>
      </c>
      <c r="L271" s="52"/>
      <c r="M271" s="570">
        <f t="shared" si="30"/>
        <v>225000000</v>
      </c>
      <c r="N271" s="52"/>
      <c r="O271" s="50">
        <f t="shared" ref="O271" si="32">+M271</f>
        <v>225000000</v>
      </c>
    </row>
    <row r="272" spans="1:15" s="551" customFormat="1" ht="24" customHeight="1">
      <c r="A272" s="565"/>
      <c r="B272" s="310" t="s">
        <v>994</v>
      </c>
      <c r="C272" s="567"/>
      <c r="D272" s="565"/>
      <c r="E272" s="312"/>
      <c r="F272" s="312"/>
      <c r="G272" s="312"/>
      <c r="I272" s="50">
        <v>0</v>
      </c>
      <c r="J272" s="52"/>
      <c r="K272" s="50">
        <f>M76</f>
        <v>437200000</v>
      </c>
      <c r="L272" s="52"/>
      <c r="M272" s="570">
        <f t="shared" si="30"/>
        <v>437200000</v>
      </c>
      <c r="N272" s="52"/>
      <c r="O272" s="570">
        <f t="shared" ref="O272" si="33">SUM(M272:N272)</f>
        <v>437200000</v>
      </c>
    </row>
    <row r="273" spans="1:15" s="551" customFormat="1" ht="24" customHeight="1">
      <c r="A273" s="565"/>
      <c r="B273" s="309" t="s">
        <v>615</v>
      </c>
      <c r="C273" s="567"/>
      <c r="D273" s="565"/>
      <c r="E273" s="312"/>
      <c r="F273" s="312"/>
      <c r="G273" s="312"/>
      <c r="I273" s="50">
        <v>0</v>
      </c>
      <c r="J273" s="52"/>
      <c r="K273" s="50">
        <f>M74</f>
        <v>32094739.990000002</v>
      </c>
      <c r="L273" s="52"/>
      <c r="M273" s="570">
        <f t="shared" si="30"/>
        <v>32094739.990000002</v>
      </c>
      <c r="N273" s="52"/>
      <c r="O273" s="570">
        <f t="shared" si="31"/>
        <v>32094739.990000002</v>
      </c>
    </row>
    <row r="274" spans="1:15" s="551" customFormat="1" ht="24" customHeight="1" thickBot="1">
      <c r="A274" s="565"/>
      <c r="B274" s="587" t="s">
        <v>868</v>
      </c>
      <c r="C274" s="567"/>
      <c r="D274" s="565"/>
      <c r="E274" s="312"/>
      <c r="F274" s="312"/>
      <c r="G274" s="312"/>
      <c r="I274" s="51">
        <f>SUM(I267:I273)</f>
        <v>0</v>
      </c>
      <c r="J274" s="52"/>
      <c r="K274" s="51">
        <f>SUM(K267:K273)</f>
        <v>2074470496.0999999</v>
      </c>
      <c r="L274" s="52"/>
      <c r="M274" s="51">
        <f>SUM(M267:M273)</f>
        <v>2074470496.0999999</v>
      </c>
      <c r="N274" s="52"/>
      <c r="O274" s="51">
        <f>SUM(O267:O273)</f>
        <v>2074470496.0999999</v>
      </c>
    </row>
    <row r="275" spans="1:15" s="551" customFormat="1" ht="24" customHeight="1" thickTop="1">
      <c r="A275" s="565"/>
      <c r="B275" s="587"/>
      <c r="C275" s="567"/>
      <c r="D275" s="565"/>
      <c r="E275" s="312"/>
      <c r="F275" s="312"/>
      <c r="G275" s="312"/>
      <c r="I275" s="50"/>
      <c r="J275" s="52"/>
      <c r="K275" s="50"/>
      <c r="L275" s="52"/>
      <c r="M275" s="50"/>
      <c r="N275" s="52"/>
      <c r="O275" s="50"/>
    </row>
    <row r="276" spans="1:15" s="551" customFormat="1" ht="24" customHeight="1">
      <c r="A276" s="565"/>
      <c r="B276" s="587"/>
      <c r="C276" s="567"/>
      <c r="D276" s="565"/>
      <c r="E276" s="312"/>
      <c r="F276" s="312"/>
      <c r="G276" s="312"/>
      <c r="I276" s="50"/>
      <c r="J276" s="52"/>
      <c r="K276" s="50"/>
      <c r="L276" s="52"/>
      <c r="M276" s="50"/>
      <c r="N276" s="52"/>
      <c r="O276" s="50"/>
    </row>
    <row r="277" spans="1:15" s="66" customFormat="1" ht="24" customHeight="1">
      <c r="A277" s="311"/>
      <c r="C277" s="99" t="s">
        <v>841</v>
      </c>
      <c r="D277" s="74"/>
      <c r="E277" s="74"/>
      <c r="F277" s="78"/>
      <c r="G277" s="111"/>
    </row>
    <row r="278" spans="1:15" s="66" customFormat="1" ht="24" customHeight="1">
      <c r="A278" s="311"/>
      <c r="C278" s="77" t="s">
        <v>842</v>
      </c>
      <c r="D278" s="74"/>
      <c r="E278" s="74"/>
      <c r="F278" s="78"/>
      <c r="G278" s="111"/>
    </row>
    <row r="279" spans="1:15" s="541" customFormat="1" ht="26.25" customHeight="1">
      <c r="A279" s="655" t="s">
        <v>875</v>
      </c>
      <c r="B279" s="655"/>
      <c r="C279" s="655"/>
      <c r="D279" s="655"/>
      <c r="E279" s="655"/>
      <c r="F279" s="655"/>
      <c r="G279" s="655"/>
      <c r="H279" s="655"/>
      <c r="I279" s="655"/>
      <c r="J279" s="655"/>
      <c r="K279" s="655"/>
      <c r="L279" s="655"/>
      <c r="M279" s="655"/>
      <c r="N279" s="655"/>
      <c r="O279" s="655"/>
    </row>
    <row r="280" spans="1:15" s="551" customFormat="1" ht="26.25" customHeight="1">
      <c r="A280" s="565"/>
      <c r="B280" s="587"/>
      <c r="C280" s="567"/>
      <c r="D280" s="565"/>
      <c r="E280" s="312"/>
      <c r="F280" s="312"/>
      <c r="G280" s="312"/>
      <c r="I280" s="45"/>
      <c r="J280" s="44"/>
      <c r="K280" s="45"/>
      <c r="L280" s="44"/>
      <c r="M280" s="45"/>
      <c r="N280" s="44"/>
      <c r="O280" s="45"/>
    </row>
    <row r="281" spans="1:15" s="68" customFormat="1" ht="26.25" customHeight="1">
      <c r="A281" s="68" t="s">
        <v>988</v>
      </c>
    </row>
    <row r="282" spans="1:15" s="551" customFormat="1" ht="26.25" customHeight="1">
      <c r="A282" s="565"/>
      <c r="B282" s="567"/>
      <c r="C282" s="567"/>
      <c r="D282" s="565"/>
      <c r="E282" s="312"/>
      <c r="F282" s="312"/>
      <c r="G282" s="312"/>
      <c r="I282" s="544"/>
      <c r="J282" s="544"/>
      <c r="K282" s="36"/>
      <c r="L282" s="311"/>
      <c r="M282" s="81"/>
      <c r="N282" s="81"/>
      <c r="O282" s="584" t="s">
        <v>860</v>
      </c>
    </row>
    <row r="283" spans="1:15" s="551" customFormat="1" ht="26.25" customHeight="1">
      <c r="A283" s="565"/>
      <c r="B283" s="567"/>
      <c r="C283" s="567"/>
      <c r="D283" s="565"/>
      <c r="E283" s="312"/>
      <c r="F283" s="312"/>
      <c r="G283" s="312"/>
      <c r="I283" s="654" t="s">
        <v>843</v>
      </c>
      <c r="J283" s="654"/>
      <c r="K283" s="654"/>
      <c r="L283" s="654"/>
      <c r="M283" s="654"/>
      <c r="N283" s="654"/>
      <c r="O283" s="654"/>
    </row>
    <row r="284" spans="1:15" s="551" customFormat="1" ht="26.25" customHeight="1">
      <c r="A284" s="565"/>
      <c r="B284" s="567"/>
      <c r="C284" s="567"/>
      <c r="D284" s="565"/>
      <c r="E284" s="312"/>
      <c r="F284" s="312"/>
      <c r="G284" s="312"/>
      <c r="I284" s="659" t="s">
        <v>861</v>
      </c>
      <c r="J284" s="659"/>
      <c r="K284" s="659"/>
      <c r="L284" s="659"/>
      <c r="M284" s="659"/>
      <c r="N284" s="585"/>
      <c r="O284" s="660" t="s">
        <v>550</v>
      </c>
    </row>
    <row r="285" spans="1:15" s="551" customFormat="1" ht="26.25" customHeight="1">
      <c r="A285" s="565"/>
      <c r="B285" s="567"/>
      <c r="C285" s="567"/>
      <c r="D285" s="565"/>
      <c r="E285" s="312"/>
      <c r="F285" s="312"/>
      <c r="G285" s="312"/>
      <c r="I285" s="585" t="s">
        <v>862</v>
      </c>
      <c r="J285" s="311"/>
      <c r="K285" s="585" t="s">
        <v>863</v>
      </c>
      <c r="L285" s="311"/>
      <c r="M285" s="663" t="s">
        <v>414</v>
      </c>
      <c r="N285" s="311"/>
      <c r="O285" s="661"/>
    </row>
    <row r="286" spans="1:15" s="551" customFormat="1" ht="26.25" customHeight="1">
      <c r="A286" s="565"/>
      <c r="B286" s="567"/>
      <c r="C286" s="567"/>
      <c r="D286" s="565"/>
      <c r="E286" s="312"/>
      <c r="F286" s="312"/>
      <c r="G286" s="312"/>
      <c r="I286" s="43" t="s">
        <v>864</v>
      </c>
      <c r="J286" s="585"/>
      <c r="K286" s="586" t="s">
        <v>602</v>
      </c>
      <c r="L286" s="355"/>
      <c r="M286" s="664"/>
      <c r="N286" s="355"/>
      <c r="O286" s="662"/>
    </row>
    <row r="287" spans="1:15" s="551" customFormat="1" ht="26.25" customHeight="1">
      <c r="A287" s="565"/>
      <c r="B287" s="587" t="s">
        <v>865</v>
      </c>
      <c r="C287" s="567"/>
      <c r="D287" s="565"/>
      <c r="E287" s="312"/>
      <c r="F287" s="312"/>
      <c r="G287" s="312"/>
      <c r="I287" s="562"/>
      <c r="J287" s="562"/>
      <c r="K287" s="544"/>
      <c r="L287" s="544"/>
      <c r="M287" s="544"/>
      <c r="N287" s="544"/>
      <c r="O287" s="544"/>
    </row>
    <row r="288" spans="1:15" s="551" customFormat="1" ht="26.25" customHeight="1">
      <c r="A288" s="565"/>
      <c r="B288" s="536" t="s">
        <v>816</v>
      </c>
      <c r="C288" s="567"/>
      <c r="D288" s="565"/>
      <c r="E288" s="312"/>
      <c r="F288" s="312"/>
      <c r="G288" s="312"/>
      <c r="I288" s="50">
        <v>0</v>
      </c>
      <c r="J288" s="570"/>
      <c r="K288" s="570">
        <v>393257978.43999988</v>
      </c>
      <c r="L288" s="570"/>
      <c r="M288" s="570">
        <f>SUM(I288:L288)</f>
        <v>393257978.43999988</v>
      </c>
      <c r="N288" s="570"/>
      <c r="O288" s="570">
        <f>+M288</f>
        <v>393257978.43999988</v>
      </c>
    </row>
    <row r="289" spans="1:15" s="551" customFormat="1" ht="26.25" customHeight="1">
      <c r="A289" s="565"/>
      <c r="B289" s="536" t="s">
        <v>85</v>
      </c>
      <c r="C289" s="567"/>
      <c r="D289" s="565"/>
      <c r="E289" s="312"/>
      <c r="F289" s="312"/>
      <c r="G289" s="312"/>
      <c r="I289" s="570">
        <v>255608761.22999999</v>
      </c>
      <c r="J289" s="570"/>
      <c r="K289" s="570">
        <v>41594890.770000003</v>
      </c>
      <c r="L289" s="570"/>
      <c r="M289" s="570">
        <f t="shared" ref="M289:M295" si="34">SUM(I289:L289)</f>
        <v>297203652</v>
      </c>
      <c r="N289" s="570"/>
      <c r="O289" s="570">
        <f t="shared" ref="O289:O295" si="35">+M289</f>
        <v>297203652</v>
      </c>
    </row>
    <row r="290" spans="1:15" s="551" customFormat="1" ht="26.25" customHeight="1">
      <c r="A290" s="565"/>
      <c r="B290" s="536" t="s">
        <v>821</v>
      </c>
      <c r="C290" s="567"/>
      <c r="D290" s="565"/>
      <c r="E290" s="312"/>
      <c r="F290" s="312"/>
      <c r="G290" s="312"/>
      <c r="I290" s="50">
        <v>0</v>
      </c>
      <c r="J290" s="570"/>
      <c r="K290" s="570">
        <v>659872756.86999989</v>
      </c>
      <c r="L290" s="570"/>
      <c r="M290" s="570">
        <f t="shared" si="34"/>
        <v>659872756.86999989</v>
      </c>
      <c r="N290" s="570"/>
      <c r="O290" s="570">
        <f t="shared" si="35"/>
        <v>659872756.86999989</v>
      </c>
    </row>
    <row r="291" spans="1:15" s="551" customFormat="1" ht="26.25" customHeight="1">
      <c r="A291" s="565"/>
      <c r="B291" s="536" t="s">
        <v>823</v>
      </c>
      <c r="C291" s="567"/>
      <c r="D291" s="565"/>
      <c r="E291" s="312"/>
      <c r="F291" s="312"/>
      <c r="G291" s="312"/>
      <c r="I291" s="50">
        <v>0</v>
      </c>
      <c r="J291" s="570"/>
      <c r="K291" s="570">
        <v>1418681287.6399999</v>
      </c>
      <c r="L291" s="570"/>
      <c r="M291" s="570">
        <f t="shared" si="34"/>
        <v>1418681287.6399999</v>
      </c>
      <c r="N291" s="570"/>
      <c r="O291" s="570">
        <f t="shared" si="35"/>
        <v>1418681287.6399999</v>
      </c>
    </row>
    <row r="292" spans="1:15" s="551" customFormat="1" ht="26.25" customHeight="1">
      <c r="A292" s="565"/>
      <c r="B292" s="536" t="s">
        <v>494</v>
      </c>
      <c r="C292" s="567"/>
      <c r="D292" s="565"/>
      <c r="E292" s="312"/>
      <c r="F292" s="312"/>
      <c r="G292" s="312"/>
      <c r="I292" s="50">
        <v>0</v>
      </c>
      <c r="J292" s="570"/>
      <c r="K292" s="570">
        <v>498373501.35000002</v>
      </c>
      <c r="L292" s="570"/>
      <c r="M292" s="570">
        <f t="shared" si="34"/>
        <v>498373501.35000002</v>
      </c>
      <c r="N292" s="570"/>
      <c r="O292" s="570">
        <f t="shared" si="35"/>
        <v>498373501.35000002</v>
      </c>
    </row>
    <row r="293" spans="1:15" s="551" customFormat="1" ht="26.25" customHeight="1">
      <c r="A293" s="565"/>
      <c r="B293" s="307" t="s">
        <v>87</v>
      </c>
      <c r="C293" s="567"/>
      <c r="D293" s="565"/>
      <c r="E293" s="312"/>
      <c r="F293" s="312"/>
      <c r="G293" s="312"/>
      <c r="I293" s="570">
        <v>108835077.75</v>
      </c>
      <c r="J293" s="570"/>
      <c r="K293" s="50">
        <v>0</v>
      </c>
      <c r="L293" s="570"/>
      <c r="M293" s="570">
        <f t="shared" si="34"/>
        <v>108835077.75</v>
      </c>
      <c r="N293" s="570"/>
      <c r="O293" s="570">
        <f t="shared" si="35"/>
        <v>108835077.75</v>
      </c>
    </row>
    <row r="294" spans="1:15" s="551" customFormat="1" ht="26.25" customHeight="1">
      <c r="A294" s="565"/>
      <c r="B294" s="307" t="s">
        <v>825</v>
      </c>
      <c r="C294" s="567"/>
      <c r="D294" s="565"/>
      <c r="E294" s="312"/>
      <c r="F294" s="312"/>
      <c r="G294" s="312"/>
      <c r="I294" s="50">
        <v>0</v>
      </c>
      <c r="J294" s="570"/>
      <c r="K294" s="570">
        <v>95857699.700000003</v>
      </c>
      <c r="L294" s="570"/>
      <c r="M294" s="570">
        <f t="shared" si="34"/>
        <v>95857699.700000003</v>
      </c>
      <c r="N294" s="570"/>
      <c r="O294" s="570">
        <f>+M294</f>
        <v>95857699.700000003</v>
      </c>
    </row>
    <row r="295" spans="1:15" s="551" customFormat="1" ht="26.25" customHeight="1">
      <c r="A295" s="565"/>
      <c r="B295" s="536" t="s">
        <v>826</v>
      </c>
      <c r="C295" s="567"/>
      <c r="D295" s="565"/>
      <c r="E295" s="312"/>
      <c r="F295" s="312"/>
      <c r="G295" s="312"/>
      <c r="I295" s="50">
        <v>0</v>
      </c>
      <c r="J295" s="570"/>
      <c r="K295" s="570">
        <v>190155560.30000001</v>
      </c>
      <c r="L295" s="570"/>
      <c r="M295" s="570">
        <f t="shared" si="34"/>
        <v>190155560.30000001</v>
      </c>
      <c r="N295" s="570"/>
      <c r="O295" s="570">
        <f t="shared" si="35"/>
        <v>190155560.30000001</v>
      </c>
    </row>
    <row r="296" spans="1:15" s="551" customFormat="1" ht="26.25" customHeight="1" thickBot="1">
      <c r="A296" s="565"/>
      <c r="B296" s="587" t="s">
        <v>866</v>
      </c>
      <c r="C296" s="567"/>
      <c r="D296" s="565"/>
      <c r="E296" s="312"/>
      <c r="F296" s="312"/>
      <c r="G296" s="312"/>
      <c r="I296" s="51">
        <f>SUM(I288:I295)</f>
        <v>364443838.98000002</v>
      </c>
      <c r="J296" s="52"/>
      <c r="K296" s="51">
        <f>SUM(K288:K295)</f>
        <v>3297793675.0699992</v>
      </c>
      <c r="L296" s="52"/>
      <c r="M296" s="51">
        <f>SUM(M288:M295)</f>
        <v>3662237514.0499997</v>
      </c>
      <c r="N296" s="52"/>
      <c r="O296" s="51">
        <f>SUM(O288:O295)</f>
        <v>3662237514.0499997</v>
      </c>
    </row>
    <row r="297" spans="1:15" s="551" customFormat="1" ht="26.25" customHeight="1" thickTop="1">
      <c r="A297" s="565"/>
      <c r="B297" s="587" t="s">
        <v>867</v>
      </c>
      <c r="C297" s="567"/>
      <c r="D297" s="565"/>
      <c r="E297" s="312"/>
      <c r="F297" s="312"/>
      <c r="G297" s="312"/>
      <c r="I297" s="50"/>
      <c r="J297" s="52"/>
      <c r="K297" s="50"/>
      <c r="L297" s="52"/>
      <c r="M297" s="50"/>
      <c r="N297" s="52"/>
      <c r="O297" s="50"/>
    </row>
    <row r="298" spans="1:15" s="551" customFormat="1" ht="26.25" customHeight="1">
      <c r="A298" s="565"/>
      <c r="B298" s="309" t="s">
        <v>831</v>
      </c>
      <c r="C298" s="567"/>
      <c r="D298" s="565"/>
      <c r="E298" s="312"/>
      <c r="F298" s="312"/>
      <c r="G298" s="312"/>
      <c r="I298" s="50">
        <v>0</v>
      </c>
      <c r="J298" s="52"/>
      <c r="K298" s="50">
        <v>20000000</v>
      </c>
      <c r="L298" s="52"/>
      <c r="M298" s="570">
        <f>SUM(K298:L298)</f>
        <v>20000000</v>
      </c>
      <c r="N298" s="52"/>
      <c r="O298" s="570">
        <f t="shared" ref="O298:O302" si="36">SUM(M298:N298)</f>
        <v>20000000</v>
      </c>
    </row>
    <row r="299" spans="1:15" s="551" customFormat="1" ht="26.25" customHeight="1">
      <c r="A299" s="565"/>
      <c r="B299" s="309" t="s">
        <v>834</v>
      </c>
      <c r="C299" s="567"/>
      <c r="D299" s="565"/>
      <c r="E299" s="312"/>
      <c r="F299" s="312"/>
      <c r="G299" s="312"/>
      <c r="I299" s="50">
        <v>0</v>
      </c>
      <c r="J299" s="52"/>
      <c r="K299" s="50">
        <v>844921346.6500001</v>
      </c>
      <c r="L299" s="52"/>
      <c r="M299" s="570">
        <f>SUM(K299:L299)</f>
        <v>844921346.6500001</v>
      </c>
      <c r="N299" s="52"/>
      <c r="O299" s="570">
        <f t="shared" si="36"/>
        <v>844921346.6500001</v>
      </c>
    </row>
    <row r="300" spans="1:15" s="551" customFormat="1" ht="26.25" customHeight="1">
      <c r="A300" s="565"/>
      <c r="B300" s="310" t="s">
        <v>836</v>
      </c>
      <c r="C300" s="567"/>
      <c r="D300" s="565"/>
      <c r="E300" s="312"/>
      <c r="F300" s="312"/>
      <c r="G300" s="312"/>
      <c r="I300" s="50">
        <v>0</v>
      </c>
      <c r="J300" s="52"/>
      <c r="K300" s="50">
        <v>250743422.30000001</v>
      </c>
      <c r="L300" s="52"/>
      <c r="M300" s="570">
        <f>SUM(K300:L300)</f>
        <v>250743422.30000001</v>
      </c>
      <c r="N300" s="52"/>
      <c r="O300" s="570">
        <f t="shared" si="36"/>
        <v>250743422.30000001</v>
      </c>
    </row>
    <row r="301" spans="1:15" s="551" customFormat="1" ht="26.25" customHeight="1">
      <c r="A301" s="565"/>
      <c r="B301" s="309" t="s">
        <v>837</v>
      </c>
      <c r="C301" s="567"/>
      <c r="D301" s="565"/>
      <c r="E301" s="312"/>
      <c r="F301" s="312"/>
      <c r="G301" s="312"/>
      <c r="I301" s="50">
        <v>0</v>
      </c>
      <c r="J301" s="52"/>
      <c r="K301" s="50">
        <v>351150000</v>
      </c>
      <c r="L301" s="52"/>
      <c r="M301" s="570">
        <f>SUM(K301:L301)</f>
        <v>351150000</v>
      </c>
      <c r="N301" s="52"/>
      <c r="O301" s="570">
        <f t="shared" si="36"/>
        <v>351150000</v>
      </c>
    </row>
    <row r="302" spans="1:15" s="551" customFormat="1" ht="26.25" customHeight="1">
      <c r="A302" s="565"/>
      <c r="B302" s="309" t="s">
        <v>615</v>
      </c>
      <c r="C302" s="567"/>
      <c r="D302" s="565"/>
      <c r="E302" s="312"/>
      <c r="F302" s="312"/>
      <c r="G302" s="312"/>
      <c r="I302" s="50">
        <v>0</v>
      </c>
      <c r="J302" s="52"/>
      <c r="K302" s="50">
        <v>47803425.63000001</v>
      </c>
      <c r="L302" s="52"/>
      <c r="M302" s="570">
        <f>SUM(K302:L302)</f>
        <v>47803425.63000001</v>
      </c>
      <c r="N302" s="52"/>
      <c r="O302" s="570">
        <f t="shared" si="36"/>
        <v>47803425.63000001</v>
      </c>
    </row>
    <row r="303" spans="1:15" s="551" customFormat="1" ht="26.25" customHeight="1" thickBot="1">
      <c r="A303" s="565"/>
      <c r="B303" s="587" t="s">
        <v>868</v>
      </c>
      <c r="C303" s="567"/>
      <c r="D303" s="565"/>
      <c r="E303" s="312"/>
      <c r="F303" s="312"/>
      <c r="G303" s="312"/>
      <c r="I303" s="51">
        <f>SUM(I298:I302)</f>
        <v>0</v>
      </c>
      <c r="J303" s="52"/>
      <c r="K303" s="51">
        <f>SUM(K298:K302)</f>
        <v>1514618194.5800002</v>
      </c>
      <c r="L303" s="52"/>
      <c r="M303" s="51">
        <f>SUM(M298:M302)</f>
        <v>1514618194.5800002</v>
      </c>
      <c r="N303" s="52"/>
      <c r="O303" s="51">
        <f>SUM(O298:O302)</f>
        <v>1514618194.5800002</v>
      </c>
    </row>
    <row r="304" spans="1:15" s="551" customFormat="1" ht="26.25" customHeight="1" thickTop="1">
      <c r="A304" s="565"/>
      <c r="B304" s="587"/>
      <c r="C304" s="567"/>
      <c r="D304" s="565"/>
      <c r="E304" s="312"/>
      <c r="F304" s="312"/>
      <c r="G304" s="312"/>
      <c r="I304" s="50"/>
      <c r="J304" s="52"/>
      <c r="K304" s="50"/>
      <c r="L304" s="52"/>
      <c r="M304" s="50"/>
      <c r="N304" s="52"/>
      <c r="O304" s="50"/>
    </row>
    <row r="305" spans="1:15" s="551" customFormat="1" ht="26.25" customHeight="1">
      <c r="A305" s="565" t="s">
        <v>871</v>
      </c>
      <c r="B305" s="567"/>
      <c r="C305" s="567"/>
      <c r="D305" s="565"/>
      <c r="E305" s="312"/>
      <c r="F305" s="312"/>
      <c r="G305" s="312"/>
      <c r="I305" s="570"/>
      <c r="J305" s="570"/>
      <c r="K305" s="581"/>
      <c r="L305" s="581"/>
      <c r="M305" s="570"/>
      <c r="N305" s="570"/>
      <c r="O305" s="570"/>
    </row>
    <row r="306" spans="1:15" s="551" customFormat="1" ht="26.25" customHeight="1">
      <c r="A306" s="565" t="s">
        <v>872</v>
      </c>
      <c r="B306" s="567"/>
      <c r="C306" s="567"/>
      <c r="D306" s="565"/>
      <c r="E306" s="312"/>
      <c r="F306" s="312"/>
      <c r="G306" s="312"/>
      <c r="I306" s="544"/>
      <c r="J306" s="544"/>
      <c r="K306" s="562"/>
      <c r="L306" s="562"/>
      <c r="M306" s="544"/>
      <c r="N306" s="544"/>
      <c r="O306" s="544"/>
    </row>
    <row r="307" spans="1:15" s="551" customFormat="1" ht="26.25" customHeight="1">
      <c r="A307" s="565" t="s">
        <v>873</v>
      </c>
      <c r="B307" s="567"/>
      <c r="C307" s="567"/>
      <c r="D307" s="565"/>
      <c r="E307" s="312"/>
      <c r="F307" s="312"/>
      <c r="G307" s="312"/>
      <c r="I307" s="544"/>
      <c r="J307" s="544"/>
      <c r="K307" s="562"/>
      <c r="L307" s="562"/>
      <c r="M307" s="544"/>
      <c r="N307" s="544"/>
      <c r="O307" s="544"/>
    </row>
    <row r="308" spans="1:15" s="551" customFormat="1" ht="26.25" customHeight="1">
      <c r="A308" s="565" t="s">
        <v>874</v>
      </c>
      <c r="B308" s="567"/>
      <c r="C308" s="567"/>
      <c r="D308" s="565"/>
      <c r="E308" s="312"/>
      <c r="F308" s="312"/>
      <c r="G308" s="312"/>
      <c r="I308" s="544"/>
      <c r="J308" s="544"/>
      <c r="K308" s="562"/>
      <c r="L308" s="562"/>
      <c r="M308" s="544"/>
      <c r="N308" s="544"/>
      <c r="O308" s="544"/>
    </row>
    <row r="309" spans="1:15" s="551" customFormat="1" ht="26.25" customHeight="1">
      <c r="A309" s="565" t="s">
        <v>1159</v>
      </c>
      <c r="B309" s="567"/>
      <c r="C309" s="567"/>
      <c r="D309" s="565"/>
      <c r="E309" s="312"/>
      <c r="F309" s="312"/>
      <c r="G309" s="312"/>
      <c r="I309" s="544"/>
      <c r="J309" s="544"/>
      <c r="K309" s="562"/>
      <c r="L309" s="562"/>
      <c r="M309" s="544"/>
      <c r="N309" s="544"/>
      <c r="O309" s="544"/>
    </row>
    <row r="310" spans="1:15" s="551" customFormat="1" ht="26.25" customHeight="1">
      <c r="A310" s="565"/>
      <c r="B310" s="567"/>
      <c r="C310" s="567"/>
      <c r="D310" s="565"/>
      <c r="E310" s="312"/>
      <c r="F310" s="312"/>
      <c r="G310" s="312"/>
      <c r="I310" s="544"/>
      <c r="J310" s="544"/>
      <c r="K310" s="562"/>
      <c r="L310" s="562"/>
      <c r="M310" s="544"/>
      <c r="N310" s="544"/>
      <c r="O310" s="544"/>
    </row>
    <row r="311" spans="1:15" s="551" customFormat="1" ht="26.25" customHeight="1">
      <c r="A311" s="565"/>
      <c r="B311" s="567"/>
      <c r="C311" s="567"/>
      <c r="D311" s="565"/>
      <c r="E311" s="312"/>
      <c r="F311" s="312"/>
      <c r="G311" s="312"/>
      <c r="I311" s="544"/>
      <c r="J311" s="544"/>
      <c r="K311" s="562"/>
      <c r="L311" s="562"/>
      <c r="M311" s="544"/>
      <c r="N311" s="544"/>
      <c r="O311" s="544"/>
    </row>
    <row r="312" spans="1:15" s="551" customFormat="1" ht="26.25" customHeight="1">
      <c r="A312" s="565"/>
      <c r="B312" s="567"/>
      <c r="C312" s="567"/>
      <c r="D312" s="565"/>
      <c r="E312" s="312"/>
      <c r="F312" s="312"/>
      <c r="G312" s="312"/>
      <c r="I312" s="544"/>
      <c r="J312" s="544"/>
      <c r="K312" s="562"/>
      <c r="L312" s="562"/>
      <c r="M312" s="544"/>
      <c r="N312" s="544"/>
      <c r="O312" s="544"/>
    </row>
    <row r="313" spans="1:15" s="551" customFormat="1" ht="26.25" customHeight="1">
      <c r="A313" s="565"/>
      <c r="B313" s="567"/>
      <c r="C313" s="567"/>
      <c r="D313" s="565"/>
      <c r="E313" s="312"/>
      <c r="F313" s="312"/>
      <c r="G313" s="312"/>
      <c r="I313" s="544"/>
      <c r="J313" s="544"/>
      <c r="K313" s="562"/>
      <c r="L313" s="562"/>
      <c r="M313" s="544"/>
      <c r="N313" s="544"/>
      <c r="O313" s="544"/>
    </row>
    <row r="314" spans="1:15" s="551" customFormat="1" ht="26.25" customHeight="1">
      <c r="A314" s="565"/>
      <c r="B314" s="567"/>
      <c r="C314" s="567"/>
      <c r="D314" s="565"/>
      <c r="E314" s="312"/>
      <c r="F314" s="312"/>
      <c r="G314" s="312"/>
      <c r="I314" s="544"/>
      <c r="J314" s="544"/>
      <c r="K314" s="562"/>
      <c r="L314" s="562"/>
      <c r="M314" s="544"/>
      <c r="N314" s="544"/>
      <c r="O314" s="544"/>
    </row>
    <row r="315" spans="1:15" s="551" customFormat="1" ht="26.25" customHeight="1">
      <c r="A315" s="565"/>
      <c r="B315" s="567"/>
      <c r="C315" s="567"/>
      <c r="D315" s="565"/>
      <c r="E315" s="312"/>
      <c r="F315" s="312"/>
      <c r="G315" s="312"/>
      <c r="I315" s="544"/>
      <c r="J315" s="544"/>
      <c r="K315" s="562"/>
      <c r="L315" s="562"/>
      <c r="M315" s="544"/>
      <c r="N315" s="544"/>
      <c r="O315" s="544"/>
    </row>
    <row r="316" spans="1:15" s="551" customFormat="1" ht="26.25" customHeight="1">
      <c r="A316" s="565"/>
      <c r="B316" s="567"/>
      <c r="C316" s="567"/>
      <c r="D316" s="565"/>
      <c r="E316" s="312"/>
      <c r="F316" s="312"/>
      <c r="G316" s="312"/>
      <c r="I316" s="544"/>
      <c r="J316" s="544"/>
      <c r="K316" s="562"/>
      <c r="L316" s="562"/>
      <c r="M316" s="544"/>
      <c r="N316" s="544"/>
      <c r="O316" s="544"/>
    </row>
    <row r="317" spans="1:15" s="551" customFormat="1" ht="26.25" customHeight="1">
      <c r="A317" s="565"/>
      <c r="B317" s="567"/>
      <c r="C317" s="567"/>
      <c r="D317" s="565"/>
      <c r="E317" s="312"/>
      <c r="F317" s="312"/>
      <c r="G317" s="312"/>
      <c r="I317" s="544"/>
      <c r="J317" s="544"/>
      <c r="K317" s="562"/>
      <c r="L317" s="562"/>
      <c r="M317" s="544"/>
      <c r="N317" s="544"/>
      <c r="O317" s="544"/>
    </row>
    <row r="318" spans="1:15" s="66" customFormat="1" ht="26.25" customHeight="1">
      <c r="A318" s="311"/>
      <c r="C318" s="99" t="s">
        <v>841</v>
      </c>
      <c r="D318" s="74"/>
      <c r="E318" s="74"/>
      <c r="F318" s="78"/>
      <c r="G318" s="111"/>
    </row>
    <row r="319" spans="1:15" s="66" customFormat="1" ht="26.25" customHeight="1">
      <c r="A319" s="311"/>
      <c r="C319" s="77" t="s">
        <v>842</v>
      </c>
      <c r="D319" s="74"/>
      <c r="E319" s="74"/>
      <c r="F319" s="78"/>
      <c r="G319" s="111"/>
    </row>
    <row r="320" spans="1:15" s="541" customFormat="1" ht="26.25" customHeight="1">
      <c r="A320" s="550"/>
      <c r="B320" s="550"/>
      <c r="C320" s="550"/>
      <c r="D320" s="550"/>
      <c r="E320" s="550"/>
      <c r="F320" s="550"/>
      <c r="G320" s="550"/>
      <c r="H320" s="550"/>
      <c r="I320" s="550"/>
      <c r="J320" s="550"/>
      <c r="K320" s="550"/>
      <c r="L320" s="550"/>
      <c r="M320" s="550"/>
      <c r="N320" s="550"/>
      <c r="O320" s="550"/>
    </row>
    <row r="321" spans="1:15" s="544" customFormat="1" ht="26.25" customHeight="1">
      <c r="A321" s="84"/>
      <c r="B321" s="84"/>
      <c r="C321" s="84"/>
      <c r="E321" s="335"/>
      <c r="F321" s="335"/>
      <c r="G321" s="335"/>
      <c r="H321" s="84"/>
      <c r="J321" s="350"/>
      <c r="L321" s="350"/>
      <c r="N321" s="350"/>
    </row>
    <row r="322" spans="1:15" s="544" customFormat="1" ht="26.25" customHeight="1">
      <c r="A322" s="84"/>
      <c r="B322" s="84"/>
      <c r="C322" s="84"/>
      <c r="E322" s="335"/>
      <c r="F322" s="335"/>
      <c r="G322" s="335"/>
      <c r="H322" s="84"/>
      <c r="J322" s="350"/>
      <c r="L322" s="350"/>
      <c r="N322" s="350"/>
    </row>
    <row r="323" spans="1:15" s="544" customFormat="1" ht="26.25" customHeight="1">
      <c r="A323" s="84"/>
      <c r="B323" s="84"/>
      <c r="C323" s="84"/>
      <c r="E323" s="335"/>
      <c r="F323" s="335"/>
      <c r="G323" s="335"/>
      <c r="H323" s="84"/>
      <c r="J323" s="350"/>
      <c r="L323" s="350"/>
      <c r="N323" s="350"/>
    </row>
    <row r="324" spans="1:15" s="544" customFormat="1" ht="26.25" customHeight="1">
      <c r="A324" s="84"/>
      <c r="B324" s="84"/>
      <c r="C324" s="84"/>
      <c r="E324" s="335"/>
      <c r="F324" s="335"/>
      <c r="G324" s="335"/>
      <c r="H324" s="84"/>
      <c r="J324" s="350"/>
      <c r="L324" s="350"/>
      <c r="N324" s="350"/>
    </row>
    <row r="325" spans="1:15" s="544" customFormat="1" ht="26.25" customHeight="1">
      <c r="A325" s="84"/>
      <c r="B325" s="84"/>
      <c r="C325" s="84"/>
      <c r="E325" s="335"/>
      <c r="F325" s="335"/>
      <c r="G325" s="335"/>
      <c r="H325" s="84"/>
      <c r="J325" s="350"/>
      <c r="L325" s="350"/>
      <c r="N325" s="350"/>
    </row>
    <row r="326" spans="1:15" s="544" customFormat="1" ht="26.25" customHeight="1">
      <c r="A326" s="84"/>
      <c r="B326" s="84"/>
      <c r="C326" s="84"/>
      <c r="E326" s="335"/>
      <c r="F326" s="335"/>
      <c r="G326" s="335"/>
      <c r="H326" s="84"/>
      <c r="J326" s="350"/>
      <c r="L326" s="350"/>
      <c r="N326" s="350"/>
    </row>
    <row r="327" spans="1:15" ht="26.25" customHeight="1">
      <c r="A327" s="594"/>
      <c r="B327" s="594"/>
      <c r="C327" s="594"/>
      <c r="D327" s="594"/>
      <c r="E327" s="464"/>
      <c r="F327" s="464"/>
      <c r="G327" s="464"/>
      <c r="H327" s="595"/>
      <c r="I327" s="558"/>
      <c r="J327" s="558"/>
      <c r="K327" s="558"/>
      <c r="L327" s="566"/>
      <c r="M327" s="558"/>
      <c r="N327" s="566"/>
      <c r="O327" s="558"/>
    </row>
    <row r="328" spans="1:15" ht="25.5" customHeight="1">
      <c r="A328" s="594"/>
      <c r="B328" s="594"/>
      <c r="C328" s="594"/>
      <c r="D328" s="594"/>
      <c r="E328" s="407"/>
      <c r="F328" s="407"/>
      <c r="G328" s="407"/>
      <c r="H328" s="595"/>
      <c r="I328" s="558"/>
      <c r="J328" s="558"/>
      <c r="K328" s="558"/>
      <c r="L328" s="566"/>
      <c r="M328" s="558"/>
      <c r="N328" s="566"/>
      <c r="O328" s="558"/>
    </row>
    <row r="329" spans="1:15" ht="25.5" customHeight="1">
      <c r="A329" s="594"/>
      <c r="B329" s="594"/>
      <c r="C329" s="594"/>
      <c r="D329" s="594"/>
      <c r="E329" s="407"/>
      <c r="F329" s="407"/>
      <c r="G329" s="407"/>
      <c r="H329" s="595"/>
      <c r="I329" s="558"/>
      <c r="J329" s="558"/>
      <c r="K329" s="558"/>
      <c r="L329" s="566"/>
      <c r="M329" s="558"/>
      <c r="N329" s="566"/>
      <c r="O329" s="558"/>
    </row>
  </sheetData>
  <mergeCells count="35">
    <mergeCell ref="I284:M284"/>
    <mergeCell ref="O284:O286"/>
    <mergeCell ref="M285:M286"/>
    <mergeCell ref="A231:O231"/>
    <mergeCell ref="I235:O235"/>
    <mergeCell ref="I236:M236"/>
    <mergeCell ref="O236:O238"/>
    <mergeCell ref="M237:M238"/>
    <mergeCell ref="I252:O252"/>
    <mergeCell ref="I253:M253"/>
    <mergeCell ref="O253:O255"/>
    <mergeCell ref="M254:M255"/>
    <mergeCell ref="A279:O279"/>
    <mergeCell ref="I283:O283"/>
    <mergeCell ref="I190:M190"/>
    <mergeCell ref="O190:O192"/>
    <mergeCell ref="M191:M192"/>
    <mergeCell ref="I216:O216"/>
    <mergeCell ref="I217:M217"/>
    <mergeCell ref="O217:O219"/>
    <mergeCell ref="M218:M219"/>
    <mergeCell ref="I189:O189"/>
    <mergeCell ref="A1:O1"/>
    <mergeCell ref="A7:C7"/>
    <mergeCell ref="A31:C31"/>
    <mergeCell ref="A53:O53"/>
    <mergeCell ref="A59:C59"/>
    <mergeCell ref="A81:C81"/>
    <mergeCell ref="A101:O101"/>
    <mergeCell ref="A143:O143"/>
    <mergeCell ref="I147:O147"/>
    <mergeCell ref="I158:O158"/>
    <mergeCell ref="A184:O184"/>
    <mergeCell ref="I112:O112"/>
    <mergeCell ref="I124:O124"/>
  </mergeCells>
  <pageMargins left="0.59055118110236227" right="0.19685039370078741" top="0.59055118110236227" bottom="0.39370078740157483" header="0.31496062992125984" footer="0.15748031496062992"/>
  <pageSetup paperSize="9" scale="71" fitToHeight="0" orientation="portrait" r:id="rId1"/>
  <rowBreaks count="5" manualBreakCount="5">
    <brk id="52" max="16383" man="1"/>
    <brk id="100" max="16383" man="1"/>
    <brk id="183" max="16383" man="1"/>
    <brk id="230" max="16383" man="1"/>
    <brk id="27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topLeftCell="A11" zoomScaleNormal="100" zoomScaleSheetLayoutView="100" workbookViewId="0">
      <selection activeCell="N20" sqref="N20"/>
    </sheetView>
  </sheetViews>
  <sheetFormatPr defaultColWidth="9.140625" defaultRowHeight="24.95" customHeight="1"/>
  <cols>
    <col min="1" max="3" width="9.140625" style="68" customWidth="1"/>
    <col min="4" max="4" width="10.5703125" style="68" customWidth="1"/>
    <col min="5" max="5" width="3.7109375" style="68" customWidth="1"/>
    <col min="6" max="6" width="15.5703125" style="68" customWidth="1"/>
    <col min="7" max="7" width="0.85546875" style="68" customWidth="1"/>
    <col min="8" max="8" width="15.5703125" style="68" customWidth="1"/>
    <col min="9" max="9" width="0.85546875" style="68" customWidth="1"/>
    <col min="10" max="10" width="15.5703125" style="68" customWidth="1"/>
    <col min="11" max="11" width="0.85546875" style="68" customWidth="1"/>
    <col min="12" max="12" width="15.5703125" style="68" customWidth="1"/>
    <col min="13" max="13" width="1.140625" style="68" customWidth="1"/>
    <col min="14" max="16384" width="9.140625" style="68"/>
  </cols>
  <sheetData>
    <row r="1" spans="1:13" s="70" customFormat="1" ht="24.95" customHeight="1">
      <c r="A1" s="653" t="s">
        <v>943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</row>
    <row r="2" spans="1:13" s="70" customFormat="1" ht="24.95" customHeigh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</row>
    <row r="3" spans="1:13" s="66" customFormat="1" ht="24" customHeight="1">
      <c r="A3" s="66" t="s">
        <v>991</v>
      </c>
      <c r="H3" s="35"/>
      <c r="J3" s="39"/>
      <c r="L3" s="39"/>
      <c r="M3" s="39"/>
    </row>
    <row r="4" spans="1:13" s="66" customFormat="1" ht="24" customHeight="1">
      <c r="A4" s="70" t="s">
        <v>942</v>
      </c>
      <c r="H4" s="35"/>
      <c r="J4" s="39"/>
      <c r="L4" s="39"/>
      <c r="M4" s="39"/>
    </row>
    <row r="5" spans="1:13" s="66" customFormat="1" ht="24" customHeight="1">
      <c r="A5" s="70" t="s">
        <v>941</v>
      </c>
      <c r="H5" s="35"/>
      <c r="J5" s="39"/>
      <c r="L5" s="39"/>
      <c r="M5" s="39"/>
    </row>
    <row r="6" spans="1:13" s="66" customFormat="1" ht="24" customHeight="1">
      <c r="A6" s="70" t="s">
        <v>1089</v>
      </c>
      <c r="H6" s="35"/>
      <c r="J6" s="39"/>
      <c r="L6" s="39"/>
      <c r="M6" s="39"/>
    </row>
    <row r="7" spans="1:13" s="70" customFormat="1" ht="24" customHeight="1">
      <c r="L7" s="82" t="s">
        <v>456</v>
      </c>
    </row>
    <row r="8" spans="1:13" s="70" customFormat="1" ht="24" customHeight="1">
      <c r="F8" s="83"/>
      <c r="G8" s="352" t="s">
        <v>404</v>
      </c>
      <c r="H8" s="352"/>
      <c r="I8" s="84"/>
      <c r="J8" s="83"/>
      <c r="K8" s="352" t="s">
        <v>405</v>
      </c>
      <c r="L8" s="83"/>
    </row>
    <row r="9" spans="1:13" s="70" customFormat="1" ht="24" customHeight="1">
      <c r="F9" s="149" t="s">
        <v>916</v>
      </c>
      <c r="G9" s="150"/>
      <c r="H9" s="149" t="s">
        <v>101</v>
      </c>
      <c r="I9" s="151"/>
      <c r="J9" s="150" t="str">
        <f>+F9</f>
        <v>2565</v>
      </c>
      <c r="K9" s="150"/>
      <c r="L9" s="150" t="str">
        <f>+H9</f>
        <v>2564</v>
      </c>
    </row>
    <row r="10" spans="1:13" s="66" customFormat="1" ht="24" customHeight="1" thickBot="1">
      <c r="B10" s="70" t="s">
        <v>876</v>
      </c>
      <c r="C10" s="75"/>
      <c r="D10" s="75"/>
      <c r="E10" s="75"/>
      <c r="F10" s="314">
        <f>3802997492.37/2525052110.41</f>
        <v>1.5061065380359602</v>
      </c>
      <c r="G10" s="351"/>
      <c r="H10" s="314">
        <v>1.68</v>
      </c>
      <c r="I10" s="351"/>
      <c r="J10" s="314">
        <f>2773870586.82/2365978462.54</f>
        <v>1.1723989168701505</v>
      </c>
      <c r="K10" s="351"/>
      <c r="L10" s="314">
        <v>1.2</v>
      </c>
    </row>
    <row r="11" spans="1:13" s="66" customFormat="1" ht="30" customHeight="1" thickTop="1">
      <c r="A11" s="68" t="s">
        <v>1160</v>
      </c>
      <c r="B11" s="70"/>
      <c r="C11" s="75"/>
      <c r="D11" s="75"/>
      <c r="E11" s="75"/>
      <c r="F11" s="351"/>
      <c r="G11" s="351"/>
      <c r="H11" s="351"/>
      <c r="I11" s="351"/>
      <c r="J11" s="351"/>
      <c r="K11" s="351"/>
      <c r="L11" s="351"/>
    </row>
    <row r="12" spans="1:13" s="66" customFormat="1" ht="24" customHeight="1">
      <c r="A12" s="68" t="s">
        <v>1109</v>
      </c>
      <c r="B12" s="70"/>
      <c r="C12" s="75"/>
      <c r="D12" s="75"/>
      <c r="E12" s="75"/>
      <c r="F12" s="351"/>
      <c r="G12" s="351"/>
      <c r="H12" s="351"/>
      <c r="I12" s="351"/>
      <c r="J12" s="351"/>
      <c r="K12" s="351"/>
      <c r="L12" s="351"/>
    </row>
    <row r="13" spans="1:13" s="66" customFormat="1" ht="24" customHeight="1">
      <c r="A13" s="66" t="s">
        <v>1165</v>
      </c>
      <c r="B13" s="70"/>
      <c r="C13" s="75"/>
      <c r="D13" s="75"/>
      <c r="E13" s="75"/>
      <c r="F13" s="351"/>
      <c r="G13" s="351"/>
      <c r="H13" s="351"/>
      <c r="I13" s="351"/>
      <c r="J13" s="351"/>
      <c r="K13" s="351"/>
      <c r="L13" s="351"/>
    </row>
    <row r="14" spans="1:13" s="66" customFormat="1" ht="24" customHeight="1">
      <c r="A14" s="66" t="s">
        <v>1110</v>
      </c>
      <c r="B14" s="70"/>
      <c r="C14" s="75"/>
      <c r="D14" s="75"/>
      <c r="E14" s="75"/>
      <c r="F14" s="351"/>
      <c r="G14" s="351"/>
      <c r="H14" s="351"/>
      <c r="I14" s="351"/>
      <c r="J14" s="351"/>
      <c r="K14" s="351"/>
      <c r="L14" s="351"/>
    </row>
    <row r="15" spans="1:13" s="66" customFormat="1" ht="30" customHeight="1">
      <c r="A15" s="315" t="s">
        <v>1161</v>
      </c>
      <c r="B15" s="316"/>
      <c r="C15" s="316"/>
      <c r="D15" s="316"/>
      <c r="E15" s="316"/>
      <c r="F15" s="316"/>
      <c r="G15" s="317"/>
      <c r="H15" s="316"/>
      <c r="I15" s="316"/>
      <c r="J15" s="316"/>
      <c r="K15" s="81"/>
      <c r="L15" s="81"/>
      <c r="M15" s="39"/>
    </row>
    <row r="16" spans="1:13" s="66" customFormat="1" ht="24" customHeight="1">
      <c r="A16" s="318" t="s">
        <v>1090</v>
      </c>
      <c r="B16" s="77"/>
      <c r="C16" s="77"/>
      <c r="D16" s="77"/>
      <c r="E16" s="77"/>
      <c r="F16" s="77"/>
      <c r="G16" s="282"/>
      <c r="H16" s="77"/>
      <c r="I16" s="77"/>
      <c r="J16" s="77"/>
      <c r="K16" s="81"/>
      <c r="L16" s="81"/>
      <c r="M16" s="39"/>
    </row>
    <row r="17" spans="1:13" s="66" customFormat="1" ht="24" customHeight="1">
      <c r="A17" s="318" t="s">
        <v>877</v>
      </c>
      <c r="B17" s="77"/>
      <c r="C17" s="77"/>
      <c r="D17" s="77"/>
      <c r="E17" s="77"/>
      <c r="F17" s="77"/>
      <c r="G17" s="282"/>
      <c r="H17" s="77"/>
      <c r="I17" s="77"/>
      <c r="J17" s="77"/>
      <c r="K17" s="81"/>
      <c r="L17" s="81"/>
      <c r="M17" s="39"/>
    </row>
    <row r="18" spans="1:13" s="66" customFormat="1" ht="24" customHeight="1">
      <c r="A18" s="318"/>
      <c r="B18" s="77"/>
      <c r="C18" s="77"/>
      <c r="D18" s="282"/>
      <c r="E18" s="282"/>
      <c r="F18" s="77"/>
      <c r="G18" s="77"/>
      <c r="H18" s="77"/>
      <c r="I18" s="77"/>
      <c r="J18" s="68"/>
      <c r="K18" s="81"/>
      <c r="L18" s="319" t="s">
        <v>878</v>
      </c>
    </row>
    <row r="19" spans="1:13" s="66" customFormat="1" ht="24" customHeight="1">
      <c r="A19" s="318"/>
      <c r="B19" s="77"/>
      <c r="C19" s="68"/>
      <c r="D19" s="68"/>
      <c r="E19" s="68"/>
      <c r="F19" s="320" t="s">
        <v>879</v>
      </c>
      <c r="G19" s="282"/>
      <c r="H19" s="320" t="s">
        <v>880</v>
      </c>
      <c r="I19" s="282"/>
      <c r="J19" s="320" t="s">
        <v>881</v>
      </c>
      <c r="K19" s="282"/>
      <c r="L19" s="320" t="s">
        <v>414</v>
      </c>
    </row>
    <row r="20" spans="1:13" s="66" customFormat="1" ht="24" customHeight="1">
      <c r="A20" s="318" t="s">
        <v>882</v>
      </c>
      <c r="B20" s="77"/>
      <c r="C20" s="68"/>
      <c r="D20" s="68"/>
      <c r="E20" s="68"/>
      <c r="F20" s="282"/>
      <c r="G20" s="282"/>
      <c r="H20" s="282"/>
      <c r="I20" s="282"/>
      <c r="J20" s="282"/>
      <c r="K20" s="282"/>
      <c r="L20" s="282"/>
    </row>
    <row r="21" spans="1:13" s="66" customFormat="1" ht="24" customHeight="1">
      <c r="B21" s="318" t="s">
        <v>85</v>
      </c>
      <c r="C21" s="68"/>
      <c r="D21" s="68"/>
      <c r="E21" s="68"/>
      <c r="F21" s="33">
        <v>0</v>
      </c>
      <c r="G21" s="34"/>
      <c r="H21" s="321">
        <f>'P15-21'!F200</f>
        <v>6444925.5300000003</v>
      </c>
      <c r="I21" s="33"/>
      <c r="J21" s="33">
        <v>0</v>
      </c>
      <c r="K21" s="33"/>
      <c r="L21" s="33">
        <f>+F21+H21+J21</f>
        <v>6444925.5300000003</v>
      </c>
    </row>
    <row r="22" spans="1:13" s="66" customFormat="1" ht="24" customHeight="1">
      <c r="A22" s="322"/>
      <c r="B22" s="77" t="s">
        <v>87</v>
      </c>
      <c r="C22" s="68"/>
      <c r="D22" s="68"/>
      <c r="E22" s="68"/>
      <c r="F22" s="41">
        <v>0</v>
      </c>
      <c r="G22" s="34"/>
      <c r="H22" s="323">
        <v>0</v>
      </c>
      <c r="I22" s="33"/>
      <c r="J22" s="41">
        <f>'P25-26'!G30</f>
        <v>198835077.75</v>
      </c>
      <c r="K22" s="33"/>
      <c r="L22" s="41">
        <f>+F22+H22+J22</f>
        <v>198835077.75</v>
      </c>
    </row>
    <row r="23" spans="1:13" s="66" customFormat="1" ht="24" customHeight="1" thickBot="1">
      <c r="A23" s="322"/>
      <c r="B23" s="77"/>
      <c r="C23" s="68" t="s">
        <v>414</v>
      </c>
      <c r="D23" s="68"/>
      <c r="E23" s="68"/>
      <c r="F23" s="56">
        <f>SUM(F21:F22)</f>
        <v>0</v>
      </c>
      <c r="G23" s="34"/>
      <c r="H23" s="56">
        <f>SUM(H21:H22)</f>
        <v>6444925.5300000003</v>
      </c>
      <c r="I23" s="33"/>
      <c r="J23" s="56">
        <f>SUM(J21:J22)</f>
        <v>198835077.75</v>
      </c>
      <c r="K23" s="33"/>
      <c r="L23" s="56">
        <f>SUM(L21:L22)</f>
        <v>205280003.28</v>
      </c>
    </row>
    <row r="24" spans="1:13" s="66" customFormat="1" ht="24" customHeight="1" thickTop="1">
      <c r="A24" s="318"/>
      <c r="B24" s="77"/>
      <c r="C24" s="77"/>
      <c r="D24" s="282"/>
      <c r="E24" s="282"/>
      <c r="F24" s="77"/>
      <c r="G24" s="77"/>
      <c r="H24" s="77"/>
      <c r="I24" s="77"/>
      <c r="J24" s="68"/>
      <c r="K24" s="81"/>
      <c r="L24" s="319" t="s">
        <v>878</v>
      </c>
    </row>
    <row r="25" spans="1:13" s="66" customFormat="1" ht="24" customHeight="1">
      <c r="A25" s="318"/>
      <c r="B25" s="77"/>
      <c r="C25" s="68"/>
      <c r="D25" s="68"/>
      <c r="E25" s="68"/>
      <c r="F25" s="320" t="s">
        <v>879</v>
      </c>
      <c r="G25" s="282"/>
      <c r="H25" s="320" t="s">
        <v>880</v>
      </c>
      <c r="I25" s="282"/>
      <c r="J25" s="320" t="s">
        <v>881</v>
      </c>
      <c r="K25" s="282"/>
      <c r="L25" s="320" t="s">
        <v>414</v>
      </c>
    </row>
    <row r="26" spans="1:13" s="66" customFormat="1" ht="24" customHeight="1">
      <c r="A26" s="318" t="s">
        <v>883</v>
      </c>
      <c r="B26" s="77"/>
      <c r="C26" s="68"/>
      <c r="D26" s="68"/>
      <c r="E26" s="68"/>
      <c r="F26" s="33"/>
      <c r="G26" s="34"/>
      <c r="H26" s="33"/>
      <c r="I26" s="33"/>
      <c r="J26" s="33"/>
      <c r="K26" s="33"/>
      <c r="L26" s="33"/>
    </row>
    <row r="27" spans="1:13" s="66" customFormat="1" ht="24" customHeight="1">
      <c r="A27" s="81"/>
      <c r="B27" s="77" t="s">
        <v>87</v>
      </c>
      <c r="C27" s="77"/>
      <c r="D27" s="68"/>
      <c r="E27" s="68"/>
      <c r="F27" s="323">
        <v>0</v>
      </c>
      <c r="G27" s="321"/>
      <c r="H27" s="41">
        <v>0</v>
      </c>
      <c r="I27" s="324"/>
      <c r="J27" s="41">
        <f>'P25-26'!I55</f>
        <v>108835077.75</v>
      </c>
      <c r="K27" s="321"/>
      <c r="L27" s="41">
        <f>+F27+H27+J27</f>
        <v>108835077.75</v>
      </c>
    </row>
    <row r="28" spans="1:13" s="66" customFormat="1" ht="24" customHeight="1" thickBot="1">
      <c r="A28" s="81"/>
      <c r="B28" s="77"/>
      <c r="C28" s="77" t="s">
        <v>414</v>
      </c>
      <c r="D28" s="68"/>
      <c r="E28" s="68"/>
      <c r="F28" s="325">
        <f>SUM(F27:F27)</f>
        <v>0</v>
      </c>
      <c r="G28" s="321"/>
      <c r="H28" s="325">
        <f>SUM(H27:H27)</f>
        <v>0</v>
      </c>
      <c r="I28" s="324"/>
      <c r="J28" s="325">
        <f>SUM(J27:J27)</f>
        <v>108835077.75</v>
      </c>
      <c r="K28" s="321"/>
      <c r="L28" s="325">
        <f>SUM(L27:L27)</f>
        <v>108835077.75</v>
      </c>
    </row>
    <row r="29" spans="1:13" s="66" customFormat="1" ht="29.25" customHeight="1" thickTop="1">
      <c r="A29" s="77" t="s">
        <v>1163</v>
      </c>
      <c r="B29" s="77"/>
      <c r="C29" s="77"/>
      <c r="D29" s="77"/>
      <c r="E29" s="77"/>
      <c r="F29" s="77"/>
      <c r="G29" s="282"/>
      <c r="H29" s="77"/>
      <c r="I29" s="77"/>
      <c r="J29" s="77"/>
      <c r="K29" s="81"/>
      <c r="L29" s="81"/>
    </row>
    <row r="30" spans="1:13" ht="26.25" customHeight="1">
      <c r="A30" s="66" t="s">
        <v>1162</v>
      </c>
      <c r="B30" s="66"/>
      <c r="C30" s="326"/>
      <c r="D30" s="326"/>
      <c r="E30" s="326"/>
      <c r="F30" s="66"/>
      <c r="G30" s="282"/>
      <c r="H30" s="77"/>
      <c r="I30" s="77"/>
      <c r="J30" s="327"/>
      <c r="K30" s="328"/>
      <c r="L30" s="327"/>
      <c r="M30" s="326"/>
    </row>
    <row r="31" spans="1:13" ht="25.5" customHeight="1">
      <c r="A31" s="66" t="s">
        <v>1091</v>
      </c>
      <c r="B31" s="66"/>
      <c r="C31" s="66"/>
      <c r="D31" s="66"/>
      <c r="E31" s="66"/>
      <c r="F31" s="66"/>
      <c r="G31" s="66"/>
      <c r="H31" s="35"/>
      <c r="I31" s="66"/>
      <c r="J31" s="39"/>
      <c r="K31" s="66"/>
      <c r="L31" s="39"/>
      <c r="M31" s="326"/>
    </row>
    <row r="32" spans="1:13" s="66" customFormat="1" ht="22.9" customHeight="1">
      <c r="A32" s="77"/>
      <c r="B32" s="77"/>
      <c r="C32" s="77"/>
      <c r="D32" s="77"/>
      <c r="E32" s="77"/>
      <c r="F32" s="77"/>
      <c r="G32" s="282"/>
      <c r="H32" s="77"/>
      <c r="I32" s="77"/>
      <c r="J32" s="77"/>
      <c r="K32" s="81"/>
      <c r="L32" s="81"/>
    </row>
    <row r="33" spans="1:12" s="66" customFormat="1" ht="22.9" customHeight="1">
      <c r="A33" s="283"/>
      <c r="B33" s="77"/>
      <c r="C33" s="77"/>
      <c r="D33" s="77"/>
      <c r="E33" s="77"/>
      <c r="F33" s="77"/>
      <c r="G33" s="282"/>
      <c r="H33" s="77"/>
      <c r="I33" s="77"/>
      <c r="J33" s="77"/>
      <c r="K33" s="81"/>
      <c r="L33" s="81"/>
    </row>
    <row r="34" spans="1:12" s="66" customFormat="1" ht="24.95" customHeight="1">
      <c r="A34" s="311"/>
      <c r="C34" s="99" t="s">
        <v>16</v>
      </c>
      <c r="D34" s="74"/>
      <c r="E34" s="74"/>
      <c r="F34" s="78"/>
      <c r="G34" s="111"/>
    </row>
    <row r="35" spans="1:12" s="66" customFormat="1" ht="24.95" customHeight="1">
      <c r="A35" s="311"/>
      <c r="C35" s="77" t="s">
        <v>567</v>
      </c>
      <c r="D35" s="74"/>
      <c r="E35" s="74"/>
      <c r="F35" s="78"/>
      <c r="G35" s="111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" customWidth="1"/>
    <col min="2" max="2" width="12.85546875" style="2" customWidth="1"/>
    <col min="3" max="3" width="9.140625" style="2" customWidth="1"/>
    <col min="4" max="4" width="8.5703125" style="2" customWidth="1"/>
    <col min="5" max="5" width="14.7109375" style="5" customWidth="1"/>
    <col min="6" max="6" width="0.5703125" style="2" customWidth="1"/>
    <col min="7" max="7" width="15.7109375" style="5" customWidth="1"/>
    <col min="8" max="8" width="0.5703125" style="2" customWidth="1"/>
    <col min="9" max="9" width="14.7109375" style="5" customWidth="1"/>
    <col min="10" max="10" width="0.5703125" style="2" customWidth="1"/>
    <col min="11" max="11" width="14.7109375" style="5" customWidth="1"/>
    <col min="12" max="12" width="0.5703125" style="2" customWidth="1"/>
    <col min="13" max="13" width="14.7109375" style="5" customWidth="1"/>
    <col min="14" max="14" width="0.5703125" style="2" customWidth="1"/>
    <col min="15" max="15" width="14.7109375" style="5" customWidth="1"/>
    <col min="16" max="16" width="0.7109375" style="2" customWidth="1"/>
    <col min="17" max="17" width="14.7109375" style="5" customWidth="1"/>
    <col min="18" max="18" width="0.7109375" style="2" customWidth="1"/>
    <col min="19" max="19" width="14.7109375" style="5" customWidth="1"/>
    <col min="20" max="20" width="0.7109375" style="2" customWidth="1"/>
    <col min="21" max="21" width="14.7109375" style="5" customWidth="1"/>
    <col min="22" max="22" width="0.5703125" style="5" customWidth="1"/>
    <col min="23" max="23" width="14.7109375" style="5" customWidth="1"/>
    <col min="24" max="24" width="0.5703125" style="5" customWidth="1"/>
    <col min="25" max="25" width="14.7109375" style="5" customWidth="1"/>
    <col min="26" max="26" width="0.5703125" style="2" customWidth="1"/>
    <col min="27" max="27" width="15.85546875" style="5" customWidth="1"/>
    <col min="28" max="28" width="1.42578125" style="2" customWidth="1"/>
    <col min="29" max="16384" width="9.140625" style="2"/>
  </cols>
  <sheetData>
    <row r="1" spans="1:27" ht="26.1" customHeight="1">
      <c r="A1" s="672" t="s">
        <v>884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3"/>
      <c r="W1" s="673"/>
      <c r="X1" s="673"/>
      <c r="Y1" s="673"/>
      <c r="Z1" s="673"/>
      <c r="AA1" s="673"/>
    </row>
    <row r="2" spans="1:27" ht="26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1" customHeight="1">
      <c r="A3" s="30" t="s">
        <v>885</v>
      </c>
      <c r="B3" s="2" t="s">
        <v>886</v>
      </c>
      <c r="C3" s="11"/>
      <c r="D3" s="11"/>
      <c r="E3" s="6"/>
      <c r="F3" s="11"/>
      <c r="G3" s="6"/>
      <c r="H3" s="11"/>
      <c r="I3" s="6"/>
      <c r="J3" s="11"/>
      <c r="K3" s="6"/>
      <c r="L3" s="11"/>
      <c r="M3" s="6"/>
      <c r="N3" s="11"/>
      <c r="O3" s="6"/>
      <c r="P3" s="11"/>
      <c r="Q3" s="6"/>
      <c r="R3" s="11"/>
      <c r="S3" s="6"/>
      <c r="T3" s="11"/>
      <c r="U3" s="6"/>
      <c r="V3" s="6"/>
      <c r="W3" s="6"/>
      <c r="X3" s="6"/>
      <c r="Y3" s="6"/>
      <c r="Z3" s="11"/>
      <c r="AA3" s="31" t="s">
        <v>753</v>
      </c>
    </row>
    <row r="4" spans="1:27" ht="26.1" customHeight="1">
      <c r="E4" s="7" t="s">
        <v>887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6.1" customHeight="1">
      <c r="E5" s="57" t="s">
        <v>888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ht="26.1" customHeight="1">
      <c r="E6" s="674" t="s">
        <v>754</v>
      </c>
      <c r="F6" s="674"/>
      <c r="G6" s="674"/>
      <c r="I6" s="674" t="s">
        <v>755</v>
      </c>
      <c r="J6" s="674"/>
      <c r="K6" s="674"/>
      <c r="M6" s="674" t="s">
        <v>756</v>
      </c>
      <c r="N6" s="674"/>
      <c r="O6" s="674"/>
      <c r="P6" s="22"/>
      <c r="Q6" s="674" t="s">
        <v>889</v>
      </c>
      <c r="R6" s="674"/>
      <c r="S6" s="674"/>
      <c r="T6" s="22"/>
      <c r="U6" s="675" t="s">
        <v>758</v>
      </c>
      <c r="V6" s="675"/>
      <c r="W6" s="675"/>
      <c r="Y6" s="674" t="s">
        <v>414</v>
      </c>
      <c r="Z6" s="674"/>
      <c r="AA6" s="674"/>
    </row>
    <row r="7" spans="1:27" s="3" customFormat="1" ht="26.1" customHeight="1">
      <c r="E7" s="8">
        <v>2557</v>
      </c>
      <c r="F7" s="9"/>
      <c r="G7" s="8">
        <v>2556</v>
      </c>
      <c r="H7" s="2"/>
      <c r="I7" s="8">
        <f>+E7</f>
        <v>2557</v>
      </c>
      <c r="J7" s="9"/>
      <c r="K7" s="8">
        <f>+G7</f>
        <v>2556</v>
      </c>
      <c r="L7" s="23"/>
      <c r="M7" s="8">
        <f>+E7</f>
        <v>2557</v>
      </c>
      <c r="N7" s="9"/>
      <c r="O7" s="8">
        <f>+G7</f>
        <v>2556</v>
      </c>
      <c r="P7" s="24"/>
      <c r="Q7" s="8">
        <f>+E7</f>
        <v>2557</v>
      </c>
      <c r="R7" s="9"/>
      <c r="S7" s="8">
        <f>+G7</f>
        <v>2556</v>
      </c>
      <c r="T7" s="24"/>
      <c r="U7" s="8">
        <f>+E7</f>
        <v>2557</v>
      </c>
      <c r="V7" s="9"/>
      <c r="W7" s="8">
        <f>+G7</f>
        <v>2556</v>
      </c>
      <c r="X7" s="26"/>
      <c r="Y7" s="8">
        <f>+E7</f>
        <v>2557</v>
      </c>
      <c r="Z7" s="9"/>
      <c r="AA7" s="8">
        <f>+G7</f>
        <v>2556</v>
      </c>
    </row>
    <row r="8" spans="1:27" ht="26.1" customHeight="1">
      <c r="A8" s="2" t="s">
        <v>890</v>
      </c>
      <c r="E8" s="10"/>
      <c r="F8" s="11"/>
      <c r="G8" s="10"/>
      <c r="I8" s="10"/>
      <c r="J8" s="11"/>
      <c r="K8" s="10"/>
      <c r="M8" s="10"/>
      <c r="N8" s="11"/>
      <c r="O8" s="10"/>
      <c r="P8" s="22"/>
      <c r="Q8" s="10"/>
      <c r="R8" s="22"/>
      <c r="S8" s="10"/>
      <c r="T8" s="22"/>
      <c r="U8" s="10"/>
      <c r="V8" s="6"/>
      <c r="W8" s="10"/>
      <c r="Y8" s="10"/>
      <c r="Z8" s="11"/>
      <c r="AA8" s="10"/>
    </row>
    <row r="9" spans="1:27" ht="26.1" customHeight="1">
      <c r="A9" s="2" t="s">
        <v>891</v>
      </c>
      <c r="E9" s="5">
        <v>4399999573.5299997</v>
      </c>
      <c r="F9" s="12"/>
      <c r="G9" s="5">
        <v>3708106857.4200001</v>
      </c>
      <c r="H9" s="12"/>
      <c r="I9" s="5">
        <v>425440542.05000001</v>
      </c>
      <c r="J9" s="12"/>
      <c r="K9" s="5">
        <v>529966231.16000003</v>
      </c>
      <c r="L9" s="12"/>
      <c r="M9" s="5">
        <f>154953740.54+3108795.28</f>
        <v>158062535.81999999</v>
      </c>
      <c r="N9" s="12"/>
      <c r="O9" s="5">
        <v>540489474.63</v>
      </c>
      <c r="P9" s="12"/>
      <c r="Q9" s="5">
        <v>3850000</v>
      </c>
      <c r="R9" s="12"/>
      <c r="S9" s="5">
        <v>3309785.68</v>
      </c>
      <c r="T9" s="12"/>
      <c r="U9" s="14">
        <v>-187204656.28999999</v>
      </c>
      <c r="W9" s="14">
        <v>-206701576.13</v>
      </c>
      <c r="X9" s="14"/>
      <c r="Y9" s="14">
        <f>+E9+I9+M9+U9+Q9</f>
        <v>4800147995.1099997</v>
      </c>
      <c r="Z9" s="15"/>
      <c r="AA9" s="14">
        <f>+G9+K9+O9+W9+S9</f>
        <v>4575170772.7600002</v>
      </c>
    </row>
    <row r="10" spans="1:27" ht="26.1" customHeight="1">
      <c r="A10" s="2" t="s">
        <v>892</v>
      </c>
      <c r="D10" s="13"/>
      <c r="E10" s="14">
        <v>-4036907471.0700002</v>
      </c>
      <c r="F10" s="15"/>
      <c r="G10" s="14">
        <v>-3450796194.6399999</v>
      </c>
      <c r="H10" s="15"/>
      <c r="I10" s="14">
        <v>-364382930.57999998</v>
      </c>
      <c r="J10" s="15"/>
      <c r="K10" s="14">
        <v>-462877718.19</v>
      </c>
      <c r="L10" s="12"/>
      <c r="M10" s="14">
        <v>-107587595.69</v>
      </c>
      <c r="N10" s="15"/>
      <c r="O10" s="14">
        <v>-326957983.01999998</v>
      </c>
      <c r="P10" s="15"/>
      <c r="Q10" s="14">
        <v>-2814625</v>
      </c>
      <c r="R10" s="15"/>
      <c r="S10" s="14">
        <v>-1913020</v>
      </c>
      <c r="T10" s="15"/>
      <c r="U10" s="14">
        <v>194057776.13</v>
      </c>
      <c r="W10" s="14">
        <v>221185809.36000001</v>
      </c>
      <c r="X10" s="14"/>
      <c r="Y10" s="14">
        <f>+E10+I10+M10+U10+Q10</f>
        <v>-4317634846.21</v>
      </c>
      <c r="Z10" s="15"/>
      <c r="AA10" s="14">
        <f>+G10+K10+O10+W10+S10</f>
        <v>-4021359106.4899998</v>
      </c>
    </row>
    <row r="11" spans="1:27" ht="26.1" customHeight="1">
      <c r="A11" s="2" t="s">
        <v>893</v>
      </c>
      <c r="E11" s="16">
        <f t="shared" ref="E11:I11" si="0">SUM(E9:E10)</f>
        <v>363092102.45999956</v>
      </c>
      <c r="F11" s="12"/>
      <c r="G11" s="16">
        <f t="shared" si="0"/>
        <v>257310662.78000021</v>
      </c>
      <c r="H11" s="12"/>
      <c r="I11" s="16">
        <f t="shared" si="0"/>
        <v>61057611.470000029</v>
      </c>
      <c r="J11" s="12"/>
      <c r="K11" s="16">
        <f t="shared" ref="K11:O11" si="1">SUM(K9:K10)</f>
        <v>67088512.970000029</v>
      </c>
      <c r="L11" s="12"/>
      <c r="M11" s="16">
        <f t="shared" si="1"/>
        <v>50474940.129999995</v>
      </c>
      <c r="N11" s="12"/>
      <c r="O11" s="16">
        <f t="shared" si="1"/>
        <v>213531491.61000001</v>
      </c>
      <c r="P11" s="12"/>
      <c r="Q11" s="16">
        <f>SUM(Q9:Q10)</f>
        <v>1035375</v>
      </c>
      <c r="R11" s="12"/>
      <c r="S11" s="16">
        <f>SUM(S9:S10)</f>
        <v>1396765.6800000002</v>
      </c>
      <c r="T11" s="12"/>
      <c r="Y11" s="16">
        <f>SUM(Y9:Y10)</f>
        <v>482513148.89999962</v>
      </c>
      <c r="Z11" s="12"/>
      <c r="AA11" s="16">
        <f>SUM(AA9:AA10)</f>
        <v>553811666.27000046</v>
      </c>
    </row>
    <row r="12" spans="1:27" ht="26.1" customHeight="1">
      <c r="A12" s="2" t="s">
        <v>894</v>
      </c>
      <c r="E12" s="5">
        <v>26453014.09</v>
      </c>
      <c r="F12" s="12"/>
      <c r="G12" s="5">
        <v>20425896.170000002</v>
      </c>
      <c r="H12" s="12"/>
      <c r="I12" s="5">
        <v>1128618.45</v>
      </c>
      <c r="J12" s="12"/>
      <c r="K12" s="5">
        <v>2274395.39</v>
      </c>
      <c r="L12" s="12"/>
      <c r="M12" s="5">
        <v>6019751.8899999997</v>
      </c>
      <c r="N12" s="12"/>
      <c r="O12" s="5">
        <v>5431832.0300000003</v>
      </c>
      <c r="P12" s="12"/>
      <c r="Q12" s="5">
        <f>2668.71+148743.46</f>
        <v>151412.16999999998</v>
      </c>
      <c r="R12" s="12"/>
      <c r="S12" s="5">
        <v>129881.94</v>
      </c>
      <c r="T12" s="12"/>
      <c r="U12" s="5">
        <v>-3322602.73</v>
      </c>
      <c r="W12" s="5">
        <v>-2207251.5099999998</v>
      </c>
      <c r="Y12" s="14">
        <f t="shared" ref="Y12:Y17" si="2">+E12+I12+M12+U12+Q12</f>
        <v>30430193.870000001</v>
      </c>
      <c r="Z12" s="12"/>
      <c r="AA12" s="14">
        <f t="shared" ref="AA12:AA17" si="3">+G12+K12+O12+W12+S12</f>
        <v>26054754.020000007</v>
      </c>
    </row>
    <row r="13" spans="1:27" ht="26.1" customHeight="1">
      <c r="A13" s="2" t="s">
        <v>895</v>
      </c>
      <c r="D13" s="13"/>
      <c r="E13" s="14">
        <v>0</v>
      </c>
      <c r="F13" s="15"/>
      <c r="G13" s="14">
        <v>0</v>
      </c>
      <c r="H13" s="15"/>
      <c r="I13" s="14">
        <v>-5699376.29</v>
      </c>
      <c r="J13" s="15"/>
      <c r="K13" s="14">
        <v>-7262554.6299999999</v>
      </c>
      <c r="L13" s="12"/>
      <c r="M13" s="14">
        <v>-24657987.359999999</v>
      </c>
      <c r="N13" s="15"/>
      <c r="O13" s="14">
        <v>-17636248.34</v>
      </c>
      <c r="P13" s="15"/>
      <c r="Q13" s="14">
        <v>0</v>
      </c>
      <c r="R13" s="15"/>
      <c r="S13" s="14">
        <v>0</v>
      </c>
      <c r="T13" s="15"/>
      <c r="V13" s="14"/>
      <c r="X13" s="14"/>
      <c r="Y13" s="14">
        <f t="shared" si="2"/>
        <v>-30357363.649999999</v>
      </c>
      <c r="Z13" s="15"/>
      <c r="AA13" s="14">
        <f t="shared" si="3"/>
        <v>-24898802.969999999</v>
      </c>
    </row>
    <row r="14" spans="1:27" ht="26.1" customHeight="1">
      <c r="A14" s="2" t="s">
        <v>896</v>
      </c>
      <c r="D14" s="13"/>
      <c r="E14" s="14">
        <f>-135407488.65-3836198.25</f>
        <v>-139243686.90000001</v>
      </c>
      <c r="F14" s="15"/>
      <c r="G14" s="14">
        <v>-111966280.89</v>
      </c>
      <c r="H14" s="15"/>
      <c r="I14" s="14">
        <f>-34294488.63-1323245.25</f>
        <v>-35617733.880000003</v>
      </c>
      <c r="J14" s="15"/>
      <c r="K14" s="14">
        <v>-43791405.07</v>
      </c>
      <c r="L14" s="12"/>
      <c r="M14" s="14">
        <f>-20139406.48-216654</f>
        <v>-20356060.48</v>
      </c>
      <c r="N14" s="15"/>
      <c r="O14" s="14">
        <v>-80295125.469999999</v>
      </c>
      <c r="P14" s="15"/>
      <c r="Q14" s="14">
        <f>-351412.26-11148.75</f>
        <v>-362561.01</v>
      </c>
      <c r="R14" s="15"/>
      <c r="S14" s="14">
        <v>-335910.09</v>
      </c>
      <c r="T14" s="15"/>
      <c r="U14" s="14">
        <v>1157399.06</v>
      </c>
      <c r="V14" s="14"/>
      <c r="W14" s="14">
        <v>1101496.95</v>
      </c>
      <c r="X14" s="14"/>
      <c r="Y14" s="14">
        <f t="shared" si="2"/>
        <v>-194422643.20999998</v>
      </c>
      <c r="Z14" s="15"/>
      <c r="AA14" s="14">
        <f t="shared" si="3"/>
        <v>-235287224.57000002</v>
      </c>
    </row>
    <row r="15" spans="1:27" ht="26.1" customHeight="1">
      <c r="A15" s="2" t="s">
        <v>897</v>
      </c>
      <c r="D15" s="13"/>
      <c r="E15" s="14">
        <v>-2569600</v>
      </c>
      <c r="F15" s="15"/>
      <c r="G15" s="14">
        <v>-2385000</v>
      </c>
      <c r="H15" s="15"/>
      <c r="I15" s="14">
        <v>0</v>
      </c>
      <c r="J15" s="15"/>
      <c r="K15" s="14">
        <v>0</v>
      </c>
      <c r="L15" s="12"/>
      <c r="M15" s="14">
        <v>0</v>
      </c>
      <c r="N15" s="15"/>
      <c r="O15" s="14">
        <v>0</v>
      </c>
      <c r="P15" s="15"/>
      <c r="Q15" s="14">
        <v>0</v>
      </c>
      <c r="R15" s="15"/>
      <c r="S15" s="14">
        <v>0</v>
      </c>
      <c r="T15" s="15"/>
      <c r="U15" s="14"/>
      <c r="V15" s="14"/>
      <c r="W15" s="14"/>
      <c r="X15" s="14"/>
      <c r="Y15" s="14">
        <f t="shared" si="2"/>
        <v>-2569600</v>
      </c>
      <c r="Z15" s="15"/>
      <c r="AA15" s="14">
        <f t="shared" si="3"/>
        <v>-2385000</v>
      </c>
    </row>
    <row r="16" spans="1:27" ht="26.1" customHeight="1">
      <c r="A16" s="2" t="s">
        <v>898</v>
      </c>
      <c r="D16" s="13"/>
      <c r="E16" s="14">
        <v>0</v>
      </c>
      <c r="F16" s="15"/>
      <c r="G16" s="14">
        <v>0</v>
      </c>
      <c r="H16" s="15"/>
      <c r="I16" s="14">
        <v>280200</v>
      </c>
      <c r="J16" s="15"/>
      <c r="K16" s="14">
        <v>-929632.43</v>
      </c>
      <c r="L16" s="12"/>
      <c r="M16" s="14">
        <v>0</v>
      </c>
      <c r="N16" s="15"/>
      <c r="O16" s="14">
        <v>0</v>
      </c>
      <c r="P16" s="15"/>
      <c r="Q16" s="14">
        <v>0</v>
      </c>
      <c r="R16" s="15"/>
      <c r="S16" s="14">
        <v>0</v>
      </c>
      <c r="T16" s="15"/>
      <c r="U16" s="14"/>
      <c r="V16" s="14"/>
      <c r="W16" s="14"/>
      <c r="X16" s="14"/>
      <c r="Y16" s="14">
        <f t="shared" si="2"/>
        <v>280200</v>
      </c>
      <c r="Z16" s="15"/>
      <c r="AA16" s="14">
        <f t="shared" si="3"/>
        <v>-929632.43</v>
      </c>
    </row>
    <row r="17" spans="1:27" ht="26.1" customHeight="1">
      <c r="A17" s="2" t="s">
        <v>899</v>
      </c>
      <c r="D17" s="13"/>
      <c r="E17" s="14">
        <v>-1121501.81</v>
      </c>
      <c r="F17" s="15"/>
      <c r="G17" s="14">
        <v>-695834.4</v>
      </c>
      <c r="H17" s="15"/>
      <c r="I17" s="14">
        <v>-156558.71</v>
      </c>
      <c r="J17" s="15"/>
      <c r="K17" s="14">
        <v>-1503205.79</v>
      </c>
      <c r="L17" s="12"/>
      <c r="M17" s="14">
        <v>-190643.65</v>
      </c>
      <c r="N17" s="15"/>
      <c r="O17" s="14">
        <v>-381772.99</v>
      </c>
      <c r="P17" s="15"/>
      <c r="Q17" s="14">
        <v>0</v>
      </c>
      <c r="R17" s="15"/>
      <c r="S17" s="14">
        <v>0</v>
      </c>
      <c r="T17" s="15"/>
      <c r="U17" s="14">
        <v>190643.65</v>
      </c>
      <c r="V17" s="14"/>
      <c r="W17" s="14">
        <v>1461173.67</v>
      </c>
      <c r="X17" s="14"/>
      <c r="Y17" s="14">
        <f t="shared" si="2"/>
        <v>-1278060.52</v>
      </c>
      <c r="Z17" s="15"/>
      <c r="AA17" s="14">
        <f t="shared" si="3"/>
        <v>-1119639.5099999998</v>
      </c>
    </row>
    <row r="18" spans="1:27" ht="26.1" customHeight="1">
      <c r="B18" s="2" t="s">
        <v>900</v>
      </c>
      <c r="D18" s="13"/>
      <c r="E18" s="58">
        <f t="shared" ref="E18:I18" si="4">SUM(E13:E17)</f>
        <v>-142934788.71000001</v>
      </c>
      <c r="F18" s="15"/>
      <c r="G18" s="58">
        <f t="shared" si="4"/>
        <v>-115047115.29000001</v>
      </c>
      <c r="H18" s="15"/>
      <c r="I18" s="58">
        <f t="shared" si="4"/>
        <v>-41193468.880000003</v>
      </c>
      <c r="J18" s="15"/>
      <c r="K18" s="58">
        <f t="shared" ref="K18:O18" si="5">SUM(K13:K17)</f>
        <v>-53486797.920000002</v>
      </c>
      <c r="L18" s="12"/>
      <c r="M18" s="58">
        <f t="shared" si="5"/>
        <v>-45204691.490000002</v>
      </c>
      <c r="N18" s="15"/>
      <c r="O18" s="58">
        <f t="shared" si="5"/>
        <v>-98313146.799999997</v>
      </c>
      <c r="P18" s="15"/>
      <c r="Q18" s="58">
        <f>SUM(Q13:Q17)</f>
        <v>-362561.01</v>
      </c>
      <c r="R18" s="15"/>
      <c r="S18" s="58">
        <f>SUM(S13:S17)</f>
        <v>-335910.09</v>
      </c>
      <c r="T18" s="15"/>
      <c r="U18" s="2"/>
      <c r="V18" s="14"/>
      <c r="W18" s="14"/>
      <c r="X18" s="14"/>
      <c r="Y18" s="58">
        <f>SUM(Y13:Y17)</f>
        <v>-228347467.38</v>
      </c>
      <c r="Z18" s="15"/>
      <c r="AA18" s="58">
        <f>SUM(AA13:AA17)</f>
        <v>-264620299.48000002</v>
      </c>
    </row>
    <row r="19" spans="1:27" ht="26.1" customHeight="1">
      <c r="A19" s="2" t="s">
        <v>901</v>
      </c>
      <c r="E19" s="14">
        <f t="shared" ref="E19:I19" si="6">+E11+E12+E18</f>
        <v>246610327.83999953</v>
      </c>
      <c r="F19" s="15"/>
      <c r="G19" s="14">
        <f t="shared" si="6"/>
        <v>162689443.66000021</v>
      </c>
      <c r="H19" s="15"/>
      <c r="I19" s="14">
        <f t="shared" si="6"/>
        <v>20992761.040000029</v>
      </c>
      <c r="J19" s="15"/>
      <c r="K19" s="14">
        <f t="shared" ref="K19:O19" si="7">+K11+K12+K18</f>
        <v>15876110.440000027</v>
      </c>
      <c r="L19" s="12"/>
      <c r="M19" s="14">
        <f t="shared" si="7"/>
        <v>11290000.529999994</v>
      </c>
      <c r="N19" s="15"/>
      <c r="O19" s="14">
        <f t="shared" si="7"/>
        <v>120650176.84000002</v>
      </c>
      <c r="P19" s="15"/>
      <c r="Q19" s="14">
        <f>+Q11+Q12+Q18</f>
        <v>824226.15999999992</v>
      </c>
      <c r="R19" s="15"/>
      <c r="S19" s="14">
        <f>+S11+S12+S18</f>
        <v>1190737.53</v>
      </c>
      <c r="T19" s="15"/>
      <c r="U19" s="14"/>
      <c r="V19" s="14"/>
      <c r="W19" s="14"/>
      <c r="X19" s="14"/>
      <c r="Y19" s="14">
        <f>+Y11+Y12+Y18</f>
        <v>284595875.38999963</v>
      </c>
      <c r="Z19" s="15"/>
      <c r="AA19" s="14">
        <f>+AA11+AA12+AA18</f>
        <v>315246120.81000042</v>
      </c>
    </row>
    <row r="20" spans="1:27" ht="26.1" customHeight="1">
      <c r="A20" s="2" t="s">
        <v>902</v>
      </c>
      <c r="E20" s="17">
        <v>-50731341.579999998</v>
      </c>
      <c r="F20" s="12"/>
      <c r="G20" s="17">
        <v>-35578689.579999998</v>
      </c>
      <c r="H20" s="12"/>
      <c r="I20" s="17">
        <v>-4362200.2</v>
      </c>
      <c r="J20" s="12"/>
      <c r="K20" s="17">
        <v>-4348949.22</v>
      </c>
      <c r="L20" s="12"/>
      <c r="M20" s="17">
        <v>-2430745.27</v>
      </c>
      <c r="N20" s="12"/>
      <c r="O20" s="17">
        <v>-24977257.949999999</v>
      </c>
      <c r="P20" s="12"/>
      <c r="Q20" s="17">
        <v>-78695.12</v>
      </c>
      <c r="R20" s="12"/>
      <c r="S20" s="17">
        <v>-130087.62</v>
      </c>
      <c r="T20" s="12"/>
      <c r="U20" s="27"/>
      <c r="Y20" s="28">
        <f>+E20+I20+M20+U20+Q20</f>
        <v>-57602982.170000002</v>
      </c>
      <c r="Z20" s="12"/>
      <c r="AA20" s="28">
        <f>+G20+K20+O20+W20+S20</f>
        <v>-65034984.369999997</v>
      </c>
    </row>
    <row r="21" spans="1:27" ht="26.1" customHeight="1">
      <c r="A21" s="2" t="s">
        <v>903</v>
      </c>
      <c r="E21" s="5">
        <f t="shared" ref="E21:I21" si="8">SUM(E19:E20)</f>
        <v>195878986.25999951</v>
      </c>
      <c r="F21" s="12"/>
      <c r="G21" s="5">
        <f t="shared" si="8"/>
        <v>127110754.08000021</v>
      </c>
      <c r="H21" s="12"/>
      <c r="I21" s="5">
        <f t="shared" si="8"/>
        <v>16630560.84000003</v>
      </c>
      <c r="J21" s="12"/>
      <c r="K21" s="5">
        <f t="shared" ref="K21:O21" si="9">SUM(K19:K20)</f>
        <v>11527161.220000029</v>
      </c>
      <c r="L21" s="12"/>
      <c r="M21" s="5">
        <f t="shared" si="9"/>
        <v>8859255.2599999942</v>
      </c>
      <c r="N21" s="12"/>
      <c r="O21" s="5">
        <f t="shared" si="9"/>
        <v>95672918.890000015</v>
      </c>
      <c r="P21" s="12"/>
      <c r="Q21" s="5">
        <f>SUM(Q19:Q20)</f>
        <v>745531.03999999992</v>
      </c>
      <c r="R21" s="12"/>
      <c r="S21" s="5">
        <f>SUM(S19:S20)</f>
        <v>1060649.9100000001</v>
      </c>
      <c r="T21" s="12"/>
      <c r="U21" s="27"/>
      <c r="Y21" s="5">
        <f>SUM(Y19:Y20)</f>
        <v>226992893.21999961</v>
      </c>
      <c r="Z21" s="12"/>
      <c r="AA21" s="5">
        <f>SUM(AA19:AA20)</f>
        <v>250211136.44000041</v>
      </c>
    </row>
    <row r="22" spans="1:27" ht="26.1" customHeight="1">
      <c r="A22" s="2" t="s">
        <v>904</v>
      </c>
      <c r="E22" s="17">
        <v>0</v>
      </c>
      <c r="F22" s="12"/>
      <c r="G22" s="17">
        <v>-1742472.8</v>
      </c>
      <c r="H22" s="12"/>
      <c r="I22" s="17">
        <v>0</v>
      </c>
      <c r="J22" s="12"/>
      <c r="K22" s="17">
        <v>1253114.3999999999</v>
      </c>
      <c r="L22" s="12"/>
      <c r="M22" s="17">
        <v>0</v>
      </c>
      <c r="N22" s="12"/>
      <c r="O22" s="17">
        <v>-156013.6</v>
      </c>
      <c r="P22" s="12"/>
      <c r="Q22" s="17">
        <v>0</v>
      </c>
      <c r="R22" s="12"/>
      <c r="S22" s="17">
        <v>-4572.8</v>
      </c>
      <c r="T22" s="12"/>
      <c r="U22" s="27"/>
      <c r="Y22" s="28">
        <f>+E22+I22+M22+U22+Q22</f>
        <v>0</v>
      </c>
      <c r="Z22" s="12"/>
      <c r="AA22" s="28">
        <f>+G22+K22+O22+W22+S22</f>
        <v>-649944.80000000016</v>
      </c>
    </row>
    <row r="23" spans="1:27" ht="26.1" customHeight="1">
      <c r="A23" s="2" t="s">
        <v>905</v>
      </c>
      <c r="F23" s="12"/>
      <c r="H23" s="12"/>
      <c r="J23" s="12"/>
      <c r="L23" s="12"/>
      <c r="N23" s="12"/>
      <c r="P23" s="12"/>
      <c r="R23" s="12"/>
      <c r="T23" s="12"/>
      <c r="U23" s="27"/>
      <c r="Y23" s="14"/>
      <c r="Z23" s="12"/>
      <c r="AA23" s="14"/>
    </row>
    <row r="24" spans="1:27" ht="26.1" customHeight="1">
      <c r="A24" s="2" t="s">
        <v>906</v>
      </c>
      <c r="E24" s="59">
        <f t="shared" ref="E24:I24" si="10">SUM(E21:E22)</f>
        <v>195878986.25999951</v>
      </c>
      <c r="F24" s="12"/>
      <c r="G24" s="59">
        <f t="shared" si="10"/>
        <v>125368281.28000021</v>
      </c>
      <c r="H24" s="12"/>
      <c r="I24" s="59">
        <f t="shared" si="10"/>
        <v>16630560.84000003</v>
      </c>
      <c r="J24" s="12"/>
      <c r="K24" s="59">
        <f t="shared" ref="K24:O24" si="11">SUM(K21:K22)</f>
        <v>12780275.620000029</v>
      </c>
      <c r="L24" s="12"/>
      <c r="M24" s="59">
        <f t="shared" si="11"/>
        <v>8859255.2599999942</v>
      </c>
      <c r="N24" s="12"/>
      <c r="O24" s="59">
        <f t="shared" si="11"/>
        <v>95516905.290000021</v>
      </c>
      <c r="P24" s="12"/>
      <c r="Q24" s="59">
        <f>SUM(Q21:Q22)</f>
        <v>745531.03999999992</v>
      </c>
      <c r="R24" s="12"/>
      <c r="S24" s="59">
        <f>SUM(S21:S22)</f>
        <v>1056077.1100000001</v>
      </c>
      <c r="T24" s="12"/>
      <c r="Y24" s="59">
        <f>SUM(Y21:Y22)</f>
        <v>226992893.21999961</v>
      </c>
      <c r="Z24" s="12"/>
      <c r="AA24" s="59">
        <f>SUM(AA21:AA22)</f>
        <v>249561191.6400004</v>
      </c>
    </row>
    <row r="25" spans="1:27" ht="26.1" customHeight="1">
      <c r="B25" s="18" t="s">
        <v>907</v>
      </c>
      <c r="F25" s="12"/>
      <c r="H25" s="12"/>
      <c r="J25" s="12"/>
      <c r="L25" s="12"/>
      <c r="N25" s="12"/>
      <c r="P25" s="12"/>
      <c r="R25" s="12"/>
      <c r="T25" s="12"/>
      <c r="Y25" s="14"/>
      <c r="Z25" s="12"/>
      <c r="AA25" s="14"/>
    </row>
    <row r="26" spans="1:27" ht="26.1" customHeight="1">
      <c r="B26" s="19" t="s">
        <v>908</v>
      </c>
      <c r="F26" s="12"/>
      <c r="H26" s="12"/>
      <c r="J26" s="12"/>
      <c r="L26" s="12"/>
      <c r="N26" s="12"/>
      <c r="P26" s="12"/>
      <c r="R26" s="12"/>
      <c r="T26" s="12"/>
      <c r="Y26" s="14"/>
      <c r="Z26" s="12"/>
      <c r="AA26" s="14"/>
    </row>
    <row r="27" spans="1:27" s="4" customFormat="1" ht="26.1" customHeight="1">
      <c r="B27" s="20" t="s">
        <v>909</v>
      </c>
      <c r="Y27" s="29"/>
      <c r="AA27" s="29"/>
    </row>
    <row r="28" spans="1:27" ht="26.1" customHeight="1">
      <c r="B28" s="21" t="s">
        <v>910</v>
      </c>
      <c r="Y28" s="14"/>
      <c r="AA28" s="14"/>
    </row>
    <row r="29" spans="1:27" ht="26.1" customHeight="1">
      <c r="B29" s="21"/>
      <c r="Y29" s="14"/>
      <c r="AA29" s="14"/>
    </row>
    <row r="30" spans="1:27" ht="26.1" customHeight="1">
      <c r="B30" s="21"/>
      <c r="Y30" s="14"/>
      <c r="AA30" s="14"/>
    </row>
    <row r="31" spans="1:27" ht="26.1" customHeight="1">
      <c r="I31" s="2"/>
      <c r="K31" s="25" t="s">
        <v>911</v>
      </c>
    </row>
    <row r="32" spans="1:27" ht="26.1" customHeight="1">
      <c r="I32" s="2"/>
      <c r="K32" s="25" t="s">
        <v>912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cb7284b-708d-4a3d-a403-11d1ed234c37" xsi:nil="true"/>
    <Reviewer_x0020_Sign_x002d_off xmlns="dcb7284b-708d-4a3d-a403-11d1ed234c3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979EC4C7B08C44A407A939C9B57BC1" ma:contentTypeVersion="4" ma:contentTypeDescription="Create a new document." ma:contentTypeScope="" ma:versionID="b7cf7001ae77b6d0f597a56679ae4141">
  <xsd:schema xmlns:xsd="http://www.w3.org/2001/XMLSchema" xmlns:xs="http://www.w3.org/2001/XMLSchema" xmlns:p="http://schemas.microsoft.com/office/2006/metadata/properties" xmlns:ns2="dcb7284b-708d-4a3d-a403-11d1ed234c37" targetNamespace="http://schemas.microsoft.com/office/2006/metadata/properties" ma:root="true" ma:fieldsID="c45075e2904c06a17de8194e83b78249" ns2:_="">
    <xsd:import namespace="dcb7284b-708d-4a3d-a403-11d1ed234c3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7284b-708d-4a3d-a403-11d1ed234c3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purl.org/dc/terms/"/>
    <ds:schemaRef ds:uri="http://schemas.openxmlformats.org/package/2006/metadata/core-properties"/>
    <ds:schemaRef ds:uri="dcb7284b-708d-4a3d-a403-11d1ed234c37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62B05C-80FD-428D-B993-8F50BC04B9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7284b-708d-4a3d-a403-11d1ed234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9</vt:i4>
      </vt:variant>
    </vt:vector>
  </HeadingPairs>
  <TitlesOfParts>
    <vt:vector size="26" baseType="lpstr">
      <vt:lpstr>P1-5</vt:lpstr>
      <vt:lpstr>P6-14</vt:lpstr>
      <vt:lpstr>P15-21</vt:lpstr>
      <vt:lpstr>P21-23</vt:lpstr>
      <vt:lpstr>P24</vt:lpstr>
      <vt:lpstr>P25-26</vt:lpstr>
      <vt:lpstr>P27</vt:lpstr>
      <vt:lpstr>P28</vt:lpstr>
      <vt:lpstr>P29</vt:lpstr>
      <vt:lpstr>P30</vt:lpstr>
      <vt:lpstr>P31-35</vt:lpstr>
      <vt:lpstr>P36-40</vt:lpstr>
      <vt:lpstr>P41</vt:lpstr>
      <vt:lpstr>P42-44</vt:lpstr>
      <vt:lpstr>P45-51</vt:lpstr>
      <vt:lpstr>P52</vt:lpstr>
      <vt:lpstr>QP30</vt:lpstr>
      <vt:lpstr>'P1-5'!Print_Area</vt:lpstr>
      <vt:lpstr>'P15-21'!Print_Area</vt:lpstr>
      <vt:lpstr>'P21-23'!Print_Area</vt:lpstr>
      <vt:lpstr>'P24'!Print_Area</vt:lpstr>
      <vt:lpstr>'P25-26'!Print_Area</vt:lpstr>
      <vt:lpstr>'P31-35'!Print_Area</vt:lpstr>
      <vt:lpstr>'P41'!Print_Area</vt:lpstr>
      <vt:lpstr>'P42-44'!Print_Area</vt:lpstr>
      <vt:lpstr>'P6-14'!Print_Area</vt:lpstr>
    </vt:vector>
  </TitlesOfParts>
  <Manager/>
  <Company>DIA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PREBUILT</cp:lastModifiedBy>
  <cp:revision/>
  <cp:lastPrinted>2023-02-23T12:40:19Z</cp:lastPrinted>
  <dcterms:created xsi:type="dcterms:W3CDTF">1998-10-03T06:02:00Z</dcterms:created>
  <dcterms:modified xsi:type="dcterms:W3CDTF">2023-02-23T12:41:48Z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0x010100C4979EC4C7B08C44A407A939C9B57BC1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