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e-Built\2565\งบ 2565\"/>
    </mc:Choice>
  </mc:AlternateContent>
  <bookViews>
    <workbookView xWindow="-105" yWindow="-105" windowWidth="23250" windowHeight="12570" activeTab="3"/>
  </bookViews>
  <sheets>
    <sheet name="BS" sheetId="2" r:id="rId1"/>
    <sheet name="PL" sheetId="12" r:id="rId2"/>
    <sheet name="CHE_C" sheetId="3" r:id="rId3"/>
    <sheet name="CHE_S" sheetId="7" r:id="rId4"/>
    <sheet name=" CF " sheetId="5" r:id="rId5"/>
  </sheets>
  <definedNames>
    <definedName name="_xlnm.Print_Area" localSheetId="3">CHE_S!$A$1:$S$23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9" i="5" l="1"/>
  <c r="L119" i="5"/>
  <c r="J119" i="5"/>
  <c r="H119" i="5"/>
  <c r="N62" i="2"/>
  <c r="L62" i="2"/>
  <c r="J62" i="2"/>
  <c r="H62" i="2"/>
  <c r="B17" i="7" l="1"/>
  <c r="B13" i="7"/>
  <c r="B9" i="7"/>
  <c r="R12" i="3"/>
  <c r="V12" i="3" s="1"/>
  <c r="N103" i="5" l="1"/>
  <c r="L103" i="5"/>
  <c r="H103" i="5"/>
  <c r="J103" i="5"/>
  <c r="N51" i="2" l="1"/>
  <c r="L51" i="2"/>
  <c r="R15" i="7"/>
  <c r="R11" i="7"/>
  <c r="R17" i="3"/>
  <c r="V17" i="3" s="1"/>
  <c r="R13" i="3"/>
  <c r="V13" i="3" s="1"/>
  <c r="H14" i="5" l="1"/>
  <c r="N14" i="5"/>
  <c r="L14" i="5"/>
  <c r="J14" i="5"/>
  <c r="L12" i="5" l="1"/>
  <c r="K55" i="12" l="1"/>
  <c r="I55" i="12"/>
  <c r="G55" i="12"/>
  <c r="N88" i="5" l="1"/>
  <c r="L88" i="5"/>
  <c r="N49" i="5"/>
  <c r="L49" i="5"/>
  <c r="N15" i="3"/>
  <c r="N19" i="3" s="1"/>
  <c r="L15" i="3"/>
  <c r="L19" i="3" s="1"/>
  <c r="J15" i="3"/>
  <c r="J19" i="3" s="1"/>
  <c r="H15" i="3"/>
  <c r="H19" i="3" s="1"/>
  <c r="R10" i="3"/>
  <c r="V10" i="3" s="1"/>
  <c r="M55" i="12"/>
  <c r="L103" i="2" l="1"/>
  <c r="N13" i="7"/>
  <c r="L13" i="7"/>
  <c r="L17" i="7" s="1"/>
  <c r="J13" i="7"/>
  <c r="J17" i="7" s="1"/>
  <c r="H13" i="7"/>
  <c r="H17" i="7" s="1"/>
  <c r="R9" i="7"/>
  <c r="M24" i="12"/>
  <c r="M12" i="12"/>
  <c r="I24" i="12"/>
  <c r="I19" i="3"/>
  <c r="K19" i="3"/>
  <c r="M19" i="3"/>
  <c r="O19" i="3"/>
  <c r="Q19" i="3"/>
  <c r="S19" i="3"/>
  <c r="U19" i="3"/>
  <c r="K15" i="3"/>
  <c r="M15" i="3"/>
  <c r="O15" i="3"/>
  <c r="Q15" i="3"/>
  <c r="I15" i="3"/>
  <c r="N103" i="2" l="1"/>
  <c r="N17" i="7"/>
  <c r="G24" i="12"/>
  <c r="I17" i="12"/>
  <c r="H121" i="5" l="1"/>
  <c r="L68" i="2" l="1"/>
  <c r="H68" i="2"/>
  <c r="H69" i="2" l="1"/>
  <c r="L69" i="2"/>
  <c r="L87" i="2" l="1"/>
  <c r="L121" i="5" l="1"/>
  <c r="J12" i="5"/>
  <c r="J64" i="12"/>
  <c r="L64" i="12"/>
  <c r="N12" i="5"/>
  <c r="M17" i="12"/>
  <c r="M18" i="12" s="1"/>
  <c r="M20" i="12" s="1"/>
  <c r="I12" i="12"/>
  <c r="I18" i="12" s="1"/>
  <c r="G12" i="12"/>
  <c r="G17" i="12"/>
  <c r="K12" i="12"/>
  <c r="K17" i="12"/>
  <c r="K24" i="12"/>
  <c r="H21" i="2"/>
  <c r="H37" i="2"/>
  <c r="L21" i="2"/>
  <c r="L37" i="2"/>
  <c r="G18" i="12" l="1"/>
  <c r="G20" i="12" s="1"/>
  <c r="G25" i="12" s="1"/>
  <c r="I20" i="12"/>
  <c r="I25" i="12" s="1"/>
  <c r="I30" i="12" s="1"/>
  <c r="I32" i="12" s="1"/>
  <c r="M25" i="12"/>
  <c r="M30" i="12" s="1"/>
  <c r="M32" i="12" s="1"/>
  <c r="H38" i="2"/>
  <c r="K18" i="12"/>
  <c r="K20" i="12" s="1"/>
  <c r="L38" i="2"/>
  <c r="I56" i="12" l="1"/>
  <c r="I62" i="12" s="1"/>
  <c r="I64" i="12" s="1"/>
  <c r="I58" i="12"/>
  <c r="M56" i="12"/>
  <c r="M62" i="12" s="1"/>
  <c r="M58" i="12"/>
  <c r="K25" i="12"/>
  <c r="K30" i="12" s="1"/>
  <c r="K32" i="12" s="1"/>
  <c r="G30" i="12"/>
  <c r="G32" i="12" s="1"/>
  <c r="N9" i="5"/>
  <c r="N35" i="5" s="1"/>
  <c r="N67" i="5" s="1"/>
  <c r="J9" i="5"/>
  <c r="J35" i="5" s="1"/>
  <c r="J67" i="5" s="1"/>
  <c r="G56" i="12" l="1"/>
  <c r="G62" i="12" s="1"/>
  <c r="G58" i="12"/>
  <c r="L9" i="5"/>
  <c r="L35" i="5" s="1"/>
  <c r="L67" i="5" s="1"/>
  <c r="K58" i="12"/>
  <c r="K56" i="12"/>
  <c r="K62" i="12" s="1"/>
  <c r="N7" i="5"/>
  <c r="L7" i="5"/>
  <c r="P16" i="7" l="1"/>
  <c r="K64" i="12"/>
  <c r="R16" i="7" l="1"/>
  <c r="T14" i="3"/>
  <c r="T15" i="3" s="1"/>
  <c r="J106" i="2" s="1"/>
  <c r="M47" i="12" l="1"/>
  <c r="K47" i="12"/>
  <c r="M7" i="12"/>
  <c r="K7" i="12"/>
  <c r="M64" i="12" l="1"/>
  <c r="P12" i="7"/>
  <c r="P13" i="7" s="1"/>
  <c r="B3" i="3"/>
  <c r="B3" i="7" s="1"/>
  <c r="N87" i="2"/>
  <c r="N7" i="2"/>
  <c r="N104" i="2" l="1"/>
  <c r="N105" i="2" s="1"/>
  <c r="N107" i="2" s="1"/>
  <c r="P17" i="7"/>
  <c r="J37" i="2"/>
  <c r="L104" i="2" l="1"/>
  <c r="L105" i="2" s="1"/>
  <c r="N37" i="2"/>
  <c r="N21" i="2" l="1"/>
  <c r="N38" i="2" s="1"/>
  <c r="J21" i="2"/>
  <c r="J38" i="2" s="1"/>
  <c r="B3" i="5" l="1"/>
  <c r="L7" i="2"/>
  <c r="H12" i="5" l="1"/>
  <c r="J103" i="2" l="1"/>
  <c r="H103" i="2"/>
  <c r="L73" i="5"/>
  <c r="B43" i="12"/>
  <c r="I60" i="12" l="1"/>
  <c r="M67" i="12"/>
  <c r="K60" i="12"/>
  <c r="K67" i="12"/>
  <c r="P14" i="3" l="1"/>
  <c r="M60" i="12"/>
  <c r="H9" i="5"/>
  <c r="H35" i="5" s="1"/>
  <c r="H67" i="5" s="1"/>
  <c r="I67" i="12"/>
  <c r="R14" i="3" l="1"/>
  <c r="P15" i="3"/>
  <c r="J104" i="2" s="1"/>
  <c r="J105" i="2" s="1"/>
  <c r="J107" i="2" s="1"/>
  <c r="J73" i="5"/>
  <c r="G64" i="12"/>
  <c r="H73" i="5"/>
  <c r="N68" i="2"/>
  <c r="J68" i="2"/>
  <c r="V14" i="3" l="1"/>
  <c r="V15" i="3" s="1"/>
  <c r="R15" i="3"/>
  <c r="R12" i="7"/>
  <c r="R13" i="7" s="1"/>
  <c r="R17" i="7" s="1"/>
  <c r="N73" i="5"/>
  <c r="B45" i="5" l="1"/>
  <c r="B84" i="5" s="1"/>
  <c r="N120" i="5" l="1"/>
  <c r="N122" i="5" s="1"/>
  <c r="J120" i="5"/>
  <c r="J122" i="5" s="1"/>
  <c r="N69" i="2" l="1"/>
  <c r="N108" i="2" s="1"/>
  <c r="J69" i="2"/>
  <c r="J108" i="2" s="1"/>
  <c r="B83" i="2" l="1"/>
  <c r="B47" i="2"/>
  <c r="L120" i="5" l="1"/>
  <c r="L122" i="5" s="1"/>
  <c r="H120" i="5" l="1"/>
  <c r="H122" i="5" s="1"/>
  <c r="L107" i="2"/>
  <c r="L108" i="2" s="1"/>
  <c r="G60" i="12" l="1"/>
  <c r="T18" i="3"/>
  <c r="P18" i="3"/>
  <c r="P19" i="3" s="1"/>
  <c r="T19" i="3" l="1"/>
  <c r="H106" i="2" s="1"/>
  <c r="R18" i="3"/>
  <c r="R19" i="3" s="1"/>
  <c r="H104" i="2"/>
  <c r="H105" i="2" s="1"/>
  <c r="G67" i="12"/>
  <c r="H107" i="2" l="1"/>
  <c r="H108" i="2" s="1"/>
  <c r="V18" i="3"/>
  <c r="V19" i="3" s="1"/>
</calcChain>
</file>

<file path=xl/sharedStrings.xml><?xml version="1.0" encoding="utf-8"?>
<sst xmlns="http://schemas.openxmlformats.org/spreadsheetml/2006/main" count="354" uniqueCount="248">
  <si>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</si>
  <si>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</si>
  <si>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</si>
  <si>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</si>
  <si>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</si>
  <si>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</si>
  <si>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</si>
  <si>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</si>
  <si>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</si>
  <si>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</si>
  <si>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</si>
  <si>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</si>
  <si>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</si>
  <si>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</si>
  <si>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</si>
  <si>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</si>
  <si>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</si>
  <si>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</si>
  <si>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</si>
  <si>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</si>
  <si>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</si>
  <si>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</si>
  <si>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</si>
  <si>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</si>
  <si>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</si>
  <si>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</si>
  <si>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</si>
  <si>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</si>
  <si>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</si>
  <si>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</si>
  <si>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</si>
  <si>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</si>
  <si>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</si>
  <si>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</si>
  <si>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</si>
  <si>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</si>
  <si>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</si>
  <si>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</si>
  <si>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</si>
  <si>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</si>
  <si>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</si>
  <si>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</si>
  <si>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</si>
  <si>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</si>
  <si>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</si>
  <si>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</si>
  <si>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</si>
  <si>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</si>
  <si>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</si>
  <si>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</si>
  <si>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</si>
  <si>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</si>
  <si>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</si>
  <si>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</si>
  <si>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</si>
  <si>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</si>
  <si>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</si>
  <si>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</si>
  <si>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</si>
  <si>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</si>
  <si>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</si>
  <si>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</si>
  <si>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</si>
  <si>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</si>
  <si>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</si>
  <si>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</si>
  <si>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</si>
  <si>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</si>
  <si>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</si>
  <si>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</si>
  <si>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</si>
  <si>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</si>
  <si>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</si>
  <si>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</si>
  <si>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</si>
  <si>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</si>
  <si>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</si>
  <si>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</si>
  <si>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</si>
  <si>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</si>
  <si>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2021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</si>
  <si>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</si>
  <si>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</si>
  <si>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</si>
  <si>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</si>
  <si>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</si>
  <si>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</si>
  <si>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</si>
  <si>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</si>
  <si>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</si>
  <si>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</si>
  <si>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</si>
  <si>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</si>
  <si>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</si>
  <si>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</si>
  <si>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</si>
  <si>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</si>
  <si>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</si>
  <si>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</si>
  <si>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</si>
  <si>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</si>
  <si>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</si>
  <si>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</si>
  <si>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</si>
  <si>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</si>
  <si>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</si>
  <si>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</si>
  <si>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</si>
  <si>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</si>
  <si>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</si>
  <si>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</si>
  <si>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</si>
  <si>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</si>
  <si>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</si>
  <si>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</si>
  <si>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</si>
  <si>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</si>
  <si>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</si>
  <si>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</si>
  <si>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</si>
  <si>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</si>
  <si>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</si>
  <si>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</si>
  <si>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</si>
  <si>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</si>
  <si>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</si>
  <si>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</si>
  <si>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</si>
  <si>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</si>
  <si>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</si>
  <si>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</si>
  <si>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</si>
  <si>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</si>
  <si>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</si>
  <si>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</si>
  <si>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</si>
  <si>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</si>
  <si>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</si>
  <si>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</si>
  <si>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</si>
  <si>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</si>
  <si>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</si>
  <si>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</si>
  <si>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</si>
  <si>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</si>
  <si>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</si>
  <si>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Provision for expected credit losses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</si>
  <si>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</si>
  <si>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</si>
  <si>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</si>
  <si>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</si>
  <si>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</si>
  <si>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</si>
  <si>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</si>
  <si>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</si>
  <si>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</si>
  <si>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</si>
  <si>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</si>
  <si>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</si>
  <si>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</si>
  <si>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</si>
  <si>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</si>
  <si>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</si>
  <si>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</si>
  <si>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</si>
  <si>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</si>
  <si>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Income tax deducted at source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</si>
  <si>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</si>
  <si>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</si>
  <si>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</si>
  <si>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</si>
  <si>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</si>
  <si>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</si>
  <si>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</si>
  <si>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</si>
  <si>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</si>
  <si>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</si>
  <si>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</si>
  <si>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</si>
  <si>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</si>
  <si>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Proceeds for short-term loans to related parties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</si>
  <si>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</si>
  <si>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</si>
  <si>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acquire of share of profit (loss) </t>
  </si>
  <si>
    <t xml:space="preserve">                 on joint ventures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</si>
  <si>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</si>
  <si>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</si>
  <si>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</si>
  <si>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</si>
  <si>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</si>
  <si>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</si>
  <si>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</si>
  <si>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</si>
  <si>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</si>
  <si>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</si>
  <si>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</si>
  <si>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</si>
  <si>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</si>
  <si>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</si>
  <si>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 xml:space="preserve">                 (                                                                                                      ) </t>
  </si>
  <si>
    <t>2022</t>
  </si>
  <si>
    <t xml:space="preserve">Components of other comprehensive income </t>
  </si>
  <si>
    <t xml:space="preserve">     will not be reclassified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</si>
  <si>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</si>
  <si>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</si>
  <si>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</si>
  <si>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</si>
  <si>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         Dividend received</t>
  </si>
  <si>
    <t xml:space="preserve">         (Gain) Loss on sales of securities value</t>
  </si>
  <si>
    <t xml:space="preserve">          Income tax refunded</t>
  </si>
  <si>
    <t xml:space="preserve">          Dividend paid</t>
  </si>
  <si>
    <t>Dividend paid</t>
  </si>
  <si>
    <t xml:space="preserve">     Long-term debenture</t>
  </si>
  <si>
    <t xml:space="preserve">          Proceeds from debentures issuance</t>
  </si>
  <si>
    <t>38</t>
  </si>
  <si>
    <t xml:space="preserve">         Land and costs of project held for development</t>
  </si>
  <si>
    <t>Net cash provided by (used in) operating activities</t>
  </si>
  <si>
    <t xml:space="preserve">         Reversed consideration from financial assets</t>
  </si>
  <si>
    <t xml:space="preserve">         Loss on sales of assets</t>
  </si>
  <si>
    <t xml:space="preserve">         Loss on sales of intangible assets</t>
  </si>
  <si>
    <t xml:space="preserve">         Loss on write off assets</t>
  </si>
  <si>
    <t xml:space="preserve">         Loss on revaluation of inventories (reverse)</t>
  </si>
  <si>
    <t xml:space="preserve">          Proceeds from short-term borrowings from financial </t>
  </si>
  <si>
    <t>AS AT DECEMBER 31, 2022</t>
  </si>
  <si>
    <t>FOR THE YEAR ENDED DECEMBER 31, 2022</t>
  </si>
  <si>
    <t>Balance at the beginning of year 2021</t>
  </si>
  <si>
    <t xml:space="preserve">Increase in investment in subsidiaries </t>
  </si>
  <si>
    <t>Balance at the end of year 2021</t>
  </si>
  <si>
    <t>Balance at the end of year 2022</t>
  </si>
  <si>
    <t>Cash and cash equivalents, beginning of the year</t>
  </si>
  <si>
    <t>Cash and cash equivalents, end of the year</t>
  </si>
  <si>
    <t>Profit for the year</t>
  </si>
  <si>
    <t>Other comprehensive income for the year</t>
  </si>
  <si>
    <t>Total comprehensive income for the year</t>
  </si>
  <si>
    <t xml:space="preserve">Other comprehensive income for the year - net of tax </t>
  </si>
  <si>
    <t xml:space="preserve">   Profit for the year</t>
  </si>
  <si>
    <t xml:space="preserve">         Provisions</t>
  </si>
  <si>
    <t xml:space="preserve">         Dividend received</t>
  </si>
  <si>
    <t xml:space="preserve">         (Gain) on re-measurement on fair value of </t>
  </si>
  <si>
    <t xml:space="preserve">                 financial assets</t>
  </si>
  <si>
    <t xml:space="preserve">         Other current financial assets</t>
  </si>
  <si>
    <t xml:space="preserve">          Payments for sale of other non-current financial assets</t>
  </si>
  <si>
    <t xml:space="preserve">          Payments for acquire of investment in subsidiary</t>
  </si>
  <si>
    <t xml:space="preserve">          Proceeds from dividend</t>
  </si>
  <si>
    <t xml:space="preserve">          Proceeds from increase in investment in subsidiaries </t>
  </si>
  <si>
    <t xml:space="preserve">     Bank overdrafts from financial institutions </t>
  </si>
  <si>
    <t xml:space="preserve">          Proceeds from (Payments for) bank overdrafts</t>
  </si>
  <si>
    <t xml:space="preserve">          Payment for short-term borrowings from financial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</si>
</sst>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  <numFmt numFmtId="191" formatCode="#,##0.00_);\(#,##0.00\)"/>
  </numFmts>
  <fonts count="18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195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9" fontId="8" fillId="0" borderId="0" xfId="141" applyNumberFormat="1" applyFont="1" applyAlignment="1">
      <alignment horizontal="left"/>
    </xf>
    <xf numFmtId="189" fontId="8" fillId="0" borderId="0" xfId="0" applyNumberFormat="1" applyFont="1"/>
    <xf numFmtId="189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9" fontId="5" fillId="0" borderId="0" xfId="0" applyNumberFormat="1" applyFont="1"/>
    <xf numFmtId="40" fontId="5" fillId="0" borderId="0" xfId="81" applyNumberFormat="1" applyFont="1" applyAlignment="1">
      <alignment horizontal="center"/>
    </xf>
    <xf numFmtId="189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9" fontId="5" fillId="0" borderId="0" xfId="141" applyNumberFormat="1" applyFont="1" applyAlignment="1">
      <alignment horizontal="center"/>
    </xf>
    <xf numFmtId="189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41" applyNumberFormat="1" applyFont="1"/>
    <xf numFmtId="189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39" fontId="8" fillId="0" borderId="0" xfId="141" quotePrefix="1" applyFont="1" applyAlignment="1">
      <alignment horizontal="left"/>
    </xf>
    <xf numFmtId="49" fontId="8" fillId="0" borderId="5" xfId="141" applyNumberFormat="1" applyFont="1" applyBorder="1" applyAlignment="1">
      <alignment horizontal="center"/>
    </xf>
    <xf numFmtId="49" fontId="8" fillId="0" borderId="5" xfId="141" quotePrefix="1" applyNumberFormat="1" applyFont="1" applyBorder="1" applyAlignment="1">
      <alignment horizontal="center"/>
    </xf>
    <xf numFmtId="49" fontId="8" fillId="0" borderId="0" xfId="141" applyNumberFormat="1" applyFont="1" applyAlignment="1">
      <alignment horizontal="center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187" fontId="5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49" fontId="8" fillId="0" borderId="0" xfId="141" quotePrefix="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8" fillId="0" borderId="0" xfId="141" applyFont="1"/>
    <xf numFmtId="188" fontId="8" fillId="0" borderId="0" xfId="141" applyNumberFormat="1" applyFont="1"/>
    <xf numFmtId="188" fontId="8" fillId="0" borderId="0" xfId="141" applyNumberFormat="1" applyFont="1" applyAlignment="1">
      <alignment horizontal="right"/>
    </xf>
    <xf numFmtId="37" fontId="5" fillId="0" borderId="0" xfId="141" applyNumberFormat="1" applyFont="1"/>
    <xf numFmtId="190" fontId="5" fillId="0" borderId="0" xfId="139" applyNumberFormat="1" applyFont="1" applyFill="1" applyAlignment="1"/>
    <xf numFmtId="39" fontId="7" fillId="0" borderId="0" xfId="71" applyNumberFormat="1" applyFont="1"/>
    <xf numFmtId="189" fontId="7" fillId="0" borderId="0" xfId="141" applyNumberFormat="1" applyFont="1"/>
    <xf numFmtId="189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9" fontId="5" fillId="0" borderId="0" xfId="141" applyNumberFormat="1" applyFont="1" applyAlignment="1">
      <alignment horizontal="left"/>
    </xf>
    <xf numFmtId="39" fontId="4" fillId="0" borderId="0" xfId="71" applyNumberFormat="1" applyFont="1"/>
    <xf numFmtId="189" fontId="5" fillId="0" borderId="0" xfId="141" applyNumberFormat="1" applyFont="1"/>
    <xf numFmtId="187" fontId="5" fillId="0" borderId="0" xfId="0" applyNumberFormat="1" applyFont="1"/>
    <xf numFmtId="40" fontId="5" fillId="0" borderId="0" xfId="0" applyNumberFormat="1" applyFont="1"/>
    <xf numFmtId="0" fontId="5" fillId="0" borderId="0" xfId="0" applyFont="1"/>
    <xf numFmtId="187" fontId="5" fillId="0" borderId="0" xfId="139" applyNumberFormat="1" applyFont="1" applyFill="1" applyBorder="1"/>
    <xf numFmtId="39" fontId="5" fillId="0" borderId="0" xfId="141" applyFont="1" applyAlignment="1">
      <alignment horizontal="right"/>
    </xf>
    <xf numFmtId="40" fontId="5" fillId="0" borderId="0" xfId="141" applyNumberFormat="1" applyFont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0" applyNumberFormat="1" applyFont="1"/>
    <xf numFmtId="187" fontId="5" fillId="0" borderId="5" xfId="0" applyNumberFormat="1" applyFont="1" applyBorder="1"/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187" fontId="5" fillId="0" borderId="5" xfId="0" applyNumberFormat="1" applyFont="1" applyBorder="1" applyAlignment="1">
      <alignment horizontal="right"/>
    </xf>
    <xf numFmtId="39" fontId="9" fillId="0" borderId="0" xfId="0" applyNumberFormat="1" applyFont="1"/>
    <xf numFmtId="187" fontId="5" fillId="0" borderId="3" xfId="0" applyNumberFormat="1" applyFont="1" applyBorder="1"/>
    <xf numFmtId="189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9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9" fontId="5" fillId="0" borderId="1" xfId="141" applyNumberFormat="1" applyFont="1" applyBorder="1" applyAlignment="1">
      <alignment horizontal="center"/>
    </xf>
    <xf numFmtId="189" fontId="5" fillId="0" borderId="1" xfId="141" applyNumberFormat="1" applyFont="1" applyBorder="1"/>
    <xf numFmtId="49" fontId="5" fillId="0" borderId="0" xfId="141" quotePrefix="1" applyNumberFormat="1" applyFont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0" fontId="12" fillId="0" borderId="0" xfId="0" applyFont="1"/>
    <xf numFmtId="0" fontId="8" fillId="0" borderId="0" xfId="0" applyFont="1"/>
    <xf numFmtId="187" fontId="8" fillId="0" borderId="0" xfId="0" applyNumberFormat="1" applyFont="1" applyAlignment="1">
      <alignment horizontal="right"/>
    </xf>
    <xf numFmtId="187" fontId="8" fillId="0" borderId="0" xfId="0" applyNumberFormat="1" applyFont="1"/>
    <xf numFmtId="189" fontId="7" fillId="0" borderId="0" xfId="141" applyNumberFormat="1" applyFont="1" applyAlignment="1">
      <alignment horizontal="left"/>
    </xf>
    <xf numFmtId="39" fontId="8" fillId="0" borderId="0" xfId="0" applyNumberFormat="1" applyFont="1"/>
    <xf numFmtId="39" fontId="5" fillId="0" borderId="0" xfId="141" applyFont="1"/>
    <xf numFmtId="187" fontId="5" fillId="0" borderId="2" xfId="141" applyNumberFormat="1" applyFont="1" applyBorder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39" fontId="5" fillId="0" borderId="0" xfId="71" applyNumberFormat="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39" fontId="15" fillId="0" borderId="0" xfId="141" applyFont="1"/>
    <xf numFmtId="39" fontId="15" fillId="0" borderId="0" xfId="141" applyFont="1" applyAlignment="1">
      <alignment horizontal="left"/>
    </xf>
    <xf numFmtId="39" fontId="15" fillId="0" borderId="0" xfId="70" applyNumberFormat="1" applyFont="1"/>
    <xf numFmtId="0" fontId="8" fillId="0" borderId="5" xfId="141" quotePrefix="1" applyNumberFormat="1" applyFont="1" applyBorder="1" applyAlignment="1">
      <alignment horizontal="center"/>
    </xf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39" fontId="8" fillId="0" borderId="0" xfId="81" applyNumberFormat="1" applyFont="1"/>
    <xf numFmtId="39" fontId="16" fillId="0" borderId="0" xfId="0" applyNumberFormat="1" applyFont="1"/>
    <xf numFmtId="39" fontId="5" fillId="0" borderId="1" xfId="141" applyFont="1" applyBorder="1" applyAlignment="1">
      <alignment horizontal="center"/>
    </xf>
    <xf numFmtId="189" fontId="8" fillId="0" borderId="0" xfId="14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  <xf numFmtId="39" fontId="4" fillId="0" borderId="0" xfId="141" applyFont="1"/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43" fontId="8" fillId="0" borderId="0" xfId="139" applyFont="1" applyFill="1"/>
    <xf numFmtId="39" fontId="8" fillId="0" borderId="5" xfId="141" applyFont="1" applyBorder="1"/>
    <xf numFmtId="39" fontId="5" fillId="0" borderId="4" xfId="81" applyNumberFormat="1" applyFont="1" applyBorder="1"/>
    <xf numFmtId="39" fontId="5" fillId="0" borderId="2" xfId="141" applyFont="1" applyBorder="1"/>
    <xf numFmtId="39" fontId="5" fillId="0" borderId="0" xfId="0" applyNumberFormat="1" applyFont="1" applyAlignment="1">
      <alignment horizontal="right"/>
    </xf>
    <xf numFmtId="39" fontId="8" fillId="0" borderId="3" xfId="141" applyFont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Border="1" applyAlignment="1">
      <alignment horizontal="right"/>
    </xf>
    <xf numFmtId="39" fontId="5" fillId="0" borderId="5" xfId="141" applyFont="1" applyBorder="1"/>
    <xf numFmtId="187" fontId="5" fillId="0" borderId="1" xfId="81" applyNumberFormat="1" applyFont="1" applyBorder="1"/>
    <xf numFmtId="187" fontId="4" fillId="0" borderId="2" xfId="141" applyNumberFormat="1" applyFont="1" applyBorder="1"/>
    <xf numFmtId="187" fontId="4" fillId="0" borderId="0" xfId="81" applyNumberFormat="1" applyFont="1"/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40" fontId="7" fillId="0" borderId="0" xfId="140" applyNumberFormat="1" applyFont="1"/>
    <xf numFmtId="191" fontId="7" fillId="0" borderId="0" xfId="141" applyNumberFormat="1" applyFont="1"/>
    <xf numFmtId="37" fontId="5" fillId="0" borderId="0" xfId="141" applyNumberFormat="1" applyFont="1" applyAlignment="1">
      <alignment horizontal="center"/>
    </xf>
    <xf numFmtId="49" fontId="7" fillId="0" borderId="0" xfId="0" applyNumberFormat="1" applyFont="1"/>
    <xf numFmtId="187" fontId="5" fillId="0" borderId="2" xfId="81" applyNumberFormat="1" applyFont="1" applyBorder="1"/>
    <xf numFmtId="40" fontId="8" fillId="0" borderId="0" xfId="0" applyNumberFormat="1" applyFont="1"/>
    <xf numFmtId="40" fontId="5" fillId="0" borderId="0" xfId="141" applyNumberFormat="1" applyFont="1" applyAlignment="1">
      <alignment horizontal="left" indent="1"/>
    </xf>
    <xf numFmtId="0" fontId="4" fillId="0" borderId="0" xfId="0" applyFont="1"/>
    <xf numFmtId="39" fontId="17" fillId="0" borderId="0" xfId="71" applyNumberFormat="1" applyFont="1"/>
    <xf numFmtId="187" fontId="8" fillId="0" borderId="1" xfId="0" applyNumberFormat="1" applyFont="1" applyBorder="1" applyAlignment="1">
      <alignment horizontal="right"/>
    </xf>
    <xf numFmtId="187" fontId="5" fillId="0" borderId="1" xfId="0" applyNumberFormat="1" applyFont="1" applyBorder="1" applyAlignment="1">
      <alignment horizontal="right"/>
    </xf>
    <xf numFmtId="187" fontId="5" fillId="0" borderId="5" xfId="141" applyNumberFormat="1" applyFont="1" applyBorder="1"/>
    <xf numFmtId="40" fontId="4" fillId="0" borderId="0" xfId="141" applyNumberFormat="1" applyFont="1" applyAlignment="1">
      <alignment horizontal="left" indent="1"/>
    </xf>
    <xf numFmtId="187" fontId="5" fillId="0" borderId="5" xfId="12" applyNumberFormat="1" applyFont="1" applyFill="1" applyBorder="1" applyAlignment="1"/>
    <xf numFmtId="191" fontId="7" fillId="0" borderId="0" xfId="0" applyNumberFormat="1" applyFont="1"/>
    <xf numFmtId="191" fontId="5" fillId="0" borderId="0" xfId="141" applyNumberFormat="1" applyFont="1" applyAlignment="1">
      <alignment horizontal="center"/>
    </xf>
    <xf numFmtId="191" fontId="5" fillId="0" borderId="0" xfId="141" applyNumberFormat="1" applyFont="1" applyAlignment="1">
      <alignment horizontal="right"/>
    </xf>
    <xf numFmtId="191" fontId="5" fillId="0" borderId="1" xfId="141" applyNumberFormat="1" applyFont="1" applyBorder="1" applyAlignment="1">
      <alignment horizontal="center"/>
    </xf>
    <xf numFmtId="191" fontId="4" fillId="0" borderId="5" xfId="141" applyNumberFormat="1" applyFont="1" applyBorder="1" applyAlignment="1">
      <alignment horizontal="center"/>
    </xf>
    <xf numFmtId="191" fontId="4" fillId="0" borderId="5" xfId="141" quotePrefix="1" applyNumberFormat="1" applyFont="1" applyBorder="1" applyAlignment="1">
      <alignment horizontal="center"/>
    </xf>
    <xf numFmtId="191" fontId="4" fillId="0" borderId="0" xfId="141" applyNumberFormat="1" applyFont="1" applyAlignment="1">
      <alignment horizontal="center"/>
    </xf>
    <xf numFmtId="191" fontId="5" fillId="0" borderId="5" xfId="141" applyNumberFormat="1" applyFont="1" applyBorder="1" applyAlignment="1">
      <alignment horizontal="center"/>
    </xf>
    <xf numFmtId="191" fontId="5" fillId="0" borderId="5" xfId="141" quotePrefix="1" applyNumberFormat="1" applyFont="1" applyBorder="1" applyAlignment="1">
      <alignment horizontal="center"/>
    </xf>
    <xf numFmtId="191" fontId="4" fillId="0" borderId="0" xfId="141" quotePrefix="1" applyNumberFormat="1" applyFont="1" applyAlignment="1">
      <alignment horizontal="center"/>
    </xf>
    <xf numFmtId="191" fontId="5" fillId="0" borderId="0" xfId="141" applyNumberFormat="1" applyFont="1"/>
    <xf numFmtId="191" fontId="5" fillId="0" borderId="0" xfId="70" applyNumberFormat="1" applyFont="1"/>
    <xf numFmtId="191" fontId="5" fillId="0" borderId="0" xfId="81" applyNumberFormat="1" applyFont="1"/>
    <xf numFmtId="191" fontId="5" fillId="0" borderId="2" xfId="141" applyNumberFormat="1" applyFont="1" applyBorder="1"/>
    <xf numFmtId="191" fontId="5" fillId="0" borderId="3" xfId="141" applyNumberFormat="1" applyFont="1" applyBorder="1"/>
    <xf numFmtId="191" fontId="5" fillId="0" borderId="0" xfId="70" applyNumberFormat="1" applyFont="1" applyAlignment="1">
      <alignment horizontal="center"/>
    </xf>
    <xf numFmtId="191" fontId="13" fillId="0" borderId="0" xfId="141" applyNumberFormat="1" applyFont="1"/>
    <xf numFmtId="191" fontId="5" fillId="0" borderId="0" xfId="141" quotePrefix="1" applyNumberFormat="1" applyFont="1" applyAlignment="1">
      <alignment horizontal="centerContinuous"/>
    </xf>
    <xf numFmtId="191" fontId="5" fillId="0" borderId="0" xfId="141" applyNumberFormat="1" applyFont="1" applyAlignment="1">
      <alignment horizontal="centerContinuous"/>
    </xf>
    <xf numFmtId="191" fontId="5" fillId="0" borderId="0" xfId="141" applyNumberFormat="1" applyFont="1" applyAlignment="1">
      <alignment horizontal="left"/>
    </xf>
    <xf numFmtId="191" fontId="5" fillId="0" borderId="4" xfId="1" applyNumberFormat="1" applyFont="1" applyFill="1" applyBorder="1" applyAlignment="1"/>
    <xf numFmtId="191" fontId="5" fillId="0" borderId="0" xfId="1" applyNumberFormat="1" applyFont="1" applyFill="1" applyAlignment="1"/>
    <xf numFmtId="191" fontId="5" fillId="0" borderId="0" xfId="12" applyNumberFormat="1" applyFont="1" applyFill="1" applyAlignment="1"/>
    <xf numFmtId="191" fontId="5" fillId="0" borderId="0" xfId="12" applyNumberFormat="1" applyFont="1" applyFill="1" applyBorder="1" applyAlignment="1"/>
    <xf numFmtId="191" fontId="5" fillId="0" borderId="0" xfId="1" applyNumberFormat="1" applyFont="1" applyFill="1" applyBorder="1" applyAlignment="1"/>
    <xf numFmtId="191" fontId="5" fillId="0" borderId="5" xfId="1" applyNumberFormat="1" applyFont="1" applyFill="1" applyBorder="1" applyAlignment="1"/>
    <xf numFmtId="191" fontId="5" fillId="0" borderId="2" xfId="1" applyNumberFormat="1" applyFont="1" applyFill="1" applyBorder="1" applyAlignment="1"/>
    <xf numFmtId="191" fontId="5" fillId="0" borderId="3" xfId="1" applyNumberFormat="1" applyFont="1" applyFill="1" applyBorder="1" applyAlignment="1"/>
    <xf numFmtId="191" fontId="14" fillId="0" borderId="0" xfId="139" applyNumberFormat="1" applyFont="1" applyFill="1" applyBorder="1" applyAlignment="1"/>
    <xf numFmtId="191" fontId="13" fillId="0" borderId="0" xfId="139" applyNumberFormat="1" applyFont="1" applyFill="1" applyBorder="1" applyAlignment="1"/>
    <xf numFmtId="191" fontId="15" fillId="0" borderId="0" xfId="139" applyNumberFormat="1" applyFont="1" applyFill="1" applyBorder="1" applyAlignment="1"/>
    <xf numFmtId="39" fontId="4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191" fontId="5" fillId="0" borderId="1" xfId="141" applyNumberFormat="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189" fontId="8" fillId="0" borderId="0" xfId="14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189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  <xf numFmtId="39" fontId="5" fillId="0" borderId="1" xfId="141" applyFont="1" applyBorder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view="pageBreakPreview" zoomScaleNormal="70" zoomScaleSheetLayoutView="100" workbookViewId="0">
      <selection activeCell="J8" sqref="J8"/>
    </sheetView>
  </sheetViews>
  <sheetFormatPr defaultColWidth="9.140625" defaultRowHeight="24" customHeight="1" x14ac:dyDescent="0.45"/>
  <cols>
    <col min="1" max="1" width="1.7109375" style="68" customWidth="1"/>
    <col min="2" max="5" width="9.140625" style="68" customWidth="1"/>
    <col min="6" max="6" width="4.7109375" style="68" customWidth="1"/>
    <col min="7" max="7" width="5.7109375" style="68" customWidth="1"/>
    <col min="8" max="8" width="16.5703125" style="164" bestFit="1" customWidth="1"/>
    <col min="9" max="9" width="1" style="164" customWidth="1"/>
    <col min="10" max="10" width="16.28515625" style="164" bestFit="1" customWidth="1"/>
    <col min="11" max="11" width="1" style="164" customWidth="1"/>
    <col min="12" max="12" width="16.5703125" style="164" bestFit="1" customWidth="1"/>
    <col min="13" max="13" width="1" style="164" customWidth="1"/>
    <col min="14" max="14" width="16.28515625" style="164" bestFit="1" customWidth="1"/>
    <col min="15" max="15" width="2" style="68" customWidth="1"/>
    <col min="16" max="16384" width="9.140625" style="68"/>
  </cols>
  <sheetData>
    <row r="1" spans="1:15" ht="21.95" customHeight="1" x14ac:dyDescent="0.4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5" ht="21.95" customHeight="1" x14ac:dyDescent="0.45">
      <c r="B2" s="185" t="s">
        <v>1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5" ht="21.95" customHeight="1" x14ac:dyDescent="0.45">
      <c r="B3" s="184" t="s">
        <v>223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5" ht="21.95" customHeight="1" x14ac:dyDescent="0.45">
      <c r="B4" s="97"/>
      <c r="C4" s="97"/>
      <c r="D4" s="97"/>
      <c r="E4" s="97"/>
      <c r="F4" s="97"/>
      <c r="G4" s="97"/>
      <c r="H4" s="154"/>
      <c r="I4" s="154"/>
      <c r="J4" s="154"/>
      <c r="K4" s="154"/>
      <c r="L4" s="154"/>
      <c r="M4" s="154"/>
      <c r="N4" s="154"/>
    </row>
    <row r="5" spans="1:15" ht="21.95" customHeight="1" x14ac:dyDescent="0.45">
      <c r="A5" s="92"/>
      <c r="B5" s="97"/>
      <c r="C5" s="97"/>
      <c r="D5" s="97"/>
      <c r="E5" s="97"/>
      <c r="F5" s="97"/>
      <c r="G5" s="97"/>
      <c r="H5" s="154"/>
      <c r="I5" s="154"/>
      <c r="J5" s="154"/>
      <c r="K5" s="154"/>
      <c r="L5" s="154"/>
      <c r="M5" s="154"/>
      <c r="N5" s="155" t="s">
        <v>2</v>
      </c>
    </row>
    <row r="6" spans="1:15" ht="21.95" customHeight="1" x14ac:dyDescent="0.45">
      <c r="A6" s="92"/>
      <c r="H6" s="156"/>
      <c r="I6" s="156" t="s">
        <v>3</v>
      </c>
      <c r="J6" s="156"/>
      <c r="K6" s="154"/>
      <c r="L6" s="186" t="s">
        <v>4</v>
      </c>
      <c r="M6" s="186"/>
      <c r="N6" s="186"/>
    </row>
    <row r="7" spans="1:15" ht="21.95" customHeight="1" x14ac:dyDescent="0.45">
      <c r="A7" s="92"/>
      <c r="B7" s="92"/>
      <c r="C7" s="92"/>
      <c r="D7" s="92"/>
      <c r="E7" s="92"/>
      <c r="F7" s="92"/>
      <c r="G7" s="19" t="s">
        <v>5</v>
      </c>
      <c r="H7" s="157" t="s">
        <v>200</v>
      </c>
      <c r="I7" s="158"/>
      <c r="J7" s="157" t="s">
        <v>80</v>
      </c>
      <c r="K7" s="159"/>
      <c r="L7" s="160" t="str">
        <f>+H7</f>
        <v>2022</v>
      </c>
      <c r="M7" s="161"/>
      <c r="N7" s="160" t="str">
        <f>+J7</f>
        <v>2021</v>
      </c>
    </row>
    <row r="8" spans="1:15" s="55" customFormat="1" ht="21.95" customHeight="1" x14ac:dyDescent="0.45">
      <c r="A8" s="118"/>
      <c r="B8" s="184" t="s">
        <v>6</v>
      </c>
      <c r="C8" s="184"/>
      <c r="D8" s="184"/>
      <c r="E8" s="184"/>
      <c r="F8" s="184"/>
      <c r="G8" s="19"/>
      <c r="H8" s="159"/>
      <c r="I8" s="162"/>
      <c r="J8" s="159"/>
      <c r="K8" s="159"/>
      <c r="L8" s="159"/>
      <c r="M8" s="162"/>
      <c r="N8" s="159"/>
    </row>
    <row r="9" spans="1:15" ht="21.95" customHeight="1" x14ac:dyDescent="0.45">
      <c r="A9" s="92"/>
      <c r="B9" s="41" t="s">
        <v>7</v>
      </c>
      <c r="C9" s="92"/>
      <c r="D9" s="92"/>
      <c r="E9" s="92"/>
      <c r="F9" s="92"/>
      <c r="G9" s="92"/>
      <c r="H9" s="163"/>
      <c r="J9" s="163"/>
      <c r="K9" s="163"/>
      <c r="L9" s="163"/>
      <c r="M9" s="163"/>
      <c r="N9" s="163"/>
    </row>
    <row r="10" spans="1:15" ht="21.95" customHeight="1" x14ac:dyDescent="0.45">
      <c r="A10" s="92"/>
      <c r="B10" s="41" t="s">
        <v>8</v>
      </c>
      <c r="C10" s="92"/>
      <c r="D10" s="92"/>
      <c r="E10" s="92"/>
      <c r="F10" s="92"/>
      <c r="G10" s="80">
        <v>6</v>
      </c>
      <c r="H10" s="165">
        <v>459400061.29999995</v>
      </c>
      <c r="I10" s="165"/>
      <c r="J10" s="165">
        <v>680034569.65999997</v>
      </c>
      <c r="K10" s="165"/>
      <c r="L10" s="165">
        <v>178078042.52999997</v>
      </c>
      <c r="M10" s="163"/>
      <c r="N10" s="165">
        <v>393257978.43999994</v>
      </c>
      <c r="O10" s="77"/>
    </row>
    <row r="11" spans="1:15" ht="21.95" customHeight="1" x14ac:dyDescent="0.45">
      <c r="A11" s="92"/>
      <c r="B11" s="41" t="s">
        <v>9</v>
      </c>
      <c r="C11" s="92"/>
      <c r="D11" s="92"/>
      <c r="E11" s="92"/>
      <c r="F11" s="92"/>
      <c r="G11" s="80">
        <v>7</v>
      </c>
      <c r="H11" s="165">
        <v>17815508.57</v>
      </c>
      <c r="I11" s="165"/>
      <c r="J11" s="165">
        <v>303606801.83999997</v>
      </c>
      <c r="K11" s="165"/>
      <c r="L11" s="165">
        <v>11370583.040000001</v>
      </c>
      <c r="M11" s="163"/>
      <c r="N11" s="165">
        <v>297203652</v>
      </c>
      <c r="O11" s="77"/>
    </row>
    <row r="12" spans="1:15" ht="21.95" customHeight="1" x14ac:dyDescent="0.45">
      <c r="A12" s="92"/>
      <c r="B12" s="41" t="s">
        <v>10</v>
      </c>
      <c r="C12" s="92"/>
      <c r="D12" s="92"/>
      <c r="E12" s="92"/>
      <c r="F12" s="92"/>
      <c r="G12" s="80">
        <v>8</v>
      </c>
      <c r="H12" s="165">
        <v>662933642.1700002</v>
      </c>
      <c r="I12" s="165"/>
      <c r="J12" s="165">
        <v>616989865.58000004</v>
      </c>
      <c r="K12" s="165"/>
      <c r="L12" s="165">
        <v>636050924.72000003</v>
      </c>
      <c r="M12" s="163"/>
      <c r="N12" s="165">
        <v>659872756.86999989</v>
      </c>
      <c r="O12" s="77"/>
    </row>
    <row r="13" spans="1:15" ht="21.95" customHeight="1" x14ac:dyDescent="0.45">
      <c r="A13" s="92"/>
      <c r="B13" s="41" t="s">
        <v>11</v>
      </c>
      <c r="F13" s="92"/>
      <c r="G13" s="80">
        <v>9</v>
      </c>
      <c r="H13" s="165">
        <v>374635770.93999994</v>
      </c>
      <c r="I13" s="165"/>
      <c r="J13" s="165">
        <v>82274208.920000002</v>
      </c>
      <c r="K13" s="165"/>
      <c r="L13" s="165">
        <v>413696440.28999996</v>
      </c>
      <c r="M13" s="163"/>
      <c r="N13" s="165">
        <v>84727785.700000003</v>
      </c>
      <c r="O13" s="77"/>
    </row>
    <row r="14" spans="1:15" ht="21.95" customHeight="1" x14ac:dyDescent="0.45">
      <c r="A14" s="92"/>
      <c r="B14" s="41" t="s">
        <v>12</v>
      </c>
      <c r="F14" s="92"/>
      <c r="G14" s="80">
        <v>10</v>
      </c>
      <c r="H14" s="165">
        <v>168640000</v>
      </c>
      <c r="I14" s="165"/>
      <c r="J14" s="165">
        <v>164640000</v>
      </c>
      <c r="K14" s="165"/>
      <c r="L14" s="165">
        <v>1683681287.6400001</v>
      </c>
      <c r="M14" s="163"/>
      <c r="N14" s="165">
        <v>1418681287.6400001</v>
      </c>
      <c r="O14" s="77"/>
    </row>
    <row r="15" spans="1:15" ht="21.95" customHeight="1" x14ac:dyDescent="0.45">
      <c r="A15" s="92"/>
      <c r="B15" s="54" t="s">
        <v>13</v>
      </c>
      <c r="F15" s="92"/>
      <c r="G15" s="80">
        <v>11</v>
      </c>
      <c r="H15" s="165">
        <v>143306076.11000001</v>
      </c>
      <c r="I15" s="165"/>
      <c r="J15" s="165">
        <v>135192511.22</v>
      </c>
      <c r="K15" s="165"/>
      <c r="L15" s="165">
        <v>70183167.909999996</v>
      </c>
      <c r="M15" s="163"/>
      <c r="N15" s="165">
        <v>83470337.379999995</v>
      </c>
    </row>
    <row r="16" spans="1:15" ht="21.95" customHeight="1" x14ac:dyDescent="0.45">
      <c r="A16" s="92"/>
      <c r="B16" s="54" t="s">
        <v>14</v>
      </c>
      <c r="F16" s="92"/>
      <c r="G16" s="80"/>
      <c r="I16" s="165"/>
      <c r="K16" s="165"/>
      <c r="L16" s="165"/>
      <c r="M16" s="163"/>
      <c r="N16" s="165"/>
    </row>
    <row r="17" spans="1:16" ht="21.95" customHeight="1" x14ac:dyDescent="0.45">
      <c r="A17" s="92"/>
      <c r="B17" s="12" t="s">
        <v>15</v>
      </c>
      <c r="F17" s="92"/>
      <c r="G17" s="80">
        <v>12</v>
      </c>
      <c r="H17" s="165">
        <v>1214205029.3899999</v>
      </c>
      <c r="I17" s="165"/>
      <c r="J17" s="165">
        <v>956292097.27999997</v>
      </c>
      <c r="K17" s="165"/>
      <c r="L17" s="165">
        <v>0</v>
      </c>
      <c r="M17" s="163"/>
      <c r="N17" s="165">
        <v>0</v>
      </c>
    </row>
    <row r="18" spans="1:16" ht="21.95" customHeight="1" x14ac:dyDescent="0.45">
      <c r="A18" s="92"/>
      <c r="B18" s="54" t="s">
        <v>16</v>
      </c>
      <c r="F18" s="92"/>
      <c r="G18" s="80"/>
      <c r="H18" s="165"/>
      <c r="I18" s="165"/>
      <c r="J18" s="165"/>
      <c r="K18" s="165"/>
      <c r="L18" s="165"/>
      <c r="M18" s="163"/>
      <c r="N18" s="165"/>
    </row>
    <row r="19" spans="1:16" ht="21.95" customHeight="1" x14ac:dyDescent="0.45">
      <c r="A19" s="92"/>
      <c r="B19" s="54" t="s">
        <v>17</v>
      </c>
      <c r="F19" s="92"/>
      <c r="G19" s="80">
        <v>9</v>
      </c>
      <c r="H19" s="165">
        <v>500476160.71000004</v>
      </c>
      <c r="I19" s="165"/>
      <c r="J19" s="165">
        <v>493843665.51000005</v>
      </c>
      <c r="K19" s="165"/>
      <c r="L19" s="165">
        <v>520389165.72000003</v>
      </c>
      <c r="M19" s="163"/>
      <c r="N19" s="165">
        <v>498373501.35000002</v>
      </c>
    </row>
    <row r="20" spans="1:16" ht="21.95" customHeight="1" x14ac:dyDescent="0.45">
      <c r="A20" s="92"/>
      <c r="B20" s="54" t="s">
        <v>18</v>
      </c>
      <c r="F20" s="92"/>
      <c r="G20" s="80"/>
      <c r="H20" s="165">
        <v>54223044.359999999</v>
      </c>
      <c r="I20" s="165"/>
      <c r="J20" s="165">
        <v>22591521.91</v>
      </c>
      <c r="K20" s="165"/>
      <c r="L20" s="165">
        <v>54066289.359999999</v>
      </c>
      <c r="M20" s="163"/>
      <c r="N20" s="165">
        <v>22479171.91</v>
      </c>
    </row>
    <row r="21" spans="1:16" ht="21.95" customHeight="1" x14ac:dyDescent="0.45">
      <c r="A21" s="92"/>
      <c r="B21" s="92"/>
      <c r="C21" s="54" t="s">
        <v>19</v>
      </c>
      <c r="D21" s="54"/>
      <c r="E21" s="54"/>
      <c r="G21" s="67"/>
      <c r="H21" s="166">
        <f>SUM(H10:H20)</f>
        <v>3595635293.5500002</v>
      </c>
      <c r="J21" s="166">
        <f>SUM(J10:J20)</f>
        <v>3455465241.9200001</v>
      </c>
      <c r="K21" s="163"/>
      <c r="L21" s="166">
        <f>SUM(L10:L20)</f>
        <v>3567515901.2100005</v>
      </c>
      <c r="M21" s="163"/>
      <c r="N21" s="166">
        <f>SUM(N10:N20)</f>
        <v>3458066471.29</v>
      </c>
    </row>
    <row r="22" spans="1:16" ht="21.95" customHeight="1" x14ac:dyDescent="0.45">
      <c r="A22" s="92"/>
      <c r="B22" s="41" t="s">
        <v>20</v>
      </c>
      <c r="F22" s="41"/>
      <c r="G22" s="41"/>
      <c r="H22" s="163"/>
      <c r="J22" s="163"/>
      <c r="K22" s="163"/>
      <c r="L22" s="163"/>
      <c r="M22" s="163"/>
      <c r="N22" s="163"/>
    </row>
    <row r="23" spans="1:16" ht="21.95" customHeight="1" x14ac:dyDescent="0.45">
      <c r="A23" s="92"/>
      <c r="B23" s="41" t="s">
        <v>21</v>
      </c>
      <c r="F23" s="41"/>
      <c r="G23" s="80">
        <v>13</v>
      </c>
      <c r="H23" s="163">
        <v>0</v>
      </c>
      <c r="I23" s="165"/>
      <c r="J23" s="163">
        <v>0</v>
      </c>
      <c r="K23" s="165"/>
      <c r="L23" s="163">
        <v>912654603.75</v>
      </c>
      <c r="M23" s="163"/>
      <c r="N23" s="163">
        <v>912654603.75</v>
      </c>
    </row>
    <row r="24" spans="1:16" ht="21.95" customHeight="1" x14ac:dyDescent="0.45">
      <c r="A24" s="92"/>
      <c r="B24" s="41" t="s">
        <v>22</v>
      </c>
      <c r="F24" s="41"/>
      <c r="G24" s="80">
        <v>14</v>
      </c>
      <c r="H24" s="163">
        <v>521359011.16000003</v>
      </c>
      <c r="I24" s="165"/>
      <c r="J24" s="163">
        <v>510502796.95000005</v>
      </c>
      <c r="K24" s="165"/>
      <c r="L24" s="163">
        <v>0</v>
      </c>
      <c r="M24" s="163"/>
      <c r="N24" s="163">
        <v>0</v>
      </c>
    </row>
    <row r="25" spans="1:16" ht="21.95" customHeight="1" x14ac:dyDescent="0.45">
      <c r="A25" s="92"/>
      <c r="B25" s="41" t="s">
        <v>23</v>
      </c>
      <c r="F25" s="41"/>
      <c r="G25" s="80">
        <v>15</v>
      </c>
      <c r="H25" s="163">
        <v>198835077.75</v>
      </c>
      <c r="I25" s="165"/>
      <c r="J25" s="163">
        <v>221813324.59999999</v>
      </c>
      <c r="K25" s="165"/>
      <c r="L25" s="163">
        <v>108835077.75</v>
      </c>
      <c r="M25" s="163"/>
      <c r="N25" s="163">
        <v>108835077.75</v>
      </c>
    </row>
    <row r="26" spans="1:16" ht="21.95" customHeight="1" x14ac:dyDescent="0.45">
      <c r="A26" s="92"/>
      <c r="B26" s="41" t="s">
        <v>24</v>
      </c>
      <c r="F26" s="92"/>
      <c r="G26" s="80">
        <v>16</v>
      </c>
      <c r="H26" s="163">
        <v>95857699.700000003</v>
      </c>
      <c r="I26" s="165"/>
      <c r="J26" s="163">
        <v>95857699.700000003</v>
      </c>
      <c r="K26" s="165"/>
      <c r="L26" s="163">
        <v>95857699.700000003</v>
      </c>
      <c r="M26" s="163"/>
      <c r="N26" s="163">
        <v>95857699.700000003</v>
      </c>
    </row>
    <row r="27" spans="1:16" ht="21.95" customHeight="1" x14ac:dyDescent="0.45">
      <c r="A27" s="92"/>
      <c r="B27" s="40" t="s">
        <v>25</v>
      </c>
      <c r="F27" s="92"/>
      <c r="G27" s="80">
        <v>17</v>
      </c>
      <c r="H27" s="163">
        <v>1170754484.02</v>
      </c>
      <c r="I27" s="165"/>
      <c r="J27" s="163">
        <v>1170754484.02</v>
      </c>
      <c r="K27" s="165"/>
      <c r="L27" s="163">
        <v>0</v>
      </c>
      <c r="M27" s="163"/>
      <c r="N27" s="163">
        <v>0</v>
      </c>
    </row>
    <row r="28" spans="1:16" ht="21.95" customHeight="1" x14ac:dyDescent="0.45">
      <c r="A28" s="92"/>
      <c r="B28" s="41" t="s">
        <v>26</v>
      </c>
      <c r="F28" s="92"/>
      <c r="G28" s="80">
        <v>18</v>
      </c>
      <c r="H28" s="163">
        <v>297546108.97000003</v>
      </c>
      <c r="I28" s="165"/>
      <c r="J28" s="163">
        <v>307270326.00999993</v>
      </c>
      <c r="K28" s="165"/>
      <c r="L28" s="163">
        <v>62804212.710000008</v>
      </c>
      <c r="M28" s="163"/>
      <c r="N28" s="163">
        <v>68637001.619999975</v>
      </c>
    </row>
    <row r="29" spans="1:16" ht="21.95" customHeight="1" x14ac:dyDescent="0.45">
      <c r="A29" s="92"/>
      <c r="B29" s="41" t="s">
        <v>27</v>
      </c>
      <c r="F29" s="92"/>
      <c r="G29" s="80">
        <v>19</v>
      </c>
      <c r="H29" s="163">
        <v>38841216.339999996</v>
      </c>
      <c r="I29" s="165"/>
      <c r="J29" s="163">
        <v>58913722.659999996</v>
      </c>
      <c r="K29" s="165"/>
      <c r="L29" s="163">
        <v>27427217.920000002</v>
      </c>
      <c r="M29" s="163"/>
      <c r="N29" s="163">
        <v>42154909.969999999</v>
      </c>
    </row>
    <row r="30" spans="1:16" ht="21.95" customHeight="1" x14ac:dyDescent="0.45">
      <c r="B30" s="68" t="s">
        <v>28</v>
      </c>
      <c r="F30" s="92"/>
      <c r="G30" s="80">
        <v>20</v>
      </c>
      <c r="H30" s="163">
        <v>4880395.7700000005</v>
      </c>
      <c r="I30" s="165"/>
      <c r="J30" s="163">
        <v>5730655.2000000002</v>
      </c>
      <c r="K30" s="165"/>
      <c r="L30" s="163">
        <v>2279470.3200000003</v>
      </c>
      <c r="M30" s="163"/>
      <c r="N30" s="163">
        <v>2683938.59</v>
      </c>
    </row>
    <row r="31" spans="1:16" ht="21.95" customHeight="1" x14ac:dyDescent="0.45">
      <c r="B31" s="68" t="s">
        <v>29</v>
      </c>
      <c r="F31" s="92"/>
      <c r="G31" s="80">
        <v>21</v>
      </c>
      <c r="H31" s="163">
        <v>82142849.230000004</v>
      </c>
      <c r="I31" s="165"/>
      <c r="J31" s="163">
        <v>72156987.829999998</v>
      </c>
      <c r="K31" s="165"/>
      <c r="L31" s="163">
        <v>47657027.920000002</v>
      </c>
      <c r="M31" s="163"/>
      <c r="N31" s="163">
        <v>48547128.520000003</v>
      </c>
    </row>
    <row r="32" spans="1:16" ht="21.95" customHeight="1" x14ac:dyDescent="0.45">
      <c r="B32" s="68" t="s">
        <v>30</v>
      </c>
      <c r="F32" s="92"/>
      <c r="G32" s="63"/>
      <c r="H32" s="163">
        <v>159200943.72</v>
      </c>
      <c r="I32" s="165"/>
      <c r="J32" s="163">
        <v>95153778.200000003</v>
      </c>
      <c r="K32" s="165"/>
      <c r="L32" s="163">
        <v>153299185.50999999</v>
      </c>
      <c r="M32" s="163"/>
      <c r="N32" s="163">
        <v>89966935.420000002</v>
      </c>
      <c r="O32" s="112"/>
      <c r="P32" s="112"/>
    </row>
    <row r="33" spans="1:14" ht="21.95" customHeight="1" x14ac:dyDescent="0.45">
      <c r="B33" s="68" t="s">
        <v>31</v>
      </c>
      <c r="F33" s="92"/>
      <c r="G33" s="80">
        <v>22</v>
      </c>
      <c r="H33" s="163">
        <v>156022821.12</v>
      </c>
      <c r="I33" s="165"/>
      <c r="J33" s="163">
        <v>190155560.30000001</v>
      </c>
      <c r="K33" s="165"/>
      <c r="L33" s="163">
        <v>156022821.12</v>
      </c>
      <c r="M33" s="163"/>
      <c r="N33" s="163">
        <v>190155560.30000001</v>
      </c>
    </row>
    <row r="34" spans="1:14" ht="21.95" customHeight="1" x14ac:dyDescent="0.45">
      <c r="B34" s="68" t="s">
        <v>32</v>
      </c>
      <c r="F34" s="92"/>
      <c r="G34" s="80"/>
      <c r="H34" s="163"/>
      <c r="I34" s="165"/>
      <c r="J34" s="163"/>
      <c r="K34" s="165"/>
      <c r="L34" s="163"/>
      <c r="M34" s="163"/>
      <c r="N34" s="163"/>
    </row>
    <row r="35" spans="1:14" ht="21.95" customHeight="1" x14ac:dyDescent="0.45">
      <c r="B35" s="68" t="s">
        <v>33</v>
      </c>
      <c r="F35" s="92"/>
      <c r="G35" s="80"/>
      <c r="H35" s="163">
        <v>200000</v>
      </c>
      <c r="I35" s="165"/>
      <c r="J35" s="163">
        <v>200000</v>
      </c>
      <c r="K35" s="165"/>
      <c r="L35" s="163">
        <v>0</v>
      </c>
      <c r="M35" s="163"/>
      <c r="N35" s="163">
        <v>0</v>
      </c>
    </row>
    <row r="36" spans="1:14" ht="21.95" customHeight="1" x14ac:dyDescent="0.45">
      <c r="A36" s="92"/>
      <c r="B36" s="68" t="s">
        <v>34</v>
      </c>
      <c r="F36" s="92"/>
      <c r="G36" s="94"/>
      <c r="H36" s="163">
        <v>8263671.6500000358</v>
      </c>
      <c r="I36" s="165"/>
      <c r="J36" s="163">
        <v>6961973</v>
      </c>
      <c r="K36" s="165"/>
      <c r="L36" s="163">
        <v>6985801.6500000358</v>
      </c>
      <c r="M36" s="163"/>
      <c r="N36" s="163">
        <v>6420373</v>
      </c>
    </row>
    <row r="37" spans="1:14" ht="21.95" customHeight="1" x14ac:dyDescent="0.45">
      <c r="A37" s="92"/>
      <c r="B37" s="92"/>
      <c r="C37" s="41" t="s">
        <v>35</v>
      </c>
      <c r="D37" s="41"/>
      <c r="E37" s="41"/>
      <c r="H37" s="166">
        <f>SUM(H23:H36)</f>
        <v>2733904279.4300003</v>
      </c>
      <c r="J37" s="166">
        <f>SUM(J23:J36)</f>
        <v>2735471308.4699993</v>
      </c>
      <c r="K37" s="163"/>
      <c r="L37" s="166">
        <f>SUM(L23:L36)</f>
        <v>1573823118.3500004</v>
      </c>
      <c r="M37" s="163"/>
      <c r="N37" s="166">
        <f>SUM(N23:N36)</f>
        <v>1565913228.6199999</v>
      </c>
    </row>
    <row r="38" spans="1:14" ht="21.95" customHeight="1" thickBot="1" x14ac:dyDescent="0.5">
      <c r="A38" s="92"/>
      <c r="B38" s="41" t="s">
        <v>36</v>
      </c>
      <c r="C38" s="92"/>
      <c r="D38" s="92"/>
      <c r="E38" s="92"/>
      <c r="F38" s="92"/>
      <c r="G38" s="41"/>
      <c r="H38" s="167">
        <f>+H37+H21</f>
        <v>6329539572.9800005</v>
      </c>
      <c r="J38" s="167">
        <f>J21+J37</f>
        <v>6190936550.3899994</v>
      </c>
      <c r="K38" s="163"/>
      <c r="L38" s="167">
        <f>+L37+L21</f>
        <v>5141339019.5600014</v>
      </c>
      <c r="M38" s="163"/>
      <c r="N38" s="167">
        <f>N21+N37</f>
        <v>5023979699.9099998</v>
      </c>
    </row>
    <row r="39" spans="1:14" ht="21.95" customHeight="1" thickTop="1" x14ac:dyDescent="0.45">
      <c r="A39" s="92"/>
      <c r="B39" s="41"/>
      <c r="C39" s="92"/>
      <c r="D39" s="92"/>
      <c r="E39" s="92"/>
      <c r="F39" s="92"/>
      <c r="G39" s="41"/>
      <c r="H39" s="163"/>
      <c r="J39" s="163"/>
      <c r="K39" s="163"/>
      <c r="L39" s="163"/>
      <c r="M39" s="163"/>
      <c r="N39" s="163"/>
    </row>
    <row r="40" spans="1:14" ht="21.95" customHeight="1" x14ac:dyDescent="0.45">
      <c r="A40" s="92"/>
      <c r="B40" s="54" t="s">
        <v>37</v>
      </c>
      <c r="C40" s="41"/>
      <c r="D40" s="41"/>
      <c r="E40" s="41"/>
      <c r="H40" s="163"/>
      <c r="K40" s="163"/>
      <c r="L40" s="163"/>
      <c r="M40" s="163"/>
      <c r="N40" s="163"/>
    </row>
    <row r="41" spans="1:14" ht="21.95" customHeight="1" x14ac:dyDescent="0.45">
      <c r="A41" s="92"/>
      <c r="B41" s="54"/>
      <c r="C41" s="41"/>
      <c r="D41" s="41"/>
      <c r="E41" s="41"/>
      <c r="H41" s="163"/>
      <c r="K41" s="163"/>
      <c r="L41" s="163"/>
      <c r="M41" s="163"/>
      <c r="N41" s="163"/>
    </row>
    <row r="42" spans="1:14" ht="21.95" customHeight="1" x14ac:dyDescent="0.45">
      <c r="A42" s="92"/>
      <c r="B42" s="92"/>
      <c r="C42" s="41"/>
      <c r="D42" s="67" t="s">
        <v>38</v>
      </c>
      <c r="J42" s="168"/>
      <c r="K42" s="168"/>
      <c r="L42" s="168"/>
      <c r="M42" s="168"/>
      <c r="N42" s="168"/>
    </row>
    <row r="43" spans="1:14" ht="21.95" customHeight="1" x14ac:dyDescent="0.45">
      <c r="A43" s="92"/>
      <c r="B43" s="92"/>
      <c r="C43" s="41"/>
      <c r="D43" s="67" t="s">
        <v>199</v>
      </c>
      <c r="J43" s="168"/>
      <c r="K43" s="168"/>
      <c r="L43" s="168"/>
      <c r="M43" s="168"/>
      <c r="N43" s="168"/>
    </row>
    <row r="44" spans="1:14" ht="25.5" customHeight="1" x14ac:dyDescent="0.45">
      <c r="A44" s="92"/>
      <c r="B44" s="187" t="s">
        <v>39</v>
      </c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</row>
    <row r="45" spans="1:14" ht="25.5" customHeight="1" x14ac:dyDescent="0.45">
      <c r="B45" s="185" t="s">
        <v>0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</row>
    <row r="46" spans="1:14" ht="25.5" customHeight="1" x14ac:dyDescent="0.45">
      <c r="B46" s="185" t="s">
        <v>40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</row>
    <row r="47" spans="1:14" ht="25.5" customHeight="1" x14ac:dyDescent="0.45">
      <c r="B47" s="185" t="str">
        <f>+B3</f>
        <v>AS AT DECEMBER 31, 2022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</row>
    <row r="48" spans="1:14" ht="25.5" customHeight="1" x14ac:dyDescent="0.45">
      <c r="B48" s="97"/>
      <c r="C48" s="97"/>
      <c r="D48" s="97"/>
      <c r="E48" s="97"/>
      <c r="F48" s="97"/>
      <c r="G48" s="97"/>
      <c r="H48" s="154"/>
      <c r="I48" s="154"/>
      <c r="J48" s="154"/>
      <c r="K48" s="154"/>
      <c r="L48" s="154"/>
      <c r="M48" s="154"/>
      <c r="N48" s="154"/>
    </row>
    <row r="49" spans="1:14" ht="27" customHeight="1" x14ac:dyDescent="0.45">
      <c r="A49" s="92"/>
      <c r="B49" s="97"/>
      <c r="C49" s="97"/>
      <c r="D49" s="97"/>
      <c r="E49" s="97"/>
      <c r="F49" s="97"/>
      <c r="G49" s="97"/>
      <c r="H49" s="154"/>
      <c r="I49" s="154"/>
      <c r="J49" s="154"/>
      <c r="K49" s="154"/>
      <c r="L49" s="154"/>
      <c r="M49" s="154"/>
      <c r="N49" s="155" t="s">
        <v>2</v>
      </c>
    </row>
    <row r="50" spans="1:14" ht="27" customHeight="1" x14ac:dyDescent="0.45">
      <c r="A50" s="92"/>
      <c r="H50" s="156"/>
      <c r="I50" s="156" t="s">
        <v>3</v>
      </c>
      <c r="J50" s="156"/>
      <c r="K50" s="154"/>
      <c r="L50" s="186" t="s">
        <v>4</v>
      </c>
      <c r="M50" s="186"/>
      <c r="N50" s="186"/>
    </row>
    <row r="51" spans="1:14" ht="27" customHeight="1" x14ac:dyDescent="0.45">
      <c r="A51" s="92"/>
      <c r="B51" s="92"/>
      <c r="C51" s="92"/>
      <c r="D51" s="92"/>
      <c r="E51" s="92"/>
      <c r="F51" s="92"/>
      <c r="G51" s="19" t="s">
        <v>5</v>
      </c>
      <c r="H51" s="157" t="s">
        <v>200</v>
      </c>
      <c r="I51" s="158"/>
      <c r="J51" s="157" t="s">
        <v>80</v>
      </c>
      <c r="K51" s="159"/>
      <c r="L51" s="160" t="str">
        <f>+H51</f>
        <v>2022</v>
      </c>
      <c r="M51" s="161"/>
      <c r="N51" s="160" t="str">
        <f>+J51</f>
        <v>2021</v>
      </c>
    </row>
    <row r="52" spans="1:14" s="55" customFormat="1" ht="27" customHeight="1" x14ac:dyDescent="0.45">
      <c r="A52" s="118"/>
      <c r="B52" s="184" t="s">
        <v>41</v>
      </c>
      <c r="C52" s="184"/>
      <c r="D52" s="184"/>
      <c r="E52" s="184"/>
      <c r="F52" s="184"/>
      <c r="G52" s="19"/>
      <c r="H52" s="159"/>
      <c r="I52" s="162"/>
      <c r="J52" s="159"/>
      <c r="K52" s="159"/>
      <c r="L52" s="159"/>
      <c r="M52" s="162"/>
      <c r="N52" s="159"/>
    </row>
    <row r="53" spans="1:14" ht="27" customHeight="1" x14ac:dyDescent="0.45">
      <c r="A53" s="92"/>
      <c r="B53" s="41" t="s">
        <v>42</v>
      </c>
      <c r="C53" s="92"/>
      <c r="D53" s="92"/>
      <c r="E53" s="92"/>
      <c r="F53" s="92"/>
      <c r="G53" s="92"/>
      <c r="H53" s="163"/>
      <c r="J53" s="163"/>
      <c r="K53" s="163"/>
      <c r="L53" s="163"/>
      <c r="M53" s="163"/>
      <c r="N53" s="154"/>
    </row>
    <row r="54" spans="1:14" ht="27" customHeight="1" x14ac:dyDescent="0.45">
      <c r="A54" s="92"/>
      <c r="B54" s="41" t="s">
        <v>245</v>
      </c>
      <c r="C54" s="92"/>
      <c r="D54" s="92"/>
      <c r="E54" s="92"/>
      <c r="F54" s="92"/>
      <c r="G54" s="96">
        <v>23</v>
      </c>
      <c r="H54" s="163">
        <v>18655525.989999998</v>
      </c>
      <c r="J54" s="163">
        <v>0</v>
      </c>
      <c r="K54" s="163"/>
      <c r="L54" s="163">
        <v>18655525.989999998</v>
      </c>
      <c r="M54" s="163"/>
      <c r="N54" s="163">
        <v>0</v>
      </c>
    </row>
    <row r="55" spans="1:14" ht="27" customHeight="1" x14ac:dyDescent="0.45">
      <c r="A55" s="92"/>
      <c r="B55" s="41" t="s">
        <v>43</v>
      </c>
      <c r="C55" s="92"/>
      <c r="D55" s="92"/>
      <c r="E55" s="92"/>
      <c r="F55" s="92"/>
      <c r="G55" s="96">
        <v>24</v>
      </c>
      <c r="H55" s="163">
        <v>175000000</v>
      </c>
      <c r="I55" s="165"/>
      <c r="J55" s="163">
        <v>30000000</v>
      </c>
      <c r="K55" s="163"/>
      <c r="L55" s="163">
        <v>175000000</v>
      </c>
      <c r="M55" s="163"/>
      <c r="N55" s="163">
        <v>20000000</v>
      </c>
    </row>
    <row r="56" spans="1:14" ht="27" customHeight="1" x14ac:dyDescent="0.45">
      <c r="A56" s="92"/>
      <c r="B56" s="41" t="s">
        <v>44</v>
      </c>
      <c r="C56" s="92"/>
      <c r="D56" s="92"/>
      <c r="E56" s="92"/>
      <c r="F56" s="92"/>
      <c r="G56" s="96">
        <v>25</v>
      </c>
      <c r="H56" s="163">
        <v>948008578.13</v>
      </c>
      <c r="I56" s="165"/>
      <c r="J56" s="163">
        <v>878671408.05000007</v>
      </c>
      <c r="K56" s="165"/>
      <c r="L56" s="163">
        <v>887758516.90999997</v>
      </c>
      <c r="M56" s="163"/>
      <c r="N56" s="163">
        <v>844921346.64999998</v>
      </c>
    </row>
    <row r="57" spans="1:14" ht="27" customHeight="1" x14ac:dyDescent="0.45">
      <c r="A57" s="92"/>
      <c r="B57" s="112" t="s">
        <v>45</v>
      </c>
      <c r="D57" s="92"/>
      <c r="E57" s="92"/>
      <c r="F57" s="92"/>
      <c r="G57" s="96">
        <v>9</v>
      </c>
      <c r="H57" s="163">
        <v>587886688.41999996</v>
      </c>
      <c r="I57" s="165"/>
      <c r="J57" s="163">
        <v>1146161803.3099997</v>
      </c>
      <c r="K57" s="165"/>
      <c r="L57" s="163">
        <v>564242299.62</v>
      </c>
      <c r="M57" s="163"/>
      <c r="N57" s="163">
        <v>1120064091.3699999</v>
      </c>
    </row>
    <row r="58" spans="1:14" ht="27" customHeight="1" x14ac:dyDescent="0.45">
      <c r="A58" s="92"/>
      <c r="B58" s="41" t="s">
        <v>46</v>
      </c>
      <c r="D58" s="92"/>
      <c r="E58" s="92"/>
      <c r="F58" s="92"/>
      <c r="G58" s="96">
        <v>26</v>
      </c>
      <c r="H58" s="163">
        <v>30625535.469999999</v>
      </c>
      <c r="I58" s="165"/>
      <c r="J58" s="163">
        <v>36463274.039999999</v>
      </c>
      <c r="K58" s="165"/>
      <c r="L58" s="163">
        <v>25057779.940000001</v>
      </c>
      <c r="M58" s="163"/>
      <c r="N58" s="163">
        <v>30909223.84</v>
      </c>
    </row>
    <row r="59" spans="1:14" ht="27" customHeight="1" x14ac:dyDescent="0.45">
      <c r="A59" s="92"/>
      <c r="B59" s="98" t="s">
        <v>47</v>
      </c>
      <c r="C59" s="92"/>
      <c r="D59" s="92"/>
      <c r="E59" s="92"/>
      <c r="F59" s="92"/>
      <c r="G59" s="96"/>
      <c r="H59" s="163">
        <v>309364719.06999993</v>
      </c>
      <c r="I59" s="165"/>
      <c r="J59" s="163">
        <v>256412761.80000001</v>
      </c>
      <c r="K59" s="165"/>
      <c r="L59" s="163">
        <v>298761713.20999998</v>
      </c>
      <c r="M59" s="163"/>
      <c r="N59" s="163">
        <v>250743422.30000001</v>
      </c>
    </row>
    <row r="60" spans="1:14" ht="27" customHeight="1" x14ac:dyDescent="0.45">
      <c r="B60" s="92" t="s">
        <v>48</v>
      </c>
      <c r="C60" s="98"/>
      <c r="D60" s="98"/>
      <c r="E60" s="98"/>
      <c r="F60" s="92"/>
      <c r="G60" s="97"/>
      <c r="H60" s="163">
        <v>33258950.07</v>
      </c>
      <c r="I60" s="165"/>
      <c r="J60" s="163">
        <v>31675345.220000003</v>
      </c>
      <c r="K60" s="163"/>
      <c r="L60" s="163">
        <v>33258950.07</v>
      </c>
      <c r="M60" s="163"/>
      <c r="N60" s="163">
        <v>31675345.220000003</v>
      </c>
    </row>
    <row r="61" spans="1:14" ht="27" customHeight="1" x14ac:dyDescent="0.45">
      <c r="A61" s="92"/>
      <c r="B61" s="92" t="s">
        <v>49</v>
      </c>
      <c r="C61" s="98"/>
      <c r="D61" s="98"/>
      <c r="E61" s="98"/>
      <c r="F61" s="92"/>
      <c r="G61" s="97"/>
      <c r="H61" s="163">
        <v>18500867.379999999</v>
      </c>
      <c r="I61" s="165"/>
      <c r="J61" s="163">
        <v>4461682.33</v>
      </c>
      <c r="K61" s="163"/>
      <c r="L61" s="163">
        <v>0</v>
      </c>
      <c r="M61" s="163"/>
      <c r="N61" s="163">
        <v>0</v>
      </c>
    </row>
    <row r="62" spans="1:14" ht="27" customHeight="1" x14ac:dyDescent="0.45">
      <c r="A62" s="92"/>
      <c r="C62" s="54" t="s">
        <v>50</v>
      </c>
      <c r="D62" s="54"/>
      <c r="E62" s="54"/>
      <c r="G62" s="95"/>
      <c r="H62" s="166">
        <f>SUM(H54:H61)</f>
        <v>2121300864.53</v>
      </c>
      <c r="J62" s="166">
        <f>SUM(J54:J61)</f>
        <v>2383846274.7499995</v>
      </c>
      <c r="K62" s="163"/>
      <c r="L62" s="166">
        <f>SUM(L54:L61)</f>
        <v>2002734785.74</v>
      </c>
      <c r="N62" s="166">
        <f>SUM(N54:N61)</f>
        <v>2298313429.3799996</v>
      </c>
    </row>
    <row r="63" spans="1:14" ht="27" customHeight="1" x14ac:dyDescent="0.45">
      <c r="A63" s="92"/>
      <c r="B63" s="54" t="s">
        <v>51</v>
      </c>
      <c r="C63" s="41"/>
      <c r="D63" s="41"/>
      <c r="E63" s="41"/>
      <c r="G63" s="95"/>
      <c r="H63" s="155"/>
      <c r="K63" s="163"/>
      <c r="L63" s="163"/>
      <c r="M63" s="163"/>
      <c r="N63" s="163"/>
    </row>
    <row r="64" spans="1:14" ht="27" customHeight="1" x14ac:dyDescent="0.45">
      <c r="A64" s="92"/>
      <c r="B64" s="98" t="s">
        <v>52</v>
      </c>
      <c r="C64" s="41"/>
      <c r="D64" s="41"/>
      <c r="E64" s="41"/>
      <c r="F64" s="98"/>
      <c r="G64" s="80">
        <v>27</v>
      </c>
      <c r="H64" s="155">
        <v>1102121600</v>
      </c>
      <c r="I64" s="165"/>
      <c r="J64" s="155">
        <v>1369689100</v>
      </c>
      <c r="K64" s="163"/>
      <c r="L64" s="163">
        <v>225000000</v>
      </c>
      <c r="M64" s="163"/>
      <c r="N64" s="163">
        <v>351150000</v>
      </c>
    </row>
    <row r="65" spans="1:14" ht="27" customHeight="1" x14ac:dyDescent="0.45">
      <c r="A65" s="92"/>
      <c r="B65" s="98" t="s">
        <v>53</v>
      </c>
      <c r="C65" s="41"/>
      <c r="D65" s="41"/>
      <c r="E65" s="41"/>
      <c r="F65" s="98"/>
      <c r="G65" s="80">
        <v>26</v>
      </c>
      <c r="H65" s="155">
        <v>13252308.809999995</v>
      </c>
      <c r="I65" s="165"/>
      <c r="J65" s="155">
        <v>28241018.149999999</v>
      </c>
      <c r="K65" s="163"/>
      <c r="L65" s="163">
        <v>7036960.049999997</v>
      </c>
      <c r="M65" s="163"/>
      <c r="N65" s="163">
        <v>16894201.789999999</v>
      </c>
    </row>
    <row r="66" spans="1:14" ht="27" customHeight="1" x14ac:dyDescent="0.45">
      <c r="A66" s="92"/>
      <c r="B66" s="98" t="s">
        <v>212</v>
      </c>
      <c r="C66" s="41"/>
      <c r="D66" s="41"/>
      <c r="E66" s="41"/>
      <c r="F66" s="98"/>
      <c r="G66" s="80">
        <v>28</v>
      </c>
      <c r="H66" s="155">
        <v>437200000</v>
      </c>
      <c r="I66" s="165"/>
      <c r="J66" s="155">
        <v>0</v>
      </c>
      <c r="K66" s="163"/>
      <c r="L66" s="163">
        <v>437200000</v>
      </c>
      <c r="M66" s="163"/>
      <c r="N66" s="163">
        <v>0</v>
      </c>
    </row>
    <row r="67" spans="1:14" ht="27" customHeight="1" x14ac:dyDescent="0.45">
      <c r="A67" s="92"/>
      <c r="B67" s="98" t="s">
        <v>54</v>
      </c>
      <c r="C67" s="92"/>
      <c r="D67" s="92"/>
      <c r="E67" s="92"/>
      <c r="F67" s="92"/>
      <c r="G67" s="80">
        <v>29</v>
      </c>
      <c r="H67" s="163">
        <v>136572570</v>
      </c>
      <c r="I67" s="165"/>
      <c r="J67" s="163">
        <v>99978300.039999992</v>
      </c>
      <c r="K67" s="165"/>
      <c r="L67" s="163">
        <v>109348692</v>
      </c>
      <c r="M67" s="163"/>
      <c r="N67" s="163">
        <v>73484315</v>
      </c>
    </row>
    <row r="68" spans="1:14" ht="27" customHeight="1" x14ac:dyDescent="0.45">
      <c r="A68" s="92"/>
      <c r="C68" s="41" t="s">
        <v>55</v>
      </c>
      <c r="D68" s="41"/>
      <c r="E68" s="41"/>
      <c r="G68" s="67"/>
      <c r="H68" s="166">
        <f>SUM(H64:H67)</f>
        <v>1689146478.8099999</v>
      </c>
      <c r="I68" s="163"/>
      <c r="J68" s="166">
        <f>SUM(J64:J67)</f>
        <v>1497908418.1900001</v>
      </c>
      <c r="K68" s="163"/>
      <c r="L68" s="166">
        <f>SUM(L64:L67)</f>
        <v>778585652.04999995</v>
      </c>
      <c r="M68" s="163"/>
      <c r="N68" s="166">
        <f>SUM(N64:N67)</f>
        <v>441528516.79000002</v>
      </c>
    </row>
    <row r="69" spans="1:14" ht="27" customHeight="1" x14ac:dyDescent="0.45">
      <c r="A69" s="92"/>
      <c r="B69" s="92"/>
      <c r="C69" s="41" t="s">
        <v>56</v>
      </c>
      <c r="D69" s="41"/>
      <c r="E69" s="41"/>
      <c r="F69" s="92"/>
      <c r="G69" s="41"/>
      <c r="H69" s="166">
        <f>+H62+H68</f>
        <v>3810447343.3400002</v>
      </c>
      <c r="I69" s="163"/>
      <c r="J69" s="166">
        <f>J62+J68</f>
        <v>3881754692.9399996</v>
      </c>
      <c r="K69" s="163"/>
      <c r="L69" s="166">
        <f>+L62+L68</f>
        <v>2781320437.79</v>
      </c>
      <c r="M69" s="163"/>
      <c r="N69" s="166">
        <f>N68+N62</f>
        <v>2739841946.1699996</v>
      </c>
    </row>
    <row r="70" spans="1:14" s="101" customFormat="1" ht="27" customHeight="1" x14ac:dyDescent="0.45">
      <c r="A70" s="99"/>
      <c r="B70" s="99"/>
      <c r="C70" s="100"/>
      <c r="D70" s="100"/>
      <c r="E70" s="100"/>
      <c r="F70" s="99"/>
      <c r="G70" s="100"/>
      <c r="H70" s="169"/>
      <c r="I70" s="169"/>
      <c r="J70" s="169"/>
      <c r="K70" s="169"/>
      <c r="L70" s="169"/>
      <c r="M70" s="169"/>
      <c r="N70" s="169"/>
    </row>
    <row r="71" spans="1:14" s="101" customFormat="1" ht="27" customHeight="1" x14ac:dyDescent="0.45">
      <c r="A71" s="99"/>
      <c r="B71" s="99"/>
      <c r="C71" s="100"/>
      <c r="D71" s="100"/>
      <c r="E71" s="100"/>
      <c r="F71" s="99"/>
      <c r="G71" s="100"/>
      <c r="H71" s="169"/>
      <c r="I71" s="169"/>
      <c r="J71" s="169"/>
      <c r="K71" s="169"/>
      <c r="L71" s="169"/>
      <c r="M71" s="169"/>
      <c r="N71" s="169"/>
    </row>
    <row r="72" spans="1:14" s="101" customFormat="1" ht="27" customHeight="1" x14ac:dyDescent="0.45">
      <c r="A72" s="99"/>
      <c r="B72" s="99"/>
      <c r="C72" s="100"/>
      <c r="D72" s="100"/>
      <c r="E72" s="100"/>
      <c r="F72" s="99"/>
      <c r="G72" s="100"/>
      <c r="H72" s="169"/>
      <c r="I72" s="169"/>
      <c r="J72" s="169"/>
      <c r="K72" s="169"/>
      <c r="L72" s="169"/>
      <c r="M72" s="169"/>
      <c r="N72" s="169"/>
    </row>
    <row r="73" spans="1:14" ht="27" customHeight="1" x14ac:dyDescent="0.45">
      <c r="A73" s="92"/>
      <c r="B73" s="54" t="s">
        <v>37</v>
      </c>
      <c r="C73" s="41"/>
      <c r="D73" s="41"/>
      <c r="E73" s="41"/>
      <c r="F73" s="92"/>
      <c r="G73" s="41"/>
      <c r="H73" s="163"/>
      <c r="I73" s="163"/>
      <c r="J73" s="163"/>
      <c r="K73" s="163"/>
      <c r="L73" s="163"/>
      <c r="M73" s="163"/>
      <c r="N73" s="163"/>
    </row>
    <row r="74" spans="1:14" ht="27" customHeight="1" x14ac:dyDescent="0.45">
      <c r="A74" s="92"/>
      <c r="B74" s="54"/>
      <c r="C74" s="41"/>
      <c r="D74" s="41"/>
      <c r="E74" s="41"/>
      <c r="F74" s="92"/>
      <c r="G74" s="41"/>
      <c r="H74" s="163"/>
      <c r="I74" s="163"/>
      <c r="J74" s="163"/>
      <c r="K74" s="163"/>
      <c r="L74" s="163"/>
      <c r="M74" s="163"/>
      <c r="N74" s="163"/>
    </row>
    <row r="75" spans="1:14" ht="27" customHeight="1" x14ac:dyDescent="0.45">
      <c r="A75" s="92"/>
      <c r="B75" s="54"/>
      <c r="C75" s="41"/>
      <c r="D75" s="41"/>
      <c r="E75" s="41"/>
      <c r="F75" s="92"/>
      <c r="G75" s="41"/>
      <c r="H75" s="163"/>
      <c r="I75" s="163"/>
      <c r="J75" s="163"/>
      <c r="K75" s="163"/>
      <c r="L75" s="163"/>
      <c r="M75" s="163"/>
      <c r="N75" s="163"/>
    </row>
    <row r="76" spans="1:14" ht="27" customHeight="1" x14ac:dyDescent="0.45">
      <c r="A76" s="92"/>
      <c r="B76" s="54"/>
      <c r="C76" s="41"/>
      <c r="D76" s="41"/>
      <c r="E76" s="41"/>
      <c r="F76" s="92"/>
      <c r="G76" s="41"/>
      <c r="H76" s="163"/>
      <c r="I76" s="163"/>
      <c r="J76" s="163"/>
      <c r="K76" s="163"/>
      <c r="L76" s="163"/>
      <c r="M76" s="163"/>
      <c r="N76" s="163"/>
    </row>
    <row r="77" spans="1:14" ht="25.5" customHeight="1" x14ac:dyDescent="0.45">
      <c r="A77" s="92"/>
      <c r="B77" s="41"/>
      <c r="C77" s="41"/>
      <c r="D77" s="67" t="s">
        <v>38</v>
      </c>
      <c r="K77" s="168"/>
      <c r="L77" s="163"/>
      <c r="M77" s="163"/>
      <c r="N77" s="163"/>
    </row>
    <row r="78" spans="1:14" ht="25.5" customHeight="1" x14ac:dyDescent="0.45">
      <c r="A78" s="92"/>
      <c r="B78" s="41"/>
      <c r="C78" s="41"/>
      <c r="D78" s="67" t="s">
        <v>199</v>
      </c>
      <c r="K78" s="168"/>
      <c r="L78" s="163"/>
      <c r="M78" s="163"/>
      <c r="N78" s="163"/>
    </row>
    <row r="79" spans="1:14" ht="25.5" customHeight="1" x14ac:dyDescent="0.45">
      <c r="A79" s="92"/>
      <c r="B79" s="41"/>
      <c r="C79" s="41"/>
      <c r="D79" s="67"/>
      <c r="K79" s="168"/>
      <c r="L79" s="163"/>
      <c r="M79" s="163"/>
      <c r="N79" s="163"/>
    </row>
    <row r="80" spans="1:14" ht="24.75" customHeight="1" x14ac:dyDescent="0.45">
      <c r="A80" s="92"/>
      <c r="B80" s="102" t="s">
        <v>57</v>
      </c>
      <c r="C80" s="102"/>
      <c r="D80" s="102"/>
      <c r="E80" s="102"/>
      <c r="F80" s="102"/>
      <c r="G80" s="102"/>
      <c r="H80" s="170"/>
      <c r="I80" s="170"/>
      <c r="J80" s="170"/>
      <c r="K80" s="170"/>
      <c r="L80" s="170"/>
      <c r="M80" s="170"/>
      <c r="N80" s="170"/>
    </row>
    <row r="81" spans="1:14" ht="24.75" customHeight="1" x14ac:dyDescent="0.45">
      <c r="B81" s="71" t="s">
        <v>0</v>
      </c>
      <c r="C81" s="71"/>
      <c r="D81" s="71"/>
      <c r="E81" s="71"/>
      <c r="F81" s="71"/>
      <c r="G81" s="71"/>
      <c r="H81" s="171"/>
      <c r="I81" s="171"/>
      <c r="J81" s="171"/>
      <c r="K81" s="171"/>
      <c r="L81" s="171"/>
      <c r="M81" s="171"/>
      <c r="N81" s="171"/>
    </row>
    <row r="82" spans="1:14" ht="24.75" customHeight="1" x14ac:dyDescent="0.45">
      <c r="B82" s="71" t="s">
        <v>40</v>
      </c>
      <c r="C82" s="71"/>
      <c r="D82" s="71"/>
      <c r="E82" s="71"/>
      <c r="F82" s="71"/>
      <c r="G82" s="71"/>
      <c r="H82" s="171"/>
      <c r="I82" s="171"/>
      <c r="J82" s="171"/>
      <c r="K82" s="171"/>
      <c r="L82" s="171"/>
      <c r="M82" s="171"/>
      <c r="N82" s="171"/>
    </row>
    <row r="83" spans="1:14" ht="24.75" customHeight="1" x14ac:dyDescent="0.45">
      <c r="B83" s="71" t="str">
        <f>+B3</f>
        <v>AS AT DECEMBER 31, 2022</v>
      </c>
      <c r="C83" s="71"/>
      <c r="D83" s="71"/>
      <c r="E83" s="71"/>
      <c r="F83" s="71"/>
      <c r="G83" s="71"/>
      <c r="H83" s="171"/>
      <c r="I83" s="171"/>
      <c r="J83" s="171"/>
      <c r="K83" s="171"/>
      <c r="L83" s="171"/>
      <c r="M83" s="171"/>
      <c r="N83" s="171"/>
    </row>
    <row r="84" spans="1:14" ht="24.75" customHeight="1" x14ac:dyDescent="0.45">
      <c r="B84" s="71"/>
      <c r="C84" s="71"/>
      <c r="D84" s="71"/>
      <c r="E84" s="71"/>
      <c r="F84" s="71"/>
      <c r="G84" s="71"/>
      <c r="H84" s="171"/>
      <c r="I84" s="171"/>
      <c r="J84" s="171"/>
      <c r="K84" s="171"/>
      <c r="L84" s="171"/>
      <c r="M84" s="171"/>
      <c r="N84" s="171"/>
    </row>
    <row r="85" spans="1:14" ht="24.75" customHeight="1" x14ac:dyDescent="0.45">
      <c r="A85" s="92"/>
      <c r="B85" s="97"/>
      <c r="C85" s="97"/>
      <c r="D85" s="97"/>
      <c r="E85" s="97"/>
      <c r="F85" s="97"/>
      <c r="G85" s="97"/>
      <c r="H85" s="154"/>
      <c r="I85" s="154"/>
      <c r="J85" s="154"/>
      <c r="K85" s="154"/>
      <c r="L85" s="154"/>
      <c r="M85" s="154"/>
      <c r="N85" s="155" t="s">
        <v>2</v>
      </c>
    </row>
    <row r="86" spans="1:14" ht="24.75" customHeight="1" x14ac:dyDescent="0.45">
      <c r="A86" s="92"/>
      <c r="H86" s="156"/>
      <c r="I86" s="156" t="s">
        <v>3</v>
      </c>
      <c r="J86" s="156"/>
      <c r="K86" s="154"/>
      <c r="L86" s="186" t="s">
        <v>4</v>
      </c>
      <c r="M86" s="186"/>
      <c r="N86" s="186"/>
    </row>
    <row r="87" spans="1:14" ht="24.75" customHeight="1" x14ac:dyDescent="0.45">
      <c r="A87" s="92"/>
      <c r="B87" s="92"/>
      <c r="C87" s="92"/>
      <c r="D87" s="92"/>
      <c r="E87" s="92"/>
      <c r="F87" s="92"/>
      <c r="G87" s="19" t="s">
        <v>5</v>
      </c>
      <c r="H87" s="157" t="s">
        <v>200</v>
      </c>
      <c r="I87" s="158"/>
      <c r="J87" s="157" t="s">
        <v>80</v>
      </c>
      <c r="K87" s="154"/>
      <c r="L87" s="160" t="str">
        <f>+H87</f>
        <v>2022</v>
      </c>
      <c r="M87" s="161"/>
      <c r="N87" s="160" t="str">
        <f>+J87</f>
        <v>2021</v>
      </c>
    </row>
    <row r="88" spans="1:14" s="55" customFormat="1" ht="24.75" customHeight="1" x14ac:dyDescent="0.45">
      <c r="A88" s="118"/>
      <c r="B88" s="184" t="s">
        <v>58</v>
      </c>
      <c r="C88" s="184"/>
      <c r="D88" s="184"/>
      <c r="E88" s="184"/>
      <c r="F88" s="184"/>
      <c r="G88" s="19"/>
      <c r="H88" s="159"/>
      <c r="I88" s="162"/>
      <c r="J88" s="159"/>
      <c r="K88" s="159"/>
      <c r="L88" s="159"/>
      <c r="M88" s="162"/>
      <c r="N88" s="159"/>
    </row>
    <row r="89" spans="1:14" ht="24.75" customHeight="1" x14ac:dyDescent="0.45">
      <c r="A89" s="92"/>
      <c r="B89" s="41" t="s">
        <v>59</v>
      </c>
      <c r="C89" s="92"/>
      <c r="D89" s="92"/>
      <c r="E89" s="92"/>
      <c r="F89" s="92"/>
      <c r="G89" s="92"/>
      <c r="H89" s="163"/>
      <c r="I89" s="163"/>
      <c r="K89" s="163"/>
      <c r="L89" s="172" t="s">
        <v>60</v>
      </c>
      <c r="M89" s="163"/>
    </row>
    <row r="90" spans="1:14" ht="24.75" customHeight="1" x14ac:dyDescent="0.45">
      <c r="A90" s="92"/>
      <c r="B90" s="41" t="s">
        <v>61</v>
      </c>
      <c r="C90" s="92"/>
      <c r="D90" s="92"/>
      <c r="E90" s="92"/>
      <c r="H90" s="163"/>
      <c r="I90" s="163"/>
      <c r="J90" s="163"/>
      <c r="K90" s="163"/>
      <c r="L90" s="163"/>
      <c r="M90" s="163"/>
      <c r="N90" s="163"/>
    </row>
    <row r="91" spans="1:14" ht="24.75" customHeight="1" x14ac:dyDescent="0.45">
      <c r="A91" s="92"/>
      <c r="B91" s="41" t="s">
        <v>62</v>
      </c>
      <c r="C91" s="92"/>
      <c r="D91" s="92"/>
      <c r="E91" s="92"/>
      <c r="F91" s="98"/>
      <c r="G91" s="98"/>
      <c r="H91" s="163"/>
      <c r="I91" s="163"/>
      <c r="J91" s="163"/>
      <c r="K91" s="163"/>
      <c r="L91" s="163"/>
      <c r="M91" s="163"/>
      <c r="N91" s="163"/>
    </row>
    <row r="92" spans="1:14" ht="24.75" customHeight="1" x14ac:dyDescent="0.45">
      <c r="A92" s="92"/>
      <c r="B92" s="54" t="s">
        <v>63</v>
      </c>
      <c r="C92" s="56"/>
      <c r="D92" s="92"/>
      <c r="E92" s="92"/>
      <c r="F92" s="98"/>
      <c r="G92" s="98"/>
      <c r="H92" s="163"/>
      <c r="I92" s="163"/>
      <c r="J92" s="163"/>
      <c r="K92" s="163"/>
      <c r="L92" s="163"/>
      <c r="M92" s="163"/>
      <c r="N92" s="163"/>
    </row>
    <row r="93" spans="1:14" ht="24.75" customHeight="1" thickBot="1" x14ac:dyDescent="0.5">
      <c r="A93" s="92"/>
      <c r="B93" s="12" t="s">
        <v>64</v>
      </c>
      <c r="C93" s="98"/>
      <c r="D93" s="92"/>
      <c r="E93" s="92"/>
      <c r="F93" s="98"/>
      <c r="G93" s="96"/>
      <c r="H93" s="173">
        <v>308676462</v>
      </c>
      <c r="I93" s="163"/>
      <c r="J93" s="173">
        <v>308676462</v>
      </c>
      <c r="K93" s="163"/>
      <c r="L93" s="173">
        <v>308676462</v>
      </c>
      <c r="M93" s="163"/>
      <c r="N93" s="173">
        <v>308676462</v>
      </c>
    </row>
    <row r="94" spans="1:14" ht="24.75" customHeight="1" thickTop="1" x14ac:dyDescent="0.45">
      <c r="A94" s="92"/>
      <c r="B94" s="41" t="s">
        <v>65</v>
      </c>
      <c r="C94" s="92"/>
      <c r="D94" s="92"/>
      <c r="E94" s="92"/>
      <c r="F94" s="98"/>
      <c r="G94" s="103"/>
      <c r="H94" s="163"/>
      <c r="I94" s="163"/>
      <c r="J94" s="163"/>
      <c r="K94" s="163"/>
      <c r="L94" s="163"/>
      <c r="M94" s="163"/>
      <c r="N94" s="163"/>
    </row>
    <row r="95" spans="1:14" ht="24.75" customHeight="1" x14ac:dyDescent="0.45">
      <c r="A95" s="92"/>
      <c r="B95" s="41" t="s">
        <v>63</v>
      </c>
      <c r="C95" s="92"/>
      <c r="D95" s="92"/>
      <c r="E95" s="92"/>
      <c r="F95" s="98"/>
      <c r="G95" s="98"/>
      <c r="H95" s="163"/>
      <c r="I95" s="163"/>
      <c r="J95" s="163"/>
      <c r="K95" s="163"/>
      <c r="L95" s="163"/>
      <c r="M95" s="163"/>
      <c r="N95" s="163"/>
    </row>
    <row r="96" spans="1:14" ht="24.75" customHeight="1" x14ac:dyDescent="0.45">
      <c r="A96" s="92"/>
      <c r="B96" s="12" t="s">
        <v>64</v>
      </c>
      <c r="C96" s="92"/>
      <c r="D96" s="92"/>
      <c r="E96" s="92"/>
      <c r="F96" s="98"/>
      <c r="G96" s="96"/>
      <c r="H96" s="174">
        <v>308676462</v>
      </c>
      <c r="I96" s="163"/>
      <c r="J96" s="174">
        <v>308676462</v>
      </c>
      <c r="K96" s="163"/>
      <c r="L96" s="174">
        <v>308676462</v>
      </c>
      <c r="M96" s="163"/>
      <c r="N96" s="174">
        <v>308676462</v>
      </c>
    </row>
    <row r="97" spans="1:14" ht="24.75" customHeight="1" x14ac:dyDescent="0.45">
      <c r="A97" s="92"/>
      <c r="B97" s="41" t="s">
        <v>66</v>
      </c>
      <c r="C97" s="92"/>
      <c r="D97" s="92"/>
      <c r="E97" s="92"/>
      <c r="G97" s="96"/>
      <c r="H97" s="174"/>
      <c r="I97" s="163"/>
      <c r="J97" s="174"/>
      <c r="K97" s="163"/>
      <c r="L97" s="174" t="s">
        <v>67</v>
      </c>
      <c r="M97" s="163"/>
      <c r="N97" s="174"/>
    </row>
    <row r="98" spans="1:14" ht="24.75" customHeight="1" x14ac:dyDescent="0.45">
      <c r="B98" s="41" t="s">
        <v>68</v>
      </c>
      <c r="C98" s="92"/>
      <c r="D98" s="92"/>
      <c r="E98" s="92"/>
      <c r="F98" s="98"/>
      <c r="G98" s="104"/>
      <c r="H98" s="175">
        <v>97844800</v>
      </c>
      <c r="I98" s="175"/>
      <c r="J98" s="175">
        <v>97844800</v>
      </c>
      <c r="K98" s="175"/>
      <c r="L98" s="175">
        <v>97844800</v>
      </c>
      <c r="M98" s="175"/>
      <c r="N98" s="175">
        <v>97844800</v>
      </c>
    </row>
    <row r="99" spans="1:14" ht="24.75" customHeight="1" x14ac:dyDescent="0.45">
      <c r="B99" s="54" t="s">
        <v>69</v>
      </c>
      <c r="C99" s="98"/>
      <c r="D99" s="98"/>
      <c r="E99" s="98"/>
      <c r="F99" s="98"/>
      <c r="G99" s="103"/>
      <c r="I99" s="163"/>
      <c r="K99" s="163"/>
      <c r="L99" s="163"/>
      <c r="M99" s="163"/>
      <c r="N99" s="163"/>
    </row>
    <row r="100" spans="1:14" ht="24.75" customHeight="1" x14ac:dyDescent="0.45">
      <c r="B100" s="12" t="s">
        <v>70</v>
      </c>
      <c r="C100" s="98"/>
      <c r="D100" s="98"/>
      <c r="E100" s="98"/>
      <c r="F100" s="98"/>
      <c r="G100" s="105"/>
      <c r="H100" s="175">
        <v>186541112.75</v>
      </c>
      <c r="I100" s="175"/>
      <c r="J100" s="175">
        <v>186541112.75</v>
      </c>
      <c r="K100" s="175"/>
      <c r="L100" s="175">
        <v>186541112.75</v>
      </c>
      <c r="M100" s="176"/>
      <c r="N100" s="175">
        <v>186541112.75</v>
      </c>
    </row>
    <row r="101" spans="1:14" ht="24.75" customHeight="1" x14ac:dyDescent="0.45">
      <c r="B101" s="41" t="s">
        <v>71</v>
      </c>
      <c r="C101" s="92"/>
      <c r="D101" s="92"/>
      <c r="E101" s="92"/>
      <c r="F101" s="98"/>
      <c r="G101" s="97"/>
      <c r="I101" s="174"/>
      <c r="K101" s="174"/>
      <c r="M101" s="174"/>
    </row>
    <row r="102" spans="1:14" ht="24.75" customHeight="1" x14ac:dyDescent="0.45">
      <c r="B102" s="41" t="s">
        <v>72</v>
      </c>
      <c r="C102" s="92"/>
      <c r="D102" s="92"/>
      <c r="E102" s="92"/>
      <c r="F102" s="98"/>
      <c r="G102" s="97"/>
      <c r="I102" s="177"/>
      <c r="K102" s="177"/>
      <c r="M102" s="177"/>
    </row>
    <row r="103" spans="1:14" ht="24.75" customHeight="1" x14ac:dyDescent="0.45">
      <c r="B103" s="41" t="s">
        <v>73</v>
      </c>
      <c r="C103" s="92"/>
      <c r="D103" s="92"/>
      <c r="E103" s="92"/>
      <c r="F103" s="98"/>
      <c r="G103" s="96">
        <v>31</v>
      </c>
      <c r="H103" s="176">
        <f>+CHE_C!N19</f>
        <v>36867646.200000003</v>
      </c>
      <c r="I103" s="176"/>
      <c r="J103" s="176">
        <f>+CHE_C!N15</f>
        <v>36867646.200000003</v>
      </c>
      <c r="K103" s="176"/>
      <c r="L103" s="176">
        <f>+CHE_S!N9</f>
        <v>36867646.200000003</v>
      </c>
      <c r="M103" s="176"/>
      <c r="N103" s="176">
        <f>+CHE_S!N13</f>
        <v>36867646.200000003</v>
      </c>
    </row>
    <row r="104" spans="1:14" ht="24.75" customHeight="1" x14ac:dyDescent="0.45">
      <c r="B104" s="41" t="s">
        <v>74</v>
      </c>
      <c r="C104" s="92"/>
      <c r="D104" s="92"/>
      <c r="E104" s="92"/>
      <c r="F104" s="98"/>
      <c r="G104" s="95"/>
      <c r="H104" s="165">
        <f>+CHE_C!P19</f>
        <v>1889161586.8600016</v>
      </c>
      <c r="I104" s="165"/>
      <c r="J104" s="165">
        <f>+CHE_C!P15</f>
        <v>1679251315.1000006</v>
      </c>
      <c r="K104" s="165"/>
      <c r="L104" s="165">
        <f>CHE_S!P17</f>
        <v>1730088560.8200006</v>
      </c>
      <c r="M104" s="165"/>
      <c r="N104" s="165">
        <f>+CHE_S!P13</f>
        <v>1654207732.7900004</v>
      </c>
    </row>
    <row r="105" spans="1:14" ht="24.75" customHeight="1" x14ac:dyDescent="0.45">
      <c r="B105" s="41" t="s">
        <v>75</v>
      </c>
      <c r="C105" s="92"/>
      <c r="D105" s="92"/>
      <c r="E105" s="92"/>
      <c r="F105" s="98"/>
      <c r="G105" s="95"/>
      <c r="H105" s="178">
        <f>SUM(H96:H104)</f>
        <v>2519091607.8100014</v>
      </c>
      <c r="I105" s="174"/>
      <c r="J105" s="178">
        <f>SUM(J96:J104)</f>
        <v>2309181336.0500007</v>
      </c>
      <c r="K105" s="174"/>
      <c r="L105" s="178">
        <f>SUM(L96:L104)</f>
        <v>2360018581.7700005</v>
      </c>
      <c r="M105" s="174"/>
      <c r="N105" s="178">
        <f>SUM(N96:N104)</f>
        <v>2284137753.7400007</v>
      </c>
    </row>
    <row r="106" spans="1:14" ht="24.75" customHeight="1" x14ac:dyDescent="0.45">
      <c r="A106" s="92"/>
      <c r="B106" s="98" t="s">
        <v>76</v>
      </c>
      <c r="C106" s="92"/>
      <c r="D106" s="92"/>
      <c r="E106" s="92"/>
      <c r="F106" s="98"/>
      <c r="G106" s="67"/>
      <c r="H106" s="177">
        <f>+CHE_C!T19</f>
        <v>621.83000000024799</v>
      </c>
      <c r="I106" s="174"/>
      <c r="J106" s="177">
        <f>+CHE_C!T15</f>
        <v>521.40000000024793</v>
      </c>
      <c r="K106" s="177"/>
      <c r="L106" s="164">
        <v>0</v>
      </c>
      <c r="M106" s="177"/>
      <c r="N106" s="164">
        <v>0</v>
      </c>
    </row>
    <row r="107" spans="1:14" ht="24.75" customHeight="1" x14ac:dyDescent="0.45">
      <c r="A107" s="92"/>
      <c r="B107" s="98"/>
      <c r="C107" s="41" t="s">
        <v>77</v>
      </c>
      <c r="D107" s="41"/>
      <c r="E107" s="41"/>
      <c r="F107" s="92"/>
      <c r="G107" s="41"/>
      <c r="H107" s="179">
        <f>SUM(H105:H106)</f>
        <v>2519092229.6400013</v>
      </c>
      <c r="I107" s="174"/>
      <c r="J107" s="179">
        <f>SUM(J105:J106)</f>
        <v>2309181857.4500008</v>
      </c>
      <c r="K107" s="174"/>
      <c r="L107" s="179">
        <f>SUM(L105:L106)</f>
        <v>2360018581.7700005</v>
      </c>
      <c r="M107" s="174"/>
      <c r="N107" s="179">
        <f>SUM(N105:N106)</f>
        <v>2284137753.7400007</v>
      </c>
    </row>
    <row r="108" spans="1:14" ht="24.75" customHeight="1" thickBot="1" x14ac:dyDescent="0.5">
      <c r="A108" s="92"/>
      <c r="B108" s="41" t="s">
        <v>78</v>
      </c>
      <c r="C108" s="92"/>
      <c r="D108" s="92"/>
      <c r="E108" s="92"/>
      <c r="F108" s="92"/>
      <c r="G108" s="41"/>
      <c r="H108" s="180">
        <f>+H69+H107</f>
        <v>6329539572.9800014</v>
      </c>
      <c r="I108" s="174"/>
      <c r="J108" s="180">
        <f>J107+J69</f>
        <v>6190936550.3900003</v>
      </c>
      <c r="K108" s="174"/>
      <c r="L108" s="180">
        <f>+L69+L107</f>
        <v>5141339019.5600004</v>
      </c>
      <c r="M108" s="174"/>
      <c r="N108" s="180">
        <f>N107+N69</f>
        <v>5023979699.9099998</v>
      </c>
    </row>
    <row r="109" spans="1:14" s="101" customFormat="1" ht="24.75" customHeight="1" thickTop="1" x14ac:dyDescent="0.45">
      <c r="A109" s="99"/>
      <c r="B109" s="100"/>
      <c r="C109" s="99"/>
      <c r="D109" s="99"/>
      <c r="E109" s="99"/>
      <c r="F109" s="99"/>
      <c r="G109" s="100"/>
      <c r="H109" s="181"/>
      <c r="I109" s="182"/>
      <c r="J109" s="181"/>
      <c r="K109" s="182"/>
      <c r="L109" s="181"/>
      <c r="M109" s="182"/>
      <c r="N109" s="181"/>
    </row>
    <row r="110" spans="1:14" s="101" customFormat="1" ht="24.75" customHeight="1" x14ac:dyDescent="0.45">
      <c r="A110" s="99"/>
      <c r="B110" s="100"/>
      <c r="C110" s="99"/>
      <c r="D110" s="99"/>
      <c r="E110" s="99"/>
      <c r="F110" s="99"/>
      <c r="G110" s="100"/>
      <c r="H110" s="181"/>
      <c r="I110" s="182"/>
      <c r="J110" s="181"/>
      <c r="K110" s="182"/>
      <c r="L110" s="181"/>
      <c r="M110" s="182"/>
      <c r="N110" s="181"/>
    </row>
    <row r="111" spans="1:14" s="108" customFormat="1" ht="24.75" customHeight="1" x14ac:dyDescent="0.45">
      <c r="A111" s="106"/>
      <c r="B111" s="54" t="s">
        <v>37</v>
      </c>
      <c r="C111" s="106"/>
      <c r="D111" s="106"/>
      <c r="E111" s="106"/>
      <c r="F111" s="106"/>
      <c r="G111" s="107"/>
      <c r="H111" s="183"/>
      <c r="I111" s="183"/>
      <c r="J111" s="183"/>
      <c r="K111" s="183"/>
      <c r="L111" s="183"/>
      <c r="M111" s="183"/>
      <c r="N111" s="183"/>
    </row>
    <row r="112" spans="1:14" s="108" customFormat="1" ht="24.75" customHeight="1" x14ac:dyDescent="0.45">
      <c r="A112" s="106"/>
      <c r="B112" s="54"/>
      <c r="C112" s="106"/>
      <c r="D112" s="106"/>
      <c r="E112" s="106"/>
      <c r="F112" s="106"/>
      <c r="G112" s="107"/>
      <c r="H112" s="183"/>
      <c r="I112" s="183"/>
      <c r="J112" s="183"/>
      <c r="K112" s="183"/>
      <c r="L112" s="183"/>
      <c r="M112" s="183"/>
      <c r="N112" s="183"/>
    </row>
    <row r="113" spans="1:14" s="108" customFormat="1" ht="24.75" customHeight="1" x14ac:dyDescent="0.45">
      <c r="A113" s="106"/>
      <c r="B113" s="54"/>
      <c r="C113" s="106"/>
      <c r="D113" s="106"/>
      <c r="E113" s="106"/>
      <c r="F113" s="106"/>
      <c r="G113" s="107"/>
      <c r="H113" s="183"/>
      <c r="I113" s="183"/>
      <c r="J113" s="183"/>
      <c r="K113" s="183"/>
      <c r="L113" s="183"/>
      <c r="M113" s="183"/>
      <c r="N113" s="183"/>
    </row>
    <row r="114" spans="1:14" s="108" customFormat="1" ht="24.75" customHeight="1" x14ac:dyDescent="0.45">
      <c r="A114" s="106"/>
      <c r="B114" s="54"/>
      <c r="C114" s="106"/>
      <c r="D114" s="106"/>
      <c r="E114" s="106"/>
      <c r="F114" s="106"/>
      <c r="G114" s="107"/>
      <c r="H114" s="183"/>
      <c r="I114" s="183"/>
      <c r="J114" s="183"/>
      <c r="K114" s="183"/>
      <c r="L114" s="183"/>
      <c r="M114" s="183"/>
      <c r="N114" s="183"/>
    </row>
    <row r="115" spans="1:14" ht="24.75" customHeight="1" x14ac:dyDescent="0.45">
      <c r="A115" s="92"/>
      <c r="B115" s="92"/>
      <c r="C115" s="41"/>
      <c r="D115" s="67" t="s">
        <v>38</v>
      </c>
      <c r="J115" s="168"/>
      <c r="K115" s="168"/>
      <c r="L115" s="163"/>
      <c r="M115" s="163"/>
      <c r="N115" s="163"/>
    </row>
    <row r="116" spans="1:14" ht="24.75" customHeight="1" x14ac:dyDescent="0.45">
      <c r="A116" s="92"/>
      <c r="B116" s="92"/>
      <c r="C116" s="41"/>
      <c r="D116" s="67" t="s">
        <v>199</v>
      </c>
      <c r="J116" s="168"/>
      <c r="K116" s="168"/>
      <c r="L116" s="163"/>
      <c r="M116" s="163"/>
      <c r="N116" s="163"/>
    </row>
    <row r="117" spans="1:14" ht="24.75" customHeight="1" x14ac:dyDescent="0.45"/>
    <row r="118" spans="1:14" ht="24.75" customHeight="1" x14ac:dyDescent="0.45"/>
    <row r="119" spans="1:14" ht="24.75" customHeight="1" x14ac:dyDescent="0.45"/>
  </sheetData>
  <mergeCells count="13">
    <mergeCell ref="B44:N44"/>
    <mergeCell ref="B1:N1"/>
    <mergeCell ref="B2:N2"/>
    <mergeCell ref="B3:N3"/>
    <mergeCell ref="L6:N6"/>
    <mergeCell ref="B8:F8"/>
    <mergeCell ref="B88:F88"/>
    <mergeCell ref="B46:N46"/>
    <mergeCell ref="B45:N45"/>
    <mergeCell ref="B47:N47"/>
    <mergeCell ref="L86:N86"/>
    <mergeCell ref="L50:N50"/>
    <mergeCell ref="B52:F52"/>
  </mergeCells>
  <pageMargins left="0.59055118110236227" right="0.31496062992125984" top="0.59055118110236227" bottom="0.36" header="0.23622047244094491" footer="0.15748031496062992"/>
  <pageSetup paperSize="9" scale="85" fitToHeight="0" orientation="portrait" r:id="rId1"/>
  <headerFooter alignWithMargins="0"/>
  <rowBreaks count="2" manualBreakCount="2">
    <brk id="4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view="pageBreakPreview" topLeftCell="B70" zoomScaleNormal="80" zoomScaleSheetLayoutView="100" workbookViewId="0">
      <selection activeCell="J8" sqref="J8"/>
    </sheetView>
  </sheetViews>
  <sheetFormatPr defaultColWidth="9.140625" defaultRowHeight="24.95" customHeight="1" x14ac:dyDescent="0.45"/>
  <cols>
    <col min="1" max="1" width="3.140625" style="26" customWidth="1"/>
    <col min="2" max="2" width="9.140625" style="26" customWidth="1"/>
    <col min="3" max="3" width="8.85546875" style="26" customWidth="1"/>
    <col min="4" max="4" width="9.140625" style="26" customWidth="1"/>
    <col min="5" max="5" width="10.140625" style="26" customWidth="1"/>
    <col min="6" max="6" width="8.140625" style="26" customWidth="1"/>
    <col min="7" max="7" width="15.7109375" style="26" customWidth="1"/>
    <col min="8" max="8" width="1" style="26" customWidth="1"/>
    <col min="9" max="9" width="15.7109375" style="26" customWidth="1"/>
    <col min="10" max="10" width="1" style="26" customWidth="1"/>
    <col min="11" max="11" width="15.7109375" style="26" customWidth="1"/>
    <col min="12" max="12" width="1" style="26" customWidth="1"/>
    <col min="13" max="13" width="15.7109375" style="26" customWidth="1"/>
    <col min="14" max="14" width="1.5703125" style="26" customWidth="1"/>
    <col min="15" max="16384" width="9.140625" style="26"/>
  </cols>
  <sheetData>
    <row r="1" spans="1:14" ht="23.1" customHeight="1" x14ac:dyDescent="0.45">
      <c r="A1" s="45"/>
      <c r="B1" s="188" t="s">
        <v>0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45"/>
    </row>
    <row r="2" spans="1:14" ht="23.1" customHeight="1" x14ac:dyDescent="0.45">
      <c r="A2" s="45"/>
      <c r="B2" s="188" t="s">
        <v>79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45"/>
    </row>
    <row r="3" spans="1:14" ht="23.1" customHeight="1" x14ac:dyDescent="0.45">
      <c r="A3" s="45"/>
      <c r="B3" s="189" t="s">
        <v>224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45"/>
    </row>
    <row r="4" spans="1:14" ht="23.1" customHeight="1" x14ac:dyDescent="0.4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/>
    </row>
    <row r="5" spans="1:14" ht="23.1" customHeight="1" x14ac:dyDescent="0.45">
      <c r="A5" s="45"/>
      <c r="B5" s="34"/>
      <c r="C5" s="44"/>
      <c r="D5" s="44"/>
      <c r="E5" s="44"/>
      <c r="F5" s="44"/>
      <c r="G5" s="44"/>
      <c r="H5" s="44"/>
      <c r="I5" s="44"/>
      <c r="J5" s="44"/>
      <c r="K5" s="44"/>
      <c r="L5" s="44"/>
      <c r="M5" s="27" t="s">
        <v>2</v>
      </c>
      <c r="N5" s="45"/>
    </row>
    <row r="6" spans="1:14" ht="23.1" customHeight="1" x14ac:dyDescent="0.45">
      <c r="A6" s="45"/>
      <c r="B6" s="34"/>
      <c r="C6" s="34"/>
      <c r="D6" s="34"/>
      <c r="E6" s="34"/>
      <c r="F6" s="34"/>
      <c r="G6" s="28"/>
      <c r="H6" s="29" t="s">
        <v>3</v>
      </c>
      <c r="I6" s="29"/>
      <c r="J6" s="45"/>
      <c r="K6" s="28"/>
      <c r="L6" s="29" t="s">
        <v>4</v>
      </c>
      <c r="M6" s="28"/>
      <c r="N6" s="45"/>
    </row>
    <row r="7" spans="1:14" ht="23.1" customHeight="1" x14ac:dyDescent="0.45">
      <c r="A7" s="45"/>
      <c r="B7" s="30"/>
      <c r="C7" s="45"/>
      <c r="D7" s="45"/>
      <c r="E7" s="45"/>
      <c r="F7" s="116" t="s">
        <v>5</v>
      </c>
      <c r="G7" s="31" t="s">
        <v>200</v>
      </c>
      <c r="H7" s="32"/>
      <c r="I7" s="31" t="s">
        <v>80</v>
      </c>
      <c r="J7" s="33"/>
      <c r="K7" s="31" t="str">
        <f>+G7</f>
        <v>2022</v>
      </c>
      <c r="L7" s="109"/>
      <c r="M7" s="31" t="str">
        <f>+I7</f>
        <v>2021</v>
      </c>
      <c r="N7" s="45"/>
    </row>
    <row r="8" spans="1:14" ht="23.1" customHeight="1" x14ac:dyDescent="0.45">
      <c r="A8" s="45"/>
      <c r="B8" s="3" t="s">
        <v>81</v>
      </c>
      <c r="C8" s="45"/>
      <c r="D8" s="45"/>
      <c r="E8" s="45"/>
      <c r="F8" s="45"/>
      <c r="G8" s="45"/>
      <c r="H8" s="45"/>
      <c r="J8" s="45"/>
      <c r="K8" s="45"/>
      <c r="L8" s="45"/>
      <c r="M8" s="34"/>
      <c r="N8" s="45"/>
    </row>
    <row r="9" spans="1:14" ht="23.1" customHeight="1" x14ac:dyDescent="0.45">
      <c r="A9" s="45"/>
      <c r="B9" s="3" t="s">
        <v>82</v>
      </c>
      <c r="C9" s="45"/>
      <c r="D9" s="45"/>
      <c r="E9" s="45"/>
      <c r="F9" s="35"/>
      <c r="G9" s="15">
        <v>4336800783.9200001</v>
      </c>
      <c r="H9" s="15"/>
      <c r="I9" s="15">
        <v>3686685873.5700002</v>
      </c>
      <c r="J9" s="15"/>
      <c r="K9" s="15">
        <v>4631856911.6300001</v>
      </c>
      <c r="L9" s="15"/>
      <c r="M9" s="15">
        <v>3904859477.8400002</v>
      </c>
      <c r="N9" s="45"/>
    </row>
    <row r="10" spans="1:14" ht="23.1" customHeight="1" x14ac:dyDescent="0.45">
      <c r="A10" s="45"/>
      <c r="B10" s="3" t="s">
        <v>83</v>
      </c>
      <c r="C10" s="45"/>
      <c r="D10" s="45"/>
      <c r="E10" s="45"/>
      <c r="F10" s="36"/>
      <c r="G10" s="15">
        <v>520239392.05000001</v>
      </c>
      <c r="H10" s="15"/>
      <c r="I10" s="15">
        <v>389460754.66999996</v>
      </c>
      <c r="J10" s="15"/>
      <c r="K10" s="15">
        <v>0</v>
      </c>
      <c r="L10" s="15"/>
      <c r="M10" s="15">
        <v>0</v>
      </c>
      <c r="N10" s="45"/>
    </row>
    <row r="11" spans="1:14" ht="23.1" customHeight="1" x14ac:dyDescent="0.45">
      <c r="A11" s="45"/>
      <c r="B11" s="90" t="s">
        <v>84</v>
      </c>
      <c r="C11" s="45"/>
      <c r="D11" s="45"/>
      <c r="E11" s="45"/>
      <c r="F11" s="36"/>
      <c r="G11" s="15">
        <v>917530874.92999995</v>
      </c>
      <c r="H11" s="15"/>
      <c r="I11" s="15">
        <v>488645177.99000001</v>
      </c>
      <c r="J11" s="15"/>
      <c r="K11" s="15">
        <v>0</v>
      </c>
      <c r="L11" s="15"/>
      <c r="M11" s="15">
        <v>0</v>
      </c>
      <c r="N11" s="45"/>
    </row>
    <row r="12" spans="1:14" ht="23.1" customHeight="1" x14ac:dyDescent="0.45">
      <c r="A12" s="45"/>
      <c r="B12" s="3" t="s">
        <v>85</v>
      </c>
      <c r="D12" s="45"/>
      <c r="E12" s="45"/>
      <c r="F12" s="36"/>
      <c r="G12" s="123">
        <f>SUM(G9:G11)</f>
        <v>5774571050.9000006</v>
      </c>
      <c r="H12" s="45"/>
      <c r="I12" s="125">
        <f>SUM(I9:I11)</f>
        <v>4564791806.2300005</v>
      </c>
      <c r="J12" s="92"/>
      <c r="K12" s="123">
        <f>SUM(K9:K11)</f>
        <v>4631856911.6300001</v>
      </c>
      <c r="L12" s="92"/>
      <c r="M12" s="93">
        <f>SUM(M9:M11)</f>
        <v>3904859477.8400002</v>
      </c>
      <c r="N12" s="45"/>
    </row>
    <row r="13" spans="1:14" ht="23.1" customHeight="1" x14ac:dyDescent="0.45">
      <c r="A13" s="45"/>
      <c r="B13" s="3" t="s">
        <v>86</v>
      </c>
      <c r="C13" s="5"/>
      <c r="D13" s="45"/>
      <c r="E13" s="45"/>
      <c r="F13" s="36"/>
      <c r="G13" s="123"/>
      <c r="H13" s="45"/>
      <c r="I13" s="92"/>
      <c r="J13" s="92"/>
      <c r="K13" s="123"/>
      <c r="L13" s="92"/>
      <c r="M13" s="92"/>
      <c r="N13" s="45"/>
    </row>
    <row r="14" spans="1:14" ht="23.1" customHeight="1" x14ac:dyDescent="0.45">
      <c r="A14" s="45"/>
      <c r="B14" s="3" t="s">
        <v>87</v>
      </c>
      <c r="C14" s="4"/>
      <c r="D14" s="45"/>
      <c r="E14" s="45"/>
      <c r="F14" s="35"/>
      <c r="G14" s="15">
        <v>-4022783751.4899998</v>
      </c>
      <c r="H14" s="15"/>
      <c r="I14" s="15">
        <v>-3344975567.3599997</v>
      </c>
      <c r="J14" s="15"/>
      <c r="K14" s="15">
        <v>-4270665137.3699999</v>
      </c>
      <c r="L14" s="15"/>
      <c r="M14" s="15">
        <v>-3525309426.6599998</v>
      </c>
      <c r="N14" s="45"/>
    </row>
    <row r="15" spans="1:14" ht="23.1" customHeight="1" x14ac:dyDescent="0.45">
      <c r="A15" s="45"/>
      <c r="B15" s="3" t="s">
        <v>88</v>
      </c>
      <c r="C15" s="5"/>
      <c r="D15" s="45"/>
      <c r="E15" s="45"/>
      <c r="G15" s="15">
        <v>-392761365.47000003</v>
      </c>
      <c r="H15" s="15"/>
      <c r="I15" s="15">
        <v>-292442901.72000003</v>
      </c>
      <c r="J15" s="15"/>
      <c r="K15" s="15">
        <v>0</v>
      </c>
      <c r="L15" s="15"/>
      <c r="M15" s="15">
        <v>0</v>
      </c>
      <c r="N15" s="45"/>
    </row>
    <row r="16" spans="1:14" ht="23.1" customHeight="1" x14ac:dyDescent="0.45">
      <c r="A16" s="45"/>
      <c r="B16" s="90" t="s">
        <v>89</v>
      </c>
      <c r="C16" s="5"/>
      <c r="D16" s="45"/>
      <c r="E16" s="45"/>
      <c r="G16" s="15">
        <v>-624250623.07000005</v>
      </c>
      <c r="H16" s="15"/>
      <c r="I16" s="15">
        <v>-330676211.67000002</v>
      </c>
      <c r="J16" s="15"/>
      <c r="K16" s="15">
        <v>0</v>
      </c>
      <c r="L16" s="15"/>
      <c r="M16" s="15">
        <v>0</v>
      </c>
      <c r="N16" s="45"/>
    </row>
    <row r="17" spans="1:14" ht="23.1" customHeight="1" x14ac:dyDescent="0.45">
      <c r="A17" s="45"/>
      <c r="B17" s="3" t="s">
        <v>90</v>
      </c>
      <c r="C17" s="4"/>
      <c r="D17" s="45"/>
      <c r="E17" s="45"/>
      <c r="G17" s="135">
        <f>SUM(G14:G16)</f>
        <v>-5039795740.0299997</v>
      </c>
      <c r="H17" s="22"/>
      <c r="I17" s="135">
        <f>SUM(I14:I16)</f>
        <v>-3968094680.75</v>
      </c>
      <c r="J17" s="22"/>
      <c r="K17" s="135">
        <f>SUM(K14:K16)</f>
        <v>-4270665137.3699999</v>
      </c>
      <c r="L17" s="22"/>
      <c r="M17" s="135">
        <f>SUM(M14:M16)</f>
        <v>-3525309426.6599998</v>
      </c>
      <c r="N17" s="45"/>
    </row>
    <row r="18" spans="1:14" ht="23.1" customHeight="1" x14ac:dyDescent="0.45">
      <c r="A18" s="45"/>
      <c r="B18" s="3" t="s">
        <v>91</v>
      </c>
      <c r="C18" s="45"/>
      <c r="D18" s="45"/>
      <c r="E18" s="45"/>
      <c r="G18" s="45">
        <f>+G12+G17</f>
        <v>734775310.87000084</v>
      </c>
      <c r="H18" s="45"/>
      <c r="I18" s="92">
        <f>+I12+I17</f>
        <v>596697125.4800005</v>
      </c>
      <c r="J18" s="45"/>
      <c r="K18" s="45">
        <f>K17+K12</f>
        <v>361191774.26000023</v>
      </c>
      <c r="L18" s="126"/>
      <c r="M18" s="45">
        <f>M17+M12</f>
        <v>379550051.18000031</v>
      </c>
      <c r="N18" s="45"/>
    </row>
    <row r="19" spans="1:14" ht="23.1" customHeight="1" x14ac:dyDescent="0.45">
      <c r="A19" s="45"/>
      <c r="B19" s="3" t="s">
        <v>92</v>
      </c>
      <c r="C19" s="45"/>
      <c r="D19" s="45"/>
      <c r="E19" s="45"/>
      <c r="F19" s="39">
        <v>30</v>
      </c>
      <c r="G19" s="15">
        <v>14253532.040000003</v>
      </c>
      <c r="H19" s="15"/>
      <c r="I19" s="15">
        <v>17933594.070000004</v>
      </c>
      <c r="J19" s="15"/>
      <c r="K19" s="15">
        <v>6877729.7500000037</v>
      </c>
      <c r="L19" s="15"/>
      <c r="M19" s="15">
        <v>138871626.27000001</v>
      </c>
      <c r="N19" s="45"/>
    </row>
    <row r="20" spans="1:14" ht="23.1" customHeight="1" x14ac:dyDescent="0.45">
      <c r="A20" s="45"/>
      <c r="B20" s="4" t="s">
        <v>93</v>
      </c>
      <c r="C20" s="45"/>
      <c r="D20" s="45"/>
      <c r="E20" s="45"/>
      <c r="F20" s="39"/>
      <c r="G20" s="125">
        <f>SUM(G18:G19)</f>
        <v>749028842.9100008</v>
      </c>
      <c r="H20" s="92"/>
      <c r="I20" s="125">
        <f>SUM(I18:I19)</f>
        <v>614630719.55000055</v>
      </c>
      <c r="J20" s="92"/>
      <c r="K20" s="125">
        <f>SUM(K18:K19)</f>
        <v>368069504.01000023</v>
      </c>
      <c r="L20" s="92"/>
      <c r="M20" s="125">
        <f>SUM(M18:M19)</f>
        <v>518421677.45000029</v>
      </c>
      <c r="N20" s="45"/>
    </row>
    <row r="21" spans="1:14" ht="23.1" customHeight="1" x14ac:dyDescent="0.45">
      <c r="A21" s="45"/>
      <c r="B21" s="4" t="s">
        <v>94</v>
      </c>
      <c r="C21" s="45"/>
      <c r="D21" s="45"/>
      <c r="E21" s="45"/>
      <c r="F21" s="39"/>
      <c r="G21" s="45"/>
      <c r="H21" s="45"/>
      <c r="I21" s="92"/>
      <c r="J21" s="45"/>
      <c r="K21" s="118"/>
      <c r="L21" s="45"/>
      <c r="M21" s="92"/>
      <c r="N21" s="45"/>
    </row>
    <row r="22" spans="1:14" ht="23.1" customHeight="1" x14ac:dyDescent="0.45">
      <c r="A22" s="45"/>
      <c r="B22" s="79" t="s">
        <v>95</v>
      </c>
      <c r="C22" s="45"/>
      <c r="D22" s="45"/>
      <c r="E22" s="45"/>
      <c r="G22" s="15">
        <v>-88039441.290000007</v>
      </c>
      <c r="H22" s="15"/>
      <c r="I22" s="15">
        <v>-56154359.07</v>
      </c>
      <c r="J22" s="15"/>
      <c r="K22" s="15">
        <v>0</v>
      </c>
      <c r="L22" s="15"/>
      <c r="M22" s="15">
        <v>0</v>
      </c>
      <c r="N22" s="45"/>
    </row>
    <row r="23" spans="1:14" ht="23.1" customHeight="1" x14ac:dyDescent="0.45">
      <c r="A23" s="45"/>
      <c r="B23" s="76" t="s">
        <v>96</v>
      </c>
      <c r="C23" s="45"/>
      <c r="D23" s="45"/>
      <c r="E23" s="45"/>
      <c r="G23" s="15">
        <v>-215873817.13</v>
      </c>
      <c r="H23" s="15"/>
      <c r="I23" s="15">
        <v>-221350061.46999997</v>
      </c>
      <c r="J23" s="15"/>
      <c r="K23" s="15">
        <v>-136149605.38</v>
      </c>
      <c r="L23" s="15"/>
      <c r="M23" s="15">
        <v>-151561984.44999999</v>
      </c>
      <c r="N23" s="45"/>
    </row>
    <row r="24" spans="1:14" ht="23.1" customHeight="1" x14ac:dyDescent="0.45">
      <c r="A24" s="45"/>
      <c r="B24" s="54" t="s">
        <v>90</v>
      </c>
      <c r="C24" s="92"/>
      <c r="D24" s="92"/>
      <c r="E24" s="92"/>
      <c r="G24" s="135">
        <f>SUM(G22:H23)</f>
        <v>-303913258.42000002</v>
      </c>
      <c r="H24" s="22"/>
      <c r="I24" s="135">
        <f>SUM(I22:I23)</f>
        <v>-277504420.53999996</v>
      </c>
      <c r="J24" s="22"/>
      <c r="K24" s="135">
        <f>SUM(K22:K23)</f>
        <v>-136149605.38</v>
      </c>
      <c r="L24" s="22"/>
      <c r="M24" s="135">
        <f>SUM(M22:M23)</f>
        <v>-151561984.44999999</v>
      </c>
      <c r="N24" s="45"/>
    </row>
    <row r="25" spans="1:14" ht="23.1" customHeight="1" x14ac:dyDescent="0.45">
      <c r="A25" s="45"/>
      <c r="B25" s="41" t="s">
        <v>97</v>
      </c>
      <c r="C25" s="92"/>
      <c r="D25" s="92"/>
      <c r="E25" s="92"/>
      <c r="G25" s="92">
        <f>+G24+G20</f>
        <v>445115584.49000078</v>
      </c>
      <c r="H25" s="92"/>
      <c r="I25" s="92">
        <f>+I20+I24</f>
        <v>337126299.01000059</v>
      </c>
      <c r="J25" s="92"/>
      <c r="K25" s="92">
        <f>+K20+K24</f>
        <v>231919898.63000023</v>
      </c>
      <c r="L25" s="92"/>
      <c r="M25" s="92">
        <f>+M20+M24</f>
        <v>366859693.0000003</v>
      </c>
      <c r="N25" s="45"/>
    </row>
    <row r="26" spans="1:14" ht="23.1" customHeight="1" x14ac:dyDescent="0.45">
      <c r="A26" s="45"/>
      <c r="B26" s="12" t="s">
        <v>98</v>
      </c>
      <c r="C26" s="92"/>
      <c r="D26" s="92"/>
      <c r="E26" s="92"/>
      <c r="G26" s="15">
        <v>11198361.969999995</v>
      </c>
      <c r="H26" s="15"/>
      <c r="I26" s="15">
        <v>10768878.620000005</v>
      </c>
      <c r="J26" s="15"/>
      <c r="K26" s="15">
        <v>69563790.069999993</v>
      </c>
      <c r="L26" s="15"/>
      <c r="M26" s="15">
        <v>60032717.079999998</v>
      </c>
      <c r="N26" s="45"/>
    </row>
    <row r="27" spans="1:14" ht="23.1" customHeight="1" x14ac:dyDescent="0.45">
      <c r="A27" s="45"/>
      <c r="B27" s="12" t="s">
        <v>99</v>
      </c>
      <c r="C27" s="92"/>
      <c r="D27" s="92"/>
      <c r="E27" s="92"/>
      <c r="G27" s="15">
        <v>-33970518.649999999</v>
      </c>
      <c r="H27" s="15"/>
      <c r="I27" s="15">
        <v>-49136666.380000003</v>
      </c>
      <c r="J27" s="15"/>
      <c r="K27" s="15">
        <v>-25606118.18</v>
      </c>
      <c r="L27" s="15"/>
      <c r="M27" s="15">
        <v>-22393773.09</v>
      </c>
      <c r="N27" s="45"/>
    </row>
    <row r="28" spans="1:14" ht="23.1" customHeight="1" x14ac:dyDescent="0.45">
      <c r="A28" s="45"/>
      <c r="B28" s="92" t="s">
        <v>100</v>
      </c>
      <c r="C28" s="92"/>
      <c r="D28" s="92"/>
      <c r="E28" s="92"/>
      <c r="G28" s="15"/>
      <c r="H28" s="15"/>
      <c r="I28" s="15"/>
      <c r="J28" s="15"/>
      <c r="K28" s="15"/>
      <c r="L28" s="15"/>
      <c r="M28" s="15"/>
      <c r="N28" s="45"/>
    </row>
    <row r="29" spans="1:14" ht="23.1" customHeight="1" x14ac:dyDescent="0.45">
      <c r="A29" s="45"/>
      <c r="B29" s="92" t="s">
        <v>101</v>
      </c>
      <c r="D29" s="92"/>
      <c r="E29" s="92"/>
      <c r="F29" s="45"/>
      <c r="G29" s="15">
        <v>13482654.65</v>
      </c>
      <c r="H29" s="15"/>
      <c r="I29" s="15">
        <v>14937604.870000001</v>
      </c>
      <c r="J29" s="15"/>
      <c r="K29" s="15">
        <v>0</v>
      </c>
      <c r="L29" s="15"/>
      <c r="M29" s="15">
        <v>0</v>
      </c>
      <c r="N29" s="45"/>
    </row>
    <row r="30" spans="1:14" ht="23.1" customHeight="1" x14ac:dyDescent="0.45">
      <c r="B30" s="4" t="s">
        <v>102</v>
      </c>
      <c r="C30" s="45"/>
      <c r="D30" s="45"/>
      <c r="E30" s="45"/>
      <c r="G30" s="123">
        <f>SUM(G25:G29)</f>
        <v>435826082.46000075</v>
      </c>
      <c r="H30" s="45"/>
      <c r="I30" s="133">
        <f>SUM(I25:I29)</f>
        <v>313696116.1200006</v>
      </c>
      <c r="J30" s="45"/>
      <c r="K30" s="123">
        <f>SUM(K25:K29)</f>
        <v>275877570.52000022</v>
      </c>
      <c r="L30" s="45"/>
      <c r="M30" s="133">
        <f>SUM(M25:M29)</f>
        <v>404498636.99000031</v>
      </c>
      <c r="N30" s="45"/>
    </row>
    <row r="31" spans="1:14" ht="23.1" customHeight="1" x14ac:dyDescent="0.45">
      <c r="B31" s="78" t="s">
        <v>103</v>
      </c>
      <c r="C31" s="45"/>
      <c r="D31" s="45"/>
      <c r="E31" s="45"/>
      <c r="F31" s="43" t="s">
        <v>214</v>
      </c>
      <c r="G31" s="134">
        <v>-80891969.530000001</v>
      </c>
      <c r="H31" s="77"/>
      <c r="I31" s="134">
        <v>-72073803.980000004</v>
      </c>
      <c r="J31" s="77"/>
      <c r="K31" s="134">
        <v>-55764698.490000002</v>
      </c>
      <c r="L31" s="77"/>
      <c r="M31" s="134">
        <v>-60472731.689999998</v>
      </c>
      <c r="N31" s="45"/>
    </row>
    <row r="32" spans="1:14" ht="23.1" customHeight="1" x14ac:dyDescent="0.45">
      <c r="B32" s="45" t="s">
        <v>231</v>
      </c>
      <c r="C32" s="45"/>
      <c r="D32" s="45"/>
      <c r="E32" s="45"/>
      <c r="F32" s="44"/>
      <c r="G32" s="15">
        <f>SUM(G30:G31)</f>
        <v>354934112.93000078</v>
      </c>
      <c r="H32" s="15"/>
      <c r="I32" s="15">
        <f>SUM(I30:I31)</f>
        <v>241622312.14000058</v>
      </c>
      <c r="J32" s="15"/>
      <c r="K32" s="15">
        <f>SUM(K30:K31)</f>
        <v>220112872.03000021</v>
      </c>
      <c r="L32" s="15"/>
      <c r="M32" s="15">
        <f>SUM(M30:M31)</f>
        <v>344025905.30000031</v>
      </c>
      <c r="N32" s="45"/>
    </row>
    <row r="33" spans="1:14" ht="23.1" customHeight="1" x14ac:dyDescent="0.45">
      <c r="B33" s="45"/>
      <c r="C33" s="45"/>
      <c r="D33" s="45"/>
      <c r="E33" s="45"/>
      <c r="F33" s="44"/>
      <c r="G33" s="123"/>
      <c r="H33" s="45"/>
      <c r="I33" s="133"/>
      <c r="J33" s="45"/>
      <c r="K33" s="123"/>
      <c r="L33" s="45"/>
      <c r="M33" s="133"/>
      <c r="N33" s="45"/>
    </row>
    <row r="34" spans="1:14" ht="23.1" customHeight="1" x14ac:dyDescent="0.45">
      <c r="B34" s="45"/>
      <c r="C34" s="45"/>
      <c r="D34" s="45"/>
      <c r="E34" s="45"/>
      <c r="F34" s="44"/>
      <c r="G34" s="113"/>
      <c r="H34" s="113"/>
      <c r="I34" s="113"/>
      <c r="J34" s="113"/>
      <c r="K34" s="113"/>
      <c r="L34" s="45"/>
      <c r="M34" s="113"/>
      <c r="N34" s="45"/>
    </row>
    <row r="35" spans="1:14" ht="23.1" customHeight="1" x14ac:dyDescent="0.45">
      <c r="A35" s="45"/>
      <c r="B35" s="3" t="s">
        <v>37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spans="1:14" ht="23.1" customHeight="1" x14ac:dyDescent="0.45">
      <c r="A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1:14" ht="23.1" customHeight="1" x14ac:dyDescent="0.45">
      <c r="A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1:14" ht="23.1" customHeight="1" x14ac:dyDescent="0.45">
      <c r="A38" s="45"/>
      <c r="B38" s="40"/>
      <c r="C38" s="45"/>
      <c r="D38" s="67" t="s">
        <v>38</v>
      </c>
      <c r="E38" s="53"/>
      <c r="F38" s="53"/>
      <c r="G38" s="42"/>
      <c r="H38" s="42"/>
      <c r="I38" s="42"/>
      <c r="J38" s="42"/>
      <c r="K38" s="42"/>
      <c r="L38" s="42"/>
      <c r="M38" s="42"/>
      <c r="N38" s="45"/>
    </row>
    <row r="39" spans="1:14" ht="23.1" customHeight="1" x14ac:dyDescent="0.45">
      <c r="A39" s="45"/>
      <c r="C39" s="40"/>
      <c r="D39" s="67" t="s">
        <v>199</v>
      </c>
      <c r="E39" s="53"/>
      <c r="F39" s="53"/>
      <c r="G39" s="45"/>
      <c r="H39" s="45"/>
      <c r="I39" s="45"/>
      <c r="J39" s="45"/>
      <c r="K39" s="45"/>
      <c r="L39" s="45"/>
      <c r="M39" s="45"/>
      <c r="N39" s="45"/>
    </row>
    <row r="40" spans="1:14" ht="24.6" customHeight="1" x14ac:dyDescent="0.45">
      <c r="B40" s="189" t="s">
        <v>39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45"/>
    </row>
    <row r="41" spans="1:14" ht="24.6" customHeight="1" x14ac:dyDescent="0.45">
      <c r="B41" s="188" t="s">
        <v>0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45"/>
    </row>
    <row r="42" spans="1:14" ht="24.6" customHeight="1" x14ac:dyDescent="0.45">
      <c r="B42" s="188" t="s">
        <v>104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45"/>
    </row>
    <row r="43" spans="1:14" ht="24.6" customHeight="1" x14ac:dyDescent="0.45">
      <c r="B43" s="189" t="str">
        <f>+B3</f>
        <v>FOR THE YEAR ENDED DECEMBER 31, 2022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45"/>
    </row>
    <row r="44" spans="1:14" ht="24.6" customHeight="1" x14ac:dyDescent="0.45">
      <c r="A44" s="45"/>
      <c r="B44" s="3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5"/>
    </row>
    <row r="45" spans="1:14" ht="24.6" customHeight="1" x14ac:dyDescent="0.45">
      <c r="A45" s="45"/>
      <c r="B45" s="104"/>
      <c r="C45" s="104"/>
      <c r="D45" s="104"/>
      <c r="E45" s="104"/>
      <c r="F45" s="104"/>
      <c r="G45" s="34"/>
      <c r="H45" s="34"/>
      <c r="I45" s="34"/>
      <c r="J45" s="34"/>
      <c r="K45" s="34"/>
      <c r="L45" s="34"/>
      <c r="M45" s="27" t="s">
        <v>2</v>
      </c>
      <c r="N45" s="45"/>
    </row>
    <row r="46" spans="1:14" ht="24.6" customHeight="1" x14ac:dyDescent="0.45">
      <c r="A46" s="45"/>
      <c r="B46" s="34"/>
      <c r="C46" s="34"/>
      <c r="D46" s="34"/>
      <c r="E46" s="34"/>
      <c r="F46" s="34"/>
      <c r="G46" s="28"/>
      <c r="H46" s="29" t="s">
        <v>3</v>
      </c>
      <c r="I46" s="29"/>
      <c r="J46" s="45"/>
      <c r="K46" s="28"/>
      <c r="L46" s="29" t="s">
        <v>4</v>
      </c>
      <c r="M46" s="28"/>
      <c r="N46" s="45"/>
    </row>
    <row r="47" spans="1:14" ht="24.6" customHeight="1" x14ac:dyDescent="0.45">
      <c r="A47" s="45"/>
      <c r="C47" s="118"/>
      <c r="D47" s="118"/>
      <c r="E47" s="118"/>
      <c r="F47" s="116" t="s">
        <v>5</v>
      </c>
      <c r="G47" s="31" t="s">
        <v>200</v>
      </c>
      <c r="H47" s="32"/>
      <c r="I47" s="31" t="s">
        <v>80</v>
      </c>
      <c r="J47" s="33"/>
      <c r="K47" s="31" t="str">
        <f>+G47</f>
        <v>2022</v>
      </c>
      <c r="L47" s="109"/>
      <c r="M47" s="31" t="str">
        <f>+I47</f>
        <v>2021</v>
      </c>
      <c r="N47" s="45"/>
    </row>
    <row r="48" spans="1:14" ht="24.6" customHeight="1" x14ac:dyDescent="0.45">
      <c r="A48" s="45"/>
      <c r="B48" s="45" t="s">
        <v>232</v>
      </c>
      <c r="C48" s="118"/>
      <c r="D48" s="118"/>
      <c r="E48" s="118"/>
      <c r="F48" s="92"/>
      <c r="G48" s="33"/>
      <c r="H48" s="43"/>
      <c r="I48" s="33"/>
      <c r="J48" s="33"/>
      <c r="K48" s="33"/>
      <c r="L48" s="39"/>
      <c r="M48" s="33"/>
      <c r="N48" s="45"/>
    </row>
    <row r="49" spans="1:14" ht="24.6" customHeight="1" x14ac:dyDescent="0.45">
      <c r="A49" s="45"/>
      <c r="B49" s="78" t="s">
        <v>201</v>
      </c>
      <c r="C49" s="78"/>
      <c r="D49" s="78"/>
      <c r="E49" s="78"/>
      <c r="F49" s="92"/>
      <c r="G49" s="33"/>
      <c r="H49" s="43"/>
      <c r="I49" s="33"/>
      <c r="J49" s="33"/>
      <c r="K49" s="33"/>
      <c r="L49" s="39"/>
      <c r="M49" s="33"/>
      <c r="N49" s="45"/>
    </row>
    <row r="50" spans="1:14" ht="24.6" customHeight="1" x14ac:dyDescent="0.45">
      <c r="A50" s="45"/>
      <c r="B50" s="78" t="s">
        <v>202</v>
      </c>
      <c r="C50" s="78"/>
      <c r="D50" s="78"/>
      <c r="E50" s="78"/>
      <c r="F50" s="92"/>
      <c r="G50" s="33"/>
      <c r="H50" s="43"/>
      <c r="I50" s="33"/>
      <c r="J50" s="33"/>
      <c r="K50" s="33"/>
      <c r="L50" s="39"/>
      <c r="M50" s="33"/>
      <c r="N50" s="45"/>
    </row>
    <row r="51" spans="1:14" ht="24.6" customHeight="1" x14ac:dyDescent="0.45">
      <c r="A51" s="45"/>
      <c r="B51" s="139" t="s">
        <v>203</v>
      </c>
      <c r="C51" s="78"/>
      <c r="D51" s="140"/>
      <c r="E51" s="140"/>
      <c r="F51" s="92"/>
      <c r="G51" s="33"/>
      <c r="H51" s="43"/>
      <c r="I51" s="33"/>
      <c r="J51" s="33"/>
      <c r="K51" s="33"/>
      <c r="L51" s="39"/>
      <c r="M51" s="33"/>
      <c r="N51" s="45"/>
    </row>
    <row r="52" spans="1:14" ht="24.6" customHeight="1" x14ac:dyDescent="0.45">
      <c r="A52" s="45"/>
      <c r="B52" s="139" t="s">
        <v>204</v>
      </c>
      <c r="C52" s="78"/>
      <c r="D52" s="140"/>
      <c r="E52" s="140"/>
      <c r="F52" s="141">
        <v>29</v>
      </c>
      <c r="G52" s="77">
        <v>-26941444.93</v>
      </c>
      <c r="H52" s="77"/>
      <c r="I52" s="77">
        <v>0</v>
      </c>
      <c r="J52" s="77"/>
      <c r="K52" s="77">
        <v>-25951824</v>
      </c>
      <c r="L52" s="77"/>
      <c r="M52" s="77">
        <v>0</v>
      </c>
      <c r="N52" s="45"/>
    </row>
    <row r="53" spans="1:14" ht="24.6" customHeight="1" x14ac:dyDescent="0.45">
      <c r="A53" s="45"/>
      <c r="B53" s="142" t="s">
        <v>205</v>
      </c>
      <c r="C53" s="140"/>
      <c r="D53" s="140"/>
      <c r="E53" s="140"/>
      <c r="F53" s="92"/>
      <c r="G53" s="77"/>
      <c r="H53" s="77"/>
      <c r="I53" s="77"/>
      <c r="J53" s="77"/>
      <c r="K53" s="77"/>
      <c r="L53" s="77"/>
      <c r="M53" s="77"/>
      <c r="N53" s="45"/>
    </row>
    <row r="54" spans="1:14" ht="24.6" customHeight="1" x14ac:dyDescent="0.45">
      <c r="A54" s="45"/>
      <c r="B54" s="142" t="s">
        <v>206</v>
      </c>
      <c r="C54" s="140"/>
      <c r="D54" s="140"/>
      <c r="E54" s="140"/>
      <c r="F54" s="92"/>
      <c r="G54" s="77">
        <v>5388288.9900000002</v>
      </c>
      <c r="H54" s="77"/>
      <c r="I54" s="77">
        <v>0</v>
      </c>
      <c r="J54" s="77"/>
      <c r="K54" s="77">
        <v>5190364.8</v>
      </c>
      <c r="L54" s="77"/>
      <c r="M54" s="77">
        <v>0</v>
      </c>
      <c r="N54" s="45"/>
    </row>
    <row r="55" spans="1:14" ht="24.6" customHeight="1" x14ac:dyDescent="0.45">
      <c r="A55" s="45"/>
      <c r="B55" s="120" t="s">
        <v>234</v>
      </c>
      <c r="C55" s="140"/>
      <c r="D55" s="140"/>
      <c r="E55" s="140"/>
      <c r="F55" s="92"/>
      <c r="G55" s="143">
        <f>SUM(G52:G54)</f>
        <v>-21553155.939999998</v>
      </c>
      <c r="H55" s="77"/>
      <c r="I55" s="143">
        <f>SUM(I52:I54)</f>
        <v>0</v>
      </c>
      <c r="J55" s="77"/>
      <c r="K55" s="143">
        <f>SUM(K52:K54)</f>
        <v>-20761459.199999999</v>
      </c>
      <c r="L55" s="77"/>
      <c r="M55" s="143">
        <f>SUM(M52:M54)</f>
        <v>0</v>
      </c>
      <c r="N55" s="45"/>
    </row>
    <row r="56" spans="1:14" s="119" customFormat="1" ht="23.1" customHeight="1" thickBot="1" x14ac:dyDescent="0.5">
      <c r="B56" s="78" t="s">
        <v>233</v>
      </c>
      <c r="D56" s="45"/>
      <c r="E56" s="45"/>
      <c r="F56" s="44"/>
      <c r="G56" s="124">
        <f>+G32+G55</f>
        <v>333380956.99000078</v>
      </c>
      <c r="H56" s="112"/>
      <c r="I56" s="124">
        <f>+I32+I55</f>
        <v>241622312.14000058</v>
      </c>
      <c r="J56" s="112"/>
      <c r="K56" s="124">
        <f>+K32+K55</f>
        <v>199351412.83000022</v>
      </c>
      <c r="L56" s="112"/>
      <c r="M56" s="124">
        <f>+M32+M55</f>
        <v>344025905.30000031</v>
      </c>
      <c r="N56" s="45"/>
    </row>
    <row r="57" spans="1:14" ht="24.6" customHeight="1" thickTop="1" x14ac:dyDescent="0.45">
      <c r="A57" s="45"/>
      <c r="B57" s="41" t="s">
        <v>105</v>
      </c>
      <c r="C57" s="45"/>
      <c r="D57" s="45"/>
      <c r="E57" s="45"/>
      <c r="G57" s="113"/>
      <c r="H57" s="113"/>
      <c r="I57" s="113"/>
      <c r="J57" s="113"/>
      <c r="K57" s="113"/>
      <c r="L57" s="45"/>
      <c r="M57" s="113"/>
      <c r="N57" s="45"/>
    </row>
    <row r="58" spans="1:14" ht="24.6" customHeight="1" x14ac:dyDescent="0.45">
      <c r="A58" s="45"/>
      <c r="B58" s="90" t="s">
        <v>106</v>
      </c>
      <c r="C58" s="45"/>
      <c r="D58" s="45"/>
      <c r="E58" s="45"/>
      <c r="G58" s="112">
        <f>+G32-G59</f>
        <v>354934010.4100008</v>
      </c>
      <c r="H58" s="113"/>
      <c r="I58" s="112">
        <f>+I32-I59</f>
        <v>241622241.59000057</v>
      </c>
      <c r="J58" s="112"/>
      <c r="K58" s="112">
        <f>+K32-K59</f>
        <v>220112872.03000021</v>
      </c>
      <c r="L58" s="112"/>
      <c r="M58" s="112">
        <f>+M32-M59</f>
        <v>344025905.30000031</v>
      </c>
      <c r="N58" s="45"/>
    </row>
    <row r="59" spans="1:14" ht="24.6" customHeight="1" x14ac:dyDescent="0.45">
      <c r="A59" s="45"/>
      <c r="B59" s="51" t="s">
        <v>76</v>
      </c>
      <c r="C59" s="45"/>
      <c r="D59" s="45"/>
      <c r="E59" s="45"/>
      <c r="G59" s="113">
        <v>102.52</v>
      </c>
      <c r="H59" s="113"/>
      <c r="I59" s="77">
        <v>70.55</v>
      </c>
      <c r="J59" s="113"/>
      <c r="K59" s="113">
        <v>0</v>
      </c>
      <c r="L59" s="113"/>
      <c r="M59" s="113">
        <v>0</v>
      </c>
      <c r="N59" s="45"/>
    </row>
    <row r="60" spans="1:14" ht="24.6" customHeight="1" thickBot="1" x14ac:dyDescent="0.5">
      <c r="A60" s="45"/>
      <c r="B60" s="51"/>
      <c r="C60" s="45"/>
      <c r="D60" s="45"/>
      <c r="E60" s="45"/>
      <c r="G60" s="127">
        <f>SUM(G58:G59)</f>
        <v>354934112.93000078</v>
      </c>
      <c r="H60" s="27"/>
      <c r="I60" s="127">
        <f>SUM(I58:I59)</f>
        <v>241622312.14000058</v>
      </c>
      <c r="J60" s="27"/>
      <c r="K60" s="127">
        <f>SUM(K58:K59)</f>
        <v>220112872.03000021</v>
      </c>
      <c r="L60" s="27"/>
      <c r="M60" s="127">
        <f>SUM(M58:M59)</f>
        <v>344025905.30000031</v>
      </c>
      <c r="N60" s="45"/>
    </row>
    <row r="61" spans="1:14" ht="24.6" customHeight="1" thickTop="1" x14ac:dyDescent="0.45">
      <c r="A61" s="45"/>
      <c r="B61" s="92" t="s">
        <v>107</v>
      </c>
      <c r="C61" s="92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</row>
    <row r="62" spans="1:14" ht="24.6" customHeight="1" x14ac:dyDescent="0.45">
      <c r="A62" s="45"/>
      <c r="B62" s="3" t="s">
        <v>106</v>
      </c>
      <c r="C62" s="92"/>
      <c r="D62" s="45"/>
      <c r="E62" s="45"/>
      <c r="F62" s="45"/>
      <c r="G62" s="128">
        <f>+G56-G63</f>
        <v>333380856.56000078</v>
      </c>
      <c r="H62" s="27"/>
      <c r="I62" s="128">
        <f>+I56-I63</f>
        <v>241622241.59000057</v>
      </c>
      <c r="J62" s="128"/>
      <c r="K62" s="128">
        <f>+K56-K63</f>
        <v>199351412.83000022</v>
      </c>
      <c r="L62" s="128"/>
      <c r="M62" s="128">
        <f>+M56-M63</f>
        <v>344025905.30000031</v>
      </c>
      <c r="N62" s="45"/>
    </row>
    <row r="63" spans="1:14" ht="24.6" customHeight="1" x14ac:dyDescent="0.45">
      <c r="A63" s="45"/>
      <c r="B63" s="5" t="s">
        <v>76</v>
      </c>
      <c r="C63" s="92"/>
      <c r="D63" s="45"/>
      <c r="E63" s="45"/>
      <c r="F63" s="45"/>
      <c r="G63" s="129">
        <v>100.43</v>
      </c>
      <c r="H63" s="130"/>
      <c r="I63" s="77">
        <v>70.55</v>
      </c>
      <c r="J63" s="131"/>
      <c r="K63" s="132">
        <v>0</v>
      </c>
      <c r="L63" s="130"/>
      <c r="M63" s="132">
        <v>0</v>
      </c>
      <c r="N63" s="45"/>
    </row>
    <row r="64" spans="1:14" ht="24.6" customHeight="1" thickBot="1" x14ac:dyDescent="0.5">
      <c r="A64" s="45"/>
      <c r="B64" s="5"/>
      <c r="C64" s="45"/>
      <c r="D64" s="45"/>
      <c r="E64" s="45"/>
      <c r="F64" s="45"/>
      <c r="G64" s="127">
        <f>G56</f>
        <v>333380956.99000078</v>
      </c>
      <c r="H64" s="27"/>
      <c r="I64" s="127">
        <f>SUM(I62:I63)</f>
        <v>241622312.14000058</v>
      </c>
      <c r="J64" s="127">
        <f t="shared" ref="J64:M64" si="0">SUM(J62:J63)</f>
        <v>0</v>
      </c>
      <c r="K64" s="127">
        <f t="shared" si="0"/>
        <v>199351412.83000022</v>
      </c>
      <c r="L64" s="127">
        <f t="shared" si="0"/>
        <v>0</v>
      </c>
      <c r="M64" s="127">
        <f t="shared" si="0"/>
        <v>344025905.30000031</v>
      </c>
      <c r="N64" s="45"/>
    </row>
    <row r="65" spans="1:14" ht="24.6" customHeight="1" thickTop="1" x14ac:dyDescent="0.45">
      <c r="B65" s="6" t="s">
        <v>108</v>
      </c>
      <c r="C65" s="45"/>
      <c r="D65" s="45"/>
      <c r="E65" s="45"/>
      <c r="F65" s="44"/>
      <c r="G65" s="45"/>
      <c r="H65" s="45"/>
      <c r="I65" s="45"/>
      <c r="J65" s="45"/>
      <c r="K65" s="45"/>
      <c r="L65" s="45"/>
      <c r="M65" s="45"/>
      <c r="N65" s="45"/>
    </row>
    <row r="66" spans="1:14" ht="24.6" customHeight="1" x14ac:dyDescent="0.45">
      <c r="B66" s="45" t="s">
        <v>109</v>
      </c>
      <c r="C66" s="45"/>
      <c r="D66" s="45"/>
      <c r="E66" s="45"/>
      <c r="F66" s="44"/>
      <c r="G66" s="45"/>
      <c r="H66" s="45"/>
      <c r="I66" s="45"/>
      <c r="J66" s="45"/>
      <c r="K66" s="45"/>
      <c r="L66" s="45"/>
      <c r="M66" s="45"/>
      <c r="N66" s="45"/>
    </row>
    <row r="67" spans="1:14" ht="24.6" customHeight="1" x14ac:dyDescent="0.45">
      <c r="B67" s="45" t="s">
        <v>106</v>
      </c>
      <c r="C67" s="50"/>
      <c r="D67" s="78"/>
      <c r="E67" s="45"/>
      <c r="F67" s="44"/>
      <c r="G67" s="46">
        <f>+G58/G68</f>
        <v>1.1498577122151958</v>
      </c>
      <c r="H67" s="46"/>
      <c r="I67" s="46">
        <f>+I58/I68</f>
        <v>0.78276859863062886</v>
      </c>
      <c r="J67" s="47"/>
      <c r="K67" s="46">
        <f>+K58/K68</f>
        <v>0.7130860273693308</v>
      </c>
      <c r="L67" s="47"/>
      <c r="M67" s="46">
        <f>+M58/M68</f>
        <v>1.1145194002515175</v>
      </c>
      <c r="N67" s="45"/>
    </row>
    <row r="68" spans="1:14" ht="24.6" customHeight="1" x14ac:dyDescent="0.45">
      <c r="B68" s="45" t="s">
        <v>110</v>
      </c>
      <c r="D68" s="45"/>
      <c r="E68" s="45"/>
      <c r="F68" s="44"/>
      <c r="G68" s="49">
        <v>308676462</v>
      </c>
      <c r="H68" s="48"/>
      <c r="I68" s="49">
        <v>308676462</v>
      </c>
      <c r="J68" s="48"/>
      <c r="K68" s="49">
        <v>308676462</v>
      </c>
      <c r="L68" s="48"/>
      <c r="M68" s="49">
        <v>308676462</v>
      </c>
      <c r="N68" s="45"/>
    </row>
    <row r="69" spans="1:14" ht="24.6" customHeight="1" x14ac:dyDescent="0.45">
      <c r="B69" s="45"/>
      <c r="D69" s="45"/>
      <c r="E69" s="45"/>
      <c r="F69" s="44"/>
      <c r="G69" s="49"/>
      <c r="H69" s="48"/>
      <c r="I69" s="49"/>
      <c r="J69" s="48"/>
      <c r="K69" s="49"/>
      <c r="L69" s="48"/>
      <c r="M69" s="49"/>
      <c r="N69" s="45"/>
    </row>
    <row r="70" spans="1:14" ht="24.6" customHeight="1" x14ac:dyDescent="0.45">
      <c r="B70" s="45"/>
      <c r="D70" s="45"/>
      <c r="E70" s="45"/>
      <c r="F70" s="44"/>
      <c r="G70" s="49"/>
      <c r="H70" s="48"/>
      <c r="I70" s="49"/>
      <c r="J70" s="48"/>
      <c r="K70" s="49"/>
      <c r="L70" s="48"/>
      <c r="M70" s="49"/>
      <c r="N70" s="45"/>
    </row>
    <row r="71" spans="1:14" ht="24.6" customHeight="1" x14ac:dyDescent="0.45">
      <c r="A71" s="45"/>
      <c r="B71" s="41"/>
      <c r="C71" s="45"/>
      <c r="D71" s="45"/>
      <c r="E71" s="45"/>
      <c r="G71" s="45"/>
      <c r="H71" s="45"/>
      <c r="I71" s="45"/>
      <c r="J71" s="45"/>
      <c r="K71" s="45"/>
      <c r="L71" s="45"/>
      <c r="M71" s="45"/>
      <c r="N71" s="45"/>
    </row>
    <row r="72" spans="1:14" ht="24.6" customHeight="1" x14ac:dyDescent="0.45">
      <c r="A72" s="45"/>
      <c r="B72" s="3" t="s">
        <v>37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</row>
    <row r="73" spans="1:14" ht="24.6" customHeight="1" x14ac:dyDescent="0.45">
      <c r="A73" s="45"/>
      <c r="B73" s="3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</row>
    <row r="74" spans="1:14" ht="24.6" customHeight="1" x14ac:dyDescent="0.45">
      <c r="A74" s="45"/>
      <c r="B74" s="3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</row>
    <row r="75" spans="1:14" ht="24.6" customHeight="1" x14ac:dyDescent="0.45">
      <c r="A75" s="45"/>
      <c r="B75" s="3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ht="24.6" customHeight="1" x14ac:dyDescent="0.45">
      <c r="A76" s="45"/>
      <c r="B76" s="40"/>
      <c r="C76" s="45"/>
      <c r="D76" s="67" t="s">
        <v>38</v>
      </c>
      <c r="E76" s="53"/>
      <c r="F76" s="53"/>
      <c r="G76" s="42"/>
      <c r="H76" s="42"/>
      <c r="I76" s="42"/>
      <c r="J76" s="42"/>
      <c r="K76" s="42"/>
      <c r="L76" s="42"/>
      <c r="M76" s="42"/>
      <c r="N76" s="45"/>
    </row>
    <row r="77" spans="1:14" ht="24.6" customHeight="1" x14ac:dyDescent="0.45">
      <c r="A77" s="45"/>
      <c r="C77" s="40"/>
      <c r="D77" s="67" t="s">
        <v>199</v>
      </c>
      <c r="E77" s="53"/>
      <c r="F77" s="53"/>
      <c r="G77" s="45"/>
      <c r="H77" s="45"/>
      <c r="I77" s="45"/>
      <c r="J77" s="45"/>
      <c r="K77" s="45"/>
      <c r="L77" s="45"/>
      <c r="M77" s="45"/>
      <c r="N77" s="45"/>
    </row>
  </sheetData>
  <mergeCells count="7">
    <mergeCell ref="B42:M42"/>
    <mergeCell ref="B43:M43"/>
    <mergeCell ref="B1:M1"/>
    <mergeCell ref="B2:M2"/>
    <mergeCell ref="B3:M3"/>
    <mergeCell ref="B40:M40"/>
    <mergeCell ref="B41:M41"/>
  </mergeCells>
  <pageMargins left="0.78740157480314965" right="0.34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view="pageBreakPreview" zoomScale="90" zoomScaleNormal="60" zoomScaleSheetLayoutView="90" workbookViewId="0">
      <selection activeCell="J8" sqref="J8"/>
    </sheetView>
  </sheetViews>
  <sheetFormatPr defaultColWidth="9.140625" defaultRowHeight="24" customHeight="1" x14ac:dyDescent="0.45"/>
  <cols>
    <col min="1" max="1" width="1.7109375" style="7" customWidth="1"/>
    <col min="2" max="5" width="9.140625" style="7" customWidth="1"/>
    <col min="6" max="6" width="2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7.28515625" style="7" bestFit="1" customWidth="1"/>
    <col min="17" max="17" width="0.85546875" style="7" customWidth="1"/>
    <col min="18" max="18" width="17.28515625" style="7" bestFit="1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7.7109375" style="7" customWidth="1"/>
    <col min="23" max="23" width="1.85546875" style="7" customWidth="1"/>
    <col min="24" max="16384" width="9.140625" style="7"/>
  </cols>
  <sheetData>
    <row r="1" spans="1:28" ht="24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45">
      <c r="B2" s="20" t="s">
        <v>111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45">
      <c r="A3" s="8"/>
      <c r="B3" s="191" t="str">
        <f>+PL!B3</f>
        <v>FOR THE YEAR ENDED DECEMBER 31, 2022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8" ht="24" customHeight="1" x14ac:dyDescent="0.45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X4" s="9"/>
      <c r="Y4" s="9"/>
      <c r="Z4" s="9"/>
      <c r="AA4" s="9"/>
      <c r="AB4" s="9"/>
    </row>
    <row r="5" spans="1:28" ht="24" customHeight="1" x14ac:dyDescent="0.45">
      <c r="A5" s="62"/>
      <c r="B5" s="62"/>
      <c r="C5" s="62"/>
      <c r="D5" s="62"/>
      <c r="E5" s="62"/>
      <c r="F5" s="62"/>
      <c r="G5" s="62"/>
      <c r="H5" s="81"/>
      <c r="I5" s="81"/>
      <c r="J5" s="81"/>
      <c r="K5" s="81"/>
      <c r="L5" s="81"/>
      <c r="M5" s="81"/>
      <c r="N5" s="81"/>
      <c r="O5" s="81" t="s">
        <v>3</v>
      </c>
      <c r="P5" s="81"/>
      <c r="Q5" s="81"/>
      <c r="R5" s="81"/>
      <c r="S5" s="81"/>
      <c r="T5" s="81"/>
      <c r="U5" s="81"/>
      <c r="V5" s="14" t="s">
        <v>2</v>
      </c>
    </row>
    <row r="6" spans="1:28" ht="24" customHeight="1" x14ac:dyDescent="0.45">
      <c r="A6" s="62"/>
      <c r="B6" s="62"/>
      <c r="C6" s="62"/>
      <c r="D6" s="62"/>
      <c r="E6" s="62"/>
      <c r="F6" s="62"/>
      <c r="G6" s="116"/>
      <c r="H6" s="193" t="s">
        <v>112</v>
      </c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"/>
      <c r="T6" s="19" t="s">
        <v>113</v>
      </c>
      <c r="U6" s="19"/>
      <c r="V6" s="19" t="s">
        <v>114</v>
      </c>
    </row>
    <row r="7" spans="1:28" ht="24" customHeight="1" x14ac:dyDescent="0.45">
      <c r="A7" s="62"/>
      <c r="B7" s="62"/>
      <c r="C7" s="62"/>
      <c r="D7" s="62"/>
      <c r="E7" s="62"/>
      <c r="F7" s="62"/>
      <c r="G7" s="62" t="s">
        <v>5</v>
      </c>
      <c r="H7" s="19" t="s">
        <v>115</v>
      </c>
      <c r="I7" s="19"/>
      <c r="J7" s="19" t="s">
        <v>116</v>
      </c>
      <c r="K7" s="19"/>
      <c r="L7" s="19" t="s">
        <v>116</v>
      </c>
      <c r="M7" s="12"/>
      <c r="N7" s="190" t="s">
        <v>117</v>
      </c>
      <c r="O7" s="190"/>
      <c r="P7" s="190"/>
      <c r="Q7" s="19"/>
      <c r="R7" s="19" t="s">
        <v>118</v>
      </c>
      <c r="S7" s="19"/>
      <c r="T7" s="19" t="s">
        <v>119</v>
      </c>
      <c r="U7" s="19"/>
      <c r="V7" s="19" t="s">
        <v>120</v>
      </c>
    </row>
    <row r="8" spans="1:28" ht="24" customHeight="1" x14ac:dyDescent="0.45">
      <c r="A8" s="62"/>
      <c r="B8" s="62"/>
      <c r="C8" s="62"/>
      <c r="D8" s="62"/>
      <c r="E8" s="62"/>
      <c r="F8" s="62"/>
      <c r="H8" s="19" t="s">
        <v>121</v>
      </c>
      <c r="I8" s="19"/>
      <c r="J8" s="19" t="s">
        <v>122</v>
      </c>
      <c r="K8" s="19"/>
      <c r="L8" s="19" t="s">
        <v>123</v>
      </c>
      <c r="M8" s="12"/>
      <c r="N8" s="52" t="s">
        <v>124</v>
      </c>
      <c r="O8" s="52"/>
      <c r="P8" s="52" t="s">
        <v>125</v>
      </c>
      <c r="Q8" s="19"/>
      <c r="R8" s="19" t="s">
        <v>126</v>
      </c>
      <c r="S8" s="19"/>
    </row>
    <row r="9" spans="1:28" ht="24" customHeight="1" x14ac:dyDescent="0.45">
      <c r="A9" s="62"/>
      <c r="B9" s="62"/>
      <c r="C9" s="62"/>
      <c r="D9" s="62"/>
      <c r="E9" s="62"/>
      <c r="F9" s="62"/>
      <c r="G9" s="13"/>
      <c r="H9" s="81"/>
      <c r="I9" s="81"/>
      <c r="J9" s="81"/>
      <c r="K9" s="81"/>
      <c r="L9" s="81" t="s">
        <v>127</v>
      </c>
      <c r="M9" s="23"/>
      <c r="N9" s="81" t="s">
        <v>128</v>
      </c>
      <c r="O9" s="81"/>
      <c r="P9" s="81"/>
      <c r="Q9" s="81"/>
      <c r="R9" s="81"/>
      <c r="S9" s="81"/>
      <c r="T9" s="81"/>
      <c r="U9" s="81"/>
      <c r="V9" s="14"/>
    </row>
    <row r="10" spans="1:28" ht="24" customHeight="1" x14ac:dyDescent="0.45">
      <c r="A10" s="8"/>
      <c r="B10" s="16" t="s">
        <v>225</v>
      </c>
      <c r="C10" s="10"/>
      <c r="D10" s="10"/>
      <c r="E10" s="10"/>
      <c r="F10" s="10"/>
      <c r="G10" s="10"/>
      <c r="H10" s="11">
        <v>308676462</v>
      </c>
      <c r="I10" s="62"/>
      <c r="J10" s="11">
        <v>97844800</v>
      </c>
      <c r="K10" s="11"/>
      <c r="L10" s="11">
        <v>186541112.75</v>
      </c>
      <c r="M10" s="11"/>
      <c r="N10" s="11">
        <v>36867646.200000003</v>
      </c>
      <c r="O10" s="11"/>
      <c r="P10" s="11">
        <v>1561099658.3099999</v>
      </c>
      <c r="Q10" s="11"/>
      <c r="R10" s="15">
        <f t="shared" ref="R10:R14" si="0">SUM(H10:P10)</f>
        <v>2191029679.2600002</v>
      </c>
      <c r="S10" s="11"/>
      <c r="T10" s="11">
        <v>459.85000000024797</v>
      </c>
      <c r="U10" s="11"/>
      <c r="V10" s="11">
        <f>SUM(R10:T10)</f>
        <v>2191030139.1100001</v>
      </c>
    </row>
    <row r="11" spans="1:28" ht="24" customHeight="1" x14ac:dyDescent="0.45">
      <c r="B11" s="10" t="s">
        <v>129</v>
      </c>
      <c r="C11" s="10"/>
      <c r="D11" s="10"/>
      <c r="E11" s="10"/>
      <c r="F11" s="10"/>
      <c r="G11" s="10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15"/>
      <c r="S11" s="22"/>
      <c r="T11" s="22"/>
      <c r="U11" s="22"/>
      <c r="V11" s="22"/>
    </row>
    <row r="12" spans="1:28" ht="24" customHeight="1" x14ac:dyDescent="0.45">
      <c r="B12" s="151" t="s">
        <v>226</v>
      </c>
      <c r="C12" s="10"/>
      <c r="D12" s="10"/>
      <c r="E12" s="10"/>
      <c r="F12" s="10"/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v>0</v>
      </c>
      <c r="O12" s="22"/>
      <c r="P12" s="22">
        <v>0</v>
      </c>
      <c r="Q12" s="136"/>
      <c r="R12" s="22">
        <f>SUM(H12:P12)</f>
        <v>0</v>
      </c>
      <c r="S12" s="22"/>
      <c r="T12" s="22">
        <v>30</v>
      </c>
      <c r="U12" s="22"/>
      <c r="V12" s="11">
        <f>SUM(R12:T12)</f>
        <v>30</v>
      </c>
    </row>
    <row r="13" spans="1:28" ht="24" customHeight="1" x14ac:dyDescent="0.45">
      <c r="B13" s="145" t="s">
        <v>211</v>
      </c>
      <c r="C13" s="10"/>
      <c r="D13" s="10"/>
      <c r="E13" s="10"/>
      <c r="F13" s="10"/>
      <c r="G13" s="111">
        <v>32</v>
      </c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v>-123470584.8</v>
      </c>
      <c r="Q13" s="22"/>
      <c r="R13" s="22">
        <f>SUM(H13:P13)</f>
        <v>-123470584.8</v>
      </c>
      <c r="S13" s="22"/>
      <c r="T13" s="22">
        <v>-39</v>
      </c>
      <c r="U13" s="22"/>
      <c r="V13" s="11">
        <f>SUM(R13:T13)</f>
        <v>-123470623.8</v>
      </c>
    </row>
    <row r="14" spans="1:28" ht="24" customHeight="1" x14ac:dyDescent="0.45">
      <c r="A14" s="8"/>
      <c r="B14" s="121" t="s">
        <v>233</v>
      </c>
      <c r="C14" s="10"/>
      <c r="D14" s="10"/>
      <c r="E14" s="10"/>
      <c r="F14" s="10"/>
      <c r="G14" s="10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22"/>
      <c r="P14" s="22">
        <f>+PL!I62</f>
        <v>241622241.59000057</v>
      </c>
      <c r="Q14" s="22"/>
      <c r="R14" s="15">
        <f t="shared" si="0"/>
        <v>241622241.59000057</v>
      </c>
      <c r="S14" s="22"/>
      <c r="T14" s="22">
        <f>+PL!I63</f>
        <v>70.55</v>
      </c>
      <c r="U14" s="22"/>
      <c r="V14" s="11">
        <f>SUM(R14:T14)</f>
        <v>241622312.14000058</v>
      </c>
    </row>
    <row r="15" spans="1:28" ht="24" customHeight="1" x14ac:dyDescent="0.45">
      <c r="A15" s="8"/>
      <c r="B15" s="16" t="s">
        <v>227</v>
      </c>
      <c r="C15" s="10"/>
      <c r="D15" s="10"/>
      <c r="E15" s="10"/>
      <c r="F15" s="10"/>
      <c r="G15" s="10"/>
      <c r="H15" s="150">
        <f>SUM(H10:H14)</f>
        <v>308676462</v>
      </c>
      <c r="I15" s="150">
        <f t="shared" ref="I15" si="1">SUM(I10:I14)</f>
        <v>0</v>
      </c>
      <c r="J15" s="150">
        <f>SUM(J10:J14)</f>
        <v>97844800</v>
      </c>
      <c r="K15" s="150">
        <f t="shared" ref="K15" si="2">SUM(K10:K14)</f>
        <v>0</v>
      </c>
      <c r="L15" s="150">
        <f>SUM(L10:L14)</f>
        <v>186541112.75</v>
      </c>
      <c r="M15" s="150">
        <f t="shared" ref="M15" si="3">SUM(M10:M14)</f>
        <v>0</v>
      </c>
      <c r="N15" s="150">
        <f>SUM(N10:N14)</f>
        <v>36867646.200000003</v>
      </c>
      <c r="O15" s="150">
        <f t="shared" ref="O15" si="4">SUM(O10:O14)</f>
        <v>0</v>
      </c>
      <c r="P15" s="150">
        <f>SUM(P10:P14)</f>
        <v>1679251315.1000006</v>
      </c>
      <c r="Q15" s="150">
        <f t="shared" ref="Q15" si="5">SUM(Q10:Q14)</f>
        <v>0</v>
      </c>
      <c r="R15" s="150">
        <f>SUM(R10:R14)</f>
        <v>2309181336.0500007</v>
      </c>
      <c r="S15" s="22"/>
      <c r="T15" s="150">
        <f>SUM(T10:T14)</f>
        <v>521.40000000024793</v>
      </c>
      <c r="U15" s="22"/>
      <c r="V15" s="150">
        <f>SUM(V10:V14)</f>
        <v>2309181857.4500008</v>
      </c>
    </row>
    <row r="16" spans="1:28" ht="26.1" customHeight="1" x14ac:dyDescent="0.45">
      <c r="B16" s="10" t="s">
        <v>129</v>
      </c>
      <c r="C16" s="10"/>
      <c r="D16" s="10"/>
      <c r="E16" s="10"/>
      <c r="F16" s="10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36"/>
      <c r="R16" s="22"/>
      <c r="S16" s="22"/>
      <c r="T16" s="22"/>
      <c r="U16" s="22"/>
      <c r="V16" s="11"/>
    </row>
    <row r="17" spans="1:22" ht="26.1" customHeight="1" x14ac:dyDescent="0.45">
      <c r="B17" s="145" t="s">
        <v>211</v>
      </c>
      <c r="C17" s="10"/>
      <c r="D17" s="10"/>
      <c r="E17" s="10"/>
      <c r="F17" s="10"/>
      <c r="G17" s="111">
        <v>32</v>
      </c>
      <c r="H17" s="22">
        <v>0</v>
      </c>
      <c r="I17" s="22"/>
      <c r="J17" s="22">
        <v>0</v>
      </c>
      <c r="K17" s="22"/>
      <c r="L17" s="22">
        <v>0</v>
      </c>
      <c r="M17" s="22"/>
      <c r="N17" s="22">
        <v>0</v>
      </c>
      <c r="O17" s="22"/>
      <c r="P17" s="22">
        <v>-123470584.8</v>
      </c>
      <c r="Q17" s="22"/>
      <c r="R17" s="22">
        <f>SUM(H17:P17)</f>
        <v>-123470584.8</v>
      </c>
      <c r="S17" s="22"/>
      <c r="T17" s="22">
        <v>0</v>
      </c>
      <c r="U17" s="22"/>
      <c r="V17" s="11">
        <f>SUM(R17:T17)</f>
        <v>-123470584.8</v>
      </c>
    </row>
    <row r="18" spans="1:22" ht="24" customHeight="1" x14ac:dyDescent="0.45">
      <c r="B18" s="121" t="s">
        <v>233</v>
      </c>
      <c r="C18" s="10"/>
      <c r="D18" s="10"/>
      <c r="E18" s="10"/>
      <c r="F18" s="10"/>
      <c r="G18" s="111"/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f>+PL!G62</f>
        <v>333380856.56000078</v>
      </c>
      <c r="Q18" s="22"/>
      <c r="R18" s="22">
        <f>SUM(H18:P18)</f>
        <v>333380856.56000078</v>
      </c>
      <c r="S18" s="22"/>
      <c r="T18" s="22">
        <f>+PL!G63</f>
        <v>100.43</v>
      </c>
      <c r="U18" s="22"/>
      <c r="V18" s="11">
        <f>SUM(R18:T18)</f>
        <v>333380956.99000078</v>
      </c>
    </row>
    <row r="19" spans="1:22" ht="24" customHeight="1" thickBot="1" x14ac:dyDescent="0.5">
      <c r="A19" s="8"/>
      <c r="B19" s="16" t="s">
        <v>228</v>
      </c>
      <c r="C19" s="10"/>
      <c r="D19" s="10"/>
      <c r="E19" s="10"/>
      <c r="F19" s="10"/>
      <c r="G19" s="10"/>
      <c r="H19" s="18">
        <f>SUM(H15:H18)</f>
        <v>308676462</v>
      </c>
      <c r="I19" s="18">
        <f>SUM(I16:I18)</f>
        <v>0</v>
      </c>
      <c r="J19" s="18">
        <f>SUM(J15:J18)</f>
        <v>97844800</v>
      </c>
      <c r="K19" s="18">
        <f>SUM(K16:K18)</f>
        <v>0</v>
      </c>
      <c r="L19" s="18">
        <f>SUM(L15:L18)</f>
        <v>186541112.75</v>
      </c>
      <c r="M19" s="18">
        <f>SUM(M16:M18)</f>
        <v>0</v>
      </c>
      <c r="N19" s="18">
        <f>SUM(N15:N18)</f>
        <v>36867646.200000003</v>
      </c>
      <c r="O19" s="18">
        <f>SUM(O16:O18)</f>
        <v>0</v>
      </c>
      <c r="P19" s="18">
        <f>SUM(P15:P18)</f>
        <v>1889161586.8600016</v>
      </c>
      <c r="Q19" s="18">
        <f>SUM(Q16:Q18)</f>
        <v>0</v>
      </c>
      <c r="R19" s="18">
        <f>SUM(R15:R18)</f>
        <v>2519091607.8100014</v>
      </c>
      <c r="S19" s="18">
        <f>SUM(S16:S18)</f>
        <v>0</v>
      </c>
      <c r="T19" s="18">
        <f>SUM(T15:T18)</f>
        <v>621.83000000024799</v>
      </c>
      <c r="U19" s="18">
        <f>SUM(U16:U18)</f>
        <v>0</v>
      </c>
      <c r="V19" s="18">
        <f>SUM(V15:V18)</f>
        <v>2519092229.6400013</v>
      </c>
    </row>
    <row r="20" spans="1:22" ht="24" customHeight="1" thickTop="1" x14ac:dyDescent="0.45">
      <c r="A20" s="8"/>
      <c r="B20" s="16"/>
      <c r="C20" s="10"/>
      <c r="D20" s="10"/>
      <c r="E20" s="10"/>
      <c r="F20" s="10"/>
      <c r="G20" s="10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24" customHeight="1" x14ac:dyDescent="0.45">
      <c r="A21" s="8"/>
      <c r="B21" s="16"/>
      <c r="C21" s="10"/>
      <c r="D21" s="10"/>
      <c r="E21" s="10"/>
      <c r="F21" s="10"/>
      <c r="G21" s="10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24" customHeight="1" x14ac:dyDescent="0.45">
      <c r="A22" s="8"/>
      <c r="B22" s="3" t="s">
        <v>37</v>
      </c>
      <c r="C22" s="10"/>
      <c r="D22" s="10"/>
      <c r="E22" s="10"/>
      <c r="F22" s="10"/>
      <c r="G22" s="10"/>
      <c r="J22" s="8"/>
      <c r="L22" s="8"/>
      <c r="N22" s="8"/>
      <c r="O22" s="8"/>
      <c r="P22" s="8"/>
      <c r="R22" s="8"/>
    </row>
    <row r="23" spans="1:22" ht="24" customHeight="1" x14ac:dyDescent="0.45">
      <c r="A23" s="8"/>
      <c r="J23" s="8"/>
      <c r="L23" s="8"/>
      <c r="N23" s="8"/>
      <c r="O23" s="8"/>
      <c r="P23" s="8"/>
      <c r="R23" s="8"/>
    </row>
    <row r="24" spans="1:22" ht="24" customHeight="1" x14ac:dyDescent="0.45">
      <c r="A24" s="8"/>
      <c r="B24" s="3"/>
      <c r="J24" s="2" t="s">
        <v>130</v>
      </c>
      <c r="K24" s="1"/>
      <c r="L24" s="42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24" customHeight="1" x14ac:dyDescent="0.45">
      <c r="A25" s="8"/>
      <c r="B25" s="16"/>
      <c r="C25" s="10"/>
      <c r="D25" s="10"/>
      <c r="E25" s="10"/>
      <c r="F25" s="10"/>
      <c r="G25" s="10"/>
      <c r="J25" s="2" t="s">
        <v>131</v>
      </c>
      <c r="K25" s="2"/>
      <c r="L25" s="45"/>
      <c r="M25" s="1"/>
      <c r="N25" s="8"/>
      <c r="O25" s="8"/>
      <c r="P25" s="8"/>
      <c r="Q25" s="8"/>
      <c r="R25" s="8"/>
      <c r="S25" s="8"/>
      <c r="T25" s="8"/>
      <c r="U25" s="8"/>
      <c r="V25" s="8"/>
    </row>
    <row r="26" spans="1:22" ht="24" customHeight="1" x14ac:dyDescent="0.45">
      <c r="A26" s="10"/>
      <c r="B26" s="10"/>
      <c r="C26" s="8"/>
      <c r="D26" s="8"/>
      <c r="E26" s="8"/>
      <c r="F26" s="8"/>
      <c r="G26" s="8"/>
    </row>
  </sheetData>
  <mergeCells count="3">
    <mergeCell ref="N7:P7"/>
    <mergeCell ref="B3:V3"/>
    <mergeCell ref="H6:R6"/>
  </mergeCells>
  <pageMargins left="0.59055118110236227" right="0.31" top="0.59055118110236227" bottom="0.36" header="0.35" footer="0.15748031496062992"/>
  <pageSetup paperSize="9" scale="79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view="pageBreakPreview" zoomScale="90" zoomScaleNormal="60" zoomScaleSheetLayoutView="90" workbookViewId="0">
      <selection activeCell="J8" sqref="J8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6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21" ht="24" customHeight="1" x14ac:dyDescent="0.45">
      <c r="B2" s="190" t="s">
        <v>111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21" ht="24" customHeight="1" x14ac:dyDescent="0.45">
      <c r="A3" s="8"/>
      <c r="B3" s="191" t="str">
        <f>+CHE_C!B3</f>
        <v>FOR THE YEAR ENDED DECEMBER 31, 2022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21"/>
      <c r="T3" s="21"/>
      <c r="U3" s="21"/>
    </row>
    <row r="4" spans="1:21" ht="24" customHeight="1" x14ac:dyDescent="0.45">
      <c r="A4" s="8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21" ht="24" customHeight="1" x14ac:dyDescent="0.45">
      <c r="A5" s="62"/>
      <c r="B5" s="62"/>
      <c r="C5" s="62"/>
      <c r="D5" s="62"/>
      <c r="E5" s="62"/>
      <c r="F5" s="62"/>
      <c r="G5" s="62"/>
      <c r="H5" s="82"/>
      <c r="I5" s="82"/>
      <c r="J5" s="82"/>
      <c r="K5" s="82"/>
      <c r="L5" s="82"/>
      <c r="M5" s="81" t="s">
        <v>4</v>
      </c>
      <c r="N5" s="82"/>
      <c r="O5" s="82"/>
      <c r="P5" s="82"/>
      <c r="Q5" s="81"/>
      <c r="R5" s="14" t="s">
        <v>2</v>
      </c>
    </row>
    <row r="6" spans="1:21" ht="24" customHeight="1" x14ac:dyDescent="0.45">
      <c r="A6" s="62"/>
      <c r="B6" s="62"/>
      <c r="C6" s="62"/>
      <c r="D6" s="62"/>
      <c r="E6" s="62"/>
      <c r="F6" s="62"/>
      <c r="G6" s="62" t="s">
        <v>5</v>
      </c>
      <c r="H6" s="19" t="s">
        <v>115</v>
      </c>
      <c r="I6" s="12"/>
      <c r="J6" s="19" t="s">
        <v>116</v>
      </c>
      <c r="K6" s="19"/>
      <c r="L6" s="19" t="s">
        <v>116</v>
      </c>
      <c r="M6" s="19"/>
      <c r="N6" s="25"/>
      <c r="O6" s="117" t="s">
        <v>132</v>
      </c>
      <c r="P6" s="25"/>
      <c r="R6" s="19" t="s">
        <v>114</v>
      </c>
    </row>
    <row r="7" spans="1:21" ht="24" customHeight="1" x14ac:dyDescent="0.45">
      <c r="A7" s="62"/>
      <c r="B7" s="62"/>
      <c r="C7" s="62"/>
      <c r="D7" s="62"/>
      <c r="E7" s="62"/>
      <c r="F7" s="62"/>
      <c r="H7" s="19" t="s">
        <v>121</v>
      </c>
      <c r="I7" s="12"/>
      <c r="J7" s="19" t="s">
        <v>122</v>
      </c>
      <c r="K7" s="19"/>
      <c r="L7" s="19" t="s">
        <v>123</v>
      </c>
      <c r="M7" s="19"/>
      <c r="N7" s="19" t="s">
        <v>124</v>
      </c>
      <c r="O7" s="12"/>
      <c r="P7" s="19" t="s">
        <v>125</v>
      </c>
      <c r="Q7" s="19"/>
      <c r="R7" s="19" t="s">
        <v>120</v>
      </c>
    </row>
    <row r="8" spans="1:21" ht="24" customHeight="1" x14ac:dyDescent="0.45">
      <c r="A8" s="62"/>
      <c r="B8" s="62"/>
      <c r="C8" s="62"/>
      <c r="D8" s="62"/>
      <c r="E8" s="62"/>
      <c r="F8" s="62"/>
      <c r="G8" s="13"/>
      <c r="H8" s="81"/>
      <c r="I8" s="23"/>
      <c r="J8" s="81"/>
      <c r="K8" s="81"/>
      <c r="L8" s="81" t="s">
        <v>127</v>
      </c>
      <c r="M8" s="81"/>
      <c r="N8" s="81" t="s">
        <v>128</v>
      </c>
      <c r="O8" s="24"/>
      <c r="P8" s="24"/>
      <c r="Q8" s="81"/>
      <c r="R8" s="14"/>
    </row>
    <row r="9" spans="1:21" ht="24" customHeight="1" x14ac:dyDescent="0.45">
      <c r="A9" s="10"/>
      <c r="B9" s="16" t="str">
        <f>+CHE_C!B10</f>
        <v>Balance at the beginning of year 2021</v>
      </c>
      <c r="C9" s="10"/>
      <c r="D9" s="10"/>
      <c r="E9" s="10"/>
      <c r="F9" s="10"/>
      <c r="G9" s="80"/>
      <c r="H9" s="11">
        <v>308676462</v>
      </c>
      <c r="I9" s="15"/>
      <c r="J9" s="11">
        <v>97844800</v>
      </c>
      <c r="K9" s="15"/>
      <c r="L9" s="11">
        <v>186541112.75</v>
      </c>
      <c r="M9" s="15"/>
      <c r="N9" s="11">
        <v>36867646.200000003</v>
      </c>
      <c r="O9" s="15"/>
      <c r="P9" s="11">
        <v>1433652412.29</v>
      </c>
      <c r="Q9" s="15"/>
      <c r="R9" s="15">
        <f>SUM(H9:Q9)</f>
        <v>2063582433.24</v>
      </c>
    </row>
    <row r="10" spans="1:21" ht="24" customHeight="1" x14ac:dyDescent="0.45">
      <c r="A10" s="10"/>
      <c r="B10" s="10" t="s">
        <v>129</v>
      </c>
      <c r="C10" s="10"/>
      <c r="D10" s="10"/>
      <c r="E10" s="10"/>
      <c r="F10" s="10"/>
      <c r="G10" s="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21" ht="24" customHeight="1" x14ac:dyDescent="0.45">
      <c r="A11" s="10"/>
      <c r="B11" s="145" t="s">
        <v>211</v>
      </c>
      <c r="C11" s="10"/>
      <c r="D11" s="10"/>
      <c r="E11" s="10"/>
      <c r="F11" s="10"/>
      <c r="G11" s="111">
        <v>32</v>
      </c>
      <c r="H11" s="22">
        <v>0</v>
      </c>
      <c r="I11" s="22"/>
      <c r="J11" s="22">
        <v>0</v>
      </c>
      <c r="K11" s="22"/>
      <c r="L11" s="22">
        <v>0</v>
      </c>
      <c r="M11" s="22"/>
      <c r="N11" s="22">
        <v>0</v>
      </c>
      <c r="O11" s="22"/>
      <c r="P11" s="22">
        <v>-123470584.8</v>
      </c>
      <c r="Q11" s="22"/>
      <c r="R11" s="11">
        <f>SUM(H11:P11)</f>
        <v>-123470584.8</v>
      </c>
    </row>
    <row r="12" spans="1:21" ht="24" customHeight="1" x14ac:dyDescent="0.45">
      <c r="A12" s="10"/>
      <c r="B12" s="121" t="s">
        <v>233</v>
      </c>
      <c r="C12" s="10"/>
      <c r="D12" s="10"/>
      <c r="E12" s="10"/>
      <c r="F12" s="10"/>
      <c r="G12" s="10"/>
      <c r="H12" s="11">
        <v>0</v>
      </c>
      <c r="I12" s="15"/>
      <c r="J12" s="11">
        <v>0</v>
      </c>
      <c r="K12" s="15"/>
      <c r="L12" s="11">
        <v>0</v>
      </c>
      <c r="M12" s="15"/>
      <c r="N12" s="11">
        <v>0</v>
      </c>
      <c r="O12" s="15"/>
      <c r="P12" s="15">
        <f>PL!M62</f>
        <v>344025905.30000031</v>
      </c>
      <c r="Q12" s="15"/>
      <c r="R12" s="15">
        <f>SUM(H12:Q12)</f>
        <v>344025905.30000031</v>
      </c>
    </row>
    <row r="13" spans="1:21" ht="24" customHeight="1" x14ac:dyDescent="0.45">
      <c r="B13" s="16" t="str">
        <f>+CHE_C!B15</f>
        <v>Balance at the end of year 2021</v>
      </c>
      <c r="C13" s="10"/>
      <c r="D13" s="10"/>
      <c r="E13" s="10"/>
      <c r="F13" s="10"/>
      <c r="G13" s="10"/>
      <c r="H13" s="152">
        <f>SUM(H9:H12)</f>
        <v>308676462</v>
      </c>
      <c r="I13" s="15"/>
      <c r="J13" s="152">
        <f>SUM(J9:J12)</f>
        <v>97844800</v>
      </c>
      <c r="K13" s="15"/>
      <c r="L13" s="152">
        <f>SUM(L9:L12)</f>
        <v>186541112.75</v>
      </c>
      <c r="M13" s="15"/>
      <c r="N13" s="152">
        <f>SUM(N9:N12)</f>
        <v>36867646.200000003</v>
      </c>
      <c r="O13" s="15"/>
      <c r="P13" s="152">
        <f>SUM(P9:P12)</f>
        <v>1654207732.7900004</v>
      </c>
      <c r="Q13" s="15"/>
      <c r="R13" s="152">
        <f>SUM(R9:R12)</f>
        <v>2284137753.7400002</v>
      </c>
    </row>
    <row r="14" spans="1:21" ht="24" customHeight="1" x14ac:dyDescent="0.45">
      <c r="B14" s="10" t="s">
        <v>129</v>
      </c>
      <c r="C14" s="10"/>
      <c r="D14" s="10"/>
      <c r="E14" s="10"/>
      <c r="F14" s="10"/>
      <c r="G14" s="80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21" ht="24" customHeight="1" x14ac:dyDescent="0.45">
      <c r="B15" s="145" t="s">
        <v>211</v>
      </c>
      <c r="C15" s="10"/>
      <c r="D15" s="10"/>
      <c r="E15" s="10"/>
      <c r="F15" s="10"/>
      <c r="G15" s="111">
        <v>32</v>
      </c>
      <c r="H15" s="22">
        <v>0</v>
      </c>
      <c r="I15" s="22"/>
      <c r="J15" s="22">
        <v>0</v>
      </c>
      <c r="K15" s="22"/>
      <c r="L15" s="22">
        <v>0</v>
      </c>
      <c r="M15" s="22"/>
      <c r="N15" s="22">
        <v>0</v>
      </c>
      <c r="O15" s="22"/>
      <c r="P15" s="22">
        <v>-123470584.8</v>
      </c>
      <c r="Q15" s="22"/>
      <c r="R15" s="11">
        <f>SUM(H15:P15)</f>
        <v>-123470584.8</v>
      </c>
    </row>
    <row r="16" spans="1:21" ht="24" customHeight="1" x14ac:dyDescent="0.45">
      <c r="A16" s="10"/>
      <c r="B16" s="121" t="s">
        <v>233</v>
      </c>
      <c r="C16" s="10"/>
      <c r="D16" s="10"/>
      <c r="E16" s="10"/>
      <c r="F16" s="10"/>
      <c r="G16" s="80"/>
      <c r="H16" s="11">
        <v>0</v>
      </c>
      <c r="I16" s="15"/>
      <c r="J16" s="11">
        <v>0</v>
      </c>
      <c r="K16" s="15"/>
      <c r="L16" s="11">
        <v>0</v>
      </c>
      <c r="M16" s="15"/>
      <c r="N16" s="11">
        <v>0</v>
      </c>
      <c r="O16" s="15"/>
      <c r="P16" s="15">
        <f>+PL!K62</f>
        <v>199351412.83000022</v>
      </c>
      <c r="Q16" s="15"/>
      <c r="R16" s="15">
        <f>SUM(H16:Q16)</f>
        <v>199351412.83000022</v>
      </c>
    </row>
    <row r="17" spans="1:18" ht="24" customHeight="1" thickBot="1" x14ac:dyDescent="0.5">
      <c r="B17" s="16" t="str">
        <f>+CHE_C!B19</f>
        <v>Balance at the end of year 2022</v>
      </c>
      <c r="C17" s="10"/>
      <c r="D17" s="10"/>
      <c r="E17" s="10"/>
      <c r="F17" s="10"/>
      <c r="G17" s="10"/>
      <c r="H17" s="17">
        <f>SUM(H13:H16)</f>
        <v>308676462</v>
      </c>
      <c r="I17" s="15"/>
      <c r="J17" s="17">
        <f>SUM(J13:J16)</f>
        <v>97844800</v>
      </c>
      <c r="K17" s="15"/>
      <c r="L17" s="17">
        <f>SUM(L13:L16)</f>
        <v>186541112.75</v>
      </c>
      <c r="M17" s="15"/>
      <c r="N17" s="17">
        <f>SUM(N13:N16)</f>
        <v>36867646.200000003</v>
      </c>
      <c r="O17" s="15"/>
      <c r="P17" s="17">
        <f>SUM(P13:P16)</f>
        <v>1730088560.8200006</v>
      </c>
      <c r="Q17" s="15"/>
      <c r="R17" s="17">
        <f>SUM(R13:R16)</f>
        <v>2360018581.7700005</v>
      </c>
    </row>
    <row r="18" spans="1:18" ht="24" customHeight="1" thickTop="1" x14ac:dyDescent="0.45">
      <c r="A18" s="10"/>
      <c r="B18" s="10"/>
      <c r="G18" s="10"/>
      <c r="H18" s="8"/>
      <c r="J18" s="11"/>
      <c r="K18" s="15"/>
      <c r="L18" s="11"/>
      <c r="M18" s="15"/>
      <c r="N18" s="11"/>
      <c r="O18" s="15"/>
      <c r="P18" s="11"/>
      <c r="Q18" s="15"/>
      <c r="R18" s="11"/>
    </row>
    <row r="19" spans="1:18" ht="24" customHeight="1" x14ac:dyDescent="0.45">
      <c r="A19" s="8"/>
      <c r="B19" s="3" t="s">
        <v>37</v>
      </c>
      <c r="G19" s="10"/>
      <c r="I19" s="8"/>
      <c r="K19" s="8"/>
      <c r="M19" s="8"/>
      <c r="N19" s="8"/>
      <c r="O19" s="8"/>
      <c r="Q19" s="8"/>
    </row>
    <row r="20" spans="1:18" ht="24" customHeight="1" x14ac:dyDescent="0.45">
      <c r="A20" s="8"/>
      <c r="B20" s="3"/>
      <c r="G20" s="10"/>
      <c r="I20" s="8"/>
      <c r="K20" s="8"/>
      <c r="M20" s="8"/>
      <c r="N20" s="8"/>
      <c r="O20" s="8"/>
      <c r="Q20" s="8"/>
    </row>
    <row r="21" spans="1:18" ht="24" customHeight="1" x14ac:dyDescent="0.45">
      <c r="A21" s="8"/>
      <c r="B21" s="3"/>
      <c r="I21" s="8"/>
      <c r="K21" s="8"/>
      <c r="M21" s="8"/>
      <c r="N21" s="8"/>
      <c r="O21" s="8"/>
      <c r="Q21" s="8"/>
    </row>
    <row r="22" spans="1:18" ht="24" customHeight="1" x14ac:dyDescent="0.45">
      <c r="H22" s="2" t="s">
        <v>130</v>
      </c>
      <c r="I22" s="1"/>
      <c r="J22" s="42"/>
    </row>
    <row r="23" spans="1:18" ht="24" customHeight="1" x14ac:dyDescent="0.45">
      <c r="H23" s="2" t="s">
        <v>133</v>
      </c>
      <c r="I23" s="2"/>
      <c r="J23" s="45"/>
    </row>
  </sheetData>
  <mergeCells count="3">
    <mergeCell ref="B1:R1"/>
    <mergeCell ref="B2:R2"/>
    <mergeCell ref="B3:R3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3"/>
  <sheetViews>
    <sheetView view="pageBreakPreview" zoomScale="90" zoomScaleNormal="80" zoomScaleSheetLayoutView="90" workbookViewId="0">
      <selection activeCell="J8" sqref="J8"/>
    </sheetView>
  </sheetViews>
  <sheetFormatPr defaultColWidth="9.140625" defaultRowHeight="24" customHeight="1" x14ac:dyDescent="0.45"/>
  <cols>
    <col min="1" max="1" width="1.7109375" style="58" customWidth="1"/>
    <col min="2" max="4" width="9.140625" style="58" customWidth="1"/>
    <col min="5" max="5" width="12.140625" style="58" customWidth="1"/>
    <col min="6" max="6" width="10.85546875" style="58" customWidth="1"/>
    <col min="7" max="7" width="0.85546875" style="58" customWidth="1"/>
    <col min="8" max="8" width="15.140625" style="58" customWidth="1"/>
    <col min="9" max="9" width="0.85546875" style="58" customWidth="1"/>
    <col min="10" max="10" width="15.140625" style="58" customWidth="1"/>
    <col min="11" max="11" width="0.85546875" style="58" customWidth="1"/>
    <col min="12" max="12" width="15.140625" style="58" customWidth="1"/>
    <col min="13" max="13" width="0.85546875" style="58" customWidth="1"/>
    <col min="14" max="14" width="15.140625" style="58" customWidth="1"/>
    <col min="15" max="15" width="1.140625" style="58" customWidth="1"/>
    <col min="16" max="16384" width="9.140625" style="58"/>
  </cols>
  <sheetData>
    <row r="1" spans="1:15" s="59" customFormat="1" ht="23.25" customHeight="1" x14ac:dyDescent="0.4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5" s="59" customFormat="1" ht="23.25" customHeight="1" x14ac:dyDescent="0.45">
      <c r="B2" s="185" t="s">
        <v>134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5" ht="23.25" customHeight="1" x14ac:dyDescent="0.45">
      <c r="A3" s="8"/>
      <c r="B3" s="185" t="str">
        <f>+CHE_S!B3</f>
        <v>FOR THE YEAR ENDED DECEMBER 31, 2022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8"/>
    </row>
    <row r="4" spans="1:15" ht="23.25" customHeight="1" x14ac:dyDescent="0.45">
      <c r="A4" s="8"/>
      <c r="B4" s="97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8"/>
    </row>
    <row r="5" spans="1:15" s="59" customFormat="1" ht="23.25" customHeight="1" x14ac:dyDescent="0.45">
      <c r="B5" s="62"/>
      <c r="C5" s="9"/>
      <c r="D5" s="9"/>
      <c r="E5" s="9"/>
      <c r="F5" s="9"/>
      <c r="G5" s="9"/>
      <c r="H5" s="97"/>
      <c r="I5" s="97"/>
      <c r="J5" s="97"/>
      <c r="K5" s="97"/>
      <c r="L5" s="97"/>
      <c r="M5" s="97"/>
      <c r="N5" s="61" t="s">
        <v>2</v>
      </c>
    </row>
    <row r="6" spans="1:15" s="59" customFormat="1" ht="23.25" customHeight="1" x14ac:dyDescent="0.45">
      <c r="B6" s="62"/>
      <c r="C6" s="62"/>
      <c r="D6" s="62"/>
      <c r="E6" s="62"/>
      <c r="F6" s="62"/>
      <c r="G6" s="62"/>
      <c r="H6" s="115"/>
      <c r="I6" s="115" t="s">
        <v>135</v>
      </c>
      <c r="J6" s="115"/>
      <c r="K6" s="97"/>
      <c r="L6" s="194" t="s">
        <v>136</v>
      </c>
      <c r="M6" s="194"/>
      <c r="N6" s="194"/>
    </row>
    <row r="7" spans="1:15" s="59" customFormat="1" ht="23.25" customHeight="1" x14ac:dyDescent="0.45">
      <c r="B7" s="8"/>
      <c r="C7" s="8"/>
      <c r="D7" s="8"/>
      <c r="E7" s="8"/>
      <c r="F7" s="62"/>
      <c r="G7" s="62"/>
      <c r="H7" s="84">
        <v>2022</v>
      </c>
      <c r="I7" s="85"/>
      <c r="J7" s="84">
        <v>2021</v>
      </c>
      <c r="K7" s="80"/>
      <c r="L7" s="84">
        <f>+H7</f>
        <v>2022</v>
      </c>
      <c r="M7" s="85"/>
      <c r="N7" s="84">
        <f>+J7</f>
        <v>2021</v>
      </c>
    </row>
    <row r="8" spans="1:15" s="59" customFormat="1" ht="23.25" customHeight="1" x14ac:dyDescent="0.45">
      <c r="B8" s="64" t="s">
        <v>137</v>
      </c>
      <c r="J8" s="96"/>
      <c r="N8" s="96"/>
    </row>
    <row r="9" spans="1:15" s="86" customFormat="1" ht="23.25" customHeight="1" x14ac:dyDescent="0.45">
      <c r="B9" s="64" t="s">
        <v>235</v>
      </c>
      <c r="C9" s="59"/>
      <c r="D9" s="59"/>
      <c r="E9" s="59"/>
      <c r="F9" s="64"/>
      <c r="G9" s="64"/>
      <c r="H9" s="57">
        <f>+PL!G32</f>
        <v>354934112.93000078</v>
      </c>
      <c r="I9" s="57"/>
      <c r="J9" s="57">
        <f>+PL!I32</f>
        <v>241622312.14000058</v>
      </c>
      <c r="K9" s="57"/>
      <c r="L9" s="57">
        <f>PL!K32</f>
        <v>220112872.03000021</v>
      </c>
      <c r="M9" s="57"/>
      <c r="N9" s="57">
        <f>+PL!M32</f>
        <v>344025905.30000031</v>
      </c>
    </row>
    <row r="10" spans="1:15" s="59" customFormat="1" ht="23.25" customHeight="1" x14ac:dyDescent="0.45">
      <c r="B10" s="114" t="s">
        <v>138</v>
      </c>
      <c r="C10" s="64"/>
      <c r="D10" s="64"/>
      <c r="E10" s="64"/>
      <c r="H10" s="57"/>
      <c r="I10" s="57"/>
      <c r="J10" s="57"/>
      <c r="K10" s="57"/>
      <c r="L10" s="57"/>
      <c r="M10" s="57"/>
      <c r="N10" s="57"/>
    </row>
    <row r="11" spans="1:15" s="59" customFormat="1" ht="23.25" customHeight="1" x14ac:dyDescent="0.45">
      <c r="B11" s="64" t="s">
        <v>139</v>
      </c>
      <c r="C11" s="64"/>
      <c r="D11" s="64"/>
      <c r="E11" s="64"/>
      <c r="H11" s="57"/>
      <c r="I11" s="57"/>
      <c r="J11" s="57"/>
      <c r="K11" s="57"/>
      <c r="L11" s="57"/>
      <c r="M11" s="57"/>
      <c r="N11" s="57"/>
    </row>
    <row r="12" spans="1:15" s="86" customFormat="1" ht="23.25" customHeight="1" x14ac:dyDescent="0.45">
      <c r="B12" s="64" t="s">
        <v>140</v>
      </c>
      <c r="C12" s="64"/>
      <c r="D12" s="64"/>
      <c r="E12" s="64"/>
      <c r="F12" s="59"/>
      <c r="G12" s="59"/>
      <c r="H12" s="57">
        <f>-PL!G31</f>
        <v>80891969.530000001</v>
      </c>
      <c r="I12" s="57"/>
      <c r="J12" s="57">
        <f>+-PL!I31</f>
        <v>72073803.980000004</v>
      </c>
      <c r="K12" s="57"/>
      <c r="L12" s="57">
        <f>-PL!K31</f>
        <v>55764698.490000002</v>
      </c>
      <c r="M12" s="57"/>
      <c r="N12" s="57">
        <f>-PL!M31</f>
        <v>60472731.689999998</v>
      </c>
    </row>
    <row r="13" spans="1:15" s="59" customFormat="1" ht="23.25" customHeight="1" x14ac:dyDescent="0.45">
      <c r="B13" s="64" t="s">
        <v>141</v>
      </c>
      <c r="C13" s="64"/>
      <c r="D13" s="64"/>
      <c r="E13" s="64"/>
      <c r="H13" s="57"/>
      <c r="I13" s="57"/>
      <c r="J13" s="57"/>
      <c r="K13" s="57"/>
      <c r="L13" s="57"/>
      <c r="M13" s="57"/>
      <c r="N13" s="57"/>
    </row>
    <row r="14" spans="1:15" s="59" customFormat="1" ht="23.25" customHeight="1" x14ac:dyDescent="0.45">
      <c r="B14" s="64" t="s">
        <v>142</v>
      </c>
      <c r="C14" s="64"/>
      <c r="D14" s="64"/>
      <c r="E14" s="64"/>
      <c r="H14" s="89">
        <f>-PL!G29</f>
        <v>-13482654.65</v>
      </c>
      <c r="I14" s="89"/>
      <c r="J14" s="57">
        <f>-PL!I29</f>
        <v>-14937604.870000001</v>
      </c>
      <c r="K14" s="57"/>
      <c r="L14" s="57">
        <f>-PL!K29</f>
        <v>0</v>
      </c>
      <c r="M14" s="57"/>
      <c r="N14" s="57">
        <f>-PL!M29</f>
        <v>0</v>
      </c>
    </row>
    <row r="15" spans="1:15" s="59" customFormat="1" ht="23.25" customHeight="1" x14ac:dyDescent="0.45">
      <c r="B15" s="64" t="s">
        <v>143</v>
      </c>
      <c r="C15" s="64"/>
      <c r="D15" s="64"/>
      <c r="E15" s="64"/>
      <c r="F15" s="64"/>
      <c r="G15" s="64"/>
      <c r="H15" s="89">
        <v>38558459.609999999</v>
      </c>
      <c r="I15" s="89"/>
      <c r="J15" s="89">
        <v>39741263.729999997</v>
      </c>
      <c r="K15" s="89"/>
      <c r="L15" s="57">
        <v>18971953.459999997</v>
      </c>
      <c r="M15" s="57"/>
      <c r="N15" s="57">
        <v>16330814.33</v>
      </c>
    </row>
    <row r="16" spans="1:15" s="59" customFormat="1" ht="23.25" customHeight="1" x14ac:dyDescent="0.45">
      <c r="B16" s="114" t="s">
        <v>144</v>
      </c>
      <c r="C16" s="64"/>
      <c r="D16" s="64"/>
      <c r="E16" s="64"/>
      <c r="F16" s="64"/>
      <c r="G16" s="64"/>
      <c r="H16" s="89">
        <v>43630719.939999998</v>
      </c>
      <c r="I16" s="89"/>
      <c r="J16" s="89">
        <v>56942012.469999999</v>
      </c>
      <c r="K16" s="89"/>
      <c r="L16" s="57">
        <v>37793195.420000002</v>
      </c>
      <c r="M16" s="87"/>
      <c r="N16" s="57">
        <v>51315465.549999997</v>
      </c>
    </row>
    <row r="17" spans="2:15" s="59" customFormat="1" ht="23.25" customHeight="1" x14ac:dyDescent="0.45">
      <c r="B17" s="64" t="s">
        <v>145</v>
      </c>
      <c r="F17" s="64"/>
      <c r="G17" s="64"/>
      <c r="H17" s="89">
        <v>2145275.83</v>
      </c>
      <c r="I17" s="89"/>
      <c r="J17" s="89">
        <v>1823262.55</v>
      </c>
      <c r="K17" s="89"/>
      <c r="L17" s="57">
        <v>1542094.27</v>
      </c>
      <c r="M17" s="57"/>
      <c r="N17" s="57">
        <v>1149665.31</v>
      </c>
    </row>
    <row r="18" spans="2:15" s="59" customFormat="1" ht="23.25" customHeight="1" x14ac:dyDescent="0.45">
      <c r="B18" s="64" t="s">
        <v>146</v>
      </c>
      <c r="F18" s="64"/>
      <c r="G18" s="64"/>
      <c r="H18" s="57">
        <v>9000000</v>
      </c>
      <c r="I18" s="89"/>
      <c r="J18" s="57">
        <v>24973740.949999999</v>
      </c>
      <c r="K18" s="89"/>
      <c r="L18" s="57">
        <v>0</v>
      </c>
      <c r="M18" s="87"/>
      <c r="N18" s="122">
        <v>24973740.949999999</v>
      </c>
    </row>
    <row r="19" spans="2:15" s="59" customFormat="1" ht="23.25" customHeight="1" x14ac:dyDescent="0.45">
      <c r="B19" s="87" t="s">
        <v>221</v>
      </c>
      <c r="F19" s="64"/>
      <c r="G19" s="64"/>
      <c r="H19" s="57">
        <v>0</v>
      </c>
      <c r="I19" s="89"/>
      <c r="J19" s="89">
        <v>1513893.21</v>
      </c>
      <c r="K19" s="89"/>
      <c r="L19" s="57">
        <v>0</v>
      </c>
      <c r="M19" s="57"/>
      <c r="N19" s="57">
        <v>0</v>
      </c>
    </row>
    <row r="20" spans="2:15" s="59" customFormat="1" ht="23.25" customHeight="1" x14ac:dyDescent="0.45">
      <c r="B20" s="64" t="s">
        <v>217</v>
      </c>
      <c r="F20" s="64"/>
      <c r="G20" s="64"/>
      <c r="H20" s="89">
        <v>-3185253.15</v>
      </c>
      <c r="I20" s="89"/>
      <c r="J20" s="89">
        <v>0</v>
      </c>
      <c r="K20" s="57"/>
      <c r="L20" s="57">
        <v>0</v>
      </c>
      <c r="M20" s="57"/>
      <c r="N20" s="89">
        <v>0</v>
      </c>
    </row>
    <row r="21" spans="2:15" s="59" customFormat="1" ht="23.25" customHeight="1" x14ac:dyDescent="0.45">
      <c r="B21" s="59" t="s">
        <v>147</v>
      </c>
      <c r="F21" s="64"/>
      <c r="G21" s="64"/>
      <c r="H21" s="57">
        <v>-1276489.98</v>
      </c>
      <c r="I21" s="89"/>
      <c r="J21" s="57">
        <v>-1370521.61</v>
      </c>
      <c r="K21" s="89"/>
      <c r="L21" s="89">
        <v>-1276489.98</v>
      </c>
      <c r="M21" s="89"/>
      <c r="N21" s="57">
        <v>-1370521.61</v>
      </c>
    </row>
    <row r="22" spans="2:15" s="59" customFormat="1" ht="23.25" customHeight="1" x14ac:dyDescent="0.45">
      <c r="B22" s="64" t="s">
        <v>148</v>
      </c>
      <c r="H22" s="89">
        <v>-41775.69</v>
      </c>
      <c r="I22" s="89"/>
      <c r="J22" s="57">
        <v>-1243779.3799999999</v>
      </c>
      <c r="K22" s="89"/>
      <c r="L22" s="89">
        <v>0</v>
      </c>
      <c r="M22" s="89"/>
      <c r="N22" s="57">
        <v>-1202626.43</v>
      </c>
    </row>
    <row r="23" spans="2:15" s="59" customFormat="1" ht="23.25" customHeight="1" x14ac:dyDescent="0.45">
      <c r="B23" s="64" t="s">
        <v>208</v>
      </c>
      <c r="H23" s="89">
        <v>-100741.98</v>
      </c>
      <c r="I23" s="89"/>
      <c r="J23" s="57">
        <v>-1312713.3</v>
      </c>
      <c r="K23" s="89"/>
      <c r="L23" s="89">
        <v>-100741.98</v>
      </c>
      <c r="M23" s="89"/>
      <c r="N23" s="57">
        <v>-1312713.3</v>
      </c>
    </row>
    <row r="24" spans="2:15" s="59" customFormat="1" ht="23.25" customHeight="1" x14ac:dyDescent="0.45">
      <c r="B24" s="64" t="s">
        <v>238</v>
      </c>
      <c r="H24" s="89"/>
      <c r="I24" s="89"/>
      <c r="J24" s="57"/>
      <c r="K24" s="89"/>
      <c r="L24" s="89"/>
      <c r="M24" s="89"/>
      <c r="N24" s="57"/>
    </row>
    <row r="25" spans="2:15" s="59" customFormat="1" ht="23.25" customHeight="1" x14ac:dyDescent="0.45">
      <c r="B25" s="59" t="s">
        <v>239</v>
      </c>
      <c r="H25" s="89">
        <v>0</v>
      </c>
      <c r="I25" s="89"/>
      <c r="J25" s="57">
        <v>606459.79</v>
      </c>
      <c r="K25" s="89"/>
      <c r="L25" s="89">
        <v>0</v>
      </c>
      <c r="M25" s="89"/>
      <c r="N25" s="89">
        <v>0</v>
      </c>
    </row>
    <row r="26" spans="2:15" s="59" customFormat="1" ht="23.25" customHeight="1" x14ac:dyDescent="0.45">
      <c r="B26" s="64" t="s">
        <v>218</v>
      </c>
      <c r="F26" s="64"/>
      <c r="G26" s="64"/>
      <c r="H26" s="89">
        <v>2651623.5100000012</v>
      </c>
      <c r="I26" s="89"/>
      <c r="J26" s="57">
        <v>2677982.58</v>
      </c>
      <c r="K26" s="89"/>
      <c r="L26" s="89">
        <v>2653744.080000001</v>
      </c>
      <c r="M26" s="89"/>
      <c r="N26" s="89">
        <v>2560505.58</v>
      </c>
      <c r="O26" s="57"/>
    </row>
    <row r="27" spans="2:15" s="59" customFormat="1" ht="23.25" customHeight="1" x14ac:dyDescent="0.45">
      <c r="B27" s="64" t="s">
        <v>219</v>
      </c>
      <c r="F27" s="64"/>
      <c r="G27" s="64"/>
      <c r="H27" s="89">
        <v>1642.61</v>
      </c>
      <c r="I27" s="89"/>
      <c r="J27" s="89">
        <v>0</v>
      </c>
      <c r="K27" s="89"/>
      <c r="L27" s="89">
        <v>254</v>
      </c>
      <c r="M27" s="89"/>
      <c r="N27" s="89">
        <v>0</v>
      </c>
      <c r="O27" s="57"/>
    </row>
    <row r="28" spans="2:15" s="59" customFormat="1" ht="23.25" customHeight="1" x14ac:dyDescent="0.45">
      <c r="B28" s="64" t="s">
        <v>220</v>
      </c>
      <c r="F28" s="64"/>
      <c r="G28" s="64"/>
      <c r="H28" s="89">
        <v>89194.36</v>
      </c>
      <c r="I28" s="89"/>
      <c r="J28" s="89">
        <v>0</v>
      </c>
      <c r="K28" s="89"/>
      <c r="L28" s="89">
        <v>0</v>
      </c>
      <c r="M28" s="89"/>
      <c r="N28" s="89">
        <v>0</v>
      </c>
      <c r="O28" s="57"/>
    </row>
    <row r="29" spans="2:15" s="59" customFormat="1" ht="23.25" customHeight="1" x14ac:dyDescent="0.45">
      <c r="B29" s="64" t="s">
        <v>149</v>
      </c>
      <c r="F29" s="64"/>
      <c r="G29" s="64"/>
      <c r="H29" s="88">
        <v>15813705.029999999</v>
      </c>
      <c r="I29" s="89"/>
      <c r="J29" s="88">
        <v>10720255</v>
      </c>
      <c r="K29" s="89"/>
      <c r="L29" s="88">
        <v>11638949</v>
      </c>
      <c r="M29" s="89"/>
      <c r="N29" s="38">
        <v>7669748</v>
      </c>
    </row>
    <row r="30" spans="2:15" s="59" customFormat="1" ht="23.25" customHeight="1" x14ac:dyDescent="0.45">
      <c r="B30" s="59" t="s">
        <v>236</v>
      </c>
      <c r="F30" s="64"/>
      <c r="G30" s="64"/>
      <c r="H30" s="88">
        <v>0</v>
      </c>
      <c r="I30" s="89"/>
      <c r="J30" s="88">
        <v>-300000</v>
      </c>
      <c r="K30" s="89"/>
      <c r="L30" s="88">
        <v>0</v>
      </c>
      <c r="M30" s="89"/>
      <c r="N30" s="38">
        <v>0</v>
      </c>
    </row>
    <row r="31" spans="2:15" s="59" customFormat="1" ht="23.25" customHeight="1" x14ac:dyDescent="0.45">
      <c r="B31" s="64" t="s">
        <v>150</v>
      </c>
      <c r="F31" s="64"/>
      <c r="G31" s="64"/>
      <c r="H31" s="88">
        <v>33970518.649999999</v>
      </c>
      <c r="I31" s="89"/>
      <c r="J31" s="88">
        <v>49136666.380000003</v>
      </c>
      <c r="K31" s="89"/>
      <c r="L31" s="88">
        <v>25606118.18</v>
      </c>
      <c r="M31" s="89"/>
      <c r="N31" s="38">
        <v>22393773.09</v>
      </c>
    </row>
    <row r="32" spans="2:15" s="59" customFormat="1" ht="23.25" customHeight="1" x14ac:dyDescent="0.45">
      <c r="B32" s="64" t="s">
        <v>151</v>
      </c>
      <c r="F32" s="64"/>
      <c r="G32" s="64"/>
      <c r="H32" s="88">
        <v>-11198361.969999995</v>
      </c>
      <c r="I32" s="89"/>
      <c r="J32" s="88">
        <v>-10768878.620000005</v>
      </c>
      <c r="K32" s="89"/>
      <c r="L32" s="88">
        <v>-69563790.069999993</v>
      </c>
      <c r="M32" s="89"/>
      <c r="N32" s="38">
        <v>-60032717.079999998</v>
      </c>
    </row>
    <row r="33" spans="1:15" s="59" customFormat="1" ht="23.25" customHeight="1" x14ac:dyDescent="0.45">
      <c r="B33" s="64" t="s">
        <v>237</v>
      </c>
      <c r="F33" s="64"/>
      <c r="G33" s="64"/>
      <c r="H33" s="88">
        <v>0</v>
      </c>
      <c r="I33" s="89"/>
      <c r="J33" s="88">
        <v>0</v>
      </c>
      <c r="K33" s="89"/>
      <c r="L33" s="88">
        <v>0</v>
      </c>
      <c r="M33" s="89"/>
      <c r="N33" s="38">
        <v>-126099961</v>
      </c>
    </row>
    <row r="34" spans="1:15" ht="23.25" customHeight="1" x14ac:dyDescent="0.45">
      <c r="B34" s="64" t="s">
        <v>152</v>
      </c>
      <c r="C34" s="64"/>
      <c r="D34" s="64"/>
      <c r="E34" s="64"/>
      <c r="F34" s="64"/>
      <c r="G34" s="64"/>
      <c r="H34" s="65"/>
      <c r="I34" s="57"/>
      <c r="J34" s="65"/>
      <c r="K34" s="57"/>
      <c r="L34" s="65"/>
      <c r="M34" s="57"/>
      <c r="N34" s="65"/>
      <c r="O34" s="8"/>
    </row>
    <row r="35" spans="1:15" ht="23.25" customHeight="1" x14ac:dyDescent="0.45">
      <c r="B35" s="64" t="s">
        <v>153</v>
      </c>
      <c r="C35" s="64"/>
      <c r="D35" s="64"/>
      <c r="E35" s="64"/>
      <c r="F35" s="64"/>
      <c r="G35" s="64"/>
      <c r="H35" s="38">
        <f>SUM(H9:H33)</f>
        <v>552401944.58000076</v>
      </c>
      <c r="I35" s="38"/>
      <c r="J35" s="38">
        <f>SUM(J9:J33)</f>
        <v>471898155.0000006</v>
      </c>
      <c r="K35" s="38"/>
      <c r="L35" s="38">
        <f>SUM(L9:L33)</f>
        <v>303142856.90000015</v>
      </c>
      <c r="M35" s="38"/>
      <c r="N35" s="38">
        <f>SUM(N9:N33)</f>
        <v>340873810.38000023</v>
      </c>
      <c r="O35" s="8"/>
    </row>
    <row r="36" spans="1:15" ht="23.25" customHeight="1" x14ac:dyDescent="0.45">
      <c r="B36" s="64"/>
      <c r="C36" s="64"/>
      <c r="D36" s="64"/>
      <c r="E36" s="64"/>
      <c r="F36" s="64"/>
      <c r="G36" s="64"/>
      <c r="H36" s="38"/>
      <c r="I36" s="38"/>
      <c r="J36" s="38"/>
      <c r="K36" s="38"/>
      <c r="L36" s="38"/>
      <c r="M36" s="38"/>
      <c r="N36" s="38"/>
      <c r="O36" s="8"/>
    </row>
    <row r="37" spans="1:15" s="59" customFormat="1" ht="23.25" customHeight="1" x14ac:dyDescent="0.45">
      <c r="B37" s="41" t="s">
        <v>37</v>
      </c>
      <c r="F37" s="64"/>
      <c r="G37" s="64"/>
      <c r="H37" s="66"/>
      <c r="I37" s="64"/>
      <c r="J37" s="66"/>
      <c r="K37" s="58"/>
      <c r="L37" s="66"/>
      <c r="M37" s="58"/>
      <c r="N37" s="58"/>
    </row>
    <row r="38" spans="1:15" s="59" customFormat="1" ht="23.25" customHeight="1" x14ac:dyDescent="0.45">
      <c r="B38" s="41"/>
      <c r="F38" s="64"/>
      <c r="G38" s="64"/>
      <c r="H38" s="66"/>
      <c r="I38" s="64"/>
      <c r="J38" s="66"/>
      <c r="K38" s="58"/>
      <c r="L38" s="66"/>
      <c r="M38" s="58"/>
      <c r="N38" s="58"/>
    </row>
    <row r="39" spans="1:15" s="59" customFormat="1" ht="23.25" customHeight="1" x14ac:dyDescent="0.45">
      <c r="B39" s="41"/>
      <c r="F39" s="64"/>
      <c r="G39" s="64"/>
      <c r="H39" s="66"/>
      <c r="I39" s="64"/>
      <c r="J39" s="66"/>
      <c r="K39" s="58"/>
      <c r="L39" s="66"/>
      <c r="M39" s="58"/>
      <c r="N39" s="58"/>
    </row>
    <row r="40" spans="1:15" s="59" customFormat="1" ht="23.25" customHeight="1" x14ac:dyDescent="0.45">
      <c r="B40" s="41"/>
      <c r="E40" s="67" t="s">
        <v>130</v>
      </c>
      <c r="F40" s="68"/>
      <c r="G40" s="68"/>
      <c r="H40" s="68"/>
      <c r="I40" s="92"/>
      <c r="J40" s="66"/>
      <c r="K40" s="58"/>
      <c r="L40" s="66"/>
      <c r="M40" s="58"/>
      <c r="N40" s="58"/>
    </row>
    <row r="41" spans="1:15" s="59" customFormat="1" ht="23.25" customHeight="1" x14ac:dyDescent="0.45">
      <c r="B41" s="41"/>
      <c r="E41" s="67" t="s">
        <v>154</v>
      </c>
      <c r="F41" s="67"/>
      <c r="G41" s="67"/>
      <c r="H41" s="68"/>
      <c r="I41" s="92"/>
      <c r="J41" s="69"/>
      <c r="K41" s="69"/>
      <c r="L41" s="69"/>
      <c r="M41" s="69"/>
      <c r="N41" s="69"/>
    </row>
    <row r="42" spans="1:15" s="59" customFormat="1" ht="24" customHeight="1" x14ac:dyDescent="0.45">
      <c r="A42" s="70"/>
      <c r="B42" s="70" t="s">
        <v>155</v>
      </c>
      <c r="C42" s="70"/>
      <c r="D42" s="70"/>
      <c r="E42" s="70"/>
      <c r="F42" s="70"/>
      <c r="G42" s="70"/>
      <c r="H42" s="70"/>
      <c r="I42" s="70"/>
      <c r="J42" s="71"/>
      <c r="K42" s="71"/>
      <c r="L42" s="71"/>
      <c r="M42" s="71"/>
      <c r="N42" s="71"/>
    </row>
    <row r="43" spans="1:15" s="59" customFormat="1" ht="24" customHeight="1" x14ac:dyDescent="0.45">
      <c r="A43" s="70"/>
      <c r="B43" s="71" t="s">
        <v>0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</row>
    <row r="44" spans="1:15" s="59" customFormat="1" ht="24" customHeight="1" x14ac:dyDescent="0.45">
      <c r="A44" s="70"/>
      <c r="B44" s="71" t="s">
        <v>156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</row>
    <row r="45" spans="1:15" ht="24" customHeight="1" x14ac:dyDescent="0.45">
      <c r="A45" s="72"/>
      <c r="B45" s="185" t="str">
        <f>+B3</f>
        <v>FOR THE YEAR ENDED DECEMBER 31, 2022</v>
      </c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8"/>
    </row>
    <row r="46" spans="1:15" ht="24" customHeight="1" x14ac:dyDescent="0.45">
      <c r="A46" s="8"/>
      <c r="B46" s="97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8"/>
    </row>
    <row r="47" spans="1:15" ht="24" customHeight="1" x14ac:dyDescent="0.45">
      <c r="A47" s="8"/>
      <c r="B47" s="104"/>
      <c r="C47" s="104"/>
      <c r="D47" s="104"/>
      <c r="E47" s="104"/>
      <c r="F47" s="104"/>
      <c r="G47" s="104"/>
      <c r="H47" s="97"/>
      <c r="I47" s="97"/>
      <c r="J47" s="97"/>
      <c r="K47" s="97"/>
      <c r="L47" s="97"/>
      <c r="M47" s="97"/>
      <c r="N47" s="61" t="s">
        <v>2</v>
      </c>
      <c r="O47" s="8"/>
    </row>
    <row r="48" spans="1:15" s="59" customFormat="1" ht="24" customHeight="1" x14ac:dyDescent="0.45">
      <c r="B48" s="62"/>
      <c r="C48" s="9"/>
      <c r="D48" s="9"/>
      <c r="E48" s="9"/>
      <c r="F48" s="9"/>
      <c r="G48" s="9"/>
      <c r="H48" s="115"/>
      <c r="I48" s="115" t="s">
        <v>135</v>
      </c>
      <c r="J48" s="115"/>
      <c r="K48" s="97"/>
      <c r="L48" s="194" t="s">
        <v>136</v>
      </c>
      <c r="M48" s="194"/>
      <c r="N48" s="194"/>
    </row>
    <row r="49" spans="1:15" s="59" customFormat="1" ht="24" customHeight="1" x14ac:dyDescent="0.45">
      <c r="B49" s="62"/>
      <c r="C49" s="62"/>
      <c r="D49" s="62"/>
      <c r="E49" s="62"/>
      <c r="F49" s="62"/>
      <c r="G49" s="62"/>
      <c r="H49" s="84">
        <v>2022</v>
      </c>
      <c r="I49" s="85"/>
      <c r="J49" s="84">
        <v>2021</v>
      </c>
      <c r="K49" s="80"/>
      <c r="L49" s="84">
        <f>+H49</f>
        <v>2022</v>
      </c>
      <c r="M49" s="85"/>
      <c r="N49" s="84">
        <f>+J49</f>
        <v>2021</v>
      </c>
    </row>
    <row r="50" spans="1:15" s="59" customFormat="1" ht="24" customHeight="1" x14ac:dyDescent="0.45">
      <c r="B50" s="64" t="s">
        <v>157</v>
      </c>
      <c r="C50" s="62"/>
      <c r="D50" s="62"/>
      <c r="E50" s="62"/>
      <c r="F50" s="62"/>
      <c r="G50" s="62"/>
      <c r="H50" s="63"/>
      <c r="I50" s="83"/>
      <c r="J50" s="96"/>
      <c r="N50" s="96"/>
    </row>
    <row r="51" spans="1:15" s="59" customFormat="1" ht="24" customHeight="1" x14ac:dyDescent="0.45">
      <c r="B51" s="64" t="s">
        <v>240</v>
      </c>
      <c r="C51" s="62"/>
      <c r="D51" s="62"/>
      <c r="E51" s="62"/>
      <c r="F51" s="62"/>
      <c r="G51" s="62"/>
      <c r="H51" s="57">
        <v>285933810.94000006</v>
      </c>
      <c r="I51" s="83"/>
      <c r="J51" s="57">
        <v>248674657.92000002</v>
      </c>
      <c r="K51" s="83"/>
      <c r="L51" s="57">
        <v>285933810.94000006</v>
      </c>
      <c r="M51" s="89"/>
      <c r="N51" s="57">
        <v>248674657.92000002</v>
      </c>
    </row>
    <row r="52" spans="1:15" ht="24" customHeight="1" x14ac:dyDescent="0.45">
      <c r="B52" s="64" t="s">
        <v>158</v>
      </c>
      <c r="C52" s="64"/>
      <c r="D52" s="59"/>
      <c r="E52" s="59"/>
      <c r="F52" s="64"/>
      <c r="G52" s="64"/>
      <c r="H52" s="88">
        <v>-50879305.170000091</v>
      </c>
      <c r="I52" s="89"/>
      <c r="J52" s="88">
        <v>-191545115.96000001</v>
      </c>
      <c r="K52" s="89"/>
      <c r="L52" s="57">
        <v>-22923375.140000045</v>
      </c>
      <c r="M52" s="89"/>
      <c r="N52" s="57">
        <v>-145897449.25000003</v>
      </c>
      <c r="O52" s="8"/>
    </row>
    <row r="53" spans="1:15" ht="24" customHeight="1" x14ac:dyDescent="0.45">
      <c r="A53" s="8"/>
      <c r="B53" s="64" t="s">
        <v>159</v>
      </c>
      <c r="C53" s="64"/>
      <c r="D53" s="59"/>
      <c r="E53" s="59"/>
      <c r="F53" s="64"/>
      <c r="G53" s="64"/>
      <c r="H53" s="88">
        <v>-292361562.01999992</v>
      </c>
      <c r="I53" s="89"/>
      <c r="J53" s="88">
        <v>-29261040.560000002</v>
      </c>
      <c r="K53" s="89"/>
      <c r="L53" s="57">
        <v>-328968654.58999997</v>
      </c>
      <c r="M53" s="89"/>
      <c r="N53" s="57">
        <v>-31714617.340000004</v>
      </c>
      <c r="O53" s="8"/>
    </row>
    <row r="54" spans="1:15" s="59" customFormat="1" ht="24" customHeight="1" x14ac:dyDescent="0.45">
      <c r="B54" s="64" t="s">
        <v>160</v>
      </c>
      <c r="C54" s="64"/>
      <c r="F54" s="64"/>
      <c r="G54" s="64"/>
      <c r="H54" s="88">
        <v>-8113564.8900000155</v>
      </c>
      <c r="I54" s="89"/>
      <c r="J54" s="88">
        <v>-18799081.039999999</v>
      </c>
      <c r="K54" s="89"/>
      <c r="L54" s="57">
        <v>13287169.469999999</v>
      </c>
      <c r="M54" s="89"/>
      <c r="N54" s="57">
        <v>-19600671.379999999</v>
      </c>
    </row>
    <row r="55" spans="1:15" ht="24" customHeight="1" x14ac:dyDescent="0.45">
      <c r="A55" s="8"/>
      <c r="B55" s="64" t="s">
        <v>161</v>
      </c>
      <c r="C55" s="64"/>
      <c r="D55" s="59"/>
      <c r="E55" s="59"/>
      <c r="F55" s="64"/>
      <c r="G55" s="64"/>
      <c r="H55" s="88">
        <v>-217263243.71000001</v>
      </c>
      <c r="I55" s="89"/>
      <c r="J55" s="88">
        <v>-206825805.3900001</v>
      </c>
      <c r="K55" s="89"/>
      <c r="L55" s="57">
        <v>0</v>
      </c>
      <c r="M55" s="89"/>
      <c r="N55" s="57">
        <v>0</v>
      </c>
      <c r="O55" s="8"/>
    </row>
    <row r="56" spans="1:15" s="59" customFormat="1" ht="24" customHeight="1" x14ac:dyDescent="0.45">
      <c r="B56" s="64" t="s">
        <v>162</v>
      </c>
      <c r="E56" s="55" t="s">
        <v>163</v>
      </c>
      <c r="F56" s="64"/>
      <c r="G56" s="64"/>
      <c r="H56" s="88">
        <v>-6632495.1999999881</v>
      </c>
      <c r="I56" s="89"/>
      <c r="J56" s="88">
        <v>-86104652.629999995</v>
      </c>
      <c r="K56" s="89"/>
      <c r="L56" s="57">
        <v>-22015664.370000005</v>
      </c>
      <c r="M56" s="89"/>
      <c r="N56" s="57">
        <v>-101781903.72</v>
      </c>
    </row>
    <row r="57" spans="1:15" s="59" customFormat="1" ht="24" customHeight="1" x14ac:dyDescent="0.45">
      <c r="B57" s="64" t="s">
        <v>164</v>
      </c>
      <c r="E57" s="55" t="s">
        <v>165</v>
      </c>
      <c r="F57" s="64"/>
      <c r="G57" s="64"/>
      <c r="H57" s="88">
        <v>-31631522.449999999</v>
      </c>
      <c r="I57" s="89"/>
      <c r="J57" s="88">
        <v>40855261.18</v>
      </c>
      <c r="K57" s="89"/>
      <c r="L57" s="57">
        <v>-31587117.449999999</v>
      </c>
      <c r="M57" s="89"/>
      <c r="N57" s="57">
        <v>39589265.890000001</v>
      </c>
    </row>
    <row r="58" spans="1:15" s="59" customFormat="1" ht="24" customHeight="1" x14ac:dyDescent="0.45">
      <c r="B58" s="147" t="s">
        <v>215</v>
      </c>
      <c r="E58" s="55"/>
      <c r="F58" s="64"/>
      <c r="G58" s="64"/>
      <c r="H58" s="88">
        <v>0</v>
      </c>
      <c r="I58" s="89"/>
      <c r="J58" s="88">
        <v>-144450</v>
      </c>
      <c r="K58" s="89"/>
      <c r="L58" s="57">
        <v>0</v>
      </c>
      <c r="M58" s="89"/>
      <c r="N58" s="57">
        <v>0</v>
      </c>
    </row>
    <row r="59" spans="1:15" s="59" customFormat="1" ht="23.25" customHeight="1" x14ac:dyDescent="0.45">
      <c r="B59" s="50" t="s">
        <v>166</v>
      </c>
      <c r="F59" s="64"/>
      <c r="G59" s="64"/>
      <c r="H59" s="89">
        <v>111716</v>
      </c>
      <c r="I59" s="89"/>
      <c r="J59" s="88">
        <v>65955.55</v>
      </c>
      <c r="K59" s="89"/>
      <c r="L59" s="57">
        <v>0</v>
      </c>
      <c r="M59" s="89"/>
      <c r="N59" s="57">
        <v>0</v>
      </c>
    </row>
    <row r="60" spans="1:15" s="59" customFormat="1" ht="24" customHeight="1" x14ac:dyDescent="0.45">
      <c r="B60" s="64" t="s">
        <v>167</v>
      </c>
      <c r="F60" s="64"/>
      <c r="G60" s="64"/>
      <c r="H60" s="88">
        <v>-1301698.6500000358</v>
      </c>
      <c r="I60" s="89"/>
      <c r="J60" s="88">
        <v>-296200</v>
      </c>
      <c r="K60" s="89"/>
      <c r="L60" s="57">
        <v>-565428.65000003576</v>
      </c>
      <c r="M60" s="89"/>
      <c r="N60" s="57">
        <v>-236200</v>
      </c>
    </row>
    <row r="61" spans="1:15" ht="24" customHeight="1" x14ac:dyDescent="0.45">
      <c r="B61" s="64" t="s">
        <v>168</v>
      </c>
      <c r="C61" s="64"/>
      <c r="D61" s="64"/>
      <c r="E61" s="64"/>
      <c r="F61" s="64"/>
      <c r="G61" s="64"/>
      <c r="J61" s="57"/>
      <c r="N61" s="38"/>
      <c r="O61" s="8"/>
    </row>
    <row r="62" spans="1:15" s="59" customFormat="1" ht="24" customHeight="1" x14ac:dyDescent="0.45">
      <c r="B62" s="64" t="s">
        <v>169</v>
      </c>
      <c r="H62" s="88">
        <v>69862519.309999809</v>
      </c>
      <c r="I62" s="88"/>
      <c r="J62" s="88">
        <v>173607653.25000006</v>
      </c>
      <c r="K62" s="88"/>
      <c r="L62" s="88">
        <v>52653170.229999997</v>
      </c>
      <c r="M62" s="88"/>
      <c r="N62" s="38">
        <v>157915715.74000001</v>
      </c>
    </row>
    <row r="63" spans="1:15" s="59" customFormat="1" ht="24" customHeight="1" x14ac:dyDescent="0.45">
      <c r="B63" s="112" t="s">
        <v>170</v>
      </c>
      <c r="H63" s="88">
        <v>-558275114.88999987</v>
      </c>
      <c r="I63" s="88"/>
      <c r="J63" s="88">
        <v>144005577.62999994</v>
      </c>
      <c r="K63" s="88"/>
      <c r="L63" s="88">
        <v>-555821791.75</v>
      </c>
      <c r="M63" s="88"/>
      <c r="N63" s="38">
        <v>118512415.97000003</v>
      </c>
    </row>
    <row r="64" spans="1:15" s="59" customFormat="1" ht="24" customHeight="1" x14ac:dyDescent="0.45">
      <c r="B64" s="64" t="s">
        <v>171</v>
      </c>
      <c r="H64" s="88">
        <v>54228447.249999918</v>
      </c>
      <c r="I64" s="89"/>
      <c r="J64" s="88">
        <v>-8819598.7100000009</v>
      </c>
      <c r="K64" s="89"/>
      <c r="L64" s="88">
        <v>49294780.889999963</v>
      </c>
      <c r="M64" s="89"/>
      <c r="N64" s="38">
        <v>-10962065.66</v>
      </c>
    </row>
    <row r="65" spans="1:15" ht="24" customHeight="1" x14ac:dyDescent="0.45">
      <c r="A65" s="8"/>
      <c r="B65" s="64" t="s">
        <v>172</v>
      </c>
      <c r="C65" s="59"/>
      <c r="D65" s="59"/>
      <c r="E65" s="59"/>
      <c r="F65" s="64"/>
      <c r="G65" s="64"/>
      <c r="H65" s="88">
        <v>1583604.8499999978</v>
      </c>
      <c r="I65" s="89"/>
      <c r="J65" s="38">
        <v>9712666.2300000004</v>
      </c>
      <c r="K65" s="89"/>
      <c r="L65" s="38">
        <v>1583604.8500000015</v>
      </c>
      <c r="M65" s="89"/>
      <c r="N65" s="38">
        <v>9712666.2300000004</v>
      </c>
      <c r="O65" s="8"/>
    </row>
    <row r="66" spans="1:15" s="59" customFormat="1" ht="24" customHeight="1" x14ac:dyDescent="0.45">
      <c r="B66" s="64" t="s">
        <v>173</v>
      </c>
      <c r="H66" s="88">
        <v>-5696724</v>
      </c>
      <c r="I66" s="89"/>
      <c r="J66" s="38">
        <v>-3924183</v>
      </c>
      <c r="K66" s="89"/>
      <c r="L66" s="38">
        <v>-1262240</v>
      </c>
      <c r="M66" s="89"/>
      <c r="N66" s="38">
        <v>-1552580</v>
      </c>
    </row>
    <row r="67" spans="1:15" ht="24" customHeight="1" x14ac:dyDescent="0.45">
      <c r="B67" s="64" t="s">
        <v>198</v>
      </c>
      <c r="C67" s="59"/>
      <c r="D67" s="59"/>
      <c r="E67" s="59"/>
      <c r="F67" s="64"/>
      <c r="G67" s="64"/>
      <c r="H67" s="73">
        <f>SUM(H51:H60,H62:H66,H35)</f>
        <v>-208033188.04999936</v>
      </c>
      <c r="I67" s="57"/>
      <c r="J67" s="73">
        <f>SUM(J51:J60,J62:J66,J35)</f>
        <v>543099799.47000051</v>
      </c>
      <c r="K67" s="57"/>
      <c r="L67" s="73">
        <f>SUM(L51:L60,L62:L66,L35)</f>
        <v>-257248878.6699999</v>
      </c>
      <c r="M67" s="57"/>
      <c r="N67" s="73">
        <f>SUM(N51:N60,N62:N66,N35)</f>
        <v>603533044.78000021</v>
      </c>
      <c r="O67" s="8"/>
    </row>
    <row r="68" spans="1:15" ht="24" customHeight="1" x14ac:dyDescent="0.45">
      <c r="B68" s="114" t="s">
        <v>207</v>
      </c>
      <c r="C68" s="64"/>
      <c r="D68" s="64"/>
      <c r="E68" s="64"/>
      <c r="F68" s="64"/>
      <c r="G68" s="64"/>
      <c r="H68" s="38">
        <v>0</v>
      </c>
      <c r="I68" s="57"/>
      <c r="J68" s="38">
        <v>15680000</v>
      </c>
      <c r="K68" s="57"/>
      <c r="L68" s="38">
        <v>0</v>
      </c>
      <c r="M68" s="57"/>
      <c r="N68" s="38">
        <v>0</v>
      </c>
      <c r="O68" s="8"/>
    </row>
    <row r="69" spans="1:15" ht="24" customHeight="1" x14ac:dyDescent="0.45">
      <c r="B69" s="114" t="s">
        <v>174</v>
      </c>
      <c r="C69" s="64"/>
      <c r="D69" s="64"/>
      <c r="E69" s="64"/>
      <c r="F69" s="64"/>
      <c r="G69" s="64"/>
      <c r="H69" s="88">
        <v>2686330.9899999984</v>
      </c>
      <c r="I69" s="89"/>
      <c r="J69" s="38">
        <v>8107694.5899999999</v>
      </c>
      <c r="K69" s="57"/>
      <c r="L69" s="88">
        <v>116308997.36</v>
      </c>
      <c r="M69" s="89"/>
      <c r="N69" s="38">
        <v>9830274.75</v>
      </c>
      <c r="O69" s="8"/>
    </row>
    <row r="70" spans="1:15" ht="24" customHeight="1" x14ac:dyDescent="0.45">
      <c r="B70" s="114" t="s">
        <v>175</v>
      </c>
      <c r="C70" s="64"/>
      <c r="D70" s="64"/>
      <c r="E70" s="64"/>
      <c r="F70" s="64"/>
      <c r="G70" s="64"/>
      <c r="H70" s="88">
        <v>-94538.97</v>
      </c>
      <c r="I70" s="89"/>
      <c r="J70" s="38">
        <v>-1166.77</v>
      </c>
      <c r="K70" s="57"/>
      <c r="L70" s="38">
        <v>-94538.97</v>
      </c>
      <c r="M70" s="57"/>
      <c r="N70" s="38">
        <v>-1166.77</v>
      </c>
      <c r="O70" s="8"/>
    </row>
    <row r="71" spans="1:15" ht="24" customHeight="1" x14ac:dyDescent="0.45">
      <c r="B71" s="64" t="s">
        <v>209</v>
      </c>
      <c r="C71" s="64"/>
      <c r="D71" s="64"/>
      <c r="E71" s="64"/>
      <c r="F71" s="64"/>
      <c r="G71" s="64"/>
      <c r="H71" s="88">
        <v>0</v>
      </c>
      <c r="I71" s="89"/>
      <c r="J71" s="88">
        <v>96108735.620000005</v>
      </c>
      <c r="K71" s="89"/>
      <c r="L71" s="88">
        <v>0</v>
      </c>
      <c r="M71" s="89"/>
      <c r="N71" s="38">
        <v>96108735.620000005</v>
      </c>
      <c r="O71" s="8"/>
    </row>
    <row r="72" spans="1:15" ht="24" customHeight="1" x14ac:dyDescent="0.45">
      <c r="B72" s="64" t="s">
        <v>176</v>
      </c>
      <c r="C72" s="64"/>
      <c r="D72" s="64"/>
      <c r="E72" s="64"/>
      <c r="F72" s="64"/>
      <c r="G72" s="64"/>
      <c r="H72" s="88">
        <v>-135609238.31</v>
      </c>
      <c r="I72" s="89"/>
      <c r="J72" s="148">
        <v>-130414951.8</v>
      </c>
      <c r="K72" s="89"/>
      <c r="L72" s="148">
        <v>-113016483.17999996</v>
      </c>
      <c r="M72" s="89"/>
      <c r="N72" s="149">
        <v>-115521860.88</v>
      </c>
      <c r="O72" s="8"/>
    </row>
    <row r="73" spans="1:15" ht="24" customHeight="1" x14ac:dyDescent="0.45">
      <c r="B73" s="64" t="s">
        <v>216</v>
      </c>
      <c r="C73" s="64"/>
      <c r="D73" s="64"/>
      <c r="E73" s="64"/>
      <c r="F73" s="64"/>
      <c r="G73" s="64"/>
      <c r="H73" s="37">
        <f>SUM(H67:H72)</f>
        <v>-341050634.33999932</v>
      </c>
      <c r="I73" s="57"/>
      <c r="J73" s="37">
        <f>SUM(J67:J72)</f>
        <v>532580111.11000055</v>
      </c>
      <c r="K73" s="57"/>
      <c r="L73" s="37">
        <f>SUM(L67:L72)</f>
        <v>-254050903.45999986</v>
      </c>
      <c r="M73" s="57"/>
      <c r="N73" s="37">
        <f>SUM(N67:N72)</f>
        <v>593949027.50000024</v>
      </c>
      <c r="O73" s="8"/>
    </row>
    <row r="74" spans="1:15" ht="24" customHeight="1" x14ac:dyDescent="0.45">
      <c r="B74" s="64"/>
      <c r="C74" s="64"/>
      <c r="D74" s="64"/>
      <c r="E74" s="64"/>
      <c r="F74" s="64"/>
      <c r="G74" s="64"/>
      <c r="H74" s="38"/>
      <c r="I74" s="57"/>
      <c r="J74" s="38"/>
      <c r="K74" s="57"/>
      <c r="L74" s="38"/>
      <c r="M74" s="57"/>
      <c r="N74" s="38"/>
      <c r="O74" s="8"/>
    </row>
    <row r="75" spans="1:15" ht="24" customHeight="1" x14ac:dyDescent="0.45">
      <c r="B75" s="59"/>
      <c r="C75" s="59"/>
      <c r="D75" s="59"/>
      <c r="E75" s="59"/>
      <c r="F75" s="64"/>
      <c r="G75" s="64"/>
      <c r="H75" s="38"/>
      <c r="I75" s="57"/>
      <c r="J75" s="38"/>
      <c r="K75" s="57"/>
      <c r="L75" s="38"/>
      <c r="M75" s="57"/>
      <c r="N75" s="38"/>
      <c r="O75" s="8"/>
    </row>
    <row r="76" spans="1:15" ht="24" customHeight="1" x14ac:dyDescent="0.45">
      <c r="B76" s="41" t="s">
        <v>37</v>
      </c>
      <c r="C76" s="59"/>
      <c r="D76" s="59"/>
      <c r="E76" s="59"/>
      <c r="F76" s="64"/>
      <c r="G76" s="64"/>
      <c r="H76" s="38"/>
      <c r="I76" s="57"/>
      <c r="J76" s="38"/>
      <c r="K76" s="57"/>
      <c r="L76" s="38"/>
      <c r="M76" s="57"/>
      <c r="N76" s="38"/>
      <c r="O76" s="8"/>
    </row>
    <row r="77" spans="1:15" ht="24" customHeight="1" x14ac:dyDescent="0.45">
      <c r="B77" s="41"/>
      <c r="C77" s="59"/>
      <c r="D77" s="59"/>
      <c r="E77" s="59"/>
      <c r="F77" s="64"/>
      <c r="G77" s="64"/>
      <c r="H77" s="38"/>
      <c r="I77" s="57"/>
      <c r="J77" s="38"/>
      <c r="K77" s="57"/>
      <c r="L77" s="38"/>
      <c r="M77" s="57"/>
      <c r="N77" s="38"/>
      <c r="O77" s="8"/>
    </row>
    <row r="78" spans="1:15" ht="24" customHeight="1" x14ac:dyDescent="0.45">
      <c r="B78" s="41"/>
      <c r="C78" s="59"/>
      <c r="D78" s="59"/>
      <c r="E78" s="59"/>
      <c r="F78" s="64"/>
      <c r="G78" s="64"/>
      <c r="H78" s="38"/>
      <c r="I78" s="57"/>
      <c r="J78" s="38"/>
      <c r="K78" s="57"/>
      <c r="L78" s="38"/>
      <c r="M78" s="57"/>
      <c r="N78" s="38"/>
      <c r="O78" s="8"/>
    </row>
    <row r="79" spans="1:15" s="59" customFormat="1" ht="24" customHeight="1" x14ac:dyDescent="0.45">
      <c r="B79" s="41"/>
      <c r="E79" s="67" t="s">
        <v>130</v>
      </c>
      <c r="F79" s="68"/>
      <c r="G79" s="68"/>
      <c r="H79" s="68"/>
      <c r="I79" s="92"/>
      <c r="J79" s="66"/>
      <c r="K79" s="58"/>
      <c r="L79" s="66"/>
      <c r="M79" s="58"/>
      <c r="N79" s="58"/>
    </row>
    <row r="80" spans="1:15" s="59" customFormat="1" ht="24" customHeight="1" x14ac:dyDescent="0.45">
      <c r="B80" s="41"/>
      <c r="E80" s="67" t="s">
        <v>177</v>
      </c>
      <c r="F80" s="67"/>
      <c r="G80" s="67"/>
      <c r="H80" s="68"/>
      <c r="I80" s="92"/>
      <c r="J80" s="66"/>
      <c r="K80" s="58"/>
      <c r="L80" s="66"/>
      <c r="M80" s="58"/>
      <c r="N80" s="58"/>
    </row>
    <row r="81" spans="1:15" s="59" customFormat="1" ht="21.75" customHeight="1" x14ac:dyDescent="0.45">
      <c r="A81" s="70"/>
      <c r="B81" s="70" t="s">
        <v>178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</row>
    <row r="82" spans="1:15" s="59" customFormat="1" ht="21.75" customHeight="1" x14ac:dyDescent="0.45">
      <c r="A82" s="70"/>
      <c r="B82" s="71" t="s">
        <v>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</row>
    <row r="83" spans="1:15" s="59" customFormat="1" ht="21.75" customHeight="1" x14ac:dyDescent="0.45">
      <c r="A83" s="70"/>
      <c r="B83" s="71" t="s">
        <v>156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</row>
    <row r="84" spans="1:15" ht="21.75" customHeight="1" x14ac:dyDescent="0.45">
      <c r="A84" s="72"/>
      <c r="B84" s="185" t="str">
        <f>+B45</f>
        <v>FOR THE YEAR ENDED DECEMBER 31, 2022</v>
      </c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8"/>
    </row>
    <row r="85" spans="1:15" ht="21.75" x14ac:dyDescent="0.45">
      <c r="A85" s="8"/>
      <c r="B85" s="97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8"/>
    </row>
    <row r="86" spans="1:15" ht="21.75" customHeight="1" x14ac:dyDescent="0.45">
      <c r="A86" s="8"/>
      <c r="B86" s="104"/>
      <c r="C86" s="104"/>
      <c r="D86" s="104"/>
      <c r="E86" s="104"/>
      <c r="F86" s="104"/>
      <c r="G86" s="104"/>
      <c r="H86" s="97"/>
      <c r="I86" s="97"/>
      <c r="J86" s="97"/>
      <c r="K86" s="97"/>
      <c r="L86" s="97"/>
      <c r="M86" s="97"/>
      <c r="N86" s="61" t="s">
        <v>2</v>
      </c>
      <c r="O86" s="8"/>
    </row>
    <row r="87" spans="1:15" s="59" customFormat="1" ht="21.75" customHeight="1" x14ac:dyDescent="0.45">
      <c r="B87" s="62"/>
      <c r="C87" s="9"/>
      <c r="D87" s="9"/>
      <c r="E87" s="9"/>
      <c r="F87" s="9"/>
      <c r="G87" s="9"/>
      <c r="H87" s="115"/>
      <c r="I87" s="115" t="s">
        <v>135</v>
      </c>
      <c r="J87" s="115"/>
      <c r="K87" s="97"/>
      <c r="L87" s="194" t="s">
        <v>136</v>
      </c>
      <c r="M87" s="194"/>
      <c r="N87" s="194"/>
    </row>
    <row r="88" spans="1:15" s="59" customFormat="1" ht="21.75" customHeight="1" x14ac:dyDescent="0.45">
      <c r="B88" s="62"/>
      <c r="C88" s="62"/>
      <c r="D88" s="62"/>
      <c r="E88" s="62"/>
      <c r="F88" s="62"/>
      <c r="G88" s="62"/>
      <c r="H88" s="84">
        <v>2022</v>
      </c>
      <c r="I88" s="85"/>
      <c r="J88" s="84">
        <v>2021</v>
      </c>
      <c r="K88" s="80"/>
      <c r="L88" s="84">
        <f>+H88</f>
        <v>2022</v>
      </c>
      <c r="M88" s="85"/>
      <c r="N88" s="84">
        <f>+J88</f>
        <v>2021</v>
      </c>
    </row>
    <row r="89" spans="1:15" ht="21.75" customHeight="1" x14ac:dyDescent="0.5">
      <c r="B89" s="74" t="s">
        <v>179</v>
      </c>
      <c r="C89" s="74"/>
      <c r="D89" s="74"/>
      <c r="E89" s="74"/>
      <c r="F89" s="59"/>
      <c r="G89" s="59"/>
      <c r="I89" s="59"/>
      <c r="O89" s="8"/>
    </row>
    <row r="90" spans="1:15" ht="21.75" customHeight="1" x14ac:dyDescent="0.5">
      <c r="B90" s="64" t="s">
        <v>180</v>
      </c>
      <c r="C90" s="74"/>
      <c r="D90" s="74"/>
      <c r="E90" s="74"/>
      <c r="F90" s="59"/>
      <c r="G90" s="59"/>
      <c r="H90" s="88">
        <v>0</v>
      </c>
      <c r="I90" s="87"/>
      <c r="J90" s="88">
        <v>60193271</v>
      </c>
      <c r="K90" s="87"/>
      <c r="L90" s="88">
        <v>35000000</v>
      </c>
      <c r="M90" s="87"/>
      <c r="N90" s="38">
        <v>161318712.36000001</v>
      </c>
      <c r="O90" s="8"/>
    </row>
    <row r="91" spans="1:15" ht="21.75" customHeight="1" x14ac:dyDescent="0.5">
      <c r="B91" s="64" t="s">
        <v>181</v>
      </c>
      <c r="C91" s="74"/>
      <c r="D91" s="74"/>
      <c r="E91" s="74"/>
      <c r="F91" s="59"/>
      <c r="G91" s="59"/>
      <c r="H91" s="88">
        <v>-4000000</v>
      </c>
      <c r="I91" s="87"/>
      <c r="J91" s="88">
        <v>-130040000</v>
      </c>
      <c r="K91" s="87"/>
      <c r="L91" s="88">
        <v>-300000000</v>
      </c>
      <c r="M91" s="87"/>
      <c r="N91" s="38">
        <v>-515000000</v>
      </c>
      <c r="O91" s="8"/>
    </row>
    <row r="92" spans="1:15" ht="21.75" customHeight="1" x14ac:dyDescent="0.5">
      <c r="B92" s="114" t="s">
        <v>182</v>
      </c>
      <c r="C92" s="74"/>
      <c r="D92" s="74"/>
      <c r="E92" s="74"/>
      <c r="F92" s="59"/>
      <c r="G92" s="59"/>
      <c r="H92" s="88">
        <v>26163500</v>
      </c>
      <c r="I92" s="87"/>
      <c r="J92" s="88">
        <v>33736500</v>
      </c>
      <c r="K92" s="87"/>
      <c r="L92" s="38">
        <v>0</v>
      </c>
      <c r="M92" s="59"/>
      <c r="N92" s="38">
        <v>0</v>
      </c>
      <c r="O92" s="8"/>
    </row>
    <row r="93" spans="1:15" ht="21.75" customHeight="1" x14ac:dyDescent="0.5">
      <c r="B93" s="64" t="s">
        <v>241</v>
      </c>
      <c r="C93" s="74"/>
      <c r="D93" s="74"/>
      <c r="E93" s="74"/>
      <c r="F93" s="59"/>
      <c r="G93" s="59"/>
      <c r="H93" s="88">
        <v>0</v>
      </c>
      <c r="I93" s="87"/>
      <c r="J93" s="88">
        <v>-90000000</v>
      </c>
      <c r="K93" s="87"/>
      <c r="L93" s="38">
        <v>0</v>
      </c>
      <c r="M93" s="59"/>
      <c r="N93" s="38">
        <v>0</v>
      </c>
      <c r="O93" s="8"/>
    </row>
    <row r="94" spans="1:15" ht="21.75" customHeight="1" x14ac:dyDescent="0.5">
      <c r="B94" s="114" t="s">
        <v>242</v>
      </c>
      <c r="C94" s="74"/>
      <c r="D94" s="74"/>
      <c r="E94" s="74"/>
      <c r="F94" s="59"/>
      <c r="G94" s="59"/>
      <c r="H94" s="88">
        <v>0</v>
      </c>
      <c r="I94" s="87"/>
      <c r="J94" s="88">
        <v>0</v>
      </c>
      <c r="K94" s="87"/>
      <c r="L94" s="38">
        <v>0</v>
      </c>
      <c r="M94" s="59"/>
      <c r="N94" s="38">
        <v>-126099970</v>
      </c>
      <c r="O94" s="8"/>
    </row>
    <row r="95" spans="1:15" ht="21.75" customHeight="1" x14ac:dyDescent="0.5">
      <c r="B95" s="59" t="s">
        <v>183</v>
      </c>
      <c r="C95" s="74"/>
      <c r="D95" s="74"/>
      <c r="E95" s="74"/>
      <c r="F95" s="59"/>
      <c r="G95" s="59"/>
      <c r="H95" s="38"/>
      <c r="I95" s="59"/>
      <c r="J95" s="38"/>
      <c r="K95" s="59"/>
      <c r="L95" s="38"/>
      <c r="M95" s="59"/>
      <c r="N95" s="38"/>
      <c r="O95" s="8"/>
    </row>
    <row r="96" spans="1:15" ht="21.75" customHeight="1" x14ac:dyDescent="0.45">
      <c r="B96" s="59" t="s">
        <v>184</v>
      </c>
      <c r="C96" s="59"/>
      <c r="D96" s="59"/>
      <c r="E96" s="59"/>
      <c r="F96" s="59"/>
      <c r="G96" s="59"/>
      <c r="H96" s="88">
        <v>0</v>
      </c>
      <c r="I96" s="87"/>
      <c r="J96" s="88">
        <v>-6300000</v>
      </c>
      <c r="K96" s="87"/>
      <c r="L96" s="88">
        <v>0</v>
      </c>
      <c r="M96" s="87"/>
      <c r="N96" s="38">
        <v>0</v>
      </c>
    </row>
    <row r="97" spans="2:15" s="59" customFormat="1" ht="21.75" customHeight="1" x14ac:dyDescent="0.45">
      <c r="B97" s="59" t="s">
        <v>185</v>
      </c>
      <c r="D97" s="64"/>
      <c r="E97" s="64"/>
      <c r="F97" s="64"/>
      <c r="G97" s="64"/>
      <c r="H97" s="57">
        <v>0</v>
      </c>
      <c r="I97" s="88"/>
      <c r="J97" s="88">
        <v>-11050000.24</v>
      </c>
      <c r="K97" s="89"/>
      <c r="L97" s="88">
        <v>0</v>
      </c>
      <c r="M97" s="89"/>
      <c r="N97" s="57">
        <v>-11050000.24</v>
      </c>
    </row>
    <row r="98" spans="2:15" s="59" customFormat="1" ht="21.75" customHeight="1" x14ac:dyDescent="0.45">
      <c r="B98" s="64" t="s">
        <v>186</v>
      </c>
      <c r="F98" s="64"/>
      <c r="G98" s="64"/>
      <c r="H98" s="88">
        <v>398239.02999999997</v>
      </c>
      <c r="I98" s="89"/>
      <c r="J98" s="88">
        <v>186227.86</v>
      </c>
      <c r="K98" s="89"/>
      <c r="L98" s="88">
        <v>274389.46999999997</v>
      </c>
      <c r="M98" s="89"/>
      <c r="N98" s="38">
        <v>154452.16</v>
      </c>
    </row>
    <row r="99" spans="2:15" ht="21.75" customHeight="1" x14ac:dyDescent="0.45">
      <c r="B99" s="64" t="s">
        <v>187</v>
      </c>
      <c r="C99" s="64"/>
      <c r="D99" s="64"/>
      <c r="E99" s="64"/>
      <c r="F99" s="59"/>
      <c r="G99" s="59"/>
      <c r="H99" s="88">
        <v>-42811067.619999997</v>
      </c>
      <c r="I99" s="89"/>
      <c r="J99" s="88">
        <v>-23915913.309999999</v>
      </c>
      <c r="K99" s="89"/>
      <c r="L99" s="88">
        <v>-28297903.41</v>
      </c>
      <c r="M99" s="89"/>
      <c r="N99" s="38">
        <v>-15752014.629999999</v>
      </c>
      <c r="O99" s="8"/>
    </row>
    <row r="100" spans="2:15" s="59" customFormat="1" ht="21.75" customHeight="1" x14ac:dyDescent="0.45">
      <c r="B100" s="59" t="s">
        <v>188</v>
      </c>
      <c r="D100" s="64"/>
      <c r="E100" s="64"/>
      <c r="F100" s="64"/>
      <c r="G100" s="64"/>
      <c r="H100" s="38">
        <v>34132739.180000007</v>
      </c>
      <c r="I100" s="89"/>
      <c r="J100" s="88">
        <v>-30378435.300000001</v>
      </c>
      <c r="K100" s="89"/>
      <c r="L100" s="88">
        <v>34132739.180000007</v>
      </c>
      <c r="M100" s="89"/>
      <c r="N100" s="38">
        <v>-30378435.300000001</v>
      </c>
    </row>
    <row r="101" spans="2:15" s="59" customFormat="1" ht="21.75" customHeight="1" x14ac:dyDescent="0.45">
      <c r="B101" s="64" t="s">
        <v>189</v>
      </c>
      <c r="D101" s="64"/>
      <c r="E101" s="64"/>
      <c r="F101" s="64"/>
      <c r="G101" s="64"/>
      <c r="H101" s="38">
        <v>-1286659</v>
      </c>
      <c r="I101" s="89"/>
      <c r="J101" s="38">
        <v>-1554590</v>
      </c>
      <c r="K101" s="89"/>
      <c r="L101" s="88">
        <v>-1127880</v>
      </c>
      <c r="M101" s="89"/>
      <c r="N101" s="38">
        <v>-1498290</v>
      </c>
    </row>
    <row r="102" spans="2:15" s="59" customFormat="1" ht="21.75" customHeight="1" x14ac:dyDescent="0.45">
      <c r="B102" s="64" t="s">
        <v>243</v>
      </c>
      <c r="F102" s="64"/>
      <c r="G102" s="64"/>
      <c r="H102" s="88">
        <v>0</v>
      </c>
      <c r="I102" s="89"/>
      <c r="J102" s="38">
        <v>0</v>
      </c>
      <c r="K102" s="57"/>
      <c r="L102" s="38">
        <v>0</v>
      </c>
      <c r="M102" s="57"/>
      <c r="N102" s="38">
        <v>126099961</v>
      </c>
    </row>
    <row r="103" spans="2:15" s="59" customFormat="1" ht="21.75" customHeight="1" x14ac:dyDescent="0.45">
      <c r="B103" s="64" t="s">
        <v>190</v>
      </c>
      <c r="C103" s="64"/>
      <c r="D103" s="64"/>
      <c r="E103" s="64"/>
      <c r="F103" s="64"/>
      <c r="G103" s="64"/>
      <c r="H103" s="37">
        <f>SUM(H90:H102)</f>
        <v>12596751.590000011</v>
      </c>
      <c r="I103" s="57"/>
      <c r="J103" s="37">
        <f>SUM(J90:J102)</f>
        <v>-199122939.99000001</v>
      </c>
      <c r="K103" s="57"/>
      <c r="L103" s="37">
        <f>SUM(L90:L102)</f>
        <v>-260018654.75999999</v>
      </c>
      <c r="M103" s="57"/>
      <c r="N103" s="37">
        <f>SUM(N90:N102)</f>
        <v>-412205584.64999998</v>
      </c>
    </row>
    <row r="104" spans="2:15" s="59" customFormat="1" ht="21.75" customHeight="1" x14ac:dyDescent="0.45">
      <c r="B104" s="64" t="s">
        <v>191</v>
      </c>
      <c r="C104" s="64"/>
      <c r="F104" s="64"/>
      <c r="G104" s="64"/>
      <c r="H104" s="57"/>
      <c r="I104" s="57"/>
      <c r="J104" s="57"/>
      <c r="K104" s="57"/>
      <c r="L104" s="57"/>
      <c r="M104" s="57"/>
      <c r="N104" s="57"/>
    </row>
    <row r="105" spans="2:15" s="59" customFormat="1" ht="21.75" customHeight="1" x14ac:dyDescent="0.45">
      <c r="B105" s="153" t="s">
        <v>246</v>
      </c>
      <c r="C105" s="64"/>
      <c r="F105" s="64"/>
      <c r="G105" s="64"/>
      <c r="H105" s="57">
        <v>18655525.989999998</v>
      </c>
      <c r="I105" s="57"/>
      <c r="J105" s="89">
        <v>0</v>
      </c>
      <c r="K105" s="57"/>
      <c r="L105" s="57">
        <v>18655525.989999998</v>
      </c>
      <c r="M105" s="57"/>
      <c r="N105" s="89">
        <v>0</v>
      </c>
    </row>
    <row r="106" spans="2:15" s="59" customFormat="1" ht="21.75" customHeight="1" x14ac:dyDescent="0.45">
      <c r="B106" s="59" t="s">
        <v>222</v>
      </c>
      <c r="C106" s="64"/>
      <c r="F106" s="64"/>
      <c r="G106" s="64"/>
      <c r="H106" s="57"/>
      <c r="I106" s="57"/>
      <c r="J106" s="57"/>
      <c r="K106" s="57"/>
      <c r="L106" s="57"/>
      <c r="M106" s="57"/>
      <c r="N106" s="57"/>
    </row>
    <row r="107" spans="2:15" s="59" customFormat="1" ht="21.75" customHeight="1" x14ac:dyDescent="0.45">
      <c r="B107" s="58" t="s">
        <v>193</v>
      </c>
      <c r="C107" s="64"/>
      <c r="F107" s="64"/>
      <c r="G107" s="64"/>
      <c r="H107" s="89">
        <v>200000000</v>
      </c>
      <c r="I107" s="89"/>
      <c r="J107" s="89">
        <v>0</v>
      </c>
      <c r="K107" s="89"/>
      <c r="L107" s="89">
        <v>200000000</v>
      </c>
      <c r="M107" s="89"/>
      <c r="N107" s="89">
        <v>0</v>
      </c>
    </row>
    <row r="108" spans="2:15" s="59" customFormat="1" ht="21.75" customHeight="1" x14ac:dyDescent="0.45">
      <c r="B108" s="59" t="s">
        <v>192</v>
      </c>
      <c r="C108" s="64"/>
      <c r="F108" s="64"/>
      <c r="G108" s="64"/>
    </row>
    <row r="109" spans="2:15" s="59" customFormat="1" ht="21.75" customHeight="1" x14ac:dyDescent="0.45">
      <c r="B109" s="58" t="s">
        <v>193</v>
      </c>
      <c r="C109" s="64"/>
      <c r="F109" s="64"/>
      <c r="G109" s="64"/>
      <c r="H109" s="89">
        <v>0</v>
      </c>
      <c r="I109" s="89"/>
      <c r="J109" s="89">
        <v>126912100</v>
      </c>
      <c r="K109" s="89"/>
      <c r="L109" s="89">
        <v>0</v>
      </c>
      <c r="M109" s="89"/>
      <c r="N109" s="57">
        <v>0</v>
      </c>
      <c r="O109" s="144"/>
    </row>
    <row r="110" spans="2:15" s="59" customFormat="1" ht="21.75" customHeight="1" x14ac:dyDescent="0.45">
      <c r="B110" s="59" t="s">
        <v>244</v>
      </c>
      <c r="C110" s="64"/>
      <c r="F110" s="64"/>
      <c r="G110" s="64"/>
      <c r="H110" s="89">
        <v>0</v>
      </c>
      <c r="I110" s="89"/>
      <c r="J110" s="89">
        <v>30</v>
      </c>
      <c r="K110" s="89"/>
      <c r="L110" s="89">
        <v>0</v>
      </c>
      <c r="M110" s="89"/>
      <c r="N110" s="57">
        <v>0</v>
      </c>
      <c r="O110" s="144"/>
    </row>
    <row r="111" spans="2:15" s="59" customFormat="1" ht="21.75" customHeight="1" x14ac:dyDescent="0.45">
      <c r="B111" s="59" t="s">
        <v>247</v>
      </c>
      <c r="C111" s="64"/>
      <c r="F111" s="64"/>
      <c r="G111" s="64"/>
      <c r="H111" s="89"/>
      <c r="I111" s="89"/>
      <c r="J111" s="89"/>
      <c r="K111" s="89"/>
      <c r="L111" s="89"/>
      <c r="M111" s="89"/>
      <c r="N111" s="57"/>
      <c r="O111" s="144"/>
    </row>
    <row r="112" spans="2:15" s="59" customFormat="1" ht="21.75" customHeight="1" x14ac:dyDescent="0.45">
      <c r="B112" s="59" t="s">
        <v>193</v>
      </c>
      <c r="C112" s="87"/>
      <c r="F112" s="64"/>
      <c r="G112" s="64"/>
      <c r="H112" s="89">
        <v>-120000000</v>
      </c>
      <c r="I112" s="89"/>
      <c r="J112" s="89">
        <v>0</v>
      </c>
      <c r="K112" s="89"/>
      <c r="L112" s="89">
        <v>-120000000</v>
      </c>
      <c r="M112" s="89"/>
      <c r="N112" s="57">
        <v>0</v>
      </c>
      <c r="O112" s="144"/>
    </row>
    <row r="113" spans="2:15" s="59" customFormat="1" ht="21.75" customHeight="1" x14ac:dyDescent="0.45">
      <c r="B113" s="59" t="s">
        <v>194</v>
      </c>
      <c r="C113" s="64"/>
      <c r="F113" s="64"/>
      <c r="G113" s="64"/>
      <c r="H113" s="89"/>
      <c r="I113" s="89"/>
      <c r="J113" s="89"/>
      <c r="K113" s="89"/>
    </row>
    <row r="114" spans="2:15" s="59" customFormat="1" ht="21.75" customHeight="1" x14ac:dyDescent="0.45">
      <c r="B114" s="59" t="s">
        <v>193</v>
      </c>
      <c r="C114" s="87"/>
      <c r="D114" s="87"/>
      <c r="E114" s="87"/>
      <c r="F114" s="91"/>
      <c r="G114" s="91"/>
      <c r="H114" s="89">
        <v>-202567500</v>
      </c>
      <c r="I114" s="89"/>
      <c r="J114" s="89">
        <v>-309928400</v>
      </c>
      <c r="K114" s="89"/>
      <c r="L114" s="89">
        <v>-51150000</v>
      </c>
      <c r="M114" s="89"/>
      <c r="N114" s="57">
        <v>-148850000</v>
      </c>
    </row>
    <row r="115" spans="2:15" s="59" customFormat="1" ht="21.75" customHeight="1" x14ac:dyDescent="0.45">
      <c r="B115" s="146" t="s">
        <v>213</v>
      </c>
      <c r="C115" s="87"/>
      <c r="D115" s="87"/>
      <c r="E115" s="87"/>
      <c r="F115" s="91"/>
      <c r="G115" s="91"/>
      <c r="H115" s="57">
        <v>437200000</v>
      </c>
      <c r="I115" s="89"/>
      <c r="J115" s="89">
        <v>0</v>
      </c>
      <c r="K115" s="89"/>
      <c r="L115" s="89">
        <v>437200000</v>
      </c>
      <c r="M115" s="89"/>
      <c r="N115" s="57">
        <v>0</v>
      </c>
    </row>
    <row r="116" spans="2:15" s="59" customFormat="1" ht="21.75" customHeight="1" x14ac:dyDescent="0.45">
      <c r="B116" s="58" t="s">
        <v>195</v>
      </c>
      <c r="C116" s="64"/>
      <c r="F116" s="64"/>
      <c r="G116" s="64"/>
      <c r="H116" s="89">
        <v>-44384658.230000004</v>
      </c>
      <c r="I116" s="89"/>
      <c r="J116" s="89">
        <v>-55550180.859999999</v>
      </c>
      <c r="K116" s="89"/>
      <c r="L116" s="89">
        <v>-38774189.010000005</v>
      </c>
      <c r="M116" s="89"/>
      <c r="N116" s="89">
        <v>-49818348.009999998</v>
      </c>
    </row>
    <row r="117" spans="2:15" s="59" customFormat="1" ht="21.75" customHeight="1" x14ac:dyDescent="0.45">
      <c r="B117" s="114" t="s">
        <v>175</v>
      </c>
      <c r="C117" s="64"/>
      <c r="F117" s="64"/>
      <c r="G117" s="64"/>
      <c r="H117" s="89">
        <v>-57613408.57</v>
      </c>
      <c r="I117" s="89"/>
      <c r="J117" s="88">
        <v>-51252424.179999992</v>
      </c>
      <c r="K117" s="89"/>
      <c r="L117" s="88">
        <v>-23571129.870000001</v>
      </c>
      <c r="M117" s="89"/>
      <c r="N117" s="38">
        <v>-22392606.32</v>
      </c>
    </row>
    <row r="118" spans="2:15" ht="21.75" customHeight="1" x14ac:dyDescent="0.45">
      <c r="B118" s="64" t="s">
        <v>210</v>
      </c>
      <c r="C118" s="64"/>
      <c r="D118" s="64"/>
      <c r="E118" s="64"/>
      <c r="F118" s="64"/>
      <c r="G118" s="64"/>
      <c r="H118" s="89">
        <v>-123470584.8</v>
      </c>
      <c r="I118" s="89"/>
      <c r="J118" s="88">
        <v>-123470623.8</v>
      </c>
      <c r="K118" s="89"/>
      <c r="L118" s="89">
        <v>-123470584.8</v>
      </c>
      <c r="M118" s="89"/>
      <c r="N118" s="57">
        <v>-123470584.8</v>
      </c>
      <c r="O118" s="8"/>
    </row>
    <row r="119" spans="2:15" s="59" customFormat="1" ht="21.75" customHeight="1" x14ac:dyDescent="0.45">
      <c r="B119" s="64" t="s">
        <v>196</v>
      </c>
      <c r="C119" s="64"/>
      <c r="F119" s="64"/>
      <c r="G119" s="64"/>
      <c r="H119" s="37">
        <f>SUM(H105:H118)</f>
        <v>107819374.39</v>
      </c>
      <c r="I119" s="57"/>
      <c r="J119" s="37">
        <f>SUM(J105:J118)</f>
        <v>-413289498.84000003</v>
      </c>
      <c r="K119" s="57"/>
      <c r="L119" s="37">
        <f>SUM(L105:L118)</f>
        <v>298889622.31</v>
      </c>
      <c r="M119" s="57"/>
      <c r="N119" s="37">
        <f>SUM(N105:N118)</f>
        <v>-344531539.13</v>
      </c>
    </row>
    <row r="120" spans="2:15" ht="21.75" customHeight="1" x14ac:dyDescent="0.45">
      <c r="B120" s="64" t="s">
        <v>197</v>
      </c>
      <c r="C120" s="64"/>
      <c r="D120" s="59"/>
      <c r="E120" s="59"/>
      <c r="F120" s="64"/>
      <c r="G120" s="64"/>
      <c r="H120" s="38">
        <f>+H73+H103+H119</f>
        <v>-220634508.3599993</v>
      </c>
      <c r="I120" s="38"/>
      <c r="J120" s="38">
        <f>J119+J103+J73</f>
        <v>-79832327.719999492</v>
      </c>
      <c r="K120" s="57"/>
      <c r="L120" s="38">
        <f>+L73+L103+L119</f>
        <v>-215179935.90999985</v>
      </c>
      <c r="M120" s="57"/>
      <c r="N120" s="38">
        <f>N119+N103+N73</f>
        <v>-162788096.27999973</v>
      </c>
      <c r="O120" s="8"/>
    </row>
    <row r="121" spans="2:15" ht="21.75" customHeight="1" x14ac:dyDescent="0.45">
      <c r="B121" s="64" t="s">
        <v>229</v>
      </c>
      <c r="C121" s="64"/>
      <c r="D121" s="59"/>
      <c r="E121" s="59"/>
      <c r="F121" s="64"/>
      <c r="G121" s="64"/>
      <c r="H121" s="60">
        <f>+BS!J10</f>
        <v>680034569.65999997</v>
      </c>
      <c r="I121" s="57"/>
      <c r="J121" s="110">
        <v>759866897.38000011</v>
      </c>
      <c r="K121" s="57"/>
      <c r="L121" s="60">
        <f>+BS!N10</f>
        <v>393257978.43999994</v>
      </c>
      <c r="M121" s="57"/>
      <c r="N121" s="110">
        <v>556046074.72000015</v>
      </c>
      <c r="O121" s="8"/>
    </row>
    <row r="122" spans="2:15" s="59" customFormat="1" ht="21.75" customHeight="1" thickBot="1" x14ac:dyDescent="0.5">
      <c r="B122" s="64" t="s">
        <v>230</v>
      </c>
      <c r="F122" s="64"/>
      <c r="G122" s="64"/>
      <c r="H122" s="75">
        <f>SUM(H120:H121)</f>
        <v>459400061.30000067</v>
      </c>
      <c r="I122" s="57"/>
      <c r="J122" s="75">
        <f>SUM(J120:J121)</f>
        <v>680034569.66000056</v>
      </c>
      <c r="K122" s="57"/>
      <c r="L122" s="75">
        <f>SUM(L120:L121)</f>
        <v>178078042.53000009</v>
      </c>
      <c r="M122" s="57"/>
      <c r="N122" s="75">
        <f>SUM(N120:N121)</f>
        <v>393257978.44000041</v>
      </c>
    </row>
    <row r="123" spans="2:15" s="59" customFormat="1" ht="6.75" customHeight="1" thickTop="1" x14ac:dyDescent="0.45">
      <c r="B123" s="64"/>
      <c r="C123" s="64"/>
      <c r="F123" s="64"/>
      <c r="G123" s="64"/>
      <c r="H123" s="38"/>
      <c r="I123" s="57"/>
      <c r="J123" s="38"/>
      <c r="K123" s="57"/>
      <c r="L123" s="38"/>
      <c r="M123" s="57"/>
      <c r="N123" s="38"/>
    </row>
    <row r="124" spans="2:15" s="59" customFormat="1" ht="21.75" customHeight="1" x14ac:dyDescent="0.45">
      <c r="B124" s="41" t="s">
        <v>37</v>
      </c>
      <c r="C124" s="64"/>
      <c r="F124" s="64"/>
      <c r="G124" s="64"/>
      <c r="H124" s="137"/>
      <c r="I124" s="138"/>
      <c r="J124" s="137"/>
      <c r="K124" s="138"/>
      <c r="L124" s="137"/>
      <c r="M124" s="138"/>
      <c r="N124" s="137"/>
    </row>
    <row r="125" spans="2:15" s="59" customFormat="1" ht="21.75" customHeight="1" x14ac:dyDescent="0.45">
      <c r="B125" s="41"/>
      <c r="C125" s="64"/>
      <c r="F125" s="64"/>
      <c r="G125" s="64"/>
      <c r="H125" s="38"/>
      <c r="I125" s="57"/>
      <c r="J125" s="38"/>
      <c r="K125" s="57"/>
      <c r="L125" s="38"/>
      <c r="M125" s="57"/>
      <c r="N125" s="38"/>
    </row>
    <row r="126" spans="2:15" s="59" customFormat="1" ht="21.75" customHeight="1" x14ac:dyDescent="0.45">
      <c r="B126" s="41"/>
      <c r="E126" s="67" t="s">
        <v>130</v>
      </c>
      <c r="F126" s="68"/>
      <c r="G126" s="68"/>
      <c r="H126" s="68"/>
      <c r="I126" s="57"/>
      <c r="J126" s="38"/>
      <c r="K126" s="57"/>
      <c r="L126" s="38"/>
      <c r="M126" s="57"/>
      <c r="N126" s="38"/>
    </row>
    <row r="127" spans="2:15" s="59" customFormat="1" ht="21.75" customHeight="1" x14ac:dyDescent="0.45">
      <c r="B127" s="41"/>
      <c r="E127" s="67" t="s">
        <v>177</v>
      </c>
      <c r="F127" s="67"/>
      <c r="G127" s="67"/>
      <c r="H127" s="68"/>
      <c r="I127" s="57"/>
      <c r="J127" s="38"/>
      <c r="K127" s="57"/>
      <c r="L127" s="38"/>
      <c r="M127" s="57"/>
      <c r="N127" s="38"/>
    </row>
    <row r="128" spans="2:15" ht="23.25" customHeight="1" x14ac:dyDescent="0.45"/>
    <row r="129" ht="24.75" customHeight="1" x14ac:dyDescent="0.45"/>
    <row r="130" ht="24.75" customHeight="1" x14ac:dyDescent="0.45"/>
    <row r="131" ht="24.75" customHeight="1" x14ac:dyDescent="0.45"/>
    <row r="132" ht="24.75" customHeight="1" x14ac:dyDescent="0.45"/>
    <row r="133" ht="24.75" customHeight="1" x14ac:dyDescent="0.45"/>
  </sheetData>
  <mergeCells count="8">
    <mergeCell ref="B84:N84"/>
    <mergeCell ref="L48:N48"/>
    <mergeCell ref="L87:N87"/>
    <mergeCell ref="B1:N1"/>
    <mergeCell ref="B2:N2"/>
    <mergeCell ref="B3:N3"/>
    <mergeCell ref="L6:N6"/>
    <mergeCell ref="B45:N45"/>
  </mergeCells>
  <pageMargins left="0.78740157480314965" right="0.39370078740157483" top="0.59055118110236227" bottom="0.39370078740157483" header="0.23622047244094491" footer="0.27559055118110237"/>
  <pageSetup paperSize="9" scale="81" orientation="portrait" r:id="rId1"/>
  <headerFooter alignWithMargins="0"/>
  <rowBreaks count="2" manualBreakCount="2">
    <brk id="41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979EC4C7B08C44A407A939C9B57BC1" ma:contentTypeVersion="4" ma:contentTypeDescription="Create a new document." ma:contentTypeScope="" ma:versionID="b7cf7001ae77b6d0f597a56679ae4141">
  <xsd:schema xmlns:xsd="http://www.w3.org/2001/XMLSchema" xmlns:xs="http://www.w3.org/2001/XMLSchema" xmlns:p="http://schemas.microsoft.com/office/2006/metadata/properties" xmlns:ns2="dcb7284b-708d-4a3d-a403-11d1ed234c37" targetNamespace="http://schemas.microsoft.com/office/2006/metadata/properties" ma:root="true" ma:fieldsID="c45075e2904c06a17de8194e83b78249" ns2:_="">
    <xsd:import namespace="dcb7284b-708d-4a3d-a403-11d1ed234c3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7284b-708d-4a3d-a403-11d1ed234c3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cb7284b-708d-4a3d-a403-11d1ed234c37" xsi:nil="true"/>
    <Reviewer_x0020_Sign_x002d_off xmlns="dcb7284b-708d-4a3d-a403-11d1ed234c37" xsi:nil="true"/>
  </documentManagement>
</p:properties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ED1194-E691-4A15-8EDF-733972EF7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7284b-708d-4a3d-a403-11d1ed234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purl.org/dc/elements/1.1/"/>
    <ds:schemaRef ds:uri="dcb7284b-708d-4a3d-a403-11d1ed234c37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PREBUILT</cp:lastModifiedBy>
  <cp:revision/>
  <cp:lastPrinted>2023-02-23T12:41:40Z</cp:lastPrinted>
  <dcterms:created xsi:type="dcterms:W3CDTF">2012-05-08T05:34:45Z</dcterms:created>
  <dcterms:modified xsi:type="dcterms:W3CDTF">2023-02-23T12:42:10Z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0x010100C4979EC4C7B08C44A407A939C9B57BC1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