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Pre-Built\2565\งบ 2565\"/>
    </mc:Choice>
  </mc:AlternateContent>
  <bookViews>
    <workbookView xWindow="-105" yWindow="-105" windowWidth="23250" windowHeight="12570" tabRatio="797" activeTab="9"/>
  </bookViews>
  <sheets>
    <sheet name="P1-4" sheetId="1" r:id="rId1"/>
    <sheet name="P5" sheetId="23" r:id="rId2"/>
    <sheet name="P6-16" sheetId="30" r:id="rId3"/>
    <sheet name="P17-19" sheetId="28" r:id="rId4"/>
    <sheet name="P20-23" sheetId="29" r:id="rId5"/>
    <sheet name="P24" sheetId="45" r:id="rId6"/>
    <sheet name="P25" sheetId="21" r:id="rId7"/>
    <sheet name="P26" sheetId="31" r:id="rId8"/>
    <sheet name="P27" sheetId="17" r:id="rId9"/>
    <sheet name="P28" sheetId="18" r:id="rId10"/>
    <sheet name="P29" sheetId="38" r:id="rId11"/>
    <sheet name="P30" sheetId="39" r:id="rId12"/>
    <sheet name="P31-40" sheetId="40" r:id="rId13"/>
    <sheet name="P41" sheetId="41" r:id="rId14"/>
    <sheet name="P42-44" sheetId="42" r:id="rId15"/>
    <sheet name="P45-51" sheetId="43" r:id="rId16"/>
    <sheet name="P52"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'P1-4'!$A$1:$K$140</definedName>
    <definedName name="_xlnm.Print_Area" localSheetId="3">'P17-19'!$A$1:$M$110</definedName>
    <definedName name="_xlnm.Print_Area" localSheetId="9">'P28'!$A$1:$S$31</definedName>
    <definedName name="_xlnm.Print_Area" localSheetId="12">'P31-40'!$A$1:$N$379</definedName>
    <definedName name="_xlnm.Print_Area" localSheetId="14">'P42-44'!$A$1:$M$101</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0" i="28" l="1"/>
  <c r="L100" i="28"/>
  <c r="F105" i="28"/>
  <c r="H105" i="28"/>
  <c r="J105" i="28"/>
  <c r="L105" i="28"/>
  <c r="M205" i="43" l="1"/>
  <c r="M201" i="43"/>
  <c r="K280" i="43" l="1"/>
  <c r="I280" i="43"/>
  <c r="M273" i="43"/>
  <c r="O273" i="43" s="1"/>
  <c r="I218" i="43"/>
  <c r="K218" i="43"/>
  <c r="M211" i="43"/>
  <c r="M208" i="43"/>
  <c r="M207" i="43"/>
  <c r="M206" i="43"/>
  <c r="M204" i="43"/>
  <c r="M203" i="43"/>
  <c r="M202" i="43"/>
  <c r="M200" i="43"/>
  <c r="M76" i="43"/>
  <c r="M29" i="43"/>
  <c r="M28" i="43"/>
  <c r="M26" i="43"/>
  <c r="M25" i="43"/>
  <c r="M24" i="43"/>
  <c r="M23" i="43"/>
  <c r="M21" i="43"/>
  <c r="M19" i="43"/>
  <c r="O211" i="43" l="1"/>
  <c r="Q21" i="41"/>
  <c r="S21" i="41"/>
  <c r="R21" i="41"/>
  <c r="P21" i="41"/>
  <c r="O21" i="41"/>
  <c r="N21" i="41"/>
  <c r="M21" i="41"/>
  <c r="K21" i="41"/>
  <c r="J21" i="41"/>
  <c r="I21" i="41"/>
  <c r="G21" i="41"/>
  <c r="E21" i="41"/>
  <c r="M130" i="40"/>
  <c r="K130" i="40"/>
  <c r="G130" i="40"/>
  <c r="E130" i="40"/>
  <c r="M49" i="40"/>
  <c r="K49" i="40"/>
  <c r="G49" i="40"/>
  <c r="E49" i="40"/>
  <c r="M35" i="40"/>
  <c r="K35" i="40"/>
  <c r="G35" i="40"/>
  <c r="E35" i="40"/>
  <c r="L72" i="28"/>
  <c r="J72" i="28"/>
  <c r="H72" i="28"/>
  <c r="F72" i="28"/>
  <c r="F88" i="28"/>
  <c r="H88" i="28"/>
  <c r="J88" i="28"/>
  <c r="L88" i="28"/>
  <c r="R12" i="45"/>
  <c r="N27" i="45"/>
  <c r="L27" i="45"/>
  <c r="J22" i="45"/>
  <c r="N22" i="45" s="1"/>
  <c r="H22" i="45"/>
  <c r="L22" i="45" s="1"/>
  <c r="P12" i="45"/>
  <c r="N12" i="45"/>
  <c r="L12" i="45"/>
  <c r="N9" i="45"/>
  <c r="R9" i="45" s="1"/>
  <c r="L9" i="45"/>
  <c r="P9" i="45" s="1"/>
  <c r="J53" i="29" l="1"/>
  <c r="M277" i="43" l="1"/>
  <c r="O277" i="43" s="1"/>
  <c r="O142" i="43"/>
  <c r="M83" i="43"/>
  <c r="G169" i="40" l="1"/>
  <c r="M278" i="43"/>
  <c r="O278" i="43" s="1"/>
  <c r="M279" i="43"/>
  <c r="O279" i="43" s="1"/>
  <c r="I255" i="43"/>
  <c r="K255" i="43"/>
  <c r="I209" i="43" l="1"/>
  <c r="K235" i="43"/>
  <c r="I235" i="43"/>
  <c r="M276" i="43"/>
  <c r="O276" i="43" s="1"/>
  <c r="M254" i="43"/>
  <c r="O254" i="43" s="1"/>
  <c r="M253" i="43"/>
  <c r="O253" i="43" s="1"/>
  <c r="M215" i="43" l="1"/>
  <c r="O215" i="43" s="1"/>
  <c r="M144" i="43"/>
  <c r="K144" i="43"/>
  <c r="I144" i="43"/>
  <c r="O143" i="43"/>
  <c r="I132" i="43"/>
  <c r="K132" i="43"/>
  <c r="M132" i="43"/>
  <c r="O131" i="43"/>
  <c r="M84" i="43"/>
  <c r="M17" i="43"/>
  <c r="M9" i="43"/>
  <c r="M10" i="43"/>
  <c r="M11" i="43"/>
  <c r="M12" i="43"/>
  <c r="M13" i="43"/>
  <c r="M14" i="43"/>
  <c r="M15" i="43"/>
  <c r="E354" i="30"/>
  <c r="G354" i="30"/>
  <c r="I354" i="30"/>
  <c r="K354" i="30"/>
  <c r="L53" i="42" l="1"/>
  <c r="J53" i="42"/>
  <c r="H53" i="42"/>
  <c r="F53" i="42"/>
  <c r="L45" i="42"/>
  <c r="J45" i="42"/>
  <c r="H45" i="42"/>
  <c r="F45" i="42"/>
  <c r="L41" i="42"/>
  <c r="J41" i="42"/>
  <c r="L15" i="42"/>
  <c r="J15" i="42"/>
  <c r="H15" i="42"/>
  <c r="F15" i="42"/>
  <c r="L8" i="42"/>
  <c r="J8" i="42"/>
  <c r="AA23" i="41"/>
  <c r="Y23" i="41"/>
  <c r="X21" i="41"/>
  <c r="V21" i="41"/>
  <c r="T21" i="41"/>
  <c r="L21" i="41"/>
  <c r="H21" i="41"/>
  <c r="F21" i="41"/>
  <c r="AA20" i="41"/>
  <c r="Y20" i="41"/>
  <c r="AA19" i="41"/>
  <c r="Y19" i="41"/>
  <c r="AA18" i="41"/>
  <c r="Y18" i="41"/>
  <c r="AA17" i="41"/>
  <c r="Y17" i="41"/>
  <c r="AA16" i="41"/>
  <c r="Y16" i="41"/>
  <c r="AA15" i="41"/>
  <c r="Y15" i="41"/>
  <c r="AA14" i="41"/>
  <c r="Y14" i="41"/>
  <c r="S13" i="41"/>
  <c r="S22" i="41" s="1"/>
  <c r="Q13" i="41"/>
  <c r="Q22" i="41" s="1"/>
  <c r="O13" i="41"/>
  <c r="O22" i="41" s="1"/>
  <c r="M13" i="41"/>
  <c r="M22" i="41" s="1"/>
  <c r="K13" i="41"/>
  <c r="K22" i="41" s="1"/>
  <c r="I13" i="41"/>
  <c r="I22" i="41" s="1"/>
  <c r="G13" i="41"/>
  <c r="G22" i="41" s="1"/>
  <c r="E13" i="41"/>
  <c r="E22" i="41" s="1"/>
  <c r="AA12" i="41"/>
  <c r="Y12" i="41"/>
  <c r="AA11" i="41"/>
  <c r="Y11" i="41"/>
  <c r="K10" i="41"/>
  <c r="O10" i="41" s="1"/>
  <c r="S10" i="41" s="1"/>
  <c r="W10" i="41" s="1"/>
  <c r="AA10" i="41" s="1"/>
  <c r="I10" i="41"/>
  <c r="M10" i="41" s="1"/>
  <c r="Q10" i="41" s="1"/>
  <c r="U10" i="41" s="1"/>
  <c r="Y10" i="41" s="1"/>
  <c r="M313" i="40"/>
  <c r="K313" i="40"/>
  <c r="M282" i="40"/>
  <c r="K282" i="40"/>
  <c r="I282" i="40"/>
  <c r="G282" i="40"/>
  <c r="M275" i="40"/>
  <c r="K275" i="40"/>
  <c r="M207" i="40"/>
  <c r="K207" i="40"/>
  <c r="I207" i="40"/>
  <c r="G207" i="40"/>
  <c r="M202" i="40"/>
  <c r="K202" i="40"/>
  <c r="M197" i="40"/>
  <c r="K197" i="40"/>
  <c r="I197" i="40"/>
  <c r="G197" i="40"/>
  <c r="M193" i="40"/>
  <c r="K193" i="40"/>
  <c r="M358" i="40"/>
  <c r="K358" i="40"/>
  <c r="M90" i="40"/>
  <c r="K90" i="40"/>
  <c r="L82" i="28"/>
  <c r="J82" i="28"/>
  <c r="L54" i="28"/>
  <c r="J54" i="28"/>
  <c r="L65" i="28"/>
  <c r="J65" i="28"/>
  <c r="H65" i="28"/>
  <c r="F65" i="28"/>
  <c r="Y13" i="41" l="1"/>
  <c r="J54" i="42"/>
  <c r="J55" i="42" s="1"/>
  <c r="S24" i="41"/>
  <c r="Q24" i="41"/>
  <c r="AA13" i="41"/>
  <c r="E24" i="41"/>
  <c r="G24" i="41"/>
  <c r="L54" i="42"/>
  <c r="L55" i="42" s="1"/>
  <c r="F54" i="42"/>
  <c r="F55" i="42" s="1"/>
  <c r="H54" i="42"/>
  <c r="H55" i="42" s="1"/>
  <c r="AA21" i="41"/>
  <c r="O24" i="41"/>
  <c r="Y21" i="41"/>
  <c r="Y22" i="41" s="1"/>
  <c r="Y24" i="41" s="1"/>
  <c r="I24" i="41"/>
  <c r="K24" i="41"/>
  <c r="M24" i="41"/>
  <c r="K19" i="39"/>
  <c r="AA22" i="41" l="1"/>
  <c r="AA24" i="41" s="1"/>
  <c r="O129" i="43"/>
  <c r="O130" i="43"/>
  <c r="O128" i="43"/>
  <c r="O127" i="43"/>
  <c r="O126" i="43"/>
  <c r="M81" i="43"/>
  <c r="M80" i="43"/>
  <c r="M79" i="43"/>
  <c r="M78" i="43"/>
  <c r="M74" i="43"/>
  <c r="M72" i="43"/>
  <c r="M71" i="43"/>
  <c r="M70" i="43"/>
  <c r="M69" i="43"/>
  <c r="M68" i="43"/>
  <c r="M67" i="43"/>
  <c r="M66" i="43"/>
  <c r="L21" i="42"/>
  <c r="J21" i="42"/>
  <c r="G179" i="40"/>
  <c r="O132" i="43" l="1"/>
  <c r="M84" i="40"/>
  <c r="K84" i="40"/>
  <c r="I84" i="40"/>
  <c r="G84" i="40"/>
  <c r="G65" i="40"/>
  <c r="G18" i="40"/>
  <c r="I18" i="40"/>
  <c r="M28" i="39"/>
  <c r="M19" i="39"/>
  <c r="M22" i="39" s="1"/>
  <c r="K28" i="39"/>
  <c r="G16" i="38"/>
  <c r="I16" i="38"/>
  <c r="K16" i="38"/>
  <c r="M16" i="38"/>
  <c r="Q16" i="38"/>
  <c r="S16" i="38"/>
  <c r="U16" i="38"/>
  <c r="K211" i="40" l="1"/>
  <c r="M224" i="40"/>
  <c r="K224" i="40"/>
  <c r="I224" i="40"/>
  <c r="G224" i="40"/>
  <c r="M220" i="40"/>
  <c r="K220" i="40"/>
  <c r="I215" i="40"/>
  <c r="G215" i="40" s="1"/>
  <c r="M211" i="40"/>
  <c r="M215" i="40"/>
  <c r="K215" i="40" s="1"/>
  <c r="W22" i="38" l="1"/>
  <c r="O22" i="38"/>
  <c r="J19" i="17" l="1"/>
  <c r="H19" i="17"/>
  <c r="F19" i="17"/>
  <c r="M233" i="43"/>
  <c r="O233" i="43" s="1"/>
  <c r="M234" i="43"/>
  <c r="O234" i="43" s="1"/>
  <c r="K175" i="43"/>
  <c r="M43" i="43"/>
  <c r="K22" i="39"/>
  <c r="B19" i="39"/>
  <c r="H40" i="29"/>
  <c r="L26" i="28"/>
  <c r="L43" i="28" s="1"/>
  <c r="F26" i="28"/>
  <c r="F43" i="28" s="1"/>
  <c r="E333" i="30"/>
  <c r="J27" i="44" l="1"/>
  <c r="H27" i="44"/>
  <c r="F27" i="44"/>
  <c r="L26" i="44"/>
  <c r="J24" i="44"/>
  <c r="H24" i="44"/>
  <c r="F24" i="44"/>
  <c r="L23" i="44"/>
  <c r="L22" i="44"/>
  <c r="L9" i="44"/>
  <c r="J9" i="44"/>
  <c r="K308" i="43"/>
  <c r="M306" i="43"/>
  <c r="O306" i="43" s="1"/>
  <c r="M305" i="43"/>
  <c r="O305" i="43" s="1"/>
  <c r="M304" i="43"/>
  <c r="O304" i="43" s="1"/>
  <c r="M303" i="43"/>
  <c r="O303" i="43" s="1"/>
  <c r="K301" i="43"/>
  <c r="I301" i="43"/>
  <c r="M300" i="43"/>
  <c r="O300" i="43" s="1"/>
  <c r="M299" i="43"/>
  <c r="O299" i="43" s="1"/>
  <c r="M298" i="43"/>
  <c r="O298" i="43" s="1"/>
  <c r="M297" i="43"/>
  <c r="O297" i="43" s="1"/>
  <c r="M296" i="43"/>
  <c r="O296" i="43" s="1"/>
  <c r="M295" i="43"/>
  <c r="O295" i="43" s="1"/>
  <c r="M294" i="43"/>
  <c r="O294" i="43" s="1"/>
  <c r="M293" i="43"/>
  <c r="O293" i="43" s="1"/>
  <c r="M275" i="43"/>
  <c r="O275" i="43" s="1"/>
  <c r="M274" i="43"/>
  <c r="K271" i="43"/>
  <c r="I271" i="43"/>
  <c r="M270" i="43"/>
  <c r="O270" i="43" s="1"/>
  <c r="M269" i="43"/>
  <c r="O269" i="43" s="1"/>
  <c r="M268" i="43"/>
  <c r="O268" i="43" s="1"/>
  <c r="M267" i="43"/>
  <c r="O267" i="43" s="1"/>
  <c r="M266" i="43"/>
  <c r="O266" i="43" s="1"/>
  <c r="M265" i="43"/>
  <c r="O265" i="43" s="1"/>
  <c r="M264" i="43"/>
  <c r="O264" i="43" s="1"/>
  <c r="M263" i="43"/>
  <c r="O263" i="43" s="1"/>
  <c r="M252" i="43"/>
  <c r="O252" i="43" s="1"/>
  <c r="M251" i="43"/>
  <c r="O251" i="43" s="1"/>
  <c r="M250" i="43"/>
  <c r="M232" i="43"/>
  <c r="O232" i="43" s="1"/>
  <c r="M231" i="43"/>
  <c r="O231" i="43" s="1"/>
  <c r="M230" i="43"/>
  <c r="O230" i="43" s="1"/>
  <c r="M229" i="43"/>
  <c r="O229" i="43" s="1"/>
  <c r="M228" i="43"/>
  <c r="O228" i="43" s="1"/>
  <c r="M227" i="43"/>
  <c r="O227" i="43" s="1"/>
  <c r="M226" i="43"/>
  <c r="O226" i="43" s="1"/>
  <c r="M217" i="43"/>
  <c r="O217" i="43" s="1"/>
  <c r="M216" i="43"/>
  <c r="O216" i="43" s="1"/>
  <c r="M214" i="43"/>
  <c r="O214" i="43" s="1"/>
  <c r="M213" i="43"/>
  <c r="O213" i="43" s="1"/>
  <c r="M212" i="43"/>
  <c r="K209" i="43"/>
  <c r="O208" i="43"/>
  <c r="O207" i="43"/>
  <c r="O206" i="43"/>
  <c r="O205" i="43"/>
  <c r="O204" i="43"/>
  <c r="O203" i="43"/>
  <c r="O202" i="43"/>
  <c r="O201" i="43"/>
  <c r="M175" i="43"/>
  <c r="I175" i="43"/>
  <c r="O174" i="43"/>
  <c r="O172" i="43"/>
  <c r="O171" i="43"/>
  <c r="O170" i="43"/>
  <c r="M164" i="43"/>
  <c r="O162" i="43"/>
  <c r="O163" i="43"/>
  <c r="O161" i="43"/>
  <c r="O160" i="43"/>
  <c r="O159" i="43"/>
  <c r="O141" i="43"/>
  <c r="O140" i="43"/>
  <c r="O139" i="43"/>
  <c r="O138" i="43"/>
  <c r="M107" i="43"/>
  <c r="M106" i="43"/>
  <c r="M104" i="43"/>
  <c r="M103" i="43"/>
  <c r="M102" i="43"/>
  <c r="M99" i="43"/>
  <c r="M97" i="43"/>
  <c r="M96" i="43"/>
  <c r="M95" i="43"/>
  <c r="M94" i="43"/>
  <c r="M93" i="43"/>
  <c r="M92" i="43"/>
  <c r="M91" i="43"/>
  <c r="M53" i="43"/>
  <c r="M52" i="43"/>
  <c r="M50" i="43"/>
  <c r="M49" i="43"/>
  <c r="M48" i="43"/>
  <c r="M45" i="43"/>
  <c r="M41" i="43"/>
  <c r="M40" i="43"/>
  <c r="M39" i="43"/>
  <c r="M38" i="43"/>
  <c r="M37" i="43"/>
  <c r="M36" i="43"/>
  <c r="M35" i="43"/>
  <c r="M335" i="40"/>
  <c r="K335" i="40"/>
  <c r="M253" i="40"/>
  <c r="K253" i="40"/>
  <c r="M179" i="40"/>
  <c r="K179" i="40" s="1"/>
  <c r="I179" i="40"/>
  <c r="I169" i="40"/>
  <c r="M169" i="40" s="1"/>
  <c r="K169" i="40"/>
  <c r="M164" i="40"/>
  <c r="K164" i="40"/>
  <c r="M133" i="40"/>
  <c r="K133" i="40"/>
  <c r="M116" i="40"/>
  <c r="K116" i="40"/>
  <c r="M86" i="40"/>
  <c r="K86" i="40"/>
  <c r="I86" i="40"/>
  <c r="G86" i="40"/>
  <c r="M79" i="40"/>
  <c r="K79" i="40"/>
  <c r="M65" i="40"/>
  <c r="M66" i="40" s="1"/>
  <c r="K65" i="40"/>
  <c r="K66" i="40" s="1"/>
  <c r="I65" i="40"/>
  <c r="I66" i="40" s="1"/>
  <c r="G66" i="40"/>
  <c r="M56" i="40"/>
  <c r="K56" i="40"/>
  <c r="M45" i="40"/>
  <c r="K45" i="40"/>
  <c r="M31" i="40"/>
  <c r="K31" i="40"/>
  <c r="M18" i="40"/>
  <c r="K18" i="40"/>
  <c r="M7" i="40"/>
  <c r="K7" i="40"/>
  <c r="B25" i="39"/>
  <c r="B28" i="39" s="1"/>
  <c r="B24" i="39"/>
  <c r="B22" i="39"/>
  <c r="B17" i="39"/>
  <c r="M12" i="39"/>
  <c r="K12" i="39"/>
  <c r="M218" i="43" l="1"/>
  <c r="O274" i="43"/>
  <c r="O280" i="43" s="1"/>
  <c r="M280" i="43"/>
  <c r="O250" i="43"/>
  <c r="O255" i="43" s="1"/>
  <c r="M255" i="43"/>
  <c r="O212" i="43"/>
  <c r="O218" i="43" s="1"/>
  <c r="O144" i="43"/>
  <c r="K24" i="39"/>
  <c r="K15" i="39"/>
  <c r="K25" i="39" s="1"/>
  <c r="M24" i="39"/>
  <c r="M15" i="39"/>
  <c r="M301" i="43"/>
  <c r="O235" i="43"/>
  <c r="O164" i="43"/>
  <c r="M271" i="43"/>
  <c r="O301" i="43"/>
  <c r="L24" i="44"/>
  <c r="M209" i="43"/>
  <c r="O271" i="43"/>
  <c r="L27" i="44"/>
  <c r="K164" i="43"/>
  <c r="O173" i="43"/>
  <c r="O175" i="43" s="1"/>
  <c r="O200" i="43"/>
  <c r="O209" i="43" s="1"/>
  <c r="M235" i="43"/>
  <c r="M307" i="43"/>
  <c r="O307" i="43" l="1"/>
  <c r="O308" i="43" s="1"/>
  <c r="M25" i="39"/>
  <c r="M308" i="43"/>
  <c r="L17" i="28" l="1"/>
  <c r="G27" i="21" l="1"/>
  <c r="L97" i="29"/>
  <c r="J97" i="29"/>
  <c r="H97" i="29"/>
  <c r="F97" i="29"/>
  <c r="J49" i="28" l="1"/>
  <c r="H49" i="28"/>
  <c r="F49" i="28"/>
  <c r="J30" i="28"/>
  <c r="H30" i="28"/>
  <c r="F30" i="28"/>
  <c r="J22" i="28"/>
  <c r="H22" i="28"/>
  <c r="F22" i="28"/>
  <c r="J12" i="28"/>
  <c r="H12" i="28"/>
  <c r="F12" i="28"/>
  <c r="L9" i="28"/>
  <c r="K333" i="30" l="1"/>
  <c r="I333" i="30"/>
  <c r="G333" i="30"/>
  <c r="W15" i="38" l="1"/>
  <c r="O15" i="38"/>
  <c r="O14" i="38"/>
  <c r="P26" i="18" l="1"/>
  <c r="N26" i="18"/>
  <c r="G16" i="21"/>
  <c r="G17" i="21" s="1"/>
  <c r="K16" i="21"/>
  <c r="K17" i="21" s="1"/>
  <c r="I16" i="21"/>
  <c r="I17" i="21" s="1"/>
  <c r="E16" i="21"/>
  <c r="E17" i="21" s="1"/>
  <c r="K17" i="31"/>
  <c r="I17" i="31" s="1"/>
  <c r="E27" i="21" l="1"/>
  <c r="W21" i="38" l="1"/>
  <c r="W14" i="38"/>
  <c r="O21" i="38"/>
  <c r="B22" i="17" l="1"/>
  <c r="B23" i="17"/>
  <c r="B25" i="17"/>
  <c r="B26" i="17"/>
  <c r="B28" i="17"/>
  <c r="L10" i="28" l="1"/>
  <c r="L11" i="28"/>
  <c r="L12" i="28" l="1"/>
  <c r="K343" i="30" l="1"/>
  <c r="I343" i="30"/>
  <c r="E360" i="30"/>
  <c r="G360" i="30"/>
  <c r="I360" i="30"/>
  <c r="K360" i="30"/>
  <c r="W18" i="38" l="1"/>
  <c r="W19" i="38"/>
  <c r="O18" i="38"/>
  <c r="O19" i="38"/>
  <c r="O11" i="38"/>
  <c r="O12" i="38"/>
  <c r="O10" i="38"/>
  <c r="W10" i="38"/>
  <c r="I20" i="38"/>
  <c r="I23" i="38" s="1"/>
  <c r="C26" i="38" l="1"/>
  <c r="C25" i="38"/>
  <c r="C23" i="38"/>
  <c r="W20" i="38"/>
  <c r="W23" i="38" s="1"/>
  <c r="U20" i="38"/>
  <c r="U23" i="38" s="1"/>
  <c r="S20" i="38"/>
  <c r="S23" i="38" s="1"/>
  <c r="Q20" i="38"/>
  <c r="Q23" i="38" s="1"/>
  <c r="M20" i="38"/>
  <c r="M23" i="38" s="1"/>
  <c r="K20" i="38"/>
  <c r="K23" i="38" s="1"/>
  <c r="G20" i="38"/>
  <c r="G23" i="38" s="1"/>
  <c r="C20" i="38"/>
  <c r="W12" i="38"/>
  <c r="W11" i="38"/>
  <c r="O13" i="38" l="1"/>
  <c r="O16" i="38" s="1"/>
  <c r="W13" i="38"/>
  <c r="W16" i="38" s="1"/>
  <c r="O20" i="38"/>
  <c r="O23" i="38" s="1"/>
  <c r="W25" i="38" l="1"/>
  <c r="W26" i="38"/>
  <c r="O25" i="38"/>
  <c r="O26" i="38"/>
  <c r="K27" i="21" l="1"/>
  <c r="K29" i="21" s="1"/>
  <c r="I27" i="21"/>
  <c r="I29" i="21" s="1"/>
  <c r="K7" i="21"/>
  <c r="I7" i="21"/>
  <c r="L72" i="29"/>
  <c r="J72" i="29"/>
  <c r="H15" i="29"/>
  <c r="F15" i="29"/>
  <c r="L7" i="29"/>
  <c r="J7" i="29"/>
  <c r="I35" i="31" l="1"/>
  <c r="L67" i="29" l="1"/>
  <c r="J67" i="29"/>
  <c r="H67" i="29"/>
  <c r="L15" i="29"/>
  <c r="J15" i="29"/>
  <c r="G29" i="21" l="1"/>
  <c r="E29" i="21"/>
  <c r="P17" i="18" l="1"/>
  <c r="N17" i="18"/>
  <c r="J17" i="18"/>
  <c r="H17" i="18"/>
  <c r="F17" i="18"/>
  <c r="F67" i="29" l="1"/>
  <c r="L138" i="29" l="1"/>
  <c r="J138" i="29" l="1"/>
  <c r="L92" i="29" l="1"/>
  <c r="L53" i="29"/>
  <c r="L21" i="29"/>
  <c r="J21" i="29"/>
  <c r="F40" i="29" l="1"/>
  <c r="J40" i="29"/>
  <c r="L40" i="29"/>
  <c r="L33" i="28"/>
  <c r="L48" i="28" l="1"/>
  <c r="L45" i="28"/>
  <c r="L46" i="28"/>
  <c r="L29" i="28"/>
  <c r="L28" i="28"/>
  <c r="L21" i="28"/>
  <c r="L20" i="28"/>
  <c r="L18" i="28"/>
  <c r="L15" i="28"/>
  <c r="L22" i="28" l="1"/>
  <c r="L49" i="28"/>
  <c r="L30" i="28"/>
  <c r="J116" i="29"/>
  <c r="J92" i="29"/>
  <c r="L116" i="29" l="1"/>
  <c r="L119" i="29" s="1"/>
  <c r="J119" i="29"/>
  <c r="H116" i="29"/>
  <c r="H119" i="29" s="1"/>
  <c r="F116" i="29"/>
  <c r="F119" i="29" s="1"/>
  <c r="J110" i="29" l="1"/>
  <c r="L110" i="29"/>
  <c r="K35" i="31" l="1"/>
  <c r="F7" i="18" l="1"/>
  <c r="L59" i="29" l="1"/>
  <c r="J59" i="29"/>
  <c r="H59" i="29"/>
  <c r="F59" i="29"/>
  <c r="N29" i="17" l="1"/>
  <c r="V29" i="17" s="1"/>
  <c r="I323" i="30" l="1"/>
  <c r="K323"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l="1"/>
  <c r="N19" i="17"/>
  <c r="R9" i="18"/>
  <c r="R17" i="18" s="1"/>
  <c r="L17" i="18"/>
  <c r="L26" i="18" l="1"/>
  <c r="H26" i="18"/>
  <c r="F26" i="18"/>
  <c r="J26" i="18"/>
  <c r="T19" i="17"/>
  <c r="R19" i="17"/>
  <c r="P19" i="17"/>
  <c r="L19" i="17"/>
  <c r="P30" i="17"/>
  <c r="R30" i="17"/>
  <c r="T30" i="17"/>
  <c r="N30" i="17"/>
  <c r="L30" i="17"/>
  <c r="J30" i="17"/>
  <c r="H30" i="17"/>
  <c r="L30" i="29" l="1"/>
  <c r="J30" i="29"/>
  <c r="F30" i="29"/>
  <c r="H30" i="29"/>
  <c r="T7" i="17" l="1"/>
  <c r="F33" i="29" l="1"/>
  <c r="F42" i="29" s="1"/>
  <c r="J33" i="29"/>
  <c r="J42" i="29" s="1"/>
  <c r="L33" i="29" l="1"/>
  <c r="L42" i="29" s="1"/>
  <c r="H33" i="29"/>
  <c r="H42" i="29" s="1"/>
  <c r="L7" i="18" l="1"/>
  <c r="F30" i="17" l="1"/>
  <c r="B19" i="18"/>
  <c r="B20" i="18"/>
  <c r="B22" i="18"/>
  <c r="B23" i="18"/>
  <c r="B24" i="18"/>
  <c r="B25" i="18"/>
  <c r="V30" i="17" l="1"/>
  <c r="V19" i="17"/>
  <c r="R26" i="18"/>
  <c r="F31" i="17"/>
  <c r="F27" i="18"/>
  <c r="L27" i="18" l="1"/>
  <c r="R27" i="18"/>
  <c r="N31" i="17"/>
  <c r="V31" i="17"/>
</calcChain>
</file>

<file path=xl/sharedStrings.xml><?xml version="1.0" encoding="utf-8"?>
<sst xmlns="http://schemas.openxmlformats.org/spreadsheetml/2006/main" count="1973" uniqueCount="1163">
  <si>
    <t>PRE-BUILT PUBLIC COMPANY LIMITED AND SUBSIDIARIES</t>
  </si>
  <si>
    <t xml:space="preserve">1.  GENERAL INFORMATION </t>
  </si>
  <si>
    <t xml:space="preserve">            Pre-Built  Public  Company  Limited  ("Company")  is  a  limited  company,  which was established in Thailand on </t>
  </si>
  <si>
    <t xml:space="preserve">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</si>
  <si>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</si>
  <si>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</si>
  <si>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</si>
  <si>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</si>
  <si>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in related accounting policy.</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</si>
  <si>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</si>
  <si>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</si>
  <si>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</si>
  <si>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</si>
  <si>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</si>
  <si>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</si>
  <si>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</si>
  <si>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</si>
  <si>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</si>
  <si>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</si>
  <si>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</si>
  <si>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</si>
  <si>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</si>
  <si>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</si>
  <si>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</si>
  <si>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</si>
  <si>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</si>
  <si>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</si>
  <si>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</si>
  <si>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</si>
  <si>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</si>
  <si>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</si>
  <si>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</si>
  <si>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</si>
  <si>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</si>
  <si>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</si>
  <si>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</si>
  <si>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</si>
  <si>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</si>
  <si>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</si>
  <si>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</si>
  <si>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</si>
  <si>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</si>
  <si>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</si>
  <si>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</si>
  <si>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</si>
  <si>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</si>
  <si>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</si>
  <si>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</si>
  <si>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</si>
  <si>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</si>
  <si>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</si>
  <si>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</si>
  <si>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</si>
  <si>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</si>
  <si>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</si>
  <si>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</si>
  <si>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</si>
  <si>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</si>
  <si>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</si>
  <si>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</si>
  <si>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- 4 -</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</si>
  <si>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</si>
  <si>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</si>
  <si>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</si>
  <si>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</si>
  <si>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</si>
  <si>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</si>
  <si>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</si>
  <si>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</si>
  <si>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</si>
  <si>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</si>
  <si>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</si>
  <si>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</si>
  <si>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</si>
  <si>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</si>
  <si>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</si>
  <si>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</si>
  <si>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</si>
  <si>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</si>
  <si>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</si>
  <si>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</si>
  <si>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</si>
  <si>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</si>
  <si>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</si>
  <si>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</si>
  <si>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</si>
  <si>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</si>
  <si>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</si>
  <si>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</si>
  <si>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</si>
  <si>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</si>
  <si>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</si>
  <si>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</si>
  <si>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</si>
  <si>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</si>
  <si>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</si>
  <si>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</si>
  <si>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</si>
  <si>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</si>
  <si>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</si>
  <si>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</si>
  <si>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</si>
  <si>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</si>
  <si>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</si>
  <si>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</si>
  <si>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</si>
  <si>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</si>
  <si>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</si>
  <si>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</si>
  <si>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</si>
  <si>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</si>
  <si>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</si>
  <si>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</si>
  <si>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</si>
  <si>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</si>
  <si>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</si>
  <si>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</si>
  <si>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</si>
  <si>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</si>
  <si>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</si>
  <si>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</si>
  <si>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</si>
  <si>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</si>
  <si>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</si>
  <si>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</si>
  <si>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</si>
  <si>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</si>
  <si>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</si>
  <si>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</si>
  <si>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</si>
  <si>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</si>
  <si>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</si>
  <si>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</si>
  <si>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</si>
  <si>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</si>
  <si>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</si>
  <si>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</si>
  <si>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</si>
  <si>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</si>
  <si>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</si>
  <si>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</si>
  <si>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</si>
  <si>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</si>
  <si>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</si>
  <si>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</si>
  <si>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</si>
  <si>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</si>
  <si>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</si>
  <si>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</si>
  <si>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</si>
  <si>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</si>
  <si>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</si>
  <si>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</si>
  <si>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</si>
  <si>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</si>
  <si>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</si>
  <si>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</si>
  <si>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</si>
  <si>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</si>
  <si>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</si>
  <si>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</si>
  <si>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</si>
  <si>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</si>
  <si>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</si>
  <si>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</si>
  <si>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</si>
  <si>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</si>
  <si>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</si>
  <si>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</si>
  <si>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</si>
  <si>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</si>
  <si>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</si>
  <si>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</si>
  <si>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</si>
  <si>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</si>
  <si>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</si>
  <si>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</si>
  <si>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</si>
  <si>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</si>
  <si>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</si>
  <si>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</si>
  <si>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</si>
  <si>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</si>
  <si>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</si>
  <si>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</si>
  <si>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</si>
  <si>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</si>
  <si>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</si>
  <si>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</si>
  <si>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</si>
  <si>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</si>
  <si>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</si>
  <si>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</si>
  <si>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</si>
  <si>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</si>
  <si>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</si>
  <si>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</si>
  <si>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</si>
  <si>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</si>
  <si>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</si>
  <si>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</si>
  <si>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</si>
  <si>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</si>
  <si>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</si>
  <si>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</si>
  <si>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</si>
  <si>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</si>
  <si>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</si>
  <si>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</si>
  <si>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</si>
  <si>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</si>
  <si>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</si>
  <si>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</si>
  <si>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</si>
  <si>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</si>
  <si>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</si>
  <si>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</si>
  <si>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</si>
  <si>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</si>
  <si>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</si>
  <si>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</si>
  <si>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</si>
  <si>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</si>
  <si>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</si>
  <si>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</si>
  <si>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</si>
  <si>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</si>
  <si>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</si>
  <si>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</si>
  <si>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</si>
  <si>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</si>
  <si>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</si>
  <si>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</si>
  <si>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</si>
  <si>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</si>
  <si>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</si>
  <si>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</si>
  <si>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</si>
  <si>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</si>
  <si>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</si>
  <si>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</si>
  <si>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</si>
  <si>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</si>
  <si>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</si>
  <si>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</si>
  <si>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</si>
  <si>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</si>
  <si>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</si>
  <si>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</si>
  <si>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</si>
  <si>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</si>
  <si>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</si>
  <si>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</si>
  <si>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</si>
  <si>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</si>
  <si>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</si>
  <si>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</si>
  <si>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</si>
  <si>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</si>
  <si>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</si>
  <si>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</si>
  <si>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</si>
  <si>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</si>
  <si>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</si>
  <si>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</si>
  <si>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</si>
  <si>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</si>
  <si>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</si>
  <si>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</si>
  <si>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</si>
  <si>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</si>
  <si>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</si>
  <si>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</si>
  <si>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</si>
  <si>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</si>
  <si>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</si>
  <si>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</si>
  <si>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</si>
  <si>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</si>
  <si>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</si>
  <si>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</si>
  <si>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</si>
  <si>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</si>
  <si>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</si>
  <si>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</si>
  <si>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</si>
  <si>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</si>
  <si>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</si>
  <si>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</si>
  <si>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</si>
  <si>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</si>
  <si>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</si>
  <si>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</si>
  <si>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</si>
  <si>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</si>
  <si>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</si>
  <si>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</si>
  <si>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</si>
  <si>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</si>
  <si>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</si>
  <si>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</si>
  <si>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</si>
  <si>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</si>
  <si>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</si>
  <si>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</si>
  <si>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</si>
  <si>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</si>
  <si>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</si>
  <si>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</si>
  <si>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</si>
  <si>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</si>
  <si>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</si>
  <si>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</si>
  <si>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</si>
  <si>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</si>
  <si>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</si>
  <si>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</si>
  <si>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</si>
  <si>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</si>
  <si>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</si>
  <si>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</si>
  <si>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</si>
  <si>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</si>
  <si>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</si>
  <si>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</si>
  <si>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</si>
  <si>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</si>
  <si>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</si>
  <si>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</si>
  <si>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</si>
  <si>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</si>
  <si>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</si>
  <si>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</si>
  <si>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</si>
  <si>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</si>
  <si>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</si>
  <si>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</si>
  <si>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</si>
  <si>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</si>
  <si>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</si>
  <si>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</si>
  <si>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</si>
  <si>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</si>
  <si>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</si>
  <si>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</si>
  <si>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</si>
  <si>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</si>
  <si>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</si>
  <si>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</si>
  <si>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</si>
  <si>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</si>
  <si>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</si>
  <si>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</si>
  <si>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</si>
  <si>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</si>
  <si>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</si>
  <si>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</si>
  <si>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</si>
  <si>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</si>
  <si>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</si>
  <si>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</si>
  <si>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</si>
  <si>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</si>
  <si>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</si>
  <si>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</si>
  <si>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</si>
  <si>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</si>
  <si>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</si>
  <si>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</si>
  <si>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</si>
  <si>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</si>
  <si>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</si>
  <si>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</si>
  <si>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</si>
  <si>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</si>
  <si>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</si>
  <si>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</si>
  <si>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</si>
  <si>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</si>
  <si>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</si>
  <si>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</si>
  <si>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</si>
  <si>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</si>
  <si>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</si>
  <si>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</si>
  <si>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</si>
  <si>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</si>
  <si>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</si>
  <si>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</si>
  <si>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</si>
  <si>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</si>
  <si>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</si>
  <si>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</si>
  <si>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</si>
  <si>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</si>
  <si>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</si>
  <si>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</si>
  <si>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</si>
  <si>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</si>
  <si>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</si>
  <si>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</si>
  <si>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</si>
  <si>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</si>
  <si>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</si>
  <si>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</si>
  <si>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</si>
  <si>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</si>
  <si>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</si>
  <si>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</si>
  <si>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</si>
  <si>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</si>
  <si>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</si>
  <si>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</si>
  <si>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</si>
  <si>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</si>
  <si>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</si>
  <si>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</si>
  <si>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</si>
  <si>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</si>
  <si>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</si>
  <si>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</si>
  <si>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</si>
  <si>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</si>
  <si>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</si>
  <si>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</si>
  <si>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</si>
  <si>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</si>
  <si>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</si>
  <si>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</si>
  <si>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</si>
  <si>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</si>
  <si>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2021</t>
  </si>
  <si>
    <t xml:space="preserve">     Revenues from construction </t>
  </si>
  <si>
    <t>Shinwa S39 Co., Ltd.</t>
  </si>
  <si>
    <t xml:space="preserve">     Finance income</t>
  </si>
  <si>
    <t xml:space="preserve">     Other income</t>
  </si>
  <si>
    <t>- 19 -</t>
  </si>
  <si>
    <t xml:space="preserve">     Purchase of goods</t>
  </si>
  <si>
    <t xml:space="preserve">     Management benefit expenses</t>
  </si>
  <si>
    <t>Short-term benefits</t>
  </si>
  <si>
    <t>Long-term benefits</t>
  </si>
  <si>
    <t>Total management benefit expenses</t>
  </si>
  <si>
    <t>6.  CASH AND CASH EQUIVALENTS</t>
  </si>
  <si>
    <t>Cash</t>
  </si>
  <si>
    <t>Current accounts</t>
  </si>
  <si>
    <t>Savings deposit</t>
  </si>
  <si>
    <t>Fixed deposit 3 months</t>
  </si>
  <si>
    <t>- 21 -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</si>
  <si>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</si>
  <si>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</si>
  <si>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</si>
  <si>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</si>
  <si>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</si>
  <si>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</si>
  <si>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</si>
  <si>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</si>
  <si>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</si>
  <si>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</si>
  <si>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</si>
  <si>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</si>
  <si>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</si>
  <si>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</si>
  <si>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</si>
  <si>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</si>
  <si>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</si>
  <si>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</si>
  <si>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</si>
  <si>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</si>
  <si>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</si>
  <si>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</si>
  <si>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</si>
  <si>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</si>
  <si>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</si>
  <si>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</si>
  <si>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</si>
  <si>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</si>
  <si>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</si>
  <si>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</si>
  <si>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</si>
  <si>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</si>
  <si>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</si>
  <si>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</si>
  <si>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</si>
  <si>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</si>
  <si>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</si>
  <si>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</si>
  <si>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</si>
  <si>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</si>
  <si>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</si>
  <si>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</si>
  <si>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</si>
  <si>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</si>
  <si>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</si>
  <si>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</si>
  <si>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</si>
  <si>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</si>
  <si>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</si>
  <si>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       </t>
  </si>
  <si>
    <t>- 23 -</t>
  </si>
  <si>
    <t>10.  SHORT-TERM LOANS TO RELATED PARTIES</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</si>
  <si>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</si>
  <si>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</si>
  <si>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</si>
  <si>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</si>
  <si>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</si>
  <si>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</si>
  <si>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</si>
  <si>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</si>
  <si>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</si>
  <si>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</si>
  <si>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</si>
  <si>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Land </t>
  </si>
  <si>
    <t>Work in progress</t>
  </si>
  <si>
    <t>Cost of borrowings</t>
  </si>
  <si>
    <t>- 25 -</t>
  </si>
  <si>
    <t xml:space="preserve">13. INVESTMENT IN SUBSIDIARIES </t>
  </si>
  <si>
    <t xml:space="preserve">Percentage of </t>
  </si>
  <si>
    <t>investment</t>
  </si>
  <si>
    <t>Cost method</t>
  </si>
  <si>
    <t xml:space="preserve">Pre-Built Holding Co., Ltd. </t>
  </si>
  <si>
    <t>Invest in other companies</t>
  </si>
  <si>
    <t>14. INVESTMENT IN JOINT VENTURES</t>
  </si>
  <si>
    <t>Equity method</t>
  </si>
  <si>
    <t>Real estate for sales</t>
  </si>
  <si>
    <t>Revo Development Co., Ltd.</t>
  </si>
  <si>
    <t>- 26 -</t>
  </si>
  <si>
    <t>15. OTHER NON-CURRENT FINANCIAL ASSETS</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</si>
  <si>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</si>
  <si>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</si>
  <si>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</si>
  <si>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</si>
  <si>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</si>
  <si>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</si>
  <si>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</si>
  <si>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</si>
  <si>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</si>
  <si>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</si>
  <si>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</si>
  <si>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</si>
  <si>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</si>
  <si>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</si>
  <si>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</si>
  <si>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            Total </t>
  </si>
  <si>
    <t>15. OTHER NON-CURRENT FINANCIAL ASSETS (CONT'D)</t>
  </si>
  <si>
    <t xml:space="preserve">            On May 24, 2021,  the Company has invested in  ordinary  and preferred  shares amount of  Baht 10 million  and Baht 80 </t>
  </si>
  <si>
    <t xml:space="preserve">    converted into ordinary shares at the par value.</t>
  </si>
  <si>
    <t>Add gain on measurement of investment</t>
  </si>
  <si>
    <t xml:space="preserve">   Total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</si>
  <si>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</si>
  <si>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</si>
  <si>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</si>
  <si>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</si>
  <si>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</si>
  <si>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</si>
  <si>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</si>
  <si>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</si>
  <si>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18. PROPERTY, PLANT AND EQUIPMENT</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</si>
  <si>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</si>
  <si>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</si>
  <si>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</si>
  <si>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</si>
  <si>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</si>
  <si>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</si>
  <si>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</si>
  <si>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</si>
  <si>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</si>
  <si>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</si>
  <si>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</si>
  <si>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</si>
  <si>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</si>
  <si>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</si>
  <si>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</si>
  <si>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</si>
  <si>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</si>
  <si>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</si>
  <si>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</si>
  <si>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 xml:space="preserve">     Land </t>
  </si>
  <si>
    <t xml:space="preserve">     Temporary building </t>
  </si>
  <si>
    <t>19. RIGHT-OF-USE ASSETS</t>
  </si>
  <si>
    <t>Machinery  and equipment</t>
  </si>
  <si>
    <t>Vehicles</t>
  </si>
  <si>
    <t xml:space="preserve">       Cost :</t>
  </si>
  <si>
    <t xml:space="preserve">       Accumulated amortization :</t>
  </si>
  <si>
    <t>Amortization for the year</t>
  </si>
  <si>
    <t xml:space="preserve">       Net book value :</t>
  </si>
  <si>
    <t xml:space="preserve">             Signature …..…………………………………………………………. Director</t>
  </si>
  <si>
    <t>December 31, 2021</t>
  </si>
  <si>
    <t>As at December 31, 2021</t>
  </si>
  <si>
    <t xml:space="preserve">     Land deposit</t>
  </si>
  <si>
    <t xml:space="preserve">     any collaterals.</t>
  </si>
  <si>
    <t xml:space="preserve">            Shinwa S39 Co., Ltd. entered into borrowings agreement from Pre-Built Holding Co., Ltd. which is matured on September 30, </t>
  </si>
  <si>
    <r>
      <rPr>
        <sz val="15"/>
        <rFont val="Angsana New"/>
        <family val="1"/>
      </rPr>
      <t xml:space="preserve">      </t>
    </r>
    <r>
      <rPr>
        <u/>
        <sz val="15"/>
        <rFont val="Angsana New"/>
        <family val="1"/>
      </rPr>
      <t>Investments in joint venture agreements for property project</t>
    </r>
  </si>
  <si>
    <r>
      <rPr>
        <sz val="15"/>
        <rFont val="Angsana New"/>
        <family val="1"/>
      </rPr>
      <t xml:space="preserve">      </t>
    </r>
    <r>
      <rPr>
        <u/>
        <sz val="15"/>
        <rFont val="Angsana New"/>
        <family val="1"/>
      </rPr>
      <t>Investments in asset management company</t>
    </r>
  </si>
  <si>
    <t xml:space="preserve">     Current contract assets</t>
  </si>
  <si>
    <t xml:space="preserve">      amounts  expected  to  be  payable  under  residual  value  guarantees. Moreover,  the lease payments include the exercise price </t>
  </si>
  <si>
    <t>Signature ………...…………………………………………………………. Director</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</si>
  <si>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</si>
  <si>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</si>
  <si>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</si>
  <si>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</si>
  <si>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                                                                                       )  </t>
  </si>
  <si>
    <t>20. OTHER INTANGIBLE ASSETS</t>
  </si>
  <si>
    <t xml:space="preserve">Computer </t>
  </si>
  <si>
    <t>software</t>
  </si>
  <si>
    <t>Acquisition</t>
  </si>
  <si>
    <t>21. DEFERRED TAX ASSETS</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</si>
  <si>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</si>
  <si>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</si>
  <si>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</si>
  <si>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</si>
  <si>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</si>
  <si>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</si>
  <si>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</si>
  <si>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</si>
  <si>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</si>
  <si>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</si>
  <si>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</si>
  <si>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23. BANK OVERDRAFTS </t>
  </si>
  <si>
    <t>- 32 -</t>
  </si>
  <si>
    <t>Credit lines</t>
  </si>
  <si>
    <t>Credit lines (Million Baht)</t>
  </si>
  <si>
    <t>Interest rate</t>
  </si>
  <si>
    <t>(% per annum)</t>
  </si>
  <si>
    <t>1st credit line</t>
  </si>
  <si>
    <t>MLR-margin</t>
  </si>
  <si>
    <t>2nd credit line</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</si>
  <si>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</si>
  <si>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</si>
  <si>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</si>
  <si>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</si>
  <si>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</si>
  <si>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</si>
  <si>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</si>
  <si>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</si>
  <si>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</si>
  <si>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- 33 -</t>
  </si>
  <si>
    <t>26.  LEASE LIABILITIES</t>
  </si>
  <si>
    <t xml:space="preserve">     Less: Current portion</t>
  </si>
  <si>
    <t xml:space="preserve">Lease liabilities - net of current portion </t>
  </si>
  <si>
    <t>Amortization of right of use assets</t>
  </si>
  <si>
    <t>Finance costs of lease liabilities</t>
  </si>
  <si>
    <t>Short-term lease expenses</t>
  </si>
  <si>
    <t>- 34 -</t>
  </si>
  <si>
    <t>27. LONG-TERM BORROWINGS FROM FINANCIAL INSTITUTIONS</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</si>
  <si>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</si>
  <si>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</si>
  <si>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</si>
  <si>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</si>
  <si>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</si>
  <si>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</si>
  <si>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</si>
  <si>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</si>
  <si>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 xml:space="preserve">1st letter of guarantee </t>
  </si>
  <si>
    <t xml:space="preserve">2nd letter of guarantee </t>
  </si>
  <si>
    <t xml:space="preserve">3rd letter of guarantee </t>
  </si>
  <si>
    <t xml:space="preserve">4th letter of guarantee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</si>
  <si>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</si>
  <si>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</si>
  <si>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</si>
  <si>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- 35 -</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</si>
  <si>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</si>
  <si>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</si>
  <si>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</si>
  <si>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</si>
  <si>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</si>
  <si>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</si>
  <si>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</si>
  <si>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Defined employee benefit plans at beginning</t>
  </si>
  <si>
    <t>Current costs of service and interest</t>
  </si>
  <si>
    <t>Defined employee benefit plans at the end</t>
  </si>
  <si>
    <t>- 36 -</t>
  </si>
  <si>
    <t>Current service costs</t>
  </si>
  <si>
    <t xml:space="preserve">Interest on obligation </t>
  </si>
  <si>
    <t>Costs of sale</t>
  </si>
  <si>
    <t>Costs of construction works</t>
  </si>
  <si>
    <t>Distribution costs</t>
  </si>
  <si>
    <t>Administrative expenses</t>
  </si>
  <si>
    <t>- 37 -</t>
  </si>
  <si>
    <t xml:space="preserve">       Principal actuarial assumption at the reporting date </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</si>
  <si>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</si>
  <si>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</si>
  <si>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</si>
  <si>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</si>
  <si>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</si>
  <si>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</si>
  <si>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</si>
  <si>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</si>
  <si>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</si>
  <si>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</si>
  <si>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</si>
  <si>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</si>
  <si>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</si>
  <si>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</si>
  <si>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</si>
  <si>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</si>
  <si>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</si>
  <si>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</si>
  <si>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</si>
  <si>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</si>
  <si>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</si>
  <si>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</si>
  <si>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</si>
  <si>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- 38 -</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</si>
  <si>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</si>
  <si>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</si>
  <si>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</si>
  <si>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</si>
  <si>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</si>
  <si>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</si>
  <si>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</si>
  <si>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- 39 -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</si>
  <si>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</si>
  <si>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</si>
  <si>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</si>
  <si>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</si>
  <si>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</si>
  <si>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</si>
  <si>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</si>
  <si>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</si>
  <si>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</si>
  <si>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</si>
  <si>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</si>
  <si>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</si>
  <si>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</si>
  <si>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</si>
  <si>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</si>
  <si>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</si>
  <si>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</si>
  <si>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</si>
  <si>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</si>
  <si>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</si>
  <si>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- 40 -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</si>
  <si>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</si>
  <si>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</si>
  <si>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</si>
  <si>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</si>
  <si>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</si>
  <si>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</si>
  <si>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</si>
  <si>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</si>
  <si>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</si>
  <si>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</si>
  <si>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- 41 -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</si>
  <si>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</si>
  <si>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</si>
  <si>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</si>
  <si>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</si>
  <si>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</si>
  <si>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</si>
  <si>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</si>
  <si>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</si>
  <si>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</si>
  <si>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</si>
  <si>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</si>
  <si>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</si>
  <si>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</si>
  <si>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</si>
  <si>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</si>
  <si>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</si>
  <si>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</si>
  <si>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</si>
  <si>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</si>
  <si>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</si>
  <si>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</si>
  <si>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</si>
  <si>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</si>
  <si>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</si>
  <si>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</si>
  <si>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</si>
  <si>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</si>
  <si>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</si>
  <si>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</si>
  <si>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</si>
  <si>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</si>
  <si>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</si>
  <si>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</si>
  <si>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</si>
  <si>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</si>
  <si>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</si>
  <si>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</si>
  <si>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</si>
  <si>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- 43 -</t>
  </si>
  <si>
    <t>- 44 -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</si>
  <si>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</si>
  <si>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</si>
  <si>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</si>
  <si>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</si>
  <si>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</si>
  <si>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</si>
  <si>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</si>
  <si>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</si>
  <si>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</si>
  <si>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</si>
  <si>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</si>
  <si>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</si>
  <si>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</si>
  <si>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Consolidated financial statements as at December 31,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</si>
  <si>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</si>
  <si>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</si>
  <si>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</si>
  <si>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</si>
  <si>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</si>
  <si>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</si>
  <si>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</si>
  <si>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</si>
  <si>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</si>
  <si>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</si>
  <si>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</si>
  <si>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</si>
  <si>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</si>
  <si>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</si>
  <si>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</si>
  <si>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</si>
  <si>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</si>
  <si>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</si>
  <si>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</si>
  <si>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</si>
  <si>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</si>
  <si>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</si>
  <si>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</si>
  <si>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</si>
  <si>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</si>
  <si>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</si>
  <si>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t>
  </si>
  <si>
    <t xml:space="preserve">Trade and other current payables </t>
  </si>
  <si>
    <t xml:space="preserve"> Retention payable</t>
  </si>
  <si>
    <t>Long-term borrowings from</t>
  </si>
  <si>
    <t xml:space="preserve"> financial institutions</t>
  </si>
  <si>
    <t>(MLR-margin), 4</t>
  </si>
  <si>
    <t>Lease liabilities</t>
  </si>
  <si>
    <t>Separate financial statements as at December 31, 2021</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</si>
  <si>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</si>
  <si>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</si>
  <si>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</si>
  <si>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</si>
  <si>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</si>
  <si>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</si>
  <si>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</si>
  <si>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</si>
  <si>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</si>
  <si>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</si>
  <si>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</si>
  <si>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</si>
  <si>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</si>
  <si>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</si>
  <si>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</si>
  <si>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</si>
  <si>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</si>
  <si>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</si>
  <si>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</si>
  <si>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</si>
  <si>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</si>
  <si>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</si>
  <si>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</si>
  <si>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</si>
  <si>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</si>
  <si>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</si>
  <si>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</si>
  <si>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</si>
  <si>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</si>
  <si>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</si>
  <si>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</si>
  <si>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</si>
  <si>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</si>
  <si>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</si>
  <si>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- 50 -</t>
  </si>
  <si>
    <t xml:space="preserve"> - 51 -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</si>
  <si>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</si>
  <si>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</si>
  <si>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</si>
  <si>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</si>
  <si>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t>
  </si>
  <si>
    <t xml:space="preserve">      structure to be properly appropriated.</t>
  </si>
  <si>
    <t>Debt to equity ratio</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</si>
  <si>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</si>
  <si>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</si>
  <si>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</si>
  <si>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</si>
  <si>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</si>
  <si>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</si>
  <si>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These   financial   statements   were   approved  and  authorized  for  issue  by  the  Company's   Board  of  directors   on  </t>
  </si>
  <si>
    <t>1 - 3</t>
  </si>
  <si>
    <t xml:space="preserve">            The financial statements have been prepared in accordance with Thai Financial Reporting Standards enunciated</t>
  </si>
  <si>
    <t xml:space="preserve">     B.E. 2543.</t>
  </si>
  <si>
    <t xml:space="preserve">      under  the  Accounting  Professions  Act  B.E.  2547  and  their  presentation has been made in compliance with the </t>
  </si>
  <si>
    <t xml:space="preserve">     stipulations  of  the  Notification  of  the  Department  of  Business  Development,  issued  under the Accounting Act </t>
  </si>
  <si>
    <t>2022</t>
  </si>
  <si>
    <t>January 1, 2021</t>
  </si>
  <si>
    <t>As at January 1, 2021</t>
  </si>
  <si>
    <t>and 2021 below :</t>
  </si>
  <si>
    <t>Lease expense related to leases of low-value assets</t>
  </si>
  <si>
    <t>are as follow :</t>
  </si>
  <si>
    <t xml:space="preserve">Included in retained earnings </t>
  </si>
  <si>
    <t xml:space="preserve">   At the beginning of the period / year</t>
  </si>
  <si>
    <t xml:space="preserve">   Recognized during the period / year</t>
  </si>
  <si>
    <t xml:space="preserve">   At the end of period / year</t>
  </si>
  <si>
    <t>Financial assumptions</t>
  </si>
  <si>
    <t>Demographic assumptions</t>
  </si>
  <si>
    <t>Experience adjustment</t>
  </si>
  <si>
    <t>Consolidated and Separate financial statements</t>
  </si>
  <si>
    <t>Previous service cost from changes in</t>
  </si>
  <si>
    <t xml:space="preserve">     employee benefit</t>
  </si>
  <si>
    <t>Past service cost - Plan changes</t>
  </si>
  <si>
    <t>0 - 20</t>
  </si>
  <si>
    <t>Deferred tax related to</t>
  </si>
  <si>
    <t xml:space="preserve">     actuarial (gains) losses</t>
  </si>
  <si>
    <t xml:space="preserve">Losses on remeasuments on defined </t>
  </si>
  <si>
    <t>24</t>
  </si>
  <si>
    <t>(MLR-margin)</t>
  </si>
  <si>
    <t>25</t>
  </si>
  <si>
    <t>Disposal</t>
  </si>
  <si>
    <t xml:space="preserve">        as detailed as following :</t>
  </si>
  <si>
    <t xml:space="preserve">       overdrafts and short-term borrowings (notes 23, 27).</t>
  </si>
  <si>
    <t>the withdrawal date. The principal is repayable on the redemption of suites in the proportion at 75% of selling price.</t>
  </si>
  <si>
    <t xml:space="preserve">     February 15, 1995. The Company was registered as a public company limited on February 10, 2004. The address of it </t>
  </si>
  <si>
    <t xml:space="preserve">            The financial statements have been prepared under the historical cost convention, except as transaction disclosed </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</si>
  <si>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</si>
  <si>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</si>
  <si>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</si>
  <si>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</si>
  <si>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judgmentsand estimates are as follows :</t>
  </si>
  <si>
    <t xml:space="preserve">     judgements  and estimates  affect  reported  amounts  and  disclosures  and  actual  results could  differ.  Significant </t>
  </si>
  <si>
    <t xml:space="preserve">     the management used the significant  judgment for estimating  actual costs of construction of the completion work</t>
  </si>
  <si>
    <t xml:space="preserve">     transaction  at  the  end of  the  reporting period with  the estimated total  costs of construction contract. Therefore, </t>
  </si>
  <si>
    <t>24. SHORT-TERM BORROWINGS FROM FINANCIAL INSTITUTIONS (CONT'D)</t>
  </si>
  <si>
    <t xml:space="preserve">      development, and deposit at bank as stated in note 12, 17 and 22.</t>
  </si>
  <si>
    <t xml:space="preserve">24. SHORT-TERM BORROWINGS FROM FINANCIAL INSTITUTIONS </t>
  </si>
  <si>
    <t xml:space="preserve">            Premium Place Group Co., Ltd. entered into borrowing agreement with the Company which is matured on demand at the </t>
  </si>
  <si>
    <t xml:space="preserve">              On September 9, 2019, Pre-Built Holding Co., Ltd., has participated the investment with Enrich Villa Co., Ltd. in a property </t>
  </si>
  <si>
    <t xml:space="preserve">       project. The project period is approximately 18 months. The nature of return is determined at the minimum amounts and selling </t>
  </si>
  <si>
    <t xml:space="preserve">       and project life guarantees by the counter-parties. </t>
  </si>
  <si>
    <t xml:space="preserve">              At present, the covenant is under the changing and extension the period of project.</t>
  </si>
  <si>
    <t xml:space="preserve">              The agreement was later amended and the project period was extended, with the return of funds and the minimum return </t>
  </si>
  <si>
    <t xml:space="preserve">       under agreement in which gradually and fully received on April 28, 2022.</t>
  </si>
  <si>
    <t xml:space="preserve">     interest rate of 4.275% per annum without any collaterals.</t>
  </si>
  <si>
    <t xml:space="preserve">            Premium Place Development Co., Ltd. have issued promissory notes which is due on demand  due on demand at call at the </t>
  </si>
  <si>
    <t xml:space="preserve">       Gain on sales of investments</t>
  </si>
  <si>
    <t>29. NON-CURRENT PROVISIONS FOR EMPLOYEE BENEFITS</t>
  </si>
  <si>
    <t>28. LONG-TERM DEBENTURE</t>
  </si>
  <si>
    <t>29. NON-CURRENT PROVISIONS FOR EMPLOYEE BENEFITS (CONT'D)</t>
  </si>
  <si>
    <t xml:space="preserve">30. OTHER INCOME </t>
  </si>
  <si>
    <t>31. LEGAL RESERVE</t>
  </si>
  <si>
    <t>32. DIVIDEND PAID</t>
  </si>
  <si>
    <t xml:space="preserve">       According to  the minutes of  shareholders' annual  general meeting  for the year 2021  held  on April 22, 2021, the Company </t>
  </si>
  <si>
    <t>passed the resolution to pay dividend from net profit of the results of its operation ended December 31, 2020 at Baht 0.40 per share</t>
  </si>
  <si>
    <t xml:space="preserve">amounting to Baht 123.47 million which was paid on May 21, 2021. </t>
  </si>
  <si>
    <t>passed the resolution to pay dividend from net profit of the results of its operation ended December 31, 2021 at Baht 0.40 per share</t>
  </si>
  <si>
    <t xml:space="preserve">amounting to Baht 123.47 million which was paid on May 20, 2022. </t>
  </si>
  <si>
    <t xml:space="preserve">33. EXPENSES ANALYZED BY NATURE </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</si>
  <si>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</si>
  <si>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</si>
  <si>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</si>
  <si>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</si>
  <si>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</si>
  <si>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</si>
  <si>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</si>
  <si>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38. INCOME TAX</t>
  </si>
  <si>
    <t>38. INCOME TAX (CONT'D)</t>
  </si>
  <si>
    <t xml:space="preserve">      38.2  Reconciliation between  tax expense  and the result of  accounting  profit  multiplied  by  the  applicable  tax  rates  for  the </t>
  </si>
  <si>
    <t>39. COMMITMENT AND CONTINGENT LIABILITIES</t>
  </si>
  <si>
    <t>39. COMMITMENT AND CONTINGENT LIABILITIES (CONT'D)</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</si>
  <si>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</si>
  <si>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</si>
  <si>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</si>
  <si>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</si>
  <si>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</si>
  <si>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</si>
  <si>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40.5  Foreign currency risk</t>
  </si>
  <si>
    <t xml:space="preserve">     40.6  Liquidity risk</t>
  </si>
  <si>
    <t xml:space="preserve">     40.7  Fair values of financial instruments</t>
  </si>
  <si>
    <t>41. CAPITAL MANAGEMENT</t>
  </si>
  <si>
    <t xml:space="preserve">            ●   Notes 4.11 and 40 to financial statements</t>
  </si>
  <si>
    <t xml:space="preserve">Interest rate of 4 - 4.5 % per annum </t>
  </si>
  <si>
    <t xml:space="preserve">     rate of  4.30 - 4.60% per annum) </t>
  </si>
  <si>
    <t xml:space="preserve">     interest rate of 4.30 - 4.60% per annum without any collaterals.</t>
  </si>
  <si>
    <t xml:space="preserve">            Pre-Built Holding Co., Ltd., has issued promissory notes which are due at call at the interest rate of  4.00 - 4.50% per annum without</t>
  </si>
  <si>
    <t>Long-term debenture</t>
  </si>
  <si>
    <t>4.00 - 4.60</t>
  </si>
  <si>
    <t>28</t>
  </si>
  <si>
    <t>Retention payable</t>
  </si>
  <si>
    <t>4.00 - 4.50</t>
  </si>
  <si>
    <t xml:space="preserve">  Long-term debenture</t>
  </si>
  <si>
    <t xml:space="preserve">  </t>
  </si>
  <si>
    <t xml:space="preserve">     Long-term debenture</t>
  </si>
  <si>
    <t xml:space="preserve">       According to  the minutes of  shareholders' annual  general meeting  for the year 2022  held  on April 21, 2022, the Company </t>
  </si>
  <si>
    <t xml:space="preserve">      three months.  The redemption of debentures  is matured on May 26, 2025</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</si>
  <si>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</si>
  <si>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</si>
  <si>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major  investors.  Such debentures  are  in  the  form  of  specific  holders, </t>
  </si>
  <si>
    <t xml:space="preserve">      unsecurred,  unsubordinated, and representative of holding. The  issuer  of debentures  has a right  to  redeem  before  maturity of </t>
  </si>
  <si>
    <t xml:space="preserve">      3 years  from  the issuance date and  bear  interest rate  at  the  fixed  rate  of  4.50%  per  annum,  the  interest  is  payable  every </t>
  </si>
  <si>
    <t>0.10 - 0.55</t>
  </si>
  <si>
    <t>MLR, 4.275</t>
  </si>
  <si>
    <t>MLR, 4.00</t>
  </si>
  <si>
    <t>September 30, 2022</t>
  </si>
  <si>
    <t>(Percentage)</t>
  </si>
  <si>
    <t>Payment of employee benefit</t>
  </si>
  <si>
    <t xml:space="preserve"> Baht 500 million to Baht 300 million, the principal will be repayable on a quarterly basis at least Baht 25 million per installment. </t>
  </si>
  <si>
    <t xml:space="preserve">     2023, with an interest rate of 4.00% per annum, have no any collaterals.</t>
  </si>
  <si>
    <t xml:space="preserve">        agreement  when it is terminated (note 27)  to be current portion of short-term borrowings.</t>
  </si>
  <si>
    <t>The repayment will be completed within January 31, 2026 and has reclassified for the portion due within one year amounted to Baht</t>
  </si>
  <si>
    <t>benefit plans</t>
  </si>
  <si>
    <t>Property, plant and equipment as at December 31, 2022 and 2021</t>
  </si>
  <si>
    <t xml:space="preserve">         Inventories as at December 31, 2022 and 2021</t>
  </si>
  <si>
    <t xml:space="preserve">            The significant transaction between the Group and related parties as at December 31, 2022 and 2021 are as follows:</t>
  </si>
  <si>
    <t>NOTES TO FINANCIAL STATEMENTS</t>
  </si>
  <si>
    <t>FOR THE YEAR ENDED DECEMBER 31, 2022</t>
  </si>
  <si>
    <t>Movement transactions during the year ended December 31, 2022 is as follows:</t>
  </si>
  <si>
    <t>December 31, 2022</t>
  </si>
  <si>
    <t>The significant revenues and expenses with related parties for the year ended December 31, 2022 and 2021</t>
  </si>
  <si>
    <t xml:space="preserve">     amount of Baht 50 million guaranteed by deposit at  bank of the Company as stated in note 22.</t>
  </si>
  <si>
    <t xml:space="preserve">As at December 31, 2022 and 2021, PCM Construction Materials Co., Ltd., a subsidiary  has overdraft line  3 banks for the </t>
  </si>
  <si>
    <t xml:space="preserve">As at December 31, 2022 and 2021, the Company has contingent liabilities from being guarantor for goods acquisition  in the facilities </t>
  </si>
  <si>
    <t xml:space="preserve">    million respectively.</t>
  </si>
  <si>
    <t>As at December 31, 2022 and 2021,   the  Company has commitment  from  entering  into credit guarantee agreement for</t>
  </si>
  <si>
    <t xml:space="preserve">            Cash and cash equivalents as at December 31, 2022 and 2021</t>
  </si>
  <si>
    <t>Other current financial assets as at December 31, 2022 and 2021</t>
  </si>
  <si>
    <t xml:space="preserve">            Trade and other current receivables as at December 31, 2022 and 2021</t>
  </si>
  <si>
    <t xml:space="preserve">     Recognized revenues relating to the balance under contract for the year ended December 31, 2022 and 2021 as follows :</t>
  </si>
  <si>
    <t xml:space="preserve">       As at December 31, 2022 and 2021, the Company expected that revenues to be recognized in the future for  unsatisfied  </t>
  </si>
  <si>
    <t>1 years and 2 years respecitively.</t>
  </si>
  <si>
    <t xml:space="preserve">6,835.41 million  respecitively of which the  Company expects to satisfy this performance obligation to be completed within </t>
  </si>
  <si>
    <t xml:space="preserve">            Short-term loans to related companies as at December 31, 2022 and 2021</t>
  </si>
  <si>
    <t xml:space="preserve">              Land and cost of project under construction as at December 31, 2022 and 2021</t>
  </si>
  <si>
    <t xml:space="preserve">              During the year ended December 31, 2022 and 2021, Prebuilt Development Co., Ltd. has capitalized interest as the cost of  </t>
  </si>
  <si>
    <t xml:space="preserve">              As at December 31, 2022 and 2021, Prebuilt Development Co., Ltd. Has five projects and four projects respectively in progress, </t>
  </si>
  <si>
    <t xml:space="preserve">   Investments in subsidiaries  as at  December 31, 2022 and 2021</t>
  </si>
  <si>
    <t xml:space="preserve">   Investments in joint ventures as at December 31, 2022 and 2021</t>
  </si>
  <si>
    <t xml:space="preserve">         Other non-current financial assets as at December 31, 2022 and 2021</t>
  </si>
  <si>
    <t xml:space="preserve">              Long-term loan to related company as at December 31, 2022 and 2021</t>
  </si>
  <si>
    <t>Land and cost of project held for development as at December 31, 2022 and 2021</t>
  </si>
  <si>
    <t xml:space="preserve">            Right-of-use assets account as at December 31, 2022 and 2021 were summarised below : </t>
  </si>
  <si>
    <t>As at December 31, 2022</t>
  </si>
  <si>
    <t>Other intangible assets as at December 31, 2022 and 2021</t>
  </si>
  <si>
    <t xml:space="preserve">       Deferred tax assets as at December 31, 2022 and 2021, the components are as follows :</t>
  </si>
  <si>
    <t xml:space="preserve">       Baht  220  million respectively guaranteed by land and cost of  project  under construction  and land  and cost of  project held for </t>
  </si>
  <si>
    <t xml:space="preserve">               As at December 31, 2022 and 2021, the Group has credit lines with 1 commercial and 2 commercial banks  respectively</t>
  </si>
  <si>
    <t xml:space="preserve">               During the year ended December 31, 2022, the 2nd short-term borrowing line is the changes long-term borrowings </t>
  </si>
  <si>
    <t xml:space="preserve">       Trade and other current payables as at December 31, 2022 and 2021</t>
  </si>
  <si>
    <t xml:space="preserve">       Movements in the lease liabilities as at December 31, 2022 and 2021 were presented below</t>
  </si>
  <si>
    <t>Balance at the end of year</t>
  </si>
  <si>
    <t xml:space="preserve"> Lease liabilities decreased during the year</t>
  </si>
  <si>
    <t xml:space="preserve"> Less: Payment during the year</t>
  </si>
  <si>
    <t xml:space="preserve"> Lease liabilities increased during the year</t>
  </si>
  <si>
    <t>Balance at the beginning of year</t>
  </si>
  <si>
    <t>Lease expenses recognized in the following items in part of profit or loss for the year ended December 31, 2022 and 2021</t>
  </si>
  <si>
    <t>below :</t>
  </si>
  <si>
    <t xml:space="preserve">       Long-term from financial institutions as at December 31, 2022 and 2021</t>
  </si>
  <si>
    <t xml:space="preserve">       During the year December 31, 2022, there is an amendment of borrowings for decreasing the 1st long-term credit limits from</t>
  </si>
  <si>
    <t xml:space="preserve">     of the year</t>
  </si>
  <si>
    <t xml:space="preserve">       Movement in the present value of the employee benefit obligations as at December 31, 2022 and 2021</t>
  </si>
  <si>
    <t xml:space="preserve">     Employee benefit expense recognized in statement of comprehensive income for the year ended December 31, 2022 and 2021</t>
  </si>
  <si>
    <t xml:space="preserve">       The Group recognized the following expenses in the statement of comprehensive income for the year ended December 31, 2022</t>
  </si>
  <si>
    <t xml:space="preserve">       Actuarial (gains) losses are recognized in other comprehensive income as at December 31, 2022 and 2021</t>
  </si>
  <si>
    <t xml:space="preserve">       Other income for the years ended December 31, 2022 and 2021</t>
  </si>
  <si>
    <t xml:space="preserve">       Significant expenses analyzed by nature for the year ended December 31, 2022 and 2021 are as follows :</t>
  </si>
  <si>
    <t xml:space="preserve">       Details of contractual in progress existed as at December 31, 2022 and 2021 are as follows : </t>
  </si>
  <si>
    <t xml:space="preserve">       The  Group  recognized  contribution  to  Provident  fund  as  expenses  for the year ended December 31, 2022 and 2021</t>
  </si>
  <si>
    <t>as follows :</t>
  </si>
  <si>
    <t xml:space="preserve">               development business which  the financial  information by segment for the year ended December 31, 2022 and 2021 are as follows:</t>
  </si>
  <si>
    <t xml:space="preserve">      38.1  Tax expense for the year ended December 31, 2022 and 2021 presented  in the statement of  comprehensive income are </t>
  </si>
  <si>
    <t xml:space="preserve">               summarized as follows:</t>
  </si>
  <si>
    <t>Current income tax for the year</t>
  </si>
  <si>
    <t>as follows:</t>
  </si>
  <si>
    <t xml:space="preserve">     Income tax recognized in other comprehensive income for the year ended December 31, 2022 and 2021 are summarized </t>
  </si>
  <si>
    <t xml:space="preserve">               year ended December 31, 2022 and 2021 presented in the statement of comprehensive income are as follows : </t>
  </si>
  <si>
    <t xml:space="preserve">      39.5  As at December 31, 2022 and 2021,  Prebuilt Development Co., Ltd., has commitment from hire of project advisory which </t>
  </si>
  <si>
    <t xml:space="preserve">      39.4  As at December 31, 2022 and 2021, Prebuilt Development Co., Ltd. has commitment on hire of project construction which  </t>
  </si>
  <si>
    <t xml:space="preserve">      39.3  As at December 31, 2022 and 2021,  Prebuilt Development  Co., Ltd.  is  liable  on  the   remaining  payment  for  the  land  </t>
  </si>
  <si>
    <t xml:space="preserve">              </t>
  </si>
  <si>
    <t xml:space="preserve">      39.2  As at December 31, 2022 and 2021 ,  the  Company  has  commitment  on  cheque  issuance  for  guarantee amounts received , </t>
  </si>
  <si>
    <t xml:space="preserve">      39.1  As at December 31, 2022 and 2021  the  Company  has  contingent  liabilities  of  letter  of  guarantee  to  other  companies  for </t>
  </si>
  <si>
    <t xml:space="preserve">             respectively. The contingent liabilities guaranteed by pledging fixed deposits as stated in note 22.</t>
  </si>
  <si>
    <t>Consolidated financial statements as at December 31, 2022</t>
  </si>
  <si>
    <t>Separate financial statements as at December 31, 2022</t>
  </si>
  <si>
    <t xml:space="preserve">     value are shown as follows:</t>
  </si>
  <si>
    <t xml:space="preserve">               Maturity details of non-derivatives financial liabilities as at December 31, 2022 and 2021 which calculated from undiscounted cash flows to be present </t>
  </si>
  <si>
    <t xml:space="preserve">     Book value and fair value of financial assets and financial liabilities as at December 31, 2022 and 2021 are as follows:</t>
  </si>
  <si>
    <t xml:space="preserve">           During the current year, there is no transfers within the fair value hierarchy. </t>
  </si>
  <si>
    <t xml:space="preserve">              As at December 31, 2022 and 2021, debt to equity ratio is summarized below: </t>
  </si>
  <si>
    <t xml:space="preserve">              As at December 31, 2022, the Group had assets which were measured at fair value by presenting the levels of fair value </t>
  </si>
  <si>
    <t xml:space="preserve">              During the year, there were no transactions transfer between the fair value hierarchy.</t>
  </si>
  <si>
    <t xml:space="preserve">      February 23, 2023.</t>
  </si>
  <si>
    <t xml:space="preserve">       Dividend</t>
  </si>
  <si>
    <t>Dividend</t>
  </si>
  <si>
    <t xml:space="preserve">For year ended December 31, </t>
  </si>
  <si>
    <t>Manufactures/ sales precast floor</t>
  </si>
  <si>
    <t xml:space="preserve">   According to the resolution of the Extraordinary General Meeting of the shareholders of PCM  Construction Co., Ltd. No. 1/2021  held on October 29, 2021,  approved  the  increase of  its </t>
  </si>
  <si>
    <t xml:space="preserve">      registered capital for 12,610,000  shares of  Baht 10 each, amounting to Baht 126,100,000 from the original registered capital of Baht 97,000,000 to a total registered capital of Baht 223,100,000.  </t>
  </si>
  <si>
    <t xml:space="preserve">      PCM Construction Maturity Co., Ltd.  has registered  the capital  increase  and amended the Memorandum of Association  with the Ministry of Commerce on November 2, 2021</t>
  </si>
  <si>
    <t xml:space="preserve">     Dividend</t>
  </si>
  <si>
    <t xml:space="preserve">     2.5  Measurement of fair values</t>
  </si>
  <si>
    <t xml:space="preserve">     alignment  with  the  corresponding  International  Financial  Reporting Standards with most of the changes directed </t>
  </si>
  <si>
    <t xml:space="preserve">            The adoption of these financial reporting standards does not have any significant impact on the Group’s financial </t>
  </si>
  <si>
    <t xml:space="preserve">     statements.</t>
  </si>
  <si>
    <t xml:space="preserve">            The Federation  of Accounting  Professions issued  a number  of revised financial reporting standards, which are </t>
  </si>
  <si>
    <t xml:space="preserve">     alignment with  the corresponding  International  Financial  Reporting Standards with most of the changes directed </t>
  </si>
  <si>
    <t xml:space="preserve">            The management of the Group believes that adoption of these amendments will not have any significant impact </t>
  </si>
  <si>
    <t xml:space="preserve">     on the Group’s financial statements.</t>
  </si>
  <si>
    <t xml:space="preserve">       further approval.</t>
  </si>
  <si>
    <t>42. EVENTS AFTER THE REPORTING PERIOD</t>
  </si>
  <si>
    <t>43. FAIR VALUE MEASUREMENT</t>
  </si>
  <si>
    <t>44. FINANCIAL STATEMENTS APPROVAL</t>
  </si>
  <si>
    <t xml:space="preserve">    amount  of Baht  150 million for PCM Construction  Materials Co., Ltd., a subsidiary, amount of Baht 38.61 million and  Baht 32.58</t>
  </si>
  <si>
    <t xml:space="preserve">            Savings deposit and fixed deposit with 3 month maturity at the interest rate of  0.10% - 0.50 % per annum.</t>
  </si>
  <si>
    <t xml:space="preserve">            Fixed deposit with 12 months maturity bear interest at the rate of 0.15% - 0.65% per annum. </t>
  </si>
  <si>
    <t xml:space="preserve">performance obligations (or partially unsatisfied) of contract  with  customers  amount  of  Baht 4,637.95 million  and Baht </t>
  </si>
  <si>
    <t xml:space="preserve">        project in the amount of Baht 25.60 million and Baht 5.71 million respectively.</t>
  </si>
  <si>
    <t xml:space="preserve">               As at December 31, 2022 and 2021, the Group has overdraft lines  with 7 banks for total amount of Baht 190 million and </t>
  </si>
  <si>
    <t xml:space="preserve">         As at  December 31, 2022 and 2021, the Group's  deposits at 7 banks and 6 banks were used as guarantee for banks issuance </t>
  </si>
  <si>
    <t>of letter of guarantee respectively as mentioned in note 23 and 39.1.</t>
  </si>
  <si>
    <t>3rd credit line</t>
  </si>
  <si>
    <t>8th Long-term borrowings</t>
  </si>
  <si>
    <t xml:space="preserve">5th letter of guarantee </t>
  </si>
  <si>
    <t>MLR - margin</t>
  </si>
  <si>
    <t>75 million as stated in note 24.</t>
  </si>
  <si>
    <t>1.37 - 5.29</t>
  </si>
  <si>
    <t xml:space="preserve">              guarantee   the  compliance  with  construction  agreement  and  the  debt  repayment  for  total  amount  of Baht 6,887.51 million </t>
  </si>
  <si>
    <t xml:space="preserve">              and Baht  6,888.20 million, the payment was already made amounting to Baht 1,920.72 million and Baht  1,907.04 million </t>
  </si>
  <si>
    <t xml:space="preserve">              in accordance with the covenants and contracts in the amount of Baht 64.30 million.</t>
  </si>
  <si>
    <t xml:space="preserve">               was entered into agreement with  the contractor in  the amount of  Baht 116.71 million  and Baht  70.36 million respectively.</t>
  </si>
  <si>
    <t xml:space="preserve">               already entered into agreement amount of Baht 1.50 million.</t>
  </si>
  <si>
    <t>0.10 - 0.50</t>
  </si>
  <si>
    <t>0.15 - 0.65</t>
  </si>
  <si>
    <t xml:space="preserve">Bank overdrafts from financial institutions </t>
  </si>
  <si>
    <t>23</t>
  </si>
  <si>
    <t xml:space="preserve">     Bank overdrafts from financial institutions </t>
  </si>
  <si>
    <t xml:space="preserve">               At the Board of directors' meeting held on February 23, 2023, Approve  to  payment  of  dividend for  the results  of    </t>
  </si>
  <si>
    <t xml:space="preserve">       the said resolution will be submitted to the Annual General Meeting of Shareholders for the year 2023 for considering the </t>
  </si>
  <si>
    <t xml:space="preserve">     effective  for  fiscal  years  beginning  on  or  after January 1, 2022. These financial reporting standards were aimed at </t>
  </si>
  <si>
    <t xml:space="preserve">     effective for  fiscal years  beginning on  or after  January 1, 2023. These financial  reporting standards were aimed at </t>
  </si>
  <si>
    <t xml:space="preserve">            During the year, the Group has adopted the revised financial reporting standards and interpretations which are </t>
  </si>
  <si>
    <t xml:space="preserve">        in notes 23 and 27.</t>
  </si>
  <si>
    <t xml:space="preserve">        the project land  with  its construction were  mortgaged as collateral  against bank overdrafts  and long-term borrowings  from banks </t>
  </si>
  <si>
    <t xml:space="preserve">              compliance with construction contract, and retention amount of Baht 427.78 million and Baht 727.38 million respectively.</t>
  </si>
  <si>
    <t xml:space="preserve">      39.6  On  August  14, 2020  and  September  21, 2020,  a contractor has sued the Company to Nontaburi Province Court in </t>
  </si>
  <si>
    <t xml:space="preserve">               the charge of breach of hire of work contract which required to pay the wages and called  for  the refund  of  retention  </t>
  </si>
  <si>
    <t xml:space="preserve">               with the capital amount of Baht 32,036,433.76  and Baht 8,317,803.14  respectively. The aforementioned case is under </t>
  </si>
  <si>
    <t xml:space="preserve">               the process for attending the judgment and is filling the appeal, respectively.</t>
  </si>
  <si>
    <t>0.10 - 0.65</t>
  </si>
  <si>
    <t xml:space="preserve">     For  the year ended December 31, 2022 and 2021,  the Company has revenues from 4 major 3 major in the approximate Baht 3,309.53 million and Baht 3,235.26 million respectively which arose from construction work segments.</t>
  </si>
  <si>
    <t>- 20 -</t>
  </si>
  <si>
    <t xml:space="preserve"> - 27 -</t>
  </si>
  <si>
    <t xml:space="preserve"> - 28 -</t>
  </si>
  <si>
    <t>- 30 -</t>
  </si>
  <si>
    <t>- 31 -</t>
  </si>
  <si>
    <t xml:space="preserve">       Actuarial (gains) and losses recognized in other comprehensive income for the year ended December 31, 2022 and 2021 arising from:</t>
  </si>
  <si>
    <t>- 42 -</t>
  </si>
  <si>
    <t xml:space="preserve"> - 45 -</t>
  </si>
  <si>
    <t xml:space="preserve"> - 46 -</t>
  </si>
  <si>
    <t xml:space="preserve"> - 47 -</t>
  </si>
  <si>
    <t xml:space="preserve"> - 48 -</t>
  </si>
  <si>
    <t xml:space="preserve"> - 49 -</t>
  </si>
  <si>
    <t>- 52 -</t>
  </si>
  <si>
    <t xml:space="preserve">       Amortization for the year</t>
  </si>
  <si>
    <t xml:space="preserve">     2.2  Financial reporting standards that became effective in the current year</t>
  </si>
  <si>
    <t xml:space="preserve">     2.3  Financial reporting  standards that  will become effective  for fiscal  years beginning on or after January 1, 2023</t>
  </si>
  <si>
    <t xml:space="preserve">     2.4  Significant accounting judgements and estimates </t>
  </si>
  <si>
    <t xml:space="preserve">     related parties for total credit amount of Baht 3,472.02 million and Baht 4,083.16 million respectively.</t>
  </si>
  <si>
    <t xml:space="preserve">       operation for  the  year  ended  December  31,  2022  at  Baht 0.50 per share, amounting to Baht 154.34 million. Accordingly, </t>
  </si>
  <si>
    <t xml:space="preserve">     towards clarifying accounting treatment and providing accounting guidance for users of the standards.</t>
  </si>
  <si>
    <t xml:space="preserve">     towards  clarifying  accounting  treatment  and,  for  some  standards,  providing   temporary  reliefs  or  temporary </t>
  </si>
  <si>
    <t xml:space="preserve">     exemptions for users.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</si>
</sst>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_);\(#,##0.00\)"/>
    <numFmt numFmtId="215" formatCode="#,##0.000\ ;\(#,##0.000\)"/>
  </numFmts>
  <fonts count="115">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sz val="13"/>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3"/>
      <name val="Angsana New"/>
      <family val="1"/>
    </font>
    <font>
      <sz val="13"/>
      <color theme="1"/>
      <name val="Angsana New"/>
      <family val="1"/>
    </font>
    <font>
      <b/>
      <sz val="13"/>
      <name val="Angsana New"/>
      <family val="1"/>
    </font>
    <font>
      <sz val="13"/>
      <name val="AngsanaUPC"/>
      <family val="1"/>
      <charset val="222"/>
    </font>
    <font>
      <sz val="13"/>
      <color theme="1"/>
      <name val="Angsana New"/>
      <family val="1"/>
      <charset val="222"/>
    </font>
    <font>
      <sz val="12"/>
      <name val="Angsana New"/>
      <family val="1"/>
      <charset val="222"/>
    </font>
    <font>
      <b/>
      <sz val="15"/>
      <name val="Angsana New"/>
      <family val="1"/>
    </font>
    <font>
      <sz val="15"/>
      <name val="AngsanaUPC"/>
      <family val="1"/>
    </font>
    <font>
      <sz val="8"/>
      <name val="Cordia New"/>
      <family val="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620">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196" fontId="14" fillId="0" borderId="0" xfId="17" applyNumberFormat="1" applyFont="1"/>
    <xf numFmtId="43" fontId="14" fillId="0" borderId="0" xfId="2" applyFont="1" applyFill="1" applyBorder="1"/>
    <xf numFmtId="196" fontId="14" fillId="0" borderId="0" xfId="22" applyNumberFormat="1" applyFont="1"/>
    <xf numFmtId="192" fontId="21" fillId="0" borderId="0" xfId="17" applyNumberFormat="1" applyFont="1"/>
    <xf numFmtId="192" fontId="14" fillId="0" borderId="0" xfId="17" applyNumberFormat="1" applyFont="1" applyAlignment="1">
      <alignment horizontal="right"/>
    </xf>
    <xf numFmtId="193" fontId="21" fillId="0" borderId="0" xfId="17" applyNumberFormat="1" applyFont="1"/>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2" fontId="14" fillId="0" borderId="0" xfId="1" applyNumberFormat="1" applyFont="1" applyFill="1" applyBorder="1" applyAlignment="1">
      <alignment horizontal="right"/>
    </xf>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3" fontId="14" fillId="0" borderId="0" xfId="1" applyFont="1" applyFill="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xf numFmtId="43" fontId="16" fillId="0" borderId="0" xfId="1" applyFont="1" applyFill="1"/>
    <xf numFmtId="40" fontId="16" fillId="0" borderId="0" xfId="16" applyNumberFormat="1" applyFont="1"/>
    <xf numFmtId="40" fontId="16" fillId="0" borderId="0" xfId="0" applyNumberFormat="1" applyFont="1"/>
    <xf numFmtId="191" fontId="16" fillId="0" borderId="0" xfId="0" applyNumberFormat="1" applyFont="1"/>
    <xf numFmtId="39" fontId="16" fillId="0" borderId="0" xfId="16" applyFont="1" applyAlignment="1">
      <alignment horizontal="center"/>
    </xf>
    <xf numFmtId="193" fontId="16" fillId="0" borderId="0" xfId="0" applyNumberFormat="1" applyFont="1"/>
    <xf numFmtId="0" fontId="16" fillId="0" borderId="0" xfId="0" applyFont="1"/>
    <xf numFmtId="39" fontId="16" fillId="0" borderId="0" xfId="0" applyNumberFormat="1" applyFont="1"/>
    <xf numFmtId="40" fontId="16" fillId="0" borderId="0" xfId="16" applyNumberFormat="1" applyFont="1" applyAlignment="1">
      <alignment horizontal="left"/>
    </xf>
    <xf numFmtId="191" fontId="16" fillId="0" borderId="0" xfId="16" applyNumberFormat="1" applyFont="1"/>
    <xf numFmtId="40" fontId="16" fillId="0" borderId="0" xfId="16" quotePrefix="1" applyNumberFormat="1" applyFont="1" applyAlignment="1">
      <alignment horizontal="center"/>
    </xf>
    <xf numFmtId="191" fontId="16" fillId="0" borderId="0" xfId="0" applyNumberFormat="1" applyFont="1" applyAlignment="1">
      <alignment horizontal="left"/>
    </xf>
    <xf numFmtId="0" fontId="16" fillId="0" borderId="0" xfId="0" applyFont="1" applyAlignment="1">
      <alignment horizontal="left"/>
    </xf>
    <xf numFmtId="0" fontId="16" fillId="0" borderId="0" xfId="0" applyFont="1" applyAlignment="1">
      <alignment horizontal="center"/>
    </xf>
    <xf numFmtId="0" fontId="16" fillId="0" borderId="0" xfId="65" applyFont="1"/>
    <xf numFmtId="40" fontId="10" fillId="0" borderId="0" xfId="16" applyNumberFormat="1" applyFont="1" applyAlignment="1">
      <alignment horizontal="left"/>
    </xf>
    <xf numFmtId="40" fontId="10" fillId="0" borderId="0" xfId="16" applyNumberFormat="1" applyFont="1"/>
    <xf numFmtId="0" fontId="14" fillId="0" borderId="0" xfId="0" applyFont="1"/>
    <xf numFmtId="191" fontId="14" fillId="0" borderId="0" xfId="16" applyNumberFormat="1" applyFont="1" applyAlignment="1">
      <alignment horizontal="center"/>
    </xf>
    <xf numFmtId="191" fontId="14" fillId="0" borderId="1" xfId="16" applyNumberFormat="1" applyFont="1" applyBorder="1" applyAlignment="1">
      <alignment horizontal="center"/>
    </xf>
    <xf numFmtId="191" fontId="14" fillId="0" borderId="0" xfId="22" applyNumberFormat="1" applyFont="1" applyAlignment="1">
      <alignment horizontal="center"/>
    </xf>
    <xf numFmtId="0" fontId="104" fillId="0" borderId="0" xfId="0" applyFont="1"/>
    <xf numFmtId="40" fontId="16" fillId="0" borderId="0" xfId="16" applyNumberFormat="1" applyFont="1" applyAlignment="1">
      <alignment horizontal="center"/>
    </xf>
    <xf numFmtId="40" fontId="16" fillId="0" borderId="0" xfId="1" applyNumberFormat="1" applyFont="1" applyFill="1"/>
    <xf numFmtId="190" fontId="16" fillId="0" borderId="0" xfId="0" applyNumberFormat="1" applyFont="1"/>
    <xf numFmtId="193" fontId="16" fillId="0" borderId="0" xfId="0" applyNumberFormat="1" applyFont="1" applyAlignment="1">
      <alignment horizontal="left"/>
    </xf>
    <xf numFmtId="193" fontId="16" fillId="0" borderId="0" xfId="0" quotePrefix="1" applyNumberFormat="1" applyFont="1" applyAlignment="1">
      <alignment horizontal="left"/>
    </xf>
    <xf numFmtId="40" fontId="99" fillId="0" borderId="0" xfId="18" applyNumberFormat="1" applyFont="1"/>
    <xf numFmtId="40" fontId="16" fillId="0" borderId="0" xfId="18" applyNumberFormat="1" applyFont="1" applyAlignment="1">
      <alignment horizontal="center"/>
    </xf>
    <xf numFmtId="39" fontId="16" fillId="0" borderId="0" xfId="23" applyFont="1" applyAlignment="1">
      <alignment horizontal="left"/>
    </xf>
    <xf numFmtId="40" fontId="16" fillId="0" borderId="0" xfId="16" quotePrefix="1" applyNumberFormat="1" applyFont="1" applyAlignment="1">
      <alignment horizontal="left"/>
    </xf>
    <xf numFmtId="40" fontId="16" fillId="0" borderId="0" xfId="1" applyNumberFormat="1" applyFont="1" applyFill="1" applyBorder="1"/>
    <xf numFmtId="40" fontId="99" fillId="0" borderId="0" xfId="16" applyNumberFormat="1" applyFont="1"/>
    <xf numFmtId="190" fontId="16" fillId="0" borderId="0" xfId="16" applyNumberFormat="1" applyFont="1" applyAlignment="1">
      <alignment horizontal="left"/>
    </xf>
    <xf numFmtId="190" fontId="16" fillId="0" borderId="0" xfId="16" applyNumberFormat="1" applyFont="1"/>
    <xf numFmtId="190" fontId="16" fillId="0" borderId="0" xfId="1" applyNumberFormat="1" applyFont="1" applyFill="1" applyAlignment="1"/>
    <xf numFmtId="190" fontId="16" fillId="0" borderId="0" xfId="16" quotePrefix="1" applyNumberFormat="1" applyFont="1" applyAlignment="1">
      <alignment horizontal="left"/>
    </xf>
    <xf numFmtId="191" fontId="99" fillId="0" borderId="0" xfId="0" applyNumberFormat="1" applyFont="1" applyAlignment="1">
      <alignment horizontal="left"/>
    </xf>
    <xf numFmtId="191" fontId="16" fillId="0" borderId="0" xfId="16" applyNumberFormat="1" applyFont="1" applyAlignment="1">
      <alignment horizontal="left" indent="1"/>
    </xf>
    <xf numFmtId="191" fontId="16" fillId="0" borderId="0" xfId="16" applyNumberFormat="1" applyFont="1" applyAlignment="1">
      <alignment horizontal="left"/>
    </xf>
    <xf numFmtId="191" fontId="16" fillId="0" borderId="0" xfId="16" applyNumberFormat="1" applyFont="1" applyAlignment="1">
      <alignment horizontal="center"/>
    </xf>
    <xf numFmtId="191" fontId="16" fillId="0" borderId="0" xfId="16" quotePrefix="1" applyNumberFormat="1" applyFont="1" applyAlignment="1">
      <alignment horizontal="center"/>
    </xf>
    <xf numFmtId="190" fontId="99" fillId="0" borderId="0" xfId="16" quotePrefix="1" applyNumberFormat="1" applyFont="1" applyAlignment="1">
      <alignment horizontal="left"/>
    </xf>
    <xf numFmtId="39" fontId="16" fillId="0" borderId="0" xfId="17" applyFont="1" applyAlignment="1">
      <alignment horizontal="left" indent="1"/>
    </xf>
    <xf numFmtId="39" fontId="16" fillId="0" borderId="0" xfId="17" applyFont="1"/>
    <xf numFmtId="39" fontId="16" fillId="0" borderId="0" xfId="17" applyFont="1" applyAlignment="1">
      <alignment horizontal="left"/>
    </xf>
    <xf numFmtId="0" fontId="16" fillId="0" borderId="0" xfId="13" applyFont="1"/>
    <xf numFmtId="39" fontId="16" fillId="0" borderId="0" xfId="16" applyFont="1" applyAlignment="1">
      <alignment horizontal="left"/>
    </xf>
    <xf numFmtId="37" fontId="16" fillId="0" borderId="0" xfId="16" applyNumberFormat="1" applyFont="1"/>
    <xf numFmtId="40" fontId="16" fillId="0" borderId="0" xfId="5" applyNumberFormat="1" applyFont="1"/>
    <xf numFmtId="40" fontId="16" fillId="0" borderId="0" xfId="22" applyNumberFormat="1" applyFont="1"/>
    <xf numFmtId="40" fontId="16" fillId="0" borderId="16" xfId="22" applyNumberFormat="1" applyFont="1" applyBorder="1"/>
    <xf numFmtId="40" fontId="16" fillId="0" borderId="16" xfId="16" applyNumberFormat="1" applyFont="1" applyBorder="1" applyAlignment="1">
      <alignment horizontal="left"/>
    </xf>
    <xf numFmtId="40" fontId="16" fillId="0" borderId="16" xfId="16" applyNumberFormat="1" applyFont="1" applyBorder="1"/>
    <xf numFmtId="190" fontId="16" fillId="0" borderId="0" xfId="16" applyNumberFormat="1" applyFont="1" applyAlignment="1">
      <alignment horizontal="left" indent="1"/>
    </xf>
    <xf numFmtId="191" fontId="16" fillId="0" borderId="1" xfId="16" applyNumberFormat="1" applyFont="1" applyBorder="1" applyAlignment="1">
      <alignment horizontal="center"/>
    </xf>
    <xf numFmtId="0" fontId="16" fillId="0" borderId="1" xfId="0" applyFont="1" applyBorder="1" applyAlignment="1">
      <alignment horizontal="center" vertical="center"/>
    </xf>
    <xf numFmtId="191" fontId="16" fillId="0" borderId="0" xfId="22" applyNumberFormat="1" applyFont="1"/>
    <xf numFmtId="0" fontId="16" fillId="0" borderId="0" xfId="0" applyFont="1" applyAlignment="1">
      <alignment vertical="center"/>
    </xf>
    <xf numFmtId="0" fontId="16" fillId="0" borderId="0" xfId="5" applyFont="1"/>
    <xf numFmtId="37" fontId="104" fillId="0" borderId="0" xfId="2" applyNumberFormat="1" applyFont="1" applyFill="1" applyAlignment="1">
      <alignment horizontal="right"/>
    </xf>
    <xf numFmtId="0" fontId="16" fillId="0" borderId="1" xfId="0" applyFont="1" applyBorder="1" applyAlignment="1">
      <alignment horizontal="center"/>
    </xf>
    <xf numFmtId="39" fontId="16" fillId="0" borderId="0" xfId="16" quotePrefix="1" applyFont="1"/>
    <xf numFmtId="49" fontId="16" fillId="0" borderId="0" xfId="0" quotePrefix="1" applyNumberFormat="1" applyFont="1" applyAlignment="1">
      <alignment horizontal="center"/>
    </xf>
    <xf numFmtId="0" fontId="16" fillId="0" borderId="0" xfId="22" applyFont="1"/>
    <xf numFmtId="39" fontId="16" fillId="0" borderId="0" xfId="16" applyFont="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Alignment="1">
      <alignment horizontal="center"/>
    </xf>
    <xf numFmtId="39" fontId="16" fillId="0" borderId="0" xfId="16" applyFont="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Alignment="1">
      <alignment horizontal="left" indent="3"/>
    </xf>
    <xf numFmtId="192" fontId="14" fillId="0" borderId="0" xfId="16" applyNumberFormat="1" applyFont="1"/>
    <xf numFmtId="40" fontId="14" fillId="0" borderId="0" xfId="16" applyNumberFormat="1" applyFont="1" applyAlignment="1">
      <alignment horizontal="right"/>
    </xf>
    <xf numFmtId="40" fontId="14" fillId="0" borderId="17" xfId="0" applyNumberFormat="1" applyFont="1" applyBorder="1" applyAlignment="1">
      <alignment horizontal="center"/>
    </xf>
    <xf numFmtId="0" fontId="16" fillId="0" borderId="0" xfId="0" applyFont="1" applyAlignment="1">
      <alignment horizontal="left" indent="3"/>
    </xf>
    <xf numFmtId="192" fontId="16" fillId="0" borderId="0" xfId="16" applyNumberFormat="1" applyFont="1"/>
    <xf numFmtId="40" fontId="16" fillId="0" borderId="0" xfId="16" applyNumberFormat="1" applyFont="1" applyAlignment="1">
      <alignment horizontal="right"/>
    </xf>
    <xf numFmtId="40" fontId="16" fillId="0" borderId="1" xfId="16" applyNumberFormat="1" applyFont="1" applyBorder="1"/>
    <xf numFmtId="40" fontId="16" fillId="0" borderId="1" xfId="16" applyNumberFormat="1" applyFont="1" applyBorder="1" applyAlignment="1">
      <alignment horizontal="center"/>
    </xf>
    <xf numFmtId="39" fontId="16" fillId="0" borderId="17" xfId="16" quotePrefix="1" applyFont="1" applyBorder="1" applyAlignment="1">
      <alignment horizontal="center"/>
    </xf>
    <xf numFmtId="40" fontId="16" fillId="0" borderId="17" xfId="0" applyNumberFormat="1" applyFont="1" applyBorder="1" applyAlignment="1">
      <alignment horizontal="center"/>
    </xf>
    <xf numFmtId="192" fontId="16" fillId="0" borderId="17" xfId="16" applyNumberFormat="1" applyFont="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Border="1"/>
    <xf numFmtId="192" fontId="16" fillId="0" borderId="0" xfId="0" applyNumberFormat="1" applyFont="1"/>
    <xf numFmtId="37" fontId="104" fillId="0" borderId="0" xfId="2" applyNumberFormat="1" applyFont="1" applyFill="1" applyBorder="1" applyAlignment="1">
      <alignment horizontal="right"/>
    </xf>
    <xf numFmtId="0" fontId="16" fillId="0" borderId="1" xfId="0" applyFont="1" applyBorder="1"/>
    <xf numFmtId="37" fontId="104" fillId="0" borderId="1" xfId="2" applyNumberFormat="1" applyFont="1" applyFill="1" applyBorder="1" applyAlignment="1">
      <alignment horizontal="right"/>
    </xf>
    <xf numFmtId="191" fontId="16" fillId="0" borderId="0" xfId="15" applyNumberFormat="1" applyFont="1"/>
    <xf numFmtId="43" fontId="16" fillId="0" borderId="0" xfId="2" applyFont="1" applyFill="1"/>
    <xf numFmtId="49" fontId="16" fillId="0" borderId="0" xfId="0" applyNumberFormat="1" applyFont="1"/>
    <xf numFmtId="49" fontId="16" fillId="0" borderId="0" xfId="16" applyNumberFormat="1" applyFont="1" applyAlignment="1">
      <alignment horizontal="center"/>
    </xf>
    <xf numFmtId="39" fontId="16" fillId="0" borderId="0" xfId="16" applyFont="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Alignment="1">
      <alignment horizontal="right"/>
    </xf>
    <xf numFmtId="191" fontId="16" fillId="0" borderId="2" xfId="16" quotePrefix="1" applyNumberFormat="1" applyFont="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Alignment="1">
      <alignment horizontal="center"/>
    </xf>
    <xf numFmtId="192" fontId="14" fillId="0" borderId="0" xfId="16" applyNumberFormat="1" applyFont="1" applyAlignment="1">
      <alignment horizontal="right"/>
    </xf>
    <xf numFmtId="191" fontId="14" fillId="0" borderId="2" xfId="0" applyNumberFormat="1" applyFont="1" applyBorder="1"/>
    <xf numFmtId="191" fontId="10" fillId="0" borderId="0" xfId="0" applyNumberFormat="1" applyFont="1" applyAlignment="1">
      <alignment horizontal="left" indent="1"/>
    </xf>
    <xf numFmtId="191" fontId="10" fillId="0" borderId="0" xfId="0" applyNumberFormat="1" applyFont="1"/>
    <xf numFmtId="40" fontId="14" fillId="0" borderId="0" xfId="16" applyNumberFormat="1" applyFont="1" applyAlignment="1">
      <alignment horizontal="left" indent="2"/>
    </xf>
    <xf numFmtId="40" fontId="14" fillId="0" borderId="0" xfId="16" applyNumberFormat="1" applyFont="1" applyAlignment="1">
      <alignment horizontal="left" indent="3"/>
    </xf>
    <xf numFmtId="194" fontId="14" fillId="0" borderId="0" xfId="0" applyNumberFormat="1" applyFont="1"/>
    <xf numFmtId="194" fontId="14" fillId="0" borderId="0" xfId="16" applyNumberFormat="1" applyFont="1"/>
    <xf numFmtId="37" fontId="16" fillId="0" borderId="0" xfId="2236" applyNumberFormat="1" applyFont="1" applyFill="1" applyAlignment="1">
      <alignment horizontal="right"/>
    </xf>
    <xf numFmtId="0" fontId="16" fillId="0" borderId="0" xfId="16" applyNumberFormat="1" applyFont="1" applyAlignment="1">
      <alignment horizontal="center"/>
    </xf>
    <xf numFmtId="191" fontId="16" fillId="0" borderId="0" xfId="16" applyNumberFormat="1" applyFont="1" applyAlignment="1">
      <alignment horizontal="left" indent="2"/>
    </xf>
    <xf numFmtId="43" fontId="16" fillId="0" borderId="0" xfId="1" quotePrefix="1" applyFont="1" applyFill="1" applyAlignment="1">
      <alignment horizontal="center"/>
    </xf>
    <xf numFmtId="191" fontId="16" fillId="0" borderId="0" xfId="16" applyNumberFormat="1" applyFont="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Alignment="1">
      <alignment horizontal="right"/>
    </xf>
    <xf numFmtId="191" fontId="104" fillId="0" borderId="0" xfId="16" applyNumberFormat="1" applyFont="1" applyAlignment="1">
      <alignment horizontal="right"/>
    </xf>
    <xf numFmtId="191" fontId="16" fillId="0" borderId="1" xfId="16" applyNumberFormat="1" applyFont="1" applyBorder="1" applyAlignment="1">
      <alignment horizontal="right"/>
    </xf>
    <xf numFmtId="210" fontId="16" fillId="0" borderId="1" xfId="0" applyNumberFormat="1" applyFont="1" applyBorder="1"/>
    <xf numFmtId="210" fontId="16" fillId="0" borderId="0" xfId="16" applyNumberFormat="1" applyFont="1"/>
    <xf numFmtId="192" fontId="16" fillId="0" borderId="1" xfId="16" applyNumberFormat="1" applyFont="1" applyBorder="1"/>
    <xf numFmtId="192" fontId="16" fillId="0" borderId="17" xfId="16" applyNumberFormat="1" applyFont="1" applyBorder="1" applyAlignment="1">
      <alignment horizontal="right"/>
    </xf>
    <xf numFmtId="192" fontId="16" fillId="0" borderId="3" xfId="16" applyNumberFormat="1" applyFont="1" applyBorder="1" applyAlignment="1">
      <alignment horizontal="right"/>
    </xf>
    <xf numFmtId="40" fontId="16" fillId="0" borderId="0" xfId="18" applyNumberFormat="1" applyFont="1"/>
    <xf numFmtId="40" fontId="16" fillId="0" borderId="0" xfId="0" applyNumberFormat="1" applyFont="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xf numFmtId="196" fontId="16" fillId="0" borderId="0" xfId="16" applyNumberFormat="1" applyFont="1"/>
    <xf numFmtId="191" fontId="16" fillId="0" borderId="2" xfId="0" applyNumberFormat="1" applyFont="1" applyBorder="1"/>
    <xf numFmtId="191" fontId="10" fillId="0" borderId="0" xfId="0" applyNumberFormat="1" applyFont="1" applyAlignment="1">
      <alignment horizontal="left"/>
    </xf>
    <xf numFmtId="40" fontId="105" fillId="0" borderId="0" xfId="16" applyNumberFormat="1" applyFont="1"/>
    <xf numFmtId="192" fontId="16" fillId="0" borderId="0" xfId="16" applyNumberFormat="1" applyFont="1" applyAlignment="1">
      <alignment horizontal="center"/>
    </xf>
    <xf numFmtId="192" fontId="16" fillId="0" borderId="2" xfId="0" applyNumberFormat="1" applyFont="1" applyBorder="1"/>
    <xf numFmtId="192" fontId="16" fillId="0" borderId="0" xfId="1" applyNumberFormat="1" applyFont="1" applyFill="1" applyBorder="1" applyAlignment="1"/>
    <xf numFmtId="40" fontId="16" fillId="0" borderId="16" xfId="0" quotePrefix="1" applyNumberFormat="1" applyFont="1" applyBorder="1" applyAlignment="1">
      <alignment horizontal="center"/>
    </xf>
    <xf numFmtId="0" fontId="16" fillId="0" borderId="0" xfId="0" quotePrefix="1" applyFont="1" applyAlignment="1">
      <alignment horizontal="center"/>
    </xf>
    <xf numFmtId="40" fontId="16" fillId="0" borderId="0" xfId="16" applyNumberFormat="1" applyFont="1" applyAlignment="1">
      <alignment horizontal="left" indent="2"/>
    </xf>
    <xf numFmtId="192" fontId="10" fillId="0" borderId="0" xfId="16" applyNumberFormat="1" applyFont="1" applyAlignment="1">
      <alignment horizontal="right"/>
    </xf>
    <xf numFmtId="43" fontId="10" fillId="0" borderId="0" xfId="1" applyFont="1" applyFill="1" applyAlignment="1"/>
    <xf numFmtId="192" fontId="10" fillId="0" borderId="0" xfId="0" applyNumberFormat="1" applyFont="1"/>
    <xf numFmtId="40" fontId="16" fillId="0" borderId="0" xfId="16" quotePrefix="1" applyNumberFormat="1" applyFont="1" applyAlignment="1">
      <alignment horizontal="left" indent="2"/>
    </xf>
    <xf numFmtId="192" fontId="10" fillId="0" borderId="1" xfId="16" applyNumberFormat="1" applyFont="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xf numFmtId="192" fontId="10" fillId="0" borderId="0" xfId="16" applyNumberFormat="1" applyFont="1"/>
    <xf numFmtId="211" fontId="16" fillId="0" borderId="2" xfId="16" applyNumberFormat="1" applyFont="1" applyBorder="1"/>
    <xf numFmtId="211" fontId="16" fillId="0" borderId="0" xfId="16" applyNumberFormat="1" applyFont="1"/>
    <xf numFmtId="40" fontId="16" fillId="0" borderId="0" xfId="16" applyNumberFormat="1" applyFont="1" applyAlignment="1">
      <alignment horizontal="left" indent="3"/>
    </xf>
    <xf numFmtId="194" fontId="16" fillId="0" borderId="0" xfId="0" applyNumberFormat="1" applyFont="1"/>
    <xf numFmtId="192" fontId="16" fillId="0" borderId="2" xfId="16" applyNumberFormat="1" applyFont="1" applyBorder="1" applyAlignment="1">
      <alignment horizontal="right"/>
    </xf>
    <xf numFmtId="194" fontId="16" fillId="0" borderId="0" xfId="16" applyNumberFormat="1" applyFont="1"/>
    <xf numFmtId="40" fontId="16" fillId="0" borderId="0" xfId="0" applyNumberFormat="1" applyFont="1" applyAlignment="1">
      <alignment horizontal="left"/>
    </xf>
    <xf numFmtId="40" fontId="16" fillId="0" borderId="0" xfId="0" quotePrefix="1" applyNumberFormat="1" applyFont="1" applyAlignment="1">
      <alignment horizontal="center"/>
    </xf>
    <xf numFmtId="0" fontId="16" fillId="0" borderId="1" xfId="16" quotePrefix="1" applyNumberFormat="1" applyFont="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Border="1" applyAlignment="1">
      <alignment horizontal="center"/>
    </xf>
    <xf numFmtId="0" fontId="10" fillId="0" borderId="0" xfId="0" applyFont="1"/>
    <xf numFmtId="0" fontId="14" fillId="0" borderId="0" xfId="15" applyFont="1"/>
    <xf numFmtId="191" fontId="14" fillId="0" borderId="0" xfId="22" applyNumberFormat="1" applyFont="1" applyAlignment="1">
      <alignment horizontal="right"/>
    </xf>
    <xf numFmtId="0" fontId="14" fillId="0" borderId="0" xfId="24" applyFont="1"/>
    <xf numFmtId="0" fontId="16" fillId="0" borderId="0" xfId="15" applyFont="1"/>
    <xf numFmtId="191" fontId="16" fillId="0" borderId="0" xfId="22" applyNumberFormat="1" applyFont="1" applyAlignment="1">
      <alignment horizontal="right"/>
    </xf>
    <xf numFmtId="0" fontId="16" fillId="0" borderId="0" xfId="15" applyFont="1" applyAlignment="1">
      <alignment horizontal="left" indent="2"/>
    </xf>
    <xf numFmtId="0" fontId="16" fillId="0" borderId="0" xfId="15" applyFont="1" applyAlignment="1">
      <alignment horizontal="left" indent="4"/>
    </xf>
    <xf numFmtId="191" fontId="10" fillId="0" borderId="0" xfId="16" applyNumberFormat="1" applyFont="1"/>
    <xf numFmtId="191" fontId="10" fillId="0" borderId="0" xfId="16" applyNumberFormat="1" applyFont="1" applyAlignment="1">
      <alignment horizontal="center"/>
    </xf>
    <xf numFmtId="0" fontId="10" fillId="0" borderId="0" xfId="0" applyFont="1" applyAlignment="1">
      <alignment horizontal="center"/>
    </xf>
    <xf numFmtId="191" fontId="16" fillId="0" borderId="0" xfId="16" quotePrefix="1" applyNumberFormat="1" applyFont="1"/>
    <xf numFmtId="40" fontId="16" fillId="0" borderId="0" xfId="0" applyNumberFormat="1" applyFont="1" applyAlignment="1">
      <alignment horizontal="left" indent="3"/>
    </xf>
    <xf numFmtId="0" fontId="16" fillId="0" borderId="0" xfId="15" applyFont="1" applyAlignment="1">
      <alignment horizontal="left" indent="6"/>
    </xf>
    <xf numFmtId="191" fontId="10" fillId="0" borderId="17" xfId="0" applyNumberFormat="1" applyFont="1" applyBorder="1"/>
    <xf numFmtId="191" fontId="10" fillId="0" borderId="2" xfId="0" applyNumberFormat="1" applyFont="1" applyBorder="1"/>
    <xf numFmtId="191" fontId="16" fillId="0" borderId="1" xfId="0" applyNumberFormat="1" applyFont="1" applyBorder="1" applyAlignment="1">
      <alignment horizontal="center"/>
    </xf>
    <xf numFmtId="191" fontId="16" fillId="0" borderId="1" xfId="0" applyNumberFormat="1" applyFont="1" applyBorder="1"/>
    <xf numFmtId="191" fontId="16" fillId="0" borderId="1" xfId="16" quotePrefix="1" applyNumberFormat="1" applyFont="1" applyBorder="1" applyAlignment="1">
      <alignment horizontal="center"/>
    </xf>
    <xf numFmtId="191" fontId="16" fillId="0" borderId="0" xfId="0" applyNumberFormat="1" applyFont="1" applyAlignment="1">
      <alignment horizontal="center"/>
    </xf>
    <xf numFmtId="191" fontId="10" fillId="0" borderId="16" xfId="0" applyNumberFormat="1" applyFont="1" applyBorder="1"/>
    <xf numFmtId="40" fontId="16" fillId="0" borderId="0" xfId="0" applyNumberFormat="1" applyFont="1" applyAlignment="1">
      <alignment horizontal="left" indent="2"/>
    </xf>
    <xf numFmtId="0" fontId="16" fillId="0" borderId="0" xfId="15" applyFont="1" applyAlignment="1">
      <alignment horizontal="left" indent="3"/>
    </xf>
    <xf numFmtId="0" fontId="102" fillId="0" borderId="0" xfId="15" applyFont="1" applyAlignment="1">
      <alignment horizontal="left"/>
    </xf>
    <xf numFmtId="0" fontId="16" fillId="0" borderId="0" xfId="15" applyFont="1" applyAlignment="1">
      <alignment horizontal="left"/>
    </xf>
    <xf numFmtId="0" fontId="16" fillId="0" borderId="0" xfId="24" applyFont="1"/>
    <xf numFmtId="191" fontId="14" fillId="0" borderId="1" xfId="22" applyNumberFormat="1" applyFont="1" applyBorder="1" applyAlignment="1">
      <alignment horizontal="center"/>
    </xf>
    <xf numFmtId="49" fontId="14" fillId="0" borderId="17" xfId="0" quotePrefix="1" applyNumberFormat="1" applyFont="1" applyBorder="1" applyAlignment="1">
      <alignment horizontal="center"/>
    </xf>
    <xf numFmtId="191" fontId="14" fillId="0" borderId="0" xfId="15" applyNumberFormat="1" applyFont="1" applyAlignment="1">
      <alignment horizontal="center"/>
    </xf>
    <xf numFmtId="191" fontId="14" fillId="0" borderId="1" xfId="16" applyNumberFormat="1" applyFont="1" applyBorder="1"/>
    <xf numFmtId="0" fontId="14" fillId="0" borderId="0" xfId="6" applyFont="1"/>
    <xf numFmtId="192" fontId="14" fillId="0" borderId="0" xfId="16" quotePrefix="1" applyNumberFormat="1" applyFont="1" applyAlignment="1">
      <alignment horizontal="right"/>
    </xf>
    <xf numFmtId="0" fontId="19" fillId="0" borderId="0" xfId="15" applyFont="1" applyAlignment="1">
      <alignment horizontal="left"/>
    </xf>
    <xf numFmtId="0" fontId="14" fillId="0" borderId="0" xfId="15" applyFont="1" applyAlignment="1">
      <alignment horizontal="left"/>
    </xf>
    <xf numFmtId="0" fontId="14" fillId="0" borderId="0" xfId="15" applyFont="1" applyAlignment="1">
      <alignment horizontal="left" indent="4"/>
    </xf>
    <xf numFmtId="0" fontId="14" fillId="0" borderId="0" xfId="24" applyFont="1" applyAlignment="1">
      <alignment horizontal="left"/>
    </xf>
    <xf numFmtId="40" fontId="14" fillId="0" borderId="0" xfId="0" quotePrefix="1" applyNumberFormat="1" applyFont="1" applyAlignment="1">
      <alignment horizontal="center" wrapText="1"/>
    </xf>
    <xf numFmtId="192" fontId="14" fillId="0" borderId="0" xfId="16" applyNumberFormat="1" applyFont="1" applyAlignment="1">
      <alignment horizontal="right" vertical="center"/>
    </xf>
    <xf numFmtId="191" fontId="10" fillId="0" borderId="0" xfId="15" applyNumberFormat="1" applyFont="1"/>
    <xf numFmtId="0" fontId="10" fillId="0" borderId="0" xfId="24" applyFont="1"/>
    <xf numFmtId="39" fontId="10" fillId="0" borderId="0" xfId="24" applyNumberFormat="1" applyFont="1"/>
    <xf numFmtId="193" fontId="10" fillId="0" borderId="0" xfId="0" applyNumberFormat="1" applyFont="1" applyAlignment="1">
      <alignment horizontal="center"/>
    </xf>
    <xf numFmtId="39" fontId="10" fillId="0" borderId="0" xfId="0" applyNumberFormat="1" applyFont="1"/>
    <xf numFmtId="193" fontId="10" fillId="0" borderId="0" xfId="24" applyNumberFormat="1" applyFont="1"/>
    <xf numFmtId="196" fontId="10" fillId="0" borderId="0" xfId="24" applyNumberFormat="1" applyFont="1"/>
    <xf numFmtId="193" fontId="10" fillId="0" borderId="0" xfId="0" applyNumberFormat="1" applyFont="1" applyAlignment="1">
      <alignment horizontal="right"/>
    </xf>
    <xf numFmtId="0" fontId="10" fillId="0" borderId="0" xfId="0" applyFont="1" applyAlignment="1">
      <alignment horizontal="left" vertical="center"/>
    </xf>
    <xf numFmtId="196" fontId="10" fillId="0" borderId="1" xfId="24" applyNumberFormat="1" applyFont="1" applyBorder="1"/>
    <xf numFmtId="193" fontId="10" fillId="0" borderId="1" xfId="0" applyNumberFormat="1" applyFont="1" applyBorder="1" applyAlignment="1">
      <alignment horizontal="right"/>
    </xf>
    <xf numFmtId="191" fontId="10" fillId="0" borderId="17" xfId="15" applyNumberFormat="1" applyFont="1" applyBorder="1"/>
    <xf numFmtId="192" fontId="16" fillId="0" borderId="17" xfId="16" applyNumberFormat="1" applyFont="1" applyBorder="1"/>
    <xf numFmtId="191" fontId="10" fillId="0" borderId="3" xfId="15" applyNumberFormat="1" applyFont="1" applyBorder="1"/>
    <xf numFmtId="39" fontId="14" fillId="0" borderId="0" xfId="2367" applyFont="1"/>
    <xf numFmtId="0" fontId="106" fillId="0" borderId="0" xfId="24" applyFont="1"/>
    <xf numFmtId="0" fontId="106" fillId="0" borderId="0" xfId="0" applyFont="1"/>
    <xf numFmtId="0" fontId="106" fillId="0" borderId="0" xfId="24" applyFont="1" applyAlignment="1">
      <alignment horizontal="right"/>
    </xf>
    <xf numFmtId="0" fontId="106" fillId="0" borderId="0" xfId="24" applyFont="1" applyAlignment="1">
      <alignment horizontal="center"/>
    </xf>
    <xf numFmtId="0" fontId="106" fillId="0" borderId="1" xfId="0" applyFont="1" applyBorder="1" applyAlignment="1">
      <alignment horizontal="center"/>
    </xf>
    <xf numFmtId="196" fontId="106" fillId="0" borderId="0" xfId="24" applyNumberFormat="1" applyFont="1"/>
    <xf numFmtId="196" fontId="107" fillId="0" borderId="0" xfId="24" applyNumberFormat="1" applyFont="1"/>
    <xf numFmtId="0" fontId="107" fillId="0" borderId="0" xfId="24" applyFont="1"/>
    <xf numFmtId="196" fontId="106" fillId="0" borderId="16" xfId="24" applyNumberFormat="1" applyFont="1" applyBorder="1"/>
    <xf numFmtId="0" fontId="108" fillId="0" borderId="0" xfId="24" applyFont="1"/>
    <xf numFmtId="196" fontId="106" fillId="0" borderId="17" xfId="24" applyNumberFormat="1" applyFont="1" applyBorder="1"/>
    <xf numFmtId="196" fontId="107" fillId="0" borderId="3" xfId="24" applyNumberFormat="1" applyFont="1" applyBorder="1"/>
    <xf numFmtId="196" fontId="106" fillId="0" borderId="3" xfId="24" applyNumberFormat="1" applyFont="1" applyBorder="1"/>
    <xf numFmtId="0" fontId="109" fillId="0" borderId="0" xfId="0" applyFont="1"/>
    <xf numFmtId="196" fontId="110" fillId="0" borderId="0" xfId="24" applyNumberFormat="1" applyFont="1"/>
    <xf numFmtId="0" fontId="101" fillId="0" borderId="0" xfId="0" applyFont="1"/>
    <xf numFmtId="196" fontId="14" fillId="0" borderId="0" xfId="24" applyNumberFormat="1" applyFont="1" applyAlignment="1">
      <alignment horizontal="center"/>
    </xf>
    <xf numFmtId="39" fontId="14" fillId="0" borderId="0" xfId="16" applyFont="1" applyAlignment="1">
      <alignment horizontal="center"/>
    </xf>
    <xf numFmtId="37" fontId="104" fillId="0" borderId="0" xfId="2236" applyNumberFormat="1" applyFont="1" applyFill="1" applyAlignment="1">
      <alignment horizontal="right"/>
    </xf>
    <xf numFmtId="191" fontId="16" fillId="0" borderId="0" xfId="15" applyNumberFormat="1" applyFont="1" applyAlignment="1">
      <alignment horizontal="left" indent="3"/>
    </xf>
    <xf numFmtId="193" fontId="16" fillId="0" borderId="0" xfId="15" applyNumberFormat="1" applyFont="1"/>
    <xf numFmtId="39" fontId="16" fillId="0" borderId="0" xfId="15" applyNumberFormat="1" applyFont="1"/>
    <xf numFmtId="40" fontId="99" fillId="0" borderId="0" xfId="0" applyNumberFormat="1" applyFont="1"/>
    <xf numFmtId="210" fontId="16" fillId="0" borderId="0" xfId="56" applyNumberFormat="1" applyFont="1" applyFill="1"/>
    <xf numFmtId="210" fontId="16" fillId="0" borderId="0" xfId="56" applyNumberFormat="1" applyFont="1" applyFill="1" applyBorder="1"/>
    <xf numFmtId="37" fontId="16" fillId="0" borderId="0" xfId="2368" applyNumberFormat="1" applyFont="1"/>
    <xf numFmtId="37" fontId="104" fillId="0" borderId="0" xfId="56" applyNumberFormat="1" applyFont="1" applyFill="1" applyAlignment="1">
      <alignment horizontal="right"/>
    </xf>
    <xf numFmtId="191" fontId="16" fillId="0" borderId="1" xfId="16" applyNumberFormat="1" applyFont="1" applyBorder="1"/>
    <xf numFmtId="0" fontId="16" fillId="0" borderId="16" xfId="16" applyNumberFormat="1" applyFont="1" applyBorder="1" applyAlignment="1">
      <alignment horizontal="center"/>
    </xf>
    <xf numFmtId="193" fontId="16" fillId="0" borderId="0" xfId="0" applyNumberFormat="1" applyFont="1" applyAlignment="1">
      <alignment horizontal="right"/>
    </xf>
    <xf numFmtId="191" fontId="16" fillId="0" borderId="1" xfId="15" applyNumberFormat="1" applyFont="1" applyBorder="1"/>
    <xf numFmtId="191" fontId="10" fillId="0" borderId="1" xfId="15" applyNumberFormat="1" applyFont="1" applyBorder="1"/>
    <xf numFmtId="191" fontId="10" fillId="0" borderId="1" xfId="0" applyNumberFormat="1" applyFont="1" applyBorder="1"/>
    <xf numFmtId="191" fontId="16" fillId="0" borderId="17" xfId="0" applyNumberFormat="1" applyFont="1" applyBorder="1"/>
    <xf numFmtId="0" fontId="16" fillId="0" borderId="0" xfId="36" quotePrefix="1" applyFont="1"/>
    <xf numFmtId="0" fontId="16" fillId="0" borderId="0" xfId="36" quotePrefix="1" applyFont="1" applyAlignment="1">
      <alignment horizontal="right"/>
    </xf>
    <xf numFmtId="43" fontId="16" fillId="0" borderId="0" xfId="2365" applyNumberFormat="1" applyFont="1"/>
    <xf numFmtId="210" fontId="16" fillId="0" borderId="0" xfId="70" applyNumberFormat="1" applyFont="1" applyFill="1"/>
    <xf numFmtId="191" fontId="16" fillId="0" borderId="0" xfId="0" applyNumberFormat="1" applyFont="1" applyAlignment="1">
      <alignment horizontal="left" indent="1"/>
    </xf>
    <xf numFmtId="210" fontId="16" fillId="0" borderId="0" xfId="70" applyNumberFormat="1" applyFont="1" applyFill="1" applyBorder="1"/>
    <xf numFmtId="210" fontId="16" fillId="0" borderId="1" xfId="70" applyNumberFormat="1" applyFont="1" applyFill="1" applyBorder="1"/>
    <xf numFmtId="43" fontId="16" fillId="0" borderId="2" xfId="2365" applyNumberFormat="1" applyFont="1" applyBorder="1"/>
    <xf numFmtId="210" fontId="16" fillId="0" borderId="0" xfId="2365" applyNumberFormat="1" applyFont="1"/>
    <xf numFmtId="0" fontId="16" fillId="0" borderId="0" xfId="2365" applyFont="1" applyAlignment="1">
      <alignment horizontal="left" indent="3"/>
    </xf>
    <xf numFmtId="0" fontId="16" fillId="0" borderId="0" xfId="2365" applyFont="1"/>
    <xf numFmtId="0" fontId="16" fillId="0" borderId="0" xfId="2364" applyFont="1"/>
    <xf numFmtId="193" fontId="16" fillId="0" borderId="0" xfId="0" applyNumberFormat="1" applyFont="1" applyAlignment="1">
      <alignment horizontal="center"/>
    </xf>
    <xf numFmtId="191" fontId="16" fillId="0" borderId="0" xfId="0" applyNumberFormat="1" applyFont="1" applyAlignment="1">
      <alignment horizontal="right"/>
    </xf>
    <xf numFmtId="193" fontId="16" fillId="0" borderId="3" xfId="1" applyNumberFormat="1" applyFont="1" applyFill="1" applyBorder="1" applyAlignment="1">
      <alignment horizontal="right"/>
    </xf>
    <xf numFmtId="198" fontId="16" fillId="0" borderId="0" xfId="0" applyNumberFormat="1" applyFont="1" applyAlignment="1">
      <alignment horizontal="center"/>
    </xf>
    <xf numFmtId="40" fontId="16" fillId="0" borderId="0" xfId="2367" applyNumberFormat="1" applyFont="1"/>
    <xf numFmtId="39" fontId="16" fillId="0" borderId="0" xfId="24" applyNumberFormat="1" applyFont="1"/>
    <xf numFmtId="39" fontId="16" fillId="0" borderId="0" xfId="2367" applyFont="1"/>
    <xf numFmtId="37" fontId="111" fillId="0" borderId="0" xfId="2368" applyNumberFormat="1" applyFont="1"/>
    <xf numFmtId="191" fontId="111" fillId="0" borderId="0" xfId="0" applyNumberFormat="1" applyFont="1"/>
    <xf numFmtId="0" fontId="16" fillId="0" borderId="16" xfId="16" quotePrefix="1" applyNumberFormat="1" applyFont="1" applyBorder="1" applyAlignment="1">
      <alignment horizontal="center"/>
    </xf>
    <xf numFmtId="0" fontId="16" fillId="0" borderId="0" xfId="16" quotePrefix="1" applyNumberFormat="1" applyFont="1" applyAlignment="1">
      <alignment horizontal="center"/>
    </xf>
    <xf numFmtId="0" fontId="16" fillId="0" borderId="0" xfId="24" applyFont="1" applyAlignment="1">
      <alignment horizontal="left" indent="3"/>
    </xf>
    <xf numFmtId="191" fontId="16" fillId="0" borderId="3" xfId="0" applyNumberFormat="1" applyFont="1" applyBorder="1"/>
    <xf numFmtId="39" fontId="16" fillId="0" borderId="3" xfId="24" applyNumberFormat="1" applyFont="1" applyBorder="1"/>
    <xf numFmtId="1" fontId="16" fillId="0" borderId="0" xfId="16" applyNumberFormat="1" applyFont="1" applyAlignment="1">
      <alignment horizontal="center"/>
    </xf>
    <xf numFmtId="43" fontId="10" fillId="0" borderId="0" xfId="1" applyFont="1" applyFill="1"/>
    <xf numFmtId="196" fontId="16" fillId="0" borderId="0" xfId="24" applyNumberFormat="1" applyFont="1"/>
    <xf numFmtId="196" fontId="16" fillId="0" borderId="16" xfId="24" applyNumberFormat="1" applyFont="1" applyBorder="1"/>
    <xf numFmtId="0" fontId="16" fillId="0" borderId="0" xfId="24" applyFont="1" applyAlignment="1">
      <alignment horizontal="center"/>
    </xf>
    <xf numFmtId="0" fontId="16" fillId="0" borderId="0" xfId="24" applyFont="1" applyAlignment="1">
      <alignment horizontal="left" indent="2"/>
    </xf>
    <xf numFmtId="2" fontId="16" fillId="0" borderId="0" xfId="1" applyNumberFormat="1" applyFont="1" applyFill="1" applyAlignment="1">
      <alignment horizontal="center"/>
    </xf>
    <xf numFmtId="0" fontId="16" fillId="0" borderId="0" xfId="24" applyFont="1" applyAlignment="1">
      <alignment horizontal="left"/>
    </xf>
    <xf numFmtId="210" fontId="16" fillId="0" borderId="0" xfId="0" applyNumberFormat="1" applyFont="1"/>
    <xf numFmtId="210" fontId="16" fillId="0" borderId="0" xfId="24" applyNumberFormat="1" applyFont="1"/>
    <xf numFmtId="210" fontId="16" fillId="0" borderId="0" xfId="0" applyNumberFormat="1" applyFont="1" applyAlignment="1">
      <alignment horizontal="left"/>
    </xf>
    <xf numFmtId="210" fontId="16" fillId="0" borderId="0" xfId="0" applyNumberFormat="1" applyFont="1" applyAlignment="1">
      <alignment horizontal="left" indent="1"/>
    </xf>
    <xf numFmtId="37" fontId="104" fillId="0" borderId="0" xfId="2236" applyNumberFormat="1" applyFont="1" applyFill="1" applyBorder="1" applyAlignment="1">
      <alignment horizontal="right"/>
    </xf>
    <xf numFmtId="211" fontId="16" fillId="0" borderId="2" xfId="15" applyNumberFormat="1" applyFont="1" applyBorder="1"/>
    <xf numFmtId="211" fontId="16" fillId="0" borderId="0" xfId="15" applyNumberFormat="1" applyFont="1"/>
    <xf numFmtId="40" fontId="16" fillId="0" borderId="0" xfId="0" quotePrefix="1" applyNumberFormat="1" applyFont="1" applyAlignment="1">
      <alignment horizontal="left"/>
    </xf>
    <xf numFmtId="40" fontId="16" fillId="0" borderId="0" xfId="0" applyNumberFormat="1" applyFont="1" applyAlignment="1">
      <alignment horizontal="right"/>
    </xf>
    <xf numFmtId="39" fontId="16" fillId="0" borderId="0" xfId="15" applyNumberFormat="1" applyFont="1" applyAlignment="1">
      <alignment horizontal="right"/>
    </xf>
    <xf numFmtId="43" fontId="16" fillId="0" borderId="3" xfId="1" applyFont="1" applyFill="1" applyBorder="1" applyAlignment="1">
      <alignment horizontal="left"/>
    </xf>
    <xf numFmtId="43" fontId="104" fillId="0" borderId="0" xfId="1" applyFont="1" applyFill="1" applyAlignment="1">
      <alignment horizontal="center"/>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193" fontId="14" fillId="0" borderId="0" xfId="2369" applyNumberFormat="1" applyFont="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Alignment="1">
      <alignment horizontal="left"/>
    </xf>
    <xf numFmtId="191" fontId="14" fillId="0" borderId="0" xfId="16" quotePrefix="1" applyNumberFormat="1" applyFont="1" applyAlignment="1">
      <alignment horizontal="center"/>
    </xf>
    <xf numFmtId="40" fontId="14" fillId="0" borderId="0" xfId="22" applyNumberFormat="1" applyFont="1"/>
    <xf numFmtId="37" fontId="15" fillId="0" borderId="0" xfId="2236" applyNumberFormat="1" applyFont="1" applyFill="1" applyBorder="1" applyAlignment="1">
      <alignment horizontal="right"/>
    </xf>
    <xf numFmtId="0" fontId="14" fillId="0" borderId="0" xfId="22" applyFont="1"/>
    <xf numFmtId="39" fontId="14" fillId="0" borderId="0" xfId="16" quotePrefix="1" applyFont="1"/>
    <xf numFmtId="43" fontId="14" fillId="0" borderId="0" xfId="2236" applyFont="1" applyFill="1"/>
    <xf numFmtId="43" fontId="14" fillId="0" borderId="0" xfId="1" applyFont="1" applyFill="1"/>
    <xf numFmtId="192" fontId="14" fillId="0" borderId="2" xfId="15" applyNumberFormat="1" applyFont="1" applyBorder="1"/>
    <xf numFmtId="192" fontId="14" fillId="0" borderId="0" xfId="15" applyNumberFormat="1" applyFont="1"/>
    <xf numFmtId="191" fontId="14" fillId="0" borderId="1" xfId="16" applyNumberFormat="1" applyFont="1" applyBorder="1" applyAlignment="1">
      <alignment horizontal="left"/>
    </xf>
    <xf numFmtId="39" fontId="19" fillId="0" borderId="0" xfId="16" quotePrefix="1" applyFont="1"/>
    <xf numFmtId="191" fontId="19" fillId="0" borderId="0" xfId="15" applyNumberFormat="1" applyFont="1"/>
    <xf numFmtId="0" fontId="14" fillId="0" borderId="0" xfId="16" quotePrefix="1" applyNumberFormat="1" applyFont="1" applyAlignment="1">
      <alignment horizontal="center"/>
    </xf>
    <xf numFmtId="43" fontId="14" fillId="0" borderId="3" xfId="1" applyFont="1" applyFill="1" applyBorder="1"/>
    <xf numFmtId="191" fontId="14" fillId="0" borderId="3" xfId="15" applyNumberFormat="1" applyFont="1" applyBorder="1"/>
    <xf numFmtId="191" fontId="14" fillId="0" borderId="0" xfId="15" quotePrefix="1" applyNumberFormat="1" applyFont="1" applyAlignment="1">
      <alignment horizontal="center"/>
    </xf>
    <xf numFmtId="198" fontId="14" fillId="0" borderId="0" xfId="15" applyNumberFormat="1" applyFont="1" applyAlignment="1">
      <alignment horizontal="center"/>
    </xf>
    <xf numFmtId="192" fontId="14" fillId="0" borderId="17" xfId="15" applyNumberFormat="1" applyFont="1" applyBorder="1"/>
    <xf numFmtId="192" fontId="14" fillId="0" borderId="1" xfId="16" applyNumberFormat="1" applyFont="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xf numFmtId="43" fontId="14" fillId="0" borderId="0" xfId="56" applyFont="1" applyFill="1"/>
    <xf numFmtId="43" fontId="14" fillId="0" borderId="0" xfId="56" applyFont="1" applyFill="1" applyBorder="1"/>
    <xf numFmtId="43" fontId="112" fillId="0" borderId="0" xfId="56" applyFont="1" applyFill="1" applyBorder="1"/>
    <xf numFmtId="39" fontId="14" fillId="0" borderId="0" xfId="22" applyNumberFormat="1" applyFont="1"/>
    <xf numFmtId="40" fontId="16" fillId="0" borderId="0" xfId="65" applyNumberFormat="1" applyFont="1"/>
    <xf numFmtId="0" fontId="16" fillId="0" borderId="0" xfId="65" applyFont="1" applyAlignment="1">
      <alignment horizontal="left"/>
    </xf>
    <xf numFmtId="0" fontId="99" fillId="0" borderId="0" xfId="65" applyFont="1"/>
    <xf numFmtId="191" fontId="16" fillId="0" borderId="0" xfId="65" applyNumberFormat="1" applyFont="1"/>
    <xf numFmtId="0" fontId="102" fillId="0" borderId="0" xfId="65" applyFont="1" applyAlignment="1">
      <alignment horizontal="left"/>
    </xf>
    <xf numFmtId="0" fontId="16" fillId="0" borderId="0" xfId="65" applyFont="1" applyAlignment="1">
      <alignment horizontal="left" indent="2"/>
    </xf>
    <xf numFmtId="49" fontId="16" fillId="0" borderId="0" xfId="16" quotePrefix="1" applyNumberFormat="1" applyFont="1" applyAlignment="1">
      <alignment horizontal="center" vertical="center"/>
    </xf>
    <xf numFmtId="39" fontId="16" fillId="0" borderId="0" xfId="16" applyFont="1" applyAlignment="1">
      <alignment horizontal="right"/>
    </xf>
    <xf numFmtId="0" fontId="16" fillId="0" borderId="0" xfId="65" applyFont="1" applyAlignment="1">
      <alignment horizontal="left" indent="3"/>
    </xf>
    <xf numFmtId="49" fontId="16" fillId="0" borderId="0" xfId="16" quotePrefix="1" applyNumberFormat="1" applyFont="1" applyAlignment="1">
      <alignment horizontal="center"/>
    </xf>
    <xf numFmtId="39" fontId="16" fillId="0" borderId="0" xfId="2366" applyNumberFormat="1" applyFont="1" applyFill="1" applyBorder="1" applyAlignment="1"/>
    <xf numFmtId="192" fontId="16" fillId="0" borderId="0" xfId="65" applyNumberFormat="1" applyFont="1"/>
    <xf numFmtId="193" fontId="16" fillId="0" borderId="0" xfId="65" applyNumberFormat="1" applyFont="1" applyAlignment="1">
      <alignment horizontal="left" indent="2"/>
    </xf>
    <xf numFmtId="40" fontId="16" fillId="0" borderId="0" xfId="65" applyNumberFormat="1" applyFont="1" applyAlignment="1">
      <alignment horizontal="left" indent="4"/>
    </xf>
    <xf numFmtId="189" fontId="16" fillId="0" borderId="0" xfId="2366" applyFont="1" applyFill="1" applyBorder="1" applyAlignment="1"/>
    <xf numFmtId="0" fontId="16" fillId="0" borderId="0" xfId="65" applyFont="1" applyAlignment="1">
      <alignment horizontal="left" indent="1"/>
    </xf>
    <xf numFmtId="39" fontId="16" fillId="0" borderId="0" xfId="65" applyNumberFormat="1" applyFont="1"/>
    <xf numFmtId="191" fontId="16" fillId="0" borderId="0" xfId="65" applyNumberFormat="1" applyFont="1" applyAlignment="1">
      <alignment horizontal="left" indent="1"/>
    </xf>
    <xf numFmtId="43" fontId="16" fillId="0" borderId="0" xfId="56" applyFont="1" applyFill="1" applyBorder="1"/>
    <xf numFmtId="40" fontId="16" fillId="0" borderId="0" xfId="65" applyNumberFormat="1" applyFont="1" applyAlignment="1">
      <alignment horizontal="center"/>
    </xf>
    <xf numFmtId="191" fontId="16" fillId="0" borderId="0" xfId="65" applyNumberFormat="1" applyFont="1" applyAlignment="1">
      <alignment horizontal="left"/>
    </xf>
    <xf numFmtId="40" fontId="16" fillId="0" borderId="0" xfId="16" applyNumberFormat="1" applyFont="1" applyAlignment="1">
      <alignment horizontal="left" indent="5"/>
    </xf>
    <xf numFmtId="191" fontId="16" fillId="0" borderId="1" xfId="16" quotePrefix="1" applyNumberFormat="1" applyFont="1" applyBorder="1" applyAlignment="1">
      <alignment horizontal="center" wrapText="1"/>
    </xf>
    <xf numFmtId="40" fontId="99" fillId="0" borderId="0" xfId="16" applyNumberFormat="1" applyFont="1" applyAlignment="1">
      <alignment horizontal="left" indent="1"/>
    </xf>
    <xf numFmtId="193" fontId="16" fillId="0" borderId="0" xfId="65" applyNumberFormat="1" applyFont="1" applyAlignment="1">
      <alignment horizontal="left" indent="1"/>
    </xf>
    <xf numFmtId="0" fontId="16" fillId="0" borderId="0" xfId="16" applyNumberFormat="1" applyFont="1"/>
    <xf numFmtId="39" fontId="16" fillId="0" borderId="0" xfId="22" applyNumberFormat="1" applyFont="1"/>
    <xf numFmtId="39" fontId="16" fillId="0" borderId="0" xfId="56" applyNumberFormat="1" applyFont="1" applyFill="1" applyBorder="1" applyAlignment="1" applyProtection="1"/>
    <xf numFmtId="0" fontId="16" fillId="0" borderId="0" xfId="22" applyFont="1" applyAlignment="1">
      <alignment horizontal="center"/>
    </xf>
    <xf numFmtId="39" fontId="16" fillId="0" borderId="1" xfId="56" applyNumberFormat="1" applyFont="1" applyFill="1" applyBorder="1" applyAlignment="1" applyProtection="1">
      <alignment horizontal="center" wrapText="1"/>
    </xf>
    <xf numFmtId="0" fontId="16" fillId="0" borderId="1" xfId="65" applyFont="1" applyBorder="1" applyAlignment="1">
      <alignment horizontal="center" wrapText="1"/>
    </xf>
    <xf numFmtId="0" fontId="16" fillId="0" borderId="0" xfId="65" applyFont="1" applyAlignment="1">
      <alignment horizontal="center"/>
    </xf>
    <xf numFmtId="0" fontId="99" fillId="0" borderId="0" xfId="65" applyFont="1" applyAlignment="1">
      <alignment horizontal="left" indent="2"/>
    </xf>
    <xf numFmtId="39" fontId="16" fillId="0" borderId="0" xfId="2366" applyNumberFormat="1" applyFont="1" applyFill="1" applyAlignment="1"/>
    <xf numFmtId="189" fontId="16" fillId="0" borderId="0" xfId="2366" applyFont="1" applyFill="1" applyAlignment="1"/>
    <xf numFmtId="39" fontId="16" fillId="0" borderId="0" xfId="24" applyNumberFormat="1" applyFont="1" applyAlignment="1">
      <alignment horizontal="left"/>
    </xf>
    <xf numFmtId="0" fontId="16" fillId="0" borderId="0" xfId="65" applyFont="1" applyAlignment="1">
      <alignment vertical="top"/>
    </xf>
    <xf numFmtId="37" fontId="14" fillId="0" borderId="0" xfId="2236" applyNumberFormat="1" applyFont="1" applyFill="1" applyAlignment="1">
      <alignment horizontal="right"/>
    </xf>
    <xf numFmtId="211" fontId="14" fillId="0" borderId="0" xfId="2236" applyNumberFormat="1" applyFont="1" applyFill="1"/>
    <xf numFmtId="211" fontId="14" fillId="0" borderId="0" xfId="2236" applyNumberFormat="1" applyFont="1" applyFill="1" applyAlignment="1">
      <alignment horizontal="center"/>
    </xf>
    <xf numFmtId="211" fontId="14" fillId="0" borderId="0" xfId="24" applyNumberFormat="1" applyFont="1"/>
    <xf numFmtId="211" fontId="14" fillId="0" borderId="0" xfId="56" applyNumberFormat="1" applyFont="1" applyFill="1"/>
    <xf numFmtId="211" fontId="14" fillId="0" borderId="1" xfId="2236" applyNumberFormat="1" applyFont="1" applyFill="1" applyBorder="1"/>
    <xf numFmtId="211" fontId="14" fillId="0" borderId="2" xfId="56" applyNumberFormat="1" applyFont="1" applyFill="1" applyBorder="1"/>
    <xf numFmtId="211" fontId="14" fillId="0" borderId="0" xfId="56" applyNumberFormat="1" applyFont="1" applyFill="1" applyAlignment="1">
      <alignment horizontal="center"/>
    </xf>
    <xf numFmtId="39" fontId="14" fillId="0" borderId="0" xfId="168" applyNumberFormat="1" applyFont="1" applyFill="1"/>
    <xf numFmtId="39" fontId="14" fillId="0" borderId="0" xfId="168" applyNumberFormat="1" applyFont="1" applyFill="1" applyAlignment="1">
      <alignment horizontal="center"/>
    </xf>
    <xf numFmtId="39" fontId="14" fillId="0" borderId="0" xfId="24" applyNumberFormat="1" applyFont="1"/>
    <xf numFmtId="214" fontId="16" fillId="0" borderId="17" xfId="22" applyNumberFormat="1" applyFont="1" applyBorder="1"/>
    <xf numFmtId="214" fontId="16" fillId="0" borderId="17" xfId="56" applyNumberFormat="1" applyFont="1" applyFill="1" applyBorder="1"/>
    <xf numFmtId="214" fontId="10" fillId="0" borderId="0" xfId="15" applyNumberFormat="1" applyFont="1"/>
    <xf numFmtId="191" fontId="14" fillId="0" borderId="0" xfId="56" applyNumberFormat="1" applyFont="1" applyFill="1" applyBorder="1"/>
    <xf numFmtId="191" fontId="14" fillId="0" borderId="0" xfId="56" applyNumberFormat="1" applyFont="1" applyFill="1" applyAlignment="1"/>
    <xf numFmtId="191" fontId="16" fillId="0" borderId="3" xfId="15" applyNumberFormat="1" applyFont="1" applyBorder="1"/>
    <xf numFmtId="0" fontId="14" fillId="0" borderId="0" xfId="1" quotePrefix="1" applyNumberFormat="1" applyFont="1" applyFill="1" applyBorder="1" applyAlignment="1">
      <alignment horizontal="center"/>
    </xf>
    <xf numFmtId="0" fontId="14" fillId="0" borderId="0" xfId="0" quotePrefix="1" applyFont="1" applyAlignment="1">
      <alignment horizontal="center"/>
    </xf>
    <xf numFmtId="39" fontId="14" fillId="0" borderId="0" xfId="15" applyNumberFormat="1" applyFont="1"/>
    <xf numFmtId="212" fontId="14" fillId="0" borderId="0" xfId="24" applyNumberFormat="1" applyFont="1"/>
    <xf numFmtId="37" fontId="15" fillId="0" borderId="0" xfId="2236" applyNumberFormat="1" applyFont="1" applyFill="1" applyAlignment="1">
      <alignment horizontal="right"/>
    </xf>
    <xf numFmtId="0" fontId="14" fillId="0" borderId="1" xfId="0" applyFont="1" applyBorder="1" applyAlignment="1">
      <alignment horizontal="center"/>
    </xf>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quotePrefix="1" applyFont="1" applyAlignment="1">
      <alignment horizontal="center"/>
    </xf>
    <xf numFmtId="0" fontId="14" fillId="0" borderId="0" xfId="24" applyFont="1" applyAlignment="1">
      <alignment horizontal="center"/>
    </xf>
    <xf numFmtId="191" fontId="14" fillId="0" borderId="0" xfId="15" applyNumberFormat="1" applyFont="1" applyAlignment="1">
      <alignment horizontal="left" indent="3"/>
    </xf>
    <xf numFmtId="37" fontId="101" fillId="0" borderId="1" xfId="2236" applyNumberFormat="1" applyFont="1" applyFill="1" applyBorder="1" applyAlignment="1">
      <alignment horizontal="center"/>
    </xf>
    <xf numFmtId="191" fontId="16" fillId="0" borderId="1" xfId="15" applyNumberFormat="1" applyFont="1" applyBorder="1" applyAlignment="1">
      <alignment horizontal="center"/>
    </xf>
    <xf numFmtId="0" fontId="16" fillId="0" borderId="1" xfId="24" applyFont="1" applyBorder="1"/>
    <xf numFmtId="211" fontId="14" fillId="0" borderId="16" xfId="2369" applyNumberFormat="1" applyFont="1" applyBorder="1"/>
    <xf numFmtId="0" fontId="106" fillId="0" borderId="0" xfId="0" applyFont="1" applyAlignment="1">
      <alignment horizontal="center"/>
    </xf>
    <xf numFmtId="0" fontId="106" fillId="0" borderId="0" xfId="24" applyFont="1" applyAlignment="1">
      <alignment vertical="top"/>
    </xf>
    <xf numFmtId="0" fontId="107" fillId="0" borderId="0" xfId="0" applyFont="1"/>
    <xf numFmtId="0" fontId="106" fillId="0" borderId="1" xfId="24" applyFont="1" applyBorder="1" applyAlignment="1">
      <alignment horizontal="center" vertical="center" wrapText="1"/>
    </xf>
    <xf numFmtId="0" fontId="106" fillId="0" borderId="0" xfId="0" applyFont="1" applyAlignment="1">
      <alignment horizontal="center" vertical="center" wrapText="1"/>
    </xf>
    <xf numFmtId="0" fontId="106" fillId="0" borderId="1" xfId="0" applyFont="1" applyBorder="1" applyAlignment="1">
      <alignment horizontal="center" vertical="center" wrapText="1"/>
    </xf>
    <xf numFmtId="40" fontId="16" fillId="0" borderId="0" xfId="2367" applyNumberFormat="1" applyFont="1" applyAlignment="1">
      <alignment horizontal="left" indent="2"/>
    </xf>
    <xf numFmtId="49" fontId="14" fillId="0" borderId="0" xfId="16" quotePrefix="1" applyNumberFormat="1" applyFont="1" applyAlignment="1">
      <alignment horizontal="center"/>
    </xf>
    <xf numFmtId="211" fontId="14" fillId="0" borderId="0" xfId="2366" applyNumberFormat="1" applyFont="1" applyFill="1" applyBorder="1" applyAlignment="1"/>
    <xf numFmtId="192" fontId="14" fillId="0" borderId="0" xfId="65" applyNumberFormat="1" applyFont="1"/>
    <xf numFmtId="192" fontId="14" fillId="0" borderId="0" xfId="16" applyNumberFormat="1" applyFont="1" applyAlignment="1">
      <alignment horizontal="center"/>
    </xf>
    <xf numFmtId="214" fontId="16" fillId="0" borderId="0" xfId="22" applyNumberFormat="1" applyFont="1"/>
    <xf numFmtId="39" fontId="16" fillId="0" borderId="0" xfId="16" quotePrefix="1" applyFont="1" applyAlignment="1">
      <alignment horizontal="center"/>
    </xf>
    <xf numFmtId="0" fontId="16" fillId="0" borderId="0" xfId="2365" applyFont="1" applyAlignment="1">
      <alignment horizontal="left"/>
    </xf>
    <xf numFmtId="191" fontId="14" fillId="0" borderId="0" xfId="56" applyNumberFormat="1" applyFont="1" applyFill="1"/>
    <xf numFmtId="43" fontId="113" fillId="0" borderId="0" xfId="1" applyFont="1" applyFill="1"/>
    <xf numFmtId="43" fontId="14" fillId="0" borderId="0" xfId="1" applyFont="1" applyFill="1" applyBorder="1"/>
    <xf numFmtId="212" fontId="10" fillId="0" borderId="0" xfId="24" applyNumberFormat="1" applyFont="1"/>
    <xf numFmtId="210" fontId="10" fillId="0" borderId="0" xfId="15" applyNumberFormat="1" applyFont="1"/>
    <xf numFmtId="43" fontId="14" fillId="0" borderId="3" xfId="1" applyFont="1" applyFill="1" applyBorder="1" applyAlignment="1">
      <alignment horizontal="left"/>
    </xf>
    <xf numFmtId="43" fontId="15" fillId="0" borderId="0" xfId="1" applyFont="1" applyFill="1" applyAlignment="1">
      <alignment horizontal="center"/>
    </xf>
    <xf numFmtId="193" fontId="14" fillId="0" borderId="0" xfId="15" applyNumberFormat="1" applyFont="1"/>
    <xf numFmtId="210" fontId="14" fillId="0" borderId="0" xfId="15" applyNumberFormat="1" applyFont="1"/>
    <xf numFmtId="193" fontId="14" fillId="0" borderId="1" xfId="15" applyNumberFormat="1" applyFont="1" applyBorder="1"/>
    <xf numFmtId="40" fontId="20" fillId="0" borderId="0" xfId="0" applyNumberFormat="1" applyFont="1"/>
    <xf numFmtId="214" fontId="16" fillId="0" borderId="0" xfId="2366" applyNumberFormat="1" applyFont="1" applyFill="1" applyBorder="1" applyAlignment="1"/>
    <xf numFmtId="214" fontId="16" fillId="0" borderId="0" xfId="65" applyNumberFormat="1" applyFont="1" applyAlignment="1">
      <alignment horizontal="center"/>
    </xf>
    <xf numFmtId="214" fontId="16" fillId="0" borderId="0" xfId="65" applyNumberFormat="1" applyFont="1"/>
    <xf numFmtId="214" fontId="16" fillId="0" borderId="0" xfId="65" applyNumberFormat="1" applyFont="1" applyAlignment="1">
      <alignment horizontal="right"/>
    </xf>
    <xf numFmtId="214" fontId="16" fillId="0" borderId="2" xfId="2366" applyNumberFormat="1" applyFont="1" applyFill="1" applyBorder="1" applyAlignment="1"/>
    <xf numFmtId="214" fontId="16" fillId="0" borderId="0" xfId="2366" applyNumberFormat="1" applyFont="1" applyFill="1" applyAlignment="1"/>
    <xf numFmtId="214" fontId="16" fillId="0" borderId="2" xfId="16" applyNumberFormat="1" applyFont="1" applyBorder="1"/>
    <xf numFmtId="214" fontId="14" fillId="0" borderId="0" xfId="2366" applyNumberFormat="1" applyFont="1" applyFill="1" applyBorder="1" applyAlignment="1"/>
    <xf numFmtId="214" fontId="113" fillId="0" borderId="0" xfId="16" applyNumberFormat="1" applyFont="1"/>
    <xf numFmtId="214" fontId="14" fillId="0" borderId="0" xfId="65" applyNumberFormat="1" applyFont="1"/>
    <xf numFmtId="214" fontId="16" fillId="0" borderId="0" xfId="16" applyNumberFormat="1" applyFont="1"/>
    <xf numFmtId="214" fontId="16" fillId="0" borderId="0" xfId="16" applyNumberFormat="1" applyFont="1" applyAlignment="1">
      <alignment horizontal="right"/>
    </xf>
    <xf numFmtId="211" fontId="14" fillId="0" borderId="0" xfId="2366" applyNumberFormat="1" applyFont="1" applyFill="1" applyAlignment="1"/>
    <xf numFmtId="211" fontId="14" fillId="0" borderId="0" xfId="65" applyNumberFormat="1" applyFont="1"/>
    <xf numFmtId="191" fontId="99" fillId="0" borderId="0" xfId="0" applyNumberFormat="1" applyFont="1"/>
    <xf numFmtId="191" fontId="112" fillId="0" borderId="0" xfId="0" applyNumberFormat="1" applyFont="1"/>
    <xf numFmtId="211" fontId="14" fillId="0" borderId="0" xfId="16" quotePrefix="1" applyNumberFormat="1" applyFont="1" applyAlignment="1">
      <alignment horizontal="center"/>
    </xf>
    <xf numFmtId="191" fontId="10" fillId="0" borderId="0" xfId="15" applyNumberFormat="1" applyFont="1" applyAlignment="1">
      <alignment horizontal="center"/>
    </xf>
    <xf numFmtId="0" fontId="16" fillId="0" borderId="1" xfId="65" applyFont="1" applyBorder="1" applyAlignment="1">
      <alignment horizontal="center"/>
    </xf>
    <xf numFmtId="214" fontId="16" fillId="0" borderId="0" xfId="56" applyNumberFormat="1" applyFont="1" applyFill="1" applyBorder="1"/>
    <xf numFmtId="0" fontId="16" fillId="0" borderId="0" xfId="6" applyFont="1"/>
    <xf numFmtId="40" fontId="16" fillId="0" borderId="0" xfId="65" quotePrefix="1" applyNumberFormat="1" applyFont="1" applyAlignment="1">
      <alignment horizontal="center"/>
    </xf>
    <xf numFmtId="0" fontId="16" fillId="0" borderId="1" xfId="65" applyFont="1" applyBorder="1"/>
    <xf numFmtId="40" fontId="16" fillId="0" borderId="1" xfId="65" applyNumberFormat="1" applyFont="1" applyBorder="1"/>
    <xf numFmtId="0" fontId="16" fillId="0" borderId="17" xfId="65" applyFont="1" applyBorder="1"/>
    <xf numFmtId="0" fontId="16" fillId="0" borderId="17" xfId="65" applyFont="1" applyBorder="1" applyAlignment="1">
      <alignment horizontal="center"/>
    </xf>
    <xf numFmtId="0" fontId="102" fillId="0" borderId="0" xfId="65" applyFont="1" applyAlignment="1">
      <alignment horizontal="center"/>
    </xf>
    <xf numFmtId="0" fontId="16" fillId="0" borderId="17" xfId="65" applyFont="1" applyBorder="1" applyAlignment="1">
      <alignment horizontal="left"/>
    </xf>
    <xf numFmtId="0" fontId="16" fillId="0" borderId="1" xfId="65" quotePrefix="1" applyFont="1" applyBorder="1" applyAlignment="1">
      <alignment horizontal="center"/>
    </xf>
    <xf numFmtId="43" fontId="16" fillId="0" borderId="0" xfId="1" applyFont="1" applyFill="1" applyBorder="1" applyAlignment="1">
      <alignment horizontal="right"/>
    </xf>
    <xf numFmtId="40" fontId="16" fillId="0" borderId="1" xfId="65" applyNumberFormat="1" applyFont="1" applyBorder="1" applyAlignment="1">
      <alignment horizontal="center"/>
    </xf>
    <xf numFmtId="191" fontId="10" fillId="0" borderId="0" xfId="22" applyNumberFormat="1" applyFont="1"/>
    <xf numFmtId="191" fontId="113" fillId="0" borderId="0" xfId="22" applyNumberFormat="1" applyFont="1"/>
    <xf numFmtId="191" fontId="14" fillId="0" borderId="3" xfId="15" applyNumberFormat="1" applyFont="1" applyBorder="1" applyAlignment="1">
      <alignment horizontal="center"/>
    </xf>
    <xf numFmtId="39" fontId="14" fillId="0" borderId="0" xfId="0" applyNumberFormat="1" applyFont="1" applyAlignment="1">
      <alignment horizontal="center"/>
    </xf>
    <xf numFmtId="191" fontId="14" fillId="0" borderId="0" xfId="0" applyNumberFormat="1" applyFont="1" applyAlignment="1">
      <alignment horizontal="right"/>
    </xf>
    <xf numFmtId="39" fontId="14" fillId="0" borderId="1" xfId="0" applyNumberFormat="1" applyFont="1" applyBorder="1" applyAlignment="1">
      <alignment horizontal="center"/>
    </xf>
    <xf numFmtId="191" fontId="14" fillId="0" borderId="0" xfId="0" applyNumberFormat="1" applyFont="1" applyAlignment="1">
      <alignment horizontal="left" indent="3"/>
    </xf>
    <xf numFmtId="211" fontId="14" fillId="0" borderId="1" xfId="24" applyNumberFormat="1" applyFont="1" applyBorder="1"/>
    <xf numFmtId="39" fontId="14" fillId="0" borderId="0" xfId="0" applyNumberFormat="1" applyFont="1" applyAlignment="1">
      <alignment horizontal="left" indent="3"/>
    </xf>
    <xf numFmtId="211" fontId="14" fillId="0" borderId="0" xfId="24" applyNumberFormat="1" applyFont="1" applyAlignment="1">
      <alignment horizontal="center"/>
    </xf>
    <xf numFmtId="211" fontId="14" fillId="0" borderId="2" xfId="24" applyNumberFormat="1" applyFont="1" applyBorder="1"/>
    <xf numFmtId="39" fontId="14" fillId="0" borderId="0" xfId="24" applyNumberFormat="1" applyFont="1" applyAlignment="1">
      <alignment horizontal="center"/>
    </xf>
    <xf numFmtId="39" fontId="14" fillId="0" borderId="0" xfId="24" applyNumberFormat="1" applyFont="1" applyAlignment="1">
      <alignment horizontal="right"/>
    </xf>
    <xf numFmtId="0" fontId="14" fillId="0" borderId="0" xfId="0" applyFont="1" applyAlignment="1">
      <alignment horizontal="right"/>
    </xf>
    <xf numFmtId="215" fontId="14" fillId="0" borderId="0" xfId="16" applyNumberFormat="1" applyFont="1" applyAlignment="1">
      <alignment horizontal="center"/>
    </xf>
    <xf numFmtId="215" fontId="16" fillId="0" borderId="0" xfId="16" applyNumberFormat="1" applyFont="1" applyAlignment="1">
      <alignment horizontal="center"/>
    </xf>
    <xf numFmtId="214" fontId="14" fillId="0" borderId="0" xfId="16" applyNumberFormat="1" applyFont="1"/>
    <xf numFmtId="40" fontId="16" fillId="0" borderId="0" xfId="16" quotePrefix="1" applyNumberFormat="1" applyFont="1"/>
    <xf numFmtId="193" fontId="99" fillId="0" borderId="0" xfId="71" applyNumberFormat="1" applyFont="1"/>
    <xf numFmtId="193" fontId="16" fillId="0" borderId="0" xfId="71" applyNumberFormat="1" applyFont="1"/>
    <xf numFmtId="0" fontId="16" fillId="0" borderId="0" xfId="9" applyFont="1"/>
    <xf numFmtId="39" fontId="16" fillId="0" borderId="0" xfId="9" applyNumberFormat="1" applyFont="1"/>
    <xf numFmtId="0" fontId="99" fillId="0" borderId="0" xfId="0" applyFont="1"/>
    <xf numFmtId="39" fontId="100" fillId="0" borderId="0" xfId="0" applyNumberFormat="1" applyFont="1"/>
    <xf numFmtId="37" fontId="16" fillId="0" borderId="0" xfId="20" applyNumberFormat="1" applyFont="1"/>
    <xf numFmtId="197" fontId="16" fillId="0" borderId="0" xfId="11" applyNumberFormat="1" applyFont="1"/>
    <xf numFmtId="0" fontId="16" fillId="0" borderId="0" xfId="11" applyFont="1" applyAlignment="1">
      <alignment horizontal="center"/>
    </xf>
    <xf numFmtId="191" fontId="16" fillId="0" borderId="0" xfId="20" applyNumberFormat="1" applyFont="1"/>
    <xf numFmtId="0" fontId="16" fillId="0" borderId="0" xfId="0" quotePrefix="1" applyFont="1"/>
    <xf numFmtId="191" fontId="16" fillId="0" borderId="0" xfId="18" applyNumberFormat="1" applyFont="1"/>
    <xf numFmtId="191" fontId="102" fillId="0" borderId="0" xfId="18" applyNumberFormat="1" applyFont="1"/>
    <xf numFmtId="191" fontId="16" fillId="0" borderId="0" xfId="18" quotePrefix="1" applyNumberFormat="1" applyFont="1"/>
    <xf numFmtId="39" fontId="102" fillId="0" borderId="0" xfId="19" applyNumberFormat="1" applyFont="1" applyAlignment="1">
      <alignment horizontal="left"/>
    </xf>
    <xf numFmtId="0" fontId="16" fillId="0" borderId="0" xfId="63" applyFont="1"/>
    <xf numFmtId="0" fontId="16" fillId="0" borderId="0" xfId="63" applyFont="1" applyAlignment="1">
      <alignment horizontal="left"/>
    </xf>
    <xf numFmtId="39" fontId="16" fillId="0" borderId="0" xfId="2074" applyNumberFormat="1" applyFont="1"/>
    <xf numFmtId="40" fontId="103" fillId="0" borderId="0" xfId="0" applyNumberFormat="1" applyFont="1"/>
    <xf numFmtId="39" fontId="10" fillId="0" borderId="0" xfId="16" applyFont="1" applyAlignment="1">
      <alignment horizontal="left"/>
    </xf>
    <xf numFmtId="0" fontId="14" fillId="0" borderId="0" xfId="0" applyFont="1" applyAlignment="1">
      <alignment vertical="center"/>
    </xf>
    <xf numFmtId="40" fontId="16" fillId="0" borderId="0" xfId="16" applyNumberFormat="1" applyFont="1" applyAlignment="1">
      <alignment horizontal="center"/>
    </xf>
    <xf numFmtId="40" fontId="16" fillId="0" borderId="0" xfId="16" quotePrefix="1" applyNumberFormat="1" applyFont="1" applyAlignment="1">
      <alignment horizontal="center"/>
    </xf>
    <xf numFmtId="39" fontId="16" fillId="0" borderId="0" xfId="16" quotePrefix="1" applyFont="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40" fontId="10" fillId="0" borderId="0" xfId="16" quotePrefix="1" applyNumberFormat="1" applyFont="1" applyAlignment="1">
      <alignment horizontal="center"/>
    </xf>
    <xf numFmtId="191" fontId="16" fillId="0" borderId="1" xfId="16" applyNumberFormat="1" applyFont="1" applyBorder="1" applyAlignment="1">
      <alignment horizontal="center"/>
    </xf>
    <xf numFmtId="0" fontId="16" fillId="0" borderId="1" xfId="0" applyFont="1" applyBorder="1" applyAlignment="1">
      <alignment horizontal="center"/>
    </xf>
    <xf numFmtId="40" fontId="16" fillId="0" borderId="0" xfId="65" quotePrefix="1" applyNumberFormat="1" applyFont="1" applyAlignment="1">
      <alignment horizontal="center"/>
    </xf>
    <xf numFmtId="40" fontId="16" fillId="0" borderId="0" xfId="65" applyNumberFormat="1" applyFont="1" applyAlignment="1">
      <alignment horizontal="center"/>
    </xf>
    <xf numFmtId="0" fontId="102" fillId="0" borderId="0" xfId="65" applyFont="1" applyAlignment="1">
      <alignment horizontal="center"/>
    </xf>
    <xf numFmtId="0" fontId="16" fillId="0" borderId="17" xfId="65" applyFont="1" applyBorder="1" applyAlignment="1">
      <alignment horizontal="center"/>
    </xf>
    <xf numFmtId="40" fontId="14" fillId="0" borderId="0" xfId="0" quotePrefix="1" applyNumberFormat="1" applyFont="1" applyAlignment="1">
      <alignment horizontal="center"/>
    </xf>
    <xf numFmtId="40" fontId="14" fillId="0" borderId="0" xfId="5" applyNumberFormat="1" applyFont="1" applyAlignment="1">
      <alignment horizontal="center"/>
    </xf>
    <xf numFmtId="191" fontId="10" fillId="0" borderId="0" xfId="15" applyNumberFormat="1" applyFont="1" applyAlignment="1">
      <alignment horizontal="center"/>
    </xf>
    <xf numFmtId="191" fontId="16" fillId="0" borderId="17" xfId="16" applyNumberFormat="1" applyFont="1" applyBorder="1" applyAlignment="1">
      <alignment horizontal="center"/>
    </xf>
    <xf numFmtId="191" fontId="16" fillId="0" borderId="16" xfId="16" applyNumberFormat="1" applyFont="1" applyBorder="1" applyAlignment="1">
      <alignment horizontal="center"/>
    </xf>
    <xf numFmtId="193" fontId="10" fillId="0" borderId="16" xfId="0" applyNumberFormat="1" applyFont="1" applyBorder="1" applyAlignment="1">
      <alignment horizontal="center" wrapText="1"/>
    </xf>
    <xf numFmtId="193" fontId="10" fillId="0" borderId="1" xfId="0" applyNumberFormat="1" applyFont="1" applyBorder="1" applyAlignment="1">
      <alignment horizontal="center" wrapText="1"/>
    </xf>
    <xf numFmtId="191" fontId="106" fillId="0" borderId="0" xfId="16" applyNumberFormat="1" applyFont="1" applyAlignment="1">
      <alignment horizontal="center"/>
    </xf>
    <xf numFmtId="40" fontId="16" fillId="0" borderId="0" xfId="0" quotePrefix="1" applyNumberFormat="1" applyFont="1" applyAlignment="1">
      <alignment horizontal="center"/>
    </xf>
    <xf numFmtId="40" fontId="16" fillId="0" borderId="0" xfId="0" applyNumberFormat="1" applyFont="1" applyAlignment="1">
      <alignment horizontal="center"/>
    </xf>
    <xf numFmtId="191" fontId="16" fillId="0" borderId="0" xfId="16" applyNumberFormat="1" applyFont="1" applyAlignment="1">
      <alignment horizont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Border="1" applyAlignment="1">
      <alignment horizontal="center"/>
    </xf>
    <xf numFmtId="0" fontId="14" fillId="0" borderId="1" xfId="0" applyFont="1" applyBorder="1" applyAlignment="1">
      <alignment horizontal="center"/>
    </xf>
    <xf numFmtId="0" fontId="16" fillId="0" borderId="1" xfId="65" applyFont="1" applyBorder="1" applyAlignment="1">
      <alignment horizontal="center"/>
    </xf>
    <xf numFmtId="0" fontId="16" fillId="0" borderId="1" xfId="22" applyFont="1" applyBorder="1" applyAlignment="1">
      <alignment horizontal="center"/>
    </xf>
    <xf numFmtId="0" fontId="16" fillId="0" borderId="17" xfId="22" applyFont="1" applyBorder="1" applyAlignment="1">
      <alignment horizontal="center"/>
    </xf>
    <xf numFmtId="0" fontId="16" fillId="0" borderId="16" xfId="65" applyFont="1" applyBorder="1" applyAlignment="1">
      <alignment horizontal="center" vertical="center"/>
    </xf>
    <xf numFmtId="0" fontId="16" fillId="0" borderId="0" xfId="65" applyFont="1" applyAlignment="1">
      <alignment horizontal="center" vertical="center"/>
    </xf>
    <xf numFmtId="0" fontId="16" fillId="0" borderId="1" xfId="65" applyFont="1" applyBorder="1" applyAlignment="1">
      <alignment horizontal="center" vertical="center"/>
    </xf>
    <xf numFmtId="0" fontId="16" fillId="0" borderId="0" xfId="65" applyFont="1" applyAlignment="1">
      <alignment horizontal="center"/>
    </xf>
  </cellXfs>
  <cellStyles count="2371">
    <cellStyle name="20% - Accent1 10" xfId="499"/>
    <cellStyle name="20% - Accent1 11" xfId="500"/>
    <cellStyle name="20% - Accent1 12" xfId="501"/>
    <cellStyle name="20% - Accent1 13" xfId="502"/>
    <cellStyle name="20% - Accent1 14" xfId="503"/>
    <cellStyle name="20% - Accent1 15" xfId="504"/>
    <cellStyle name="20% - Accent1 16" xfId="505"/>
    <cellStyle name="20% - Accent1 17" xfId="506"/>
    <cellStyle name="20% - Accent1 18" xfId="507"/>
    <cellStyle name="20% - Accent1 19" xfId="508"/>
    <cellStyle name="20% - Accent1 2" xfId="83"/>
    <cellStyle name="20% - Accent1 20" xfId="509"/>
    <cellStyle name="20% - Accent1 21" xfId="510"/>
    <cellStyle name="20% - Accent1 22" xfId="511"/>
    <cellStyle name="20% - Accent1 23" xfId="512"/>
    <cellStyle name="20% - Accent1 24" xfId="513"/>
    <cellStyle name="20% - Accent1 25" xfId="514"/>
    <cellStyle name="20% - Accent1 26" xfId="515"/>
    <cellStyle name="20% - Accent1 27" xfId="516"/>
    <cellStyle name="20% - Accent1 28" xfId="517"/>
    <cellStyle name="20% - Accent1 29" xfId="518"/>
    <cellStyle name="20% - Accent1 3" xfId="84"/>
    <cellStyle name="20% - Accent1 30" xfId="519"/>
    <cellStyle name="20% - Accent1 31" xfId="520"/>
    <cellStyle name="20% - Accent1 32" xfId="521"/>
    <cellStyle name="20% - Accent1 33" xfId="522"/>
    <cellStyle name="20% - Accent1 34" xfId="523"/>
    <cellStyle name="20% - Accent1 35" xfId="524"/>
    <cellStyle name="20% - Accent1 36" xfId="525"/>
    <cellStyle name="20% - Accent1 37" xfId="526"/>
    <cellStyle name="20% - Accent1 38" xfId="527"/>
    <cellStyle name="20% - Accent1 39" xfId="528"/>
    <cellStyle name="20% - Accent1 4" xfId="529"/>
    <cellStyle name="20% - Accent1 40" xfId="82"/>
    <cellStyle name="20% - Accent1 5" xfId="530"/>
    <cellStyle name="20% - Accent1 6" xfId="531"/>
    <cellStyle name="20% - Accent1 7" xfId="532"/>
    <cellStyle name="20% - Accent1 8" xfId="533"/>
    <cellStyle name="20% - Accent1 9" xfId="534"/>
    <cellStyle name="20% - Accent2 10" xfId="535"/>
    <cellStyle name="20% - Accent2 11" xfId="536"/>
    <cellStyle name="20% - Accent2 12" xfId="537"/>
    <cellStyle name="20% - Accent2 13" xfId="538"/>
    <cellStyle name="20% - Accent2 14" xfId="539"/>
    <cellStyle name="20% - Accent2 15" xfId="540"/>
    <cellStyle name="20% - Accent2 16" xfId="541"/>
    <cellStyle name="20% - Accent2 17" xfId="542"/>
    <cellStyle name="20% - Accent2 18" xfId="543"/>
    <cellStyle name="20% - Accent2 19" xfId="544"/>
    <cellStyle name="20% - Accent2 2" xfId="86"/>
    <cellStyle name="20% - Accent2 20" xfId="545"/>
    <cellStyle name="20% - Accent2 21" xfId="546"/>
    <cellStyle name="20% - Accent2 22" xfId="547"/>
    <cellStyle name="20% - Accent2 23" xfId="548"/>
    <cellStyle name="20% - Accent2 24" xfId="549"/>
    <cellStyle name="20% - Accent2 25" xfId="550"/>
    <cellStyle name="20% - Accent2 26" xfId="551"/>
    <cellStyle name="20% - Accent2 27" xfId="552"/>
    <cellStyle name="20% - Accent2 28" xfId="553"/>
    <cellStyle name="20% - Accent2 29" xfId="554"/>
    <cellStyle name="20% - Accent2 3" xfId="87"/>
    <cellStyle name="20% - Accent2 30" xfId="555"/>
    <cellStyle name="20% - Accent2 31" xfId="556"/>
    <cellStyle name="20% - Accent2 32" xfId="557"/>
    <cellStyle name="20% - Accent2 33" xfId="558"/>
    <cellStyle name="20% - Accent2 34" xfId="559"/>
    <cellStyle name="20% - Accent2 35" xfId="560"/>
    <cellStyle name="20% - Accent2 36" xfId="561"/>
    <cellStyle name="20% - Accent2 37" xfId="562"/>
    <cellStyle name="20% - Accent2 38" xfId="563"/>
    <cellStyle name="20% - Accent2 39" xfId="564"/>
    <cellStyle name="20% - Accent2 4" xfId="565"/>
    <cellStyle name="20% - Accent2 40" xfId="85"/>
    <cellStyle name="20% - Accent2 5" xfId="566"/>
    <cellStyle name="20% - Accent2 6" xfId="567"/>
    <cellStyle name="20% - Accent2 7" xfId="568"/>
    <cellStyle name="20% - Accent2 8" xfId="569"/>
    <cellStyle name="20% - Accent2 9" xfId="570"/>
    <cellStyle name="20% - Accent3 10" xfId="571"/>
    <cellStyle name="20% - Accent3 11" xfId="572"/>
    <cellStyle name="20% - Accent3 12" xfId="573"/>
    <cellStyle name="20% - Accent3 13" xfId="574"/>
    <cellStyle name="20% - Accent3 14" xfId="575"/>
    <cellStyle name="20% - Accent3 15" xfId="576"/>
    <cellStyle name="20% - Accent3 16" xfId="577"/>
    <cellStyle name="20% - Accent3 17" xfId="578"/>
    <cellStyle name="20% - Accent3 18" xfId="579"/>
    <cellStyle name="20% - Accent3 19" xfId="580"/>
    <cellStyle name="20% - Accent3 2" xfId="89"/>
    <cellStyle name="20% - Accent3 20" xfId="581"/>
    <cellStyle name="20% - Accent3 21" xfId="582"/>
    <cellStyle name="20% - Accent3 22" xfId="583"/>
    <cellStyle name="20% - Accent3 23" xfId="584"/>
    <cellStyle name="20% - Accent3 24" xfId="585"/>
    <cellStyle name="20% - Accent3 25" xfId="586"/>
    <cellStyle name="20% - Accent3 26" xfId="587"/>
    <cellStyle name="20% - Accent3 27" xfId="588"/>
    <cellStyle name="20% - Accent3 28" xfId="589"/>
    <cellStyle name="20% - Accent3 29" xfId="590"/>
    <cellStyle name="20% - Accent3 3" xfId="90"/>
    <cellStyle name="20% - Accent3 30" xfId="591"/>
    <cellStyle name="20% - Accent3 31" xfId="592"/>
    <cellStyle name="20% - Accent3 32" xfId="593"/>
    <cellStyle name="20% - Accent3 33" xfId="594"/>
    <cellStyle name="20% - Accent3 34" xfId="595"/>
    <cellStyle name="20% - Accent3 35" xfId="596"/>
    <cellStyle name="20% - Accent3 36" xfId="597"/>
    <cellStyle name="20% - Accent3 37" xfId="598"/>
    <cellStyle name="20% - Accent3 38" xfId="599"/>
    <cellStyle name="20% - Accent3 39" xfId="600"/>
    <cellStyle name="20% - Accent3 4" xfId="601"/>
    <cellStyle name="20% - Accent3 40" xfId="88"/>
    <cellStyle name="20% - Accent3 5" xfId="602"/>
    <cellStyle name="20% - Accent3 6" xfId="603"/>
    <cellStyle name="20% - Accent3 7" xfId="604"/>
    <cellStyle name="20% - Accent3 8" xfId="605"/>
    <cellStyle name="20% - Accent3 9" xfId="606"/>
    <cellStyle name="20% - Accent4 10" xfId="607"/>
    <cellStyle name="20% - Accent4 11" xfId="608"/>
    <cellStyle name="20% - Accent4 12" xfId="609"/>
    <cellStyle name="20% - Accent4 13" xfId="610"/>
    <cellStyle name="20% - Accent4 14" xfId="611"/>
    <cellStyle name="20% - Accent4 15" xfId="612"/>
    <cellStyle name="20% - Accent4 16" xfId="613"/>
    <cellStyle name="20% - Accent4 17" xfId="614"/>
    <cellStyle name="20% - Accent4 18" xfId="615"/>
    <cellStyle name="20% - Accent4 19" xfId="616"/>
    <cellStyle name="20% - Accent4 2" xfId="92"/>
    <cellStyle name="20% - Accent4 20" xfId="617"/>
    <cellStyle name="20% - Accent4 21" xfId="618"/>
    <cellStyle name="20% - Accent4 22" xfId="619"/>
    <cellStyle name="20% - Accent4 23" xfId="620"/>
    <cellStyle name="20% - Accent4 24" xfId="621"/>
    <cellStyle name="20% - Accent4 25" xfId="622"/>
    <cellStyle name="20% - Accent4 26" xfId="623"/>
    <cellStyle name="20% - Accent4 27" xfId="624"/>
    <cellStyle name="20% - Accent4 28" xfId="625"/>
    <cellStyle name="20% - Accent4 29" xfId="626"/>
    <cellStyle name="20% - Accent4 3" xfId="93"/>
    <cellStyle name="20% - Accent4 30" xfId="627"/>
    <cellStyle name="20% - Accent4 31" xfId="628"/>
    <cellStyle name="20% - Accent4 32" xfId="629"/>
    <cellStyle name="20% - Accent4 33" xfId="630"/>
    <cellStyle name="20% - Accent4 34" xfId="631"/>
    <cellStyle name="20% - Accent4 35" xfId="632"/>
    <cellStyle name="20% - Accent4 36" xfId="633"/>
    <cellStyle name="20% - Accent4 37" xfId="634"/>
    <cellStyle name="20% - Accent4 38" xfId="635"/>
    <cellStyle name="20% - Accent4 39" xfId="636"/>
    <cellStyle name="20% - Accent4 4" xfId="637"/>
    <cellStyle name="20% - Accent4 40" xfId="91"/>
    <cellStyle name="20% - Accent4 5" xfId="638"/>
    <cellStyle name="20% - Accent4 6" xfId="639"/>
    <cellStyle name="20% - Accent4 7" xfId="640"/>
    <cellStyle name="20% - Accent4 8" xfId="641"/>
    <cellStyle name="20% - Accent4 9" xfId="642"/>
    <cellStyle name="20% - Accent5 10" xfId="643"/>
    <cellStyle name="20% - Accent5 11" xfId="644"/>
    <cellStyle name="20% - Accent5 12" xfId="645"/>
    <cellStyle name="20% - Accent5 13" xfId="646"/>
    <cellStyle name="20% - Accent5 14" xfId="647"/>
    <cellStyle name="20% - Accent5 15" xfId="648"/>
    <cellStyle name="20% - Accent5 16" xfId="649"/>
    <cellStyle name="20% - Accent5 17" xfId="650"/>
    <cellStyle name="20% - Accent5 18" xfId="651"/>
    <cellStyle name="20% - Accent5 19" xfId="652"/>
    <cellStyle name="20% - Accent5 2" xfId="95"/>
    <cellStyle name="20% - Accent5 20" xfId="653"/>
    <cellStyle name="20% - Accent5 21" xfId="654"/>
    <cellStyle name="20% - Accent5 22" xfId="655"/>
    <cellStyle name="20% - Accent5 23" xfId="656"/>
    <cellStyle name="20% - Accent5 24" xfId="657"/>
    <cellStyle name="20% - Accent5 25" xfId="658"/>
    <cellStyle name="20% - Accent5 26" xfId="659"/>
    <cellStyle name="20% - Accent5 27" xfId="660"/>
    <cellStyle name="20% - Accent5 28" xfId="661"/>
    <cellStyle name="20% - Accent5 29" xfId="662"/>
    <cellStyle name="20% - Accent5 3" xfId="96"/>
    <cellStyle name="20% - Accent5 30" xfId="663"/>
    <cellStyle name="20% - Accent5 31" xfId="664"/>
    <cellStyle name="20% - Accent5 32" xfId="665"/>
    <cellStyle name="20% - Accent5 33" xfId="666"/>
    <cellStyle name="20% - Accent5 34" xfId="667"/>
    <cellStyle name="20% - Accent5 35" xfId="668"/>
    <cellStyle name="20% - Accent5 36" xfId="669"/>
    <cellStyle name="20% - Accent5 37" xfId="670"/>
    <cellStyle name="20% - Accent5 38" xfId="671"/>
    <cellStyle name="20% - Accent5 39" xfId="672"/>
    <cellStyle name="20% - Accent5 4" xfId="673"/>
    <cellStyle name="20% - Accent5 40" xfId="94"/>
    <cellStyle name="20% - Accent5 5" xfId="674"/>
    <cellStyle name="20% - Accent5 6" xfId="675"/>
    <cellStyle name="20% - Accent5 7" xfId="676"/>
    <cellStyle name="20% - Accent5 8" xfId="677"/>
    <cellStyle name="20% - Accent5 9" xfId="678"/>
    <cellStyle name="20% - Accent6 10" xfId="679"/>
    <cellStyle name="20% - Accent6 11" xfId="680"/>
    <cellStyle name="20% - Accent6 12" xfId="681"/>
    <cellStyle name="20% - Accent6 13" xfId="682"/>
    <cellStyle name="20% - Accent6 14" xfId="683"/>
    <cellStyle name="20% - Accent6 15" xfId="684"/>
    <cellStyle name="20% - Accent6 16" xfId="685"/>
    <cellStyle name="20% - Accent6 17" xfId="686"/>
    <cellStyle name="20% - Accent6 18" xfId="687"/>
    <cellStyle name="20% - Accent6 19" xfId="688"/>
    <cellStyle name="20% - Accent6 2" xfId="98"/>
    <cellStyle name="20% - Accent6 20" xfId="689"/>
    <cellStyle name="20% - Accent6 21" xfId="690"/>
    <cellStyle name="20% - Accent6 22" xfId="691"/>
    <cellStyle name="20% - Accent6 23" xfId="692"/>
    <cellStyle name="20% - Accent6 24" xfId="693"/>
    <cellStyle name="20% - Accent6 25" xfId="694"/>
    <cellStyle name="20% - Accent6 26" xfId="695"/>
    <cellStyle name="20% - Accent6 27" xfId="696"/>
    <cellStyle name="20% - Accent6 28" xfId="697"/>
    <cellStyle name="20% - Accent6 29" xfId="698"/>
    <cellStyle name="20% - Accent6 3" xfId="99"/>
    <cellStyle name="20% - Accent6 30" xfId="699"/>
    <cellStyle name="20% - Accent6 31" xfId="700"/>
    <cellStyle name="20% - Accent6 32" xfId="701"/>
    <cellStyle name="20% - Accent6 33" xfId="702"/>
    <cellStyle name="20% - Accent6 34" xfId="703"/>
    <cellStyle name="20% - Accent6 35" xfId="704"/>
    <cellStyle name="20% - Accent6 36" xfId="705"/>
    <cellStyle name="20% - Accent6 37" xfId="706"/>
    <cellStyle name="20% - Accent6 38" xfId="707"/>
    <cellStyle name="20% - Accent6 39" xfId="708"/>
    <cellStyle name="20% - Accent6 4" xfId="709"/>
    <cellStyle name="20% - Accent6 40" xfId="97"/>
    <cellStyle name="20% - Accent6 5" xfId="710"/>
    <cellStyle name="20% - Accent6 6" xfId="711"/>
    <cellStyle name="20% - Accent6 7" xfId="712"/>
    <cellStyle name="20% - Accent6 8" xfId="713"/>
    <cellStyle name="20% - Accent6 9" xfId="714"/>
    <cellStyle name="20% - ส่วนที่ถูกเน้น1" xfId="2000"/>
    <cellStyle name="20% - ส่วนที่ถูกเน้น2" xfId="2001"/>
    <cellStyle name="20% - ส่วนที่ถูกเน้น3" xfId="2002"/>
    <cellStyle name="20% - ส่วนที่ถูกเน้น4" xfId="2003"/>
    <cellStyle name="20% - ส่วนที่ถูกเน้น5" xfId="2004"/>
    <cellStyle name="20% - ส่วนที่ถูกเน้น6" xfId="2005"/>
    <cellStyle name="40% - Accent1 10" xfId="715"/>
    <cellStyle name="40% - Accent1 11" xfId="716"/>
    <cellStyle name="40% - Accent1 12" xfId="717"/>
    <cellStyle name="40% - Accent1 13" xfId="718"/>
    <cellStyle name="40% - Accent1 14" xfId="719"/>
    <cellStyle name="40% - Accent1 15" xfId="720"/>
    <cellStyle name="40% - Accent1 16" xfId="721"/>
    <cellStyle name="40% - Accent1 17" xfId="722"/>
    <cellStyle name="40% - Accent1 18" xfId="723"/>
    <cellStyle name="40% - Accent1 19" xfId="724"/>
    <cellStyle name="40% - Accent1 2" xfId="101"/>
    <cellStyle name="40% - Accent1 20" xfId="725"/>
    <cellStyle name="40% - Accent1 21" xfId="726"/>
    <cellStyle name="40% - Accent1 22" xfId="727"/>
    <cellStyle name="40% - Accent1 23" xfId="728"/>
    <cellStyle name="40% - Accent1 24" xfId="729"/>
    <cellStyle name="40% - Accent1 25" xfId="730"/>
    <cellStyle name="40% - Accent1 26" xfId="731"/>
    <cellStyle name="40% - Accent1 27" xfId="732"/>
    <cellStyle name="40% - Accent1 28" xfId="733"/>
    <cellStyle name="40% - Accent1 29" xfId="734"/>
    <cellStyle name="40% - Accent1 3" xfId="102"/>
    <cellStyle name="40% - Accent1 30" xfId="735"/>
    <cellStyle name="40% - Accent1 31" xfId="736"/>
    <cellStyle name="40% - Accent1 32" xfId="737"/>
    <cellStyle name="40% - Accent1 33" xfId="738"/>
    <cellStyle name="40% - Accent1 34" xfId="739"/>
    <cellStyle name="40% - Accent1 35" xfId="740"/>
    <cellStyle name="40% - Accent1 36" xfId="741"/>
    <cellStyle name="40% - Accent1 37" xfId="742"/>
    <cellStyle name="40% - Accent1 38" xfId="743"/>
    <cellStyle name="40% - Accent1 39" xfId="744"/>
    <cellStyle name="40% - Accent1 4" xfId="745"/>
    <cellStyle name="40% - Accent1 40" xfId="100"/>
    <cellStyle name="40% - Accent1 5" xfId="746"/>
    <cellStyle name="40% - Accent1 6" xfId="747"/>
    <cellStyle name="40% - Accent1 7" xfId="748"/>
    <cellStyle name="40% - Accent1 8" xfId="749"/>
    <cellStyle name="40% - Accent1 9" xfId="750"/>
    <cellStyle name="40% - Accent2 10" xfId="751"/>
    <cellStyle name="40% - Accent2 11" xfId="752"/>
    <cellStyle name="40% - Accent2 12" xfId="753"/>
    <cellStyle name="40% - Accent2 13" xfId="754"/>
    <cellStyle name="40% - Accent2 14" xfId="755"/>
    <cellStyle name="40% - Accent2 15" xfId="756"/>
    <cellStyle name="40% - Accent2 16" xfId="757"/>
    <cellStyle name="40% - Accent2 17" xfId="758"/>
    <cellStyle name="40% - Accent2 18" xfId="759"/>
    <cellStyle name="40% - Accent2 19" xfId="760"/>
    <cellStyle name="40% - Accent2 2" xfId="104"/>
    <cellStyle name="40% - Accent2 20" xfId="761"/>
    <cellStyle name="40% - Accent2 21" xfId="762"/>
    <cellStyle name="40% - Accent2 22" xfId="763"/>
    <cellStyle name="40% - Accent2 23" xfId="764"/>
    <cellStyle name="40% - Accent2 24" xfId="765"/>
    <cellStyle name="40% - Accent2 25" xfId="766"/>
    <cellStyle name="40% - Accent2 26" xfId="767"/>
    <cellStyle name="40% - Accent2 27" xfId="768"/>
    <cellStyle name="40% - Accent2 28" xfId="769"/>
    <cellStyle name="40% - Accent2 29" xfId="770"/>
    <cellStyle name="40% - Accent2 3" xfId="105"/>
    <cellStyle name="40% - Accent2 30" xfId="771"/>
    <cellStyle name="40% - Accent2 31" xfId="772"/>
    <cellStyle name="40% - Accent2 32" xfId="773"/>
    <cellStyle name="40% - Accent2 33" xfId="774"/>
    <cellStyle name="40% - Accent2 34" xfId="775"/>
    <cellStyle name="40% - Accent2 35" xfId="776"/>
    <cellStyle name="40% - Accent2 36" xfId="777"/>
    <cellStyle name="40% - Accent2 37" xfId="778"/>
    <cellStyle name="40% - Accent2 38" xfId="779"/>
    <cellStyle name="40% - Accent2 39" xfId="780"/>
    <cellStyle name="40% - Accent2 4" xfId="781"/>
    <cellStyle name="40% - Accent2 40" xfId="103"/>
    <cellStyle name="40% - Accent2 5" xfId="782"/>
    <cellStyle name="40% - Accent2 6" xfId="783"/>
    <cellStyle name="40% - Accent2 7" xfId="784"/>
    <cellStyle name="40% - Accent2 8" xfId="785"/>
    <cellStyle name="40% - Accent2 9" xfId="786"/>
    <cellStyle name="40% - Accent3 10" xfId="787"/>
    <cellStyle name="40% - Accent3 11" xfId="788"/>
    <cellStyle name="40% - Accent3 12" xfId="789"/>
    <cellStyle name="40% - Accent3 13" xfId="790"/>
    <cellStyle name="40% - Accent3 14" xfId="791"/>
    <cellStyle name="40% - Accent3 15" xfId="792"/>
    <cellStyle name="40% - Accent3 16" xfId="793"/>
    <cellStyle name="40% - Accent3 17" xfId="794"/>
    <cellStyle name="40% - Accent3 18" xfId="795"/>
    <cellStyle name="40% - Accent3 19" xfId="796"/>
    <cellStyle name="40% - Accent3 2" xfId="107"/>
    <cellStyle name="40% - Accent3 20" xfId="797"/>
    <cellStyle name="40% - Accent3 21" xfId="798"/>
    <cellStyle name="40% - Accent3 22" xfId="799"/>
    <cellStyle name="40% - Accent3 23" xfId="800"/>
    <cellStyle name="40% - Accent3 24" xfId="801"/>
    <cellStyle name="40% - Accent3 25" xfId="802"/>
    <cellStyle name="40% - Accent3 26" xfId="803"/>
    <cellStyle name="40% - Accent3 27" xfId="804"/>
    <cellStyle name="40% - Accent3 28" xfId="805"/>
    <cellStyle name="40% - Accent3 29" xfId="806"/>
    <cellStyle name="40% - Accent3 3" xfId="108"/>
    <cellStyle name="40% - Accent3 30" xfId="807"/>
    <cellStyle name="40% - Accent3 31" xfId="808"/>
    <cellStyle name="40% - Accent3 32" xfId="809"/>
    <cellStyle name="40% - Accent3 33" xfId="810"/>
    <cellStyle name="40% - Accent3 34" xfId="811"/>
    <cellStyle name="40% - Accent3 35" xfId="812"/>
    <cellStyle name="40% - Accent3 36" xfId="813"/>
    <cellStyle name="40% - Accent3 37" xfId="814"/>
    <cellStyle name="40% - Accent3 38" xfId="815"/>
    <cellStyle name="40% - Accent3 39" xfId="816"/>
    <cellStyle name="40% - Accent3 4" xfId="817"/>
    <cellStyle name="40% - Accent3 40" xfId="106"/>
    <cellStyle name="40% - Accent3 5" xfId="818"/>
    <cellStyle name="40% - Accent3 6" xfId="819"/>
    <cellStyle name="40% - Accent3 7" xfId="820"/>
    <cellStyle name="40% - Accent3 8" xfId="821"/>
    <cellStyle name="40% - Accent3 9" xfId="822"/>
    <cellStyle name="40% - Accent4 10" xfId="823"/>
    <cellStyle name="40% - Accent4 11" xfId="824"/>
    <cellStyle name="40% - Accent4 12" xfId="825"/>
    <cellStyle name="40% - Accent4 13" xfId="826"/>
    <cellStyle name="40% - Accent4 14" xfId="827"/>
    <cellStyle name="40% - Accent4 15" xfId="828"/>
    <cellStyle name="40% - Accent4 16" xfId="829"/>
    <cellStyle name="40% - Accent4 17" xfId="830"/>
    <cellStyle name="40% - Accent4 18" xfId="831"/>
    <cellStyle name="40% - Accent4 19" xfId="832"/>
    <cellStyle name="40% - Accent4 2" xfId="110"/>
    <cellStyle name="40% - Accent4 20" xfId="833"/>
    <cellStyle name="40% - Accent4 21" xfId="834"/>
    <cellStyle name="40% - Accent4 22" xfId="835"/>
    <cellStyle name="40% - Accent4 23" xfId="836"/>
    <cellStyle name="40% - Accent4 24" xfId="837"/>
    <cellStyle name="40% - Accent4 25" xfId="838"/>
    <cellStyle name="40% - Accent4 26" xfId="839"/>
    <cellStyle name="40% - Accent4 27" xfId="840"/>
    <cellStyle name="40% - Accent4 28" xfId="841"/>
    <cellStyle name="40% - Accent4 29" xfId="842"/>
    <cellStyle name="40% - Accent4 3" xfId="111"/>
    <cellStyle name="40% - Accent4 30" xfId="843"/>
    <cellStyle name="40% - Accent4 31" xfId="844"/>
    <cellStyle name="40% - Accent4 32" xfId="845"/>
    <cellStyle name="40% - Accent4 33" xfId="846"/>
    <cellStyle name="40% - Accent4 34" xfId="847"/>
    <cellStyle name="40% - Accent4 35" xfId="848"/>
    <cellStyle name="40% - Accent4 36" xfId="849"/>
    <cellStyle name="40% - Accent4 37" xfId="850"/>
    <cellStyle name="40% - Accent4 38" xfId="851"/>
    <cellStyle name="40% - Accent4 39" xfId="852"/>
    <cellStyle name="40% - Accent4 4" xfId="853"/>
    <cellStyle name="40% - Accent4 40" xfId="109"/>
    <cellStyle name="40% - Accent4 5" xfId="854"/>
    <cellStyle name="40% - Accent4 6" xfId="855"/>
    <cellStyle name="40% - Accent4 7" xfId="856"/>
    <cellStyle name="40% - Accent4 8" xfId="857"/>
    <cellStyle name="40% - Accent4 9" xfId="858"/>
    <cellStyle name="40% - Accent5 10" xfId="859"/>
    <cellStyle name="40% - Accent5 11" xfId="860"/>
    <cellStyle name="40% - Accent5 12" xfId="861"/>
    <cellStyle name="40% - Accent5 13" xfId="862"/>
    <cellStyle name="40% - Accent5 14" xfId="863"/>
    <cellStyle name="40% - Accent5 15" xfId="864"/>
    <cellStyle name="40% - Accent5 16" xfId="865"/>
    <cellStyle name="40% - Accent5 17" xfId="866"/>
    <cellStyle name="40% - Accent5 18" xfId="867"/>
    <cellStyle name="40% - Accent5 19" xfId="868"/>
    <cellStyle name="40% - Accent5 2" xfId="113"/>
    <cellStyle name="40% - Accent5 20" xfId="869"/>
    <cellStyle name="40% - Accent5 21" xfId="870"/>
    <cellStyle name="40% - Accent5 22" xfId="871"/>
    <cellStyle name="40% - Accent5 23" xfId="872"/>
    <cellStyle name="40% - Accent5 24" xfId="873"/>
    <cellStyle name="40% - Accent5 25" xfId="874"/>
    <cellStyle name="40% - Accent5 26" xfId="875"/>
    <cellStyle name="40% - Accent5 27" xfId="876"/>
    <cellStyle name="40% - Accent5 28" xfId="877"/>
    <cellStyle name="40% - Accent5 29" xfId="878"/>
    <cellStyle name="40% - Accent5 3" xfId="114"/>
    <cellStyle name="40% - Accent5 30" xfId="879"/>
    <cellStyle name="40% - Accent5 31" xfId="880"/>
    <cellStyle name="40% - Accent5 32" xfId="881"/>
    <cellStyle name="40% - Accent5 33" xfId="882"/>
    <cellStyle name="40% - Accent5 34" xfId="883"/>
    <cellStyle name="40% - Accent5 35" xfId="884"/>
    <cellStyle name="40% - Accent5 36" xfId="885"/>
    <cellStyle name="40% - Accent5 37" xfId="886"/>
    <cellStyle name="40% - Accent5 38" xfId="887"/>
    <cellStyle name="40% - Accent5 39" xfId="888"/>
    <cellStyle name="40% - Accent5 4" xfId="889"/>
    <cellStyle name="40% - Accent5 40" xfId="112"/>
    <cellStyle name="40% - Accent5 5" xfId="890"/>
    <cellStyle name="40% - Accent5 6" xfId="891"/>
    <cellStyle name="40% - Accent5 7" xfId="892"/>
    <cellStyle name="40% - Accent5 8" xfId="893"/>
    <cellStyle name="40% - Accent5 9" xfId="894"/>
    <cellStyle name="40% - Accent6 10" xfId="895"/>
    <cellStyle name="40% - Accent6 11" xfId="896"/>
    <cellStyle name="40% - Accent6 12" xfId="897"/>
    <cellStyle name="40% - Accent6 13" xfId="898"/>
    <cellStyle name="40% - Accent6 14" xfId="899"/>
    <cellStyle name="40% - Accent6 15" xfId="900"/>
    <cellStyle name="40% - Accent6 16" xfId="901"/>
    <cellStyle name="40% - Accent6 17" xfId="902"/>
    <cellStyle name="40% - Accent6 18" xfId="903"/>
    <cellStyle name="40% - Accent6 19" xfId="904"/>
    <cellStyle name="40% - Accent6 2" xfId="116"/>
    <cellStyle name="40% - Accent6 20" xfId="905"/>
    <cellStyle name="40% - Accent6 21" xfId="906"/>
    <cellStyle name="40% - Accent6 22" xfId="907"/>
    <cellStyle name="40% - Accent6 23" xfId="908"/>
    <cellStyle name="40% - Accent6 24" xfId="909"/>
    <cellStyle name="40% - Accent6 25" xfId="910"/>
    <cellStyle name="40% - Accent6 26" xfId="911"/>
    <cellStyle name="40% - Accent6 27" xfId="912"/>
    <cellStyle name="40% - Accent6 28" xfId="913"/>
    <cellStyle name="40% - Accent6 29" xfId="914"/>
    <cellStyle name="40% - Accent6 3" xfId="117"/>
    <cellStyle name="40% - Accent6 30" xfId="915"/>
    <cellStyle name="40% - Accent6 31" xfId="916"/>
    <cellStyle name="40% - Accent6 32" xfId="917"/>
    <cellStyle name="40% - Accent6 33" xfId="918"/>
    <cellStyle name="40% - Accent6 34" xfId="919"/>
    <cellStyle name="40% - Accent6 35" xfId="920"/>
    <cellStyle name="40% - Accent6 36" xfId="921"/>
    <cellStyle name="40% - Accent6 37" xfId="922"/>
    <cellStyle name="40% - Accent6 38" xfId="923"/>
    <cellStyle name="40% - Accent6 39" xfId="924"/>
    <cellStyle name="40% - Accent6 4" xfId="925"/>
    <cellStyle name="40% - Accent6 40" xfId="115"/>
    <cellStyle name="40% - Accent6 5" xfId="926"/>
    <cellStyle name="40% - Accent6 6" xfId="927"/>
    <cellStyle name="40% - Accent6 7" xfId="928"/>
    <cellStyle name="40% - Accent6 8" xfId="929"/>
    <cellStyle name="40% - Accent6 9" xfId="930"/>
    <cellStyle name="40% - ส่วนที่ถูกเน้น1" xfId="2006"/>
    <cellStyle name="40% - ส่วนที่ถูกเน้น2" xfId="2007"/>
    <cellStyle name="40% - ส่วนที่ถูกเน้น3" xfId="2008"/>
    <cellStyle name="40% - ส่วนที่ถูกเน้น4" xfId="2009"/>
    <cellStyle name="40% - ส่วนที่ถูกเน้น5" xfId="2010"/>
    <cellStyle name="40% - ส่วนที่ถูกเน้น6" xfId="2011"/>
    <cellStyle name="60% - Accent1 10" xfId="931"/>
    <cellStyle name="60% - Accent1 11" xfId="932"/>
    <cellStyle name="60% - Accent1 12" xfId="933"/>
    <cellStyle name="60% - Accent1 13" xfId="934"/>
    <cellStyle name="60% - Accent1 14" xfId="935"/>
    <cellStyle name="60% - Accent1 15" xfId="936"/>
    <cellStyle name="60% - Accent1 16" xfId="937"/>
    <cellStyle name="60% - Accent1 17" xfId="938"/>
    <cellStyle name="60% - Accent1 18" xfId="939"/>
    <cellStyle name="60% - Accent1 19" xfId="940"/>
    <cellStyle name="60% - Accent1 2" xfId="119"/>
    <cellStyle name="60% - Accent1 20" xfId="941"/>
    <cellStyle name="60% - Accent1 21" xfId="942"/>
    <cellStyle name="60% - Accent1 22" xfId="943"/>
    <cellStyle name="60% - Accent1 23" xfId="944"/>
    <cellStyle name="60% - Accent1 24" xfId="945"/>
    <cellStyle name="60% - Accent1 25" xfId="946"/>
    <cellStyle name="60% - Accent1 26" xfId="947"/>
    <cellStyle name="60% - Accent1 27" xfId="948"/>
    <cellStyle name="60% - Accent1 28" xfId="949"/>
    <cellStyle name="60% - Accent1 29" xfId="950"/>
    <cellStyle name="60% - Accent1 3" xfId="120"/>
    <cellStyle name="60% - Accent1 30" xfId="951"/>
    <cellStyle name="60% - Accent1 31" xfId="952"/>
    <cellStyle name="60% - Accent1 32" xfId="953"/>
    <cellStyle name="60% - Accent1 33" xfId="954"/>
    <cellStyle name="60% - Accent1 34" xfId="955"/>
    <cellStyle name="60% - Accent1 35" xfId="956"/>
    <cellStyle name="60% - Accent1 36" xfId="957"/>
    <cellStyle name="60% - Accent1 37" xfId="958"/>
    <cellStyle name="60% - Accent1 38" xfId="959"/>
    <cellStyle name="60% - Accent1 39" xfId="960"/>
    <cellStyle name="60% - Accent1 4" xfId="961"/>
    <cellStyle name="60% - Accent1 40" xfId="118"/>
    <cellStyle name="60% - Accent1 5" xfId="962"/>
    <cellStyle name="60% - Accent1 6" xfId="963"/>
    <cellStyle name="60% - Accent1 7" xfId="964"/>
    <cellStyle name="60% - Accent1 8" xfId="965"/>
    <cellStyle name="60% - Accent1 9" xfId="966"/>
    <cellStyle name="60% - Accent2 10" xfId="967"/>
    <cellStyle name="60% - Accent2 11" xfId="968"/>
    <cellStyle name="60% - Accent2 12" xfId="969"/>
    <cellStyle name="60% - Accent2 13" xfId="970"/>
    <cellStyle name="60% - Accent2 14" xfId="971"/>
    <cellStyle name="60% - Accent2 15" xfId="972"/>
    <cellStyle name="60% - Accent2 16" xfId="973"/>
    <cellStyle name="60% - Accent2 17" xfId="974"/>
    <cellStyle name="60% - Accent2 18" xfId="975"/>
    <cellStyle name="60% - Accent2 19" xfId="976"/>
    <cellStyle name="60% - Accent2 2" xfId="122"/>
    <cellStyle name="60% - Accent2 20" xfId="977"/>
    <cellStyle name="60% - Accent2 21" xfId="978"/>
    <cellStyle name="60% - Accent2 22" xfId="979"/>
    <cellStyle name="60% - Accent2 23" xfId="980"/>
    <cellStyle name="60% - Accent2 24" xfId="981"/>
    <cellStyle name="60% - Accent2 25" xfId="982"/>
    <cellStyle name="60% - Accent2 26" xfId="983"/>
    <cellStyle name="60% - Accent2 27" xfId="984"/>
    <cellStyle name="60% - Accent2 28" xfId="985"/>
    <cellStyle name="60% - Accent2 29" xfId="986"/>
    <cellStyle name="60% - Accent2 3" xfId="123"/>
    <cellStyle name="60% - Accent2 30" xfId="987"/>
    <cellStyle name="60% - Accent2 31" xfId="988"/>
    <cellStyle name="60% - Accent2 32" xfId="989"/>
    <cellStyle name="60% - Accent2 33" xfId="990"/>
    <cellStyle name="60% - Accent2 34" xfId="991"/>
    <cellStyle name="60% - Accent2 35" xfId="992"/>
    <cellStyle name="60% - Accent2 36" xfId="993"/>
    <cellStyle name="60% - Accent2 37" xfId="994"/>
    <cellStyle name="60% - Accent2 38" xfId="995"/>
    <cellStyle name="60% - Accent2 39" xfId="996"/>
    <cellStyle name="60% - Accent2 4" xfId="997"/>
    <cellStyle name="60% - Accent2 40" xfId="121"/>
    <cellStyle name="60% - Accent2 5" xfId="998"/>
    <cellStyle name="60% - Accent2 6" xfId="999"/>
    <cellStyle name="60% - Accent2 7" xfId="1000"/>
    <cellStyle name="60% - Accent2 8" xfId="1001"/>
    <cellStyle name="60% - Accent2 9" xfId="1002"/>
    <cellStyle name="60% - Accent3 10" xfId="1003"/>
    <cellStyle name="60% - Accent3 11" xfId="1004"/>
    <cellStyle name="60% - Accent3 12" xfId="1005"/>
    <cellStyle name="60% - Accent3 13" xfId="1006"/>
    <cellStyle name="60% - Accent3 14" xfId="1007"/>
    <cellStyle name="60% - Accent3 15" xfId="1008"/>
    <cellStyle name="60% - Accent3 16" xfId="1009"/>
    <cellStyle name="60% - Accent3 17" xfId="1010"/>
    <cellStyle name="60% - Accent3 18" xfId="1011"/>
    <cellStyle name="60% - Accent3 19" xfId="1012"/>
    <cellStyle name="60% - Accent3 2" xfId="125"/>
    <cellStyle name="60% - Accent3 20" xfId="1013"/>
    <cellStyle name="60% - Accent3 21" xfId="1014"/>
    <cellStyle name="60% - Accent3 22" xfId="1015"/>
    <cellStyle name="60% - Accent3 23" xfId="1016"/>
    <cellStyle name="60% - Accent3 24" xfId="1017"/>
    <cellStyle name="60% - Accent3 25" xfId="1018"/>
    <cellStyle name="60% - Accent3 26" xfId="1019"/>
    <cellStyle name="60% - Accent3 27" xfId="1020"/>
    <cellStyle name="60% - Accent3 28" xfId="1021"/>
    <cellStyle name="60% - Accent3 29" xfId="1022"/>
    <cellStyle name="60% - Accent3 3" xfId="126"/>
    <cellStyle name="60% - Accent3 30" xfId="1023"/>
    <cellStyle name="60% - Accent3 31" xfId="1024"/>
    <cellStyle name="60% - Accent3 32" xfId="1025"/>
    <cellStyle name="60% - Accent3 33" xfId="1026"/>
    <cellStyle name="60% - Accent3 34" xfId="1027"/>
    <cellStyle name="60% - Accent3 35" xfId="1028"/>
    <cellStyle name="60% - Accent3 36" xfId="1029"/>
    <cellStyle name="60% - Accent3 37" xfId="1030"/>
    <cellStyle name="60% - Accent3 38" xfId="1031"/>
    <cellStyle name="60% - Accent3 39" xfId="1032"/>
    <cellStyle name="60% - Accent3 4" xfId="1033"/>
    <cellStyle name="60% - Accent3 40" xfId="124"/>
    <cellStyle name="60% - Accent3 5" xfId="1034"/>
    <cellStyle name="60% - Accent3 6" xfId="1035"/>
    <cellStyle name="60% - Accent3 7" xfId="1036"/>
    <cellStyle name="60% - Accent3 8" xfId="1037"/>
    <cellStyle name="60% - Accent3 9" xfId="1038"/>
    <cellStyle name="60% - Accent4 10" xfId="1039"/>
    <cellStyle name="60% - Accent4 11" xfId="1040"/>
    <cellStyle name="60% - Accent4 12" xfId="1041"/>
    <cellStyle name="60% - Accent4 13" xfId="1042"/>
    <cellStyle name="60% - Accent4 14" xfId="1043"/>
    <cellStyle name="60% - Accent4 15" xfId="1044"/>
    <cellStyle name="60% - Accent4 16" xfId="1045"/>
    <cellStyle name="60% - Accent4 17" xfId="1046"/>
    <cellStyle name="60% - Accent4 18" xfId="1047"/>
    <cellStyle name="60% - Accent4 19" xfId="1048"/>
    <cellStyle name="60% - Accent4 2" xfId="128"/>
    <cellStyle name="60% - Accent4 20" xfId="1049"/>
    <cellStyle name="60% - Accent4 21" xfId="1050"/>
    <cellStyle name="60% - Accent4 22" xfId="1051"/>
    <cellStyle name="60% - Accent4 23" xfId="1052"/>
    <cellStyle name="60% - Accent4 24" xfId="1053"/>
    <cellStyle name="60% - Accent4 25" xfId="1054"/>
    <cellStyle name="60% - Accent4 26" xfId="1055"/>
    <cellStyle name="60% - Accent4 27" xfId="1056"/>
    <cellStyle name="60% - Accent4 28" xfId="1057"/>
    <cellStyle name="60% - Accent4 29" xfId="1058"/>
    <cellStyle name="60% - Accent4 3" xfId="129"/>
    <cellStyle name="60% - Accent4 30" xfId="1059"/>
    <cellStyle name="60% - Accent4 31" xfId="1060"/>
    <cellStyle name="60% - Accent4 32" xfId="1061"/>
    <cellStyle name="60% - Accent4 33" xfId="1062"/>
    <cellStyle name="60% - Accent4 34" xfId="1063"/>
    <cellStyle name="60% - Accent4 35" xfId="1064"/>
    <cellStyle name="60% - Accent4 36" xfId="1065"/>
    <cellStyle name="60% - Accent4 37" xfId="1066"/>
    <cellStyle name="60% - Accent4 38" xfId="1067"/>
    <cellStyle name="60% - Accent4 39" xfId="1068"/>
    <cellStyle name="60% - Accent4 4" xfId="1069"/>
    <cellStyle name="60% - Accent4 40" xfId="127"/>
    <cellStyle name="60% - Accent4 5" xfId="1070"/>
    <cellStyle name="60% - Accent4 6" xfId="1071"/>
    <cellStyle name="60% - Accent4 7" xfId="1072"/>
    <cellStyle name="60% - Accent4 8" xfId="1073"/>
    <cellStyle name="60% - Accent4 9" xfId="1074"/>
    <cellStyle name="60% - Accent5 10" xfId="1075"/>
    <cellStyle name="60% - Accent5 11" xfId="1076"/>
    <cellStyle name="60% - Accent5 12" xfId="1077"/>
    <cellStyle name="60% - Accent5 13" xfId="1078"/>
    <cellStyle name="60% - Accent5 14" xfId="1079"/>
    <cellStyle name="60% - Accent5 15" xfId="1080"/>
    <cellStyle name="60% - Accent5 16" xfId="1081"/>
    <cellStyle name="60% - Accent5 17" xfId="1082"/>
    <cellStyle name="60% - Accent5 18" xfId="1083"/>
    <cellStyle name="60% - Accent5 19" xfId="1084"/>
    <cellStyle name="60% - Accent5 2" xfId="131"/>
    <cellStyle name="60% - Accent5 20" xfId="1085"/>
    <cellStyle name="60% - Accent5 21" xfId="1086"/>
    <cellStyle name="60% - Accent5 22" xfId="1087"/>
    <cellStyle name="60% - Accent5 23" xfId="1088"/>
    <cellStyle name="60% - Accent5 24" xfId="1089"/>
    <cellStyle name="60% - Accent5 25" xfId="1090"/>
    <cellStyle name="60% - Accent5 26" xfId="1091"/>
    <cellStyle name="60% - Accent5 27" xfId="1092"/>
    <cellStyle name="60% - Accent5 28" xfId="1093"/>
    <cellStyle name="60% - Accent5 29" xfId="1094"/>
    <cellStyle name="60% - Accent5 3" xfId="132"/>
    <cellStyle name="60% - Accent5 30" xfId="1095"/>
    <cellStyle name="60% - Accent5 31" xfId="1096"/>
    <cellStyle name="60% - Accent5 32" xfId="1097"/>
    <cellStyle name="60% - Accent5 33" xfId="1098"/>
    <cellStyle name="60% - Accent5 34" xfId="1099"/>
    <cellStyle name="60% - Accent5 35" xfId="1100"/>
    <cellStyle name="60% - Accent5 36" xfId="1101"/>
    <cellStyle name="60% - Accent5 37" xfId="1102"/>
    <cellStyle name="60% - Accent5 38" xfId="1103"/>
    <cellStyle name="60% - Accent5 39" xfId="1104"/>
    <cellStyle name="60% - Accent5 4" xfId="1105"/>
    <cellStyle name="60% - Accent5 40" xfId="130"/>
    <cellStyle name="60% - Accent5 5" xfId="1106"/>
    <cellStyle name="60% - Accent5 6" xfId="1107"/>
    <cellStyle name="60% - Accent5 7" xfId="1108"/>
    <cellStyle name="60% - Accent5 8" xfId="1109"/>
    <cellStyle name="60% - Accent5 9" xfId="1110"/>
    <cellStyle name="60% - Accent6 10" xfId="1111"/>
    <cellStyle name="60% - Accent6 11" xfId="1112"/>
    <cellStyle name="60% - Accent6 12" xfId="1113"/>
    <cellStyle name="60% - Accent6 13" xfId="1114"/>
    <cellStyle name="60% - Accent6 14" xfId="1115"/>
    <cellStyle name="60% - Accent6 15" xfId="1116"/>
    <cellStyle name="60% - Accent6 16" xfId="1117"/>
    <cellStyle name="60% - Accent6 17" xfId="1118"/>
    <cellStyle name="60% - Accent6 18" xfId="1119"/>
    <cellStyle name="60% - Accent6 19" xfId="1120"/>
    <cellStyle name="60% - Accent6 2" xfId="134"/>
    <cellStyle name="60% - Accent6 20" xfId="1121"/>
    <cellStyle name="60% - Accent6 21" xfId="1122"/>
    <cellStyle name="60% - Accent6 22" xfId="1123"/>
    <cellStyle name="60% - Accent6 23" xfId="1124"/>
    <cellStyle name="60% - Accent6 24" xfId="1125"/>
    <cellStyle name="60% - Accent6 25" xfId="1126"/>
    <cellStyle name="60% - Accent6 26" xfId="1127"/>
    <cellStyle name="60% - Accent6 27" xfId="1128"/>
    <cellStyle name="60% - Accent6 28" xfId="1129"/>
    <cellStyle name="60% - Accent6 29" xfId="1130"/>
    <cellStyle name="60% - Accent6 3" xfId="135"/>
    <cellStyle name="60% - Accent6 30" xfId="1131"/>
    <cellStyle name="60% - Accent6 31" xfId="1132"/>
    <cellStyle name="60% - Accent6 32" xfId="1133"/>
    <cellStyle name="60% - Accent6 33" xfId="1134"/>
    <cellStyle name="60% - Accent6 34" xfId="1135"/>
    <cellStyle name="60% - Accent6 35" xfId="1136"/>
    <cellStyle name="60% - Accent6 36" xfId="1137"/>
    <cellStyle name="60% - Accent6 37" xfId="1138"/>
    <cellStyle name="60% - Accent6 38" xfId="1139"/>
    <cellStyle name="60% - Accent6 39" xfId="1140"/>
    <cellStyle name="60% - Accent6 4" xfId="1141"/>
    <cellStyle name="60% - Accent6 40" xfId="133"/>
    <cellStyle name="60% - Accent6 5" xfId="1142"/>
    <cellStyle name="60% - Accent6 6" xfId="1143"/>
    <cellStyle name="60% - Accent6 7" xfId="1144"/>
    <cellStyle name="60% - Accent6 8" xfId="1145"/>
    <cellStyle name="60% - Accent6 9" xfId="1146"/>
    <cellStyle name="60% - ส่วนที่ถูกเน้น1" xfId="2012"/>
    <cellStyle name="60% - ส่วนที่ถูกเน้น2" xfId="2013"/>
    <cellStyle name="60% - ส่วนที่ถูกเน้น3" xfId="2014"/>
    <cellStyle name="60% - ส่วนที่ถูกเน้น4" xfId="2015"/>
    <cellStyle name="60% - ส่วนที่ถูกเน้น5" xfId="2016"/>
    <cellStyle name="60% - ส่วนที่ถูกเน้น6" xfId="2017"/>
    <cellStyle name="Accent1 10" xfId="1147"/>
    <cellStyle name="Accent1 11" xfId="1148"/>
    <cellStyle name="Accent1 12" xfId="1149"/>
    <cellStyle name="Accent1 13" xfId="1150"/>
    <cellStyle name="Accent1 14" xfId="1151"/>
    <cellStyle name="Accent1 15" xfId="1152"/>
    <cellStyle name="Accent1 16" xfId="1153"/>
    <cellStyle name="Accent1 17" xfId="1154"/>
    <cellStyle name="Accent1 18" xfId="1155"/>
    <cellStyle name="Accent1 19" xfId="1156"/>
    <cellStyle name="Accent1 2" xfId="137"/>
    <cellStyle name="Accent1 20" xfId="1157"/>
    <cellStyle name="Accent1 21" xfId="1158"/>
    <cellStyle name="Accent1 22" xfId="1159"/>
    <cellStyle name="Accent1 23" xfId="1160"/>
    <cellStyle name="Accent1 24" xfId="1161"/>
    <cellStyle name="Accent1 25" xfId="1162"/>
    <cellStyle name="Accent1 26" xfId="1163"/>
    <cellStyle name="Accent1 27" xfId="1164"/>
    <cellStyle name="Accent1 28" xfId="1165"/>
    <cellStyle name="Accent1 29" xfId="1166"/>
    <cellStyle name="Accent1 3" xfId="138"/>
    <cellStyle name="Accent1 30" xfId="1167"/>
    <cellStyle name="Accent1 31" xfId="1168"/>
    <cellStyle name="Accent1 32" xfId="1169"/>
    <cellStyle name="Accent1 33" xfId="1170"/>
    <cellStyle name="Accent1 34" xfId="1171"/>
    <cellStyle name="Accent1 35" xfId="1172"/>
    <cellStyle name="Accent1 36" xfId="1173"/>
    <cellStyle name="Accent1 37" xfId="1174"/>
    <cellStyle name="Accent1 38" xfId="1175"/>
    <cellStyle name="Accent1 39" xfId="1176"/>
    <cellStyle name="Accent1 4" xfId="1177"/>
    <cellStyle name="Accent1 40" xfId="136"/>
    <cellStyle name="Accent1 5" xfId="1178"/>
    <cellStyle name="Accent1 6" xfId="1179"/>
    <cellStyle name="Accent1 7" xfId="1180"/>
    <cellStyle name="Accent1 8" xfId="1181"/>
    <cellStyle name="Accent1 9" xfId="1182"/>
    <cellStyle name="Accent2 10" xfId="1183"/>
    <cellStyle name="Accent2 11" xfId="1184"/>
    <cellStyle name="Accent2 12" xfId="1185"/>
    <cellStyle name="Accent2 13" xfId="1186"/>
    <cellStyle name="Accent2 14" xfId="1187"/>
    <cellStyle name="Accent2 15" xfId="1188"/>
    <cellStyle name="Accent2 16" xfId="1189"/>
    <cellStyle name="Accent2 17" xfId="1190"/>
    <cellStyle name="Accent2 18" xfId="1191"/>
    <cellStyle name="Accent2 19" xfId="1192"/>
    <cellStyle name="Accent2 2" xfId="140"/>
    <cellStyle name="Accent2 20" xfId="1193"/>
    <cellStyle name="Accent2 21" xfId="1194"/>
    <cellStyle name="Accent2 22" xfId="1195"/>
    <cellStyle name="Accent2 23" xfId="1196"/>
    <cellStyle name="Accent2 24" xfId="1197"/>
    <cellStyle name="Accent2 25" xfId="1198"/>
    <cellStyle name="Accent2 26" xfId="1199"/>
    <cellStyle name="Accent2 27" xfId="1200"/>
    <cellStyle name="Accent2 28" xfId="1201"/>
    <cellStyle name="Accent2 29" xfId="1202"/>
    <cellStyle name="Accent2 3" xfId="141"/>
    <cellStyle name="Accent2 30" xfId="1203"/>
    <cellStyle name="Accent2 31" xfId="1204"/>
    <cellStyle name="Accent2 32" xfId="1205"/>
    <cellStyle name="Accent2 33" xfId="1206"/>
    <cellStyle name="Accent2 34" xfId="1207"/>
    <cellStyle name="Accent2 35" xfId="1208"/>
    <cellStyle name="Accent2 36" xfId="1209"/>
    <cellStyle name="Accent2 37" xfId="1210"/>
    <cellStyle name="Accent2 38" xfId="1211"/>
    <cellStyle name="Accent2 39" xfId="1212"/>
    <cellStyle name="Accent2 4" xfId="1213"/>
    <cellStyle name="Accent2 40" xfId="139"/>
    <cellStyle name="Accent2 5" xfId="1214"/>
    <cellStyle name="Accent2 6" xfId="1215"/>
    <cellStyle name="Accent2 7" xfId="1216"/>
    <cellStyle name="Accent2 8" xfId="1217"/>
    <cellStyle name="Accent2 9" xfId="1218"/>
    <cellStyle name="Accent3 10" xfId="1219"/>
    <cellStyle name="Accent3 11" xfId="1220"/>
    <cellStyle name="Accent3 12" xfId="1221"/>
    <cellStyle name="Accent3 13" xfId="1222"/>
    <cellStyle name="Accent3 14" xfId="1223"/>
    <cellStyle name="Accent3 15" xfId="1224"/>
    <cellStyle name="Accent3 16" xfId="1225"/>
    <cellStyle name="Accent3 17" xfId="1226"/>
    <cellStyle name="Accent3 18" xfId="1227"/>
    <cellStyle name="Accent3 19" xfId="1228"/>
    <cellStyle name="Accent3 2" xfId="143"/>
    <cellStyle name="Accent3 20" xfId="1229"/>
    <cellStyle name="Accent3 21" xfId="1230"/>
    <cellStyle name="Accent3 22" xfId="1231"/>
    <cellStyle name="Accent3 23" xfId="1232"/>
    <cellStyle name="Accent3 24" xfId="1233"/>
    <cellStyle name="Accent3 25" xfId="1234"/>
    <cellStyle name="Accent3 26" xfId="1235"/>
    <cellStyle name="Accent3 27" xfId="1236"/>
    <cellStyle name="Accent3 28" xfId="1237"/>
    <cellStyle name="Accent3 29" xfId="1238"/>
    <cellStyle name="Accent3 3" xfId="144"/>
    <cellStyle name="Accent3 30" xfId="1239"/>
    <cellStyle name="Accent3 31" xfId="1240"/>
    <cellStyle name="Accent3 32" xfId="1241"/>
    <cellStyle name="Accent3 33" xfId="1242"/>
    <cellStyle name="Accent3 34" xfId="1243"/>
    <cellStyle name="Accent3 35" xfId="1244"/>
    <cellStyle name="Accent3 36" xfId="1245"/>
    <cellStyle name="Accent3 37" xfId="1246"/>
    <cellStyle name="Accent3 38" xfId="1247"/>
    <cellStyle name="Accent3 39" xfId="1248"/>
    <cellStyle name="Accent3 4" xfId="1249"/>
    <cellStyle name="Accent3 40" xfId="142"/>
    <cellStyle name="Accent3 5" xfId="1250"/>
    <cellStyle name="Accent3 6" xfId="1251"/>
    <cellStyle name="Accent3 7" xfId="1252"/>
    <cellStyle name="Accent3 8" xfId="1253"/>
    <cellStyle name="Accent3 9" xfId="1254"/>
    <cellStyle name="Accent4 10" xfId="1255"/>
    <cellStyle name="Accent4 11" xfId="1256"/>
    <cellStyle name="Accent4 12" xfId="1257"/>
    <cellStyle name="Accent4 13" xfId="1258"/>
    <cellStyle name="Accent4 14" xfId="1259"/>
    <cellStyle name="Accent4 15" xfId="1260"/>
    <cellStyle name="Accent4 16" xfId="1261"/>
    <cellStyle name="Accent4 17" xfId="1262"/>
    <cellStyle name="Accent4 18" xfId="1263"/>
    <cellStyle name="Accent4 19" xfId="1264"/>
    <cellStyle name="Accent4 2" xfId="146"/>
    <cellStyle name="Accent4 20" xfId="1265"/>
    <cellStyle name="Accent4 21" xfId="1266"/>
    <cellStyle name="Accent4 22" xfId="1267"/>
    <cellStyle name="Accent4 23" xfId="1268"/>
    <cellStyle name="Accent4 24" xfId="1269"/>
    <cellStyle name="Accent4 25" xfId="1270"/>
    <cellStyle name="Accent4 26" xfId="1271"/>
    <cellStyle name="Accent4 27" xfId="1272"/>
    <cellStyle name="Accent4 28" xfId="1273"/>
    <cellStyle name="Accent4 29" xfId="1274"/>
    <cellStyle name="Accent4 3" xfId="147"/>
    <cellStyle name="Accent4 30" xfId="1275"/>
    <cellStyle name="Accent4 31" xfId="1276"/>
    <cellStyle name="Accent4 32" xfId="1277"/>
    <cellStyle name="Accent4 33" xfId="1278"/>
    <cellStyle name="Accent4 34" xfId="1279"/>
    <cellStyle name="Accent4 35" xfId="1280"/>
    <cellStyle name="Accent4 36" xfId="1281"/>
    <cellStyle name="Accent4 37" xfId="1282"/>
    <cellStyle name="Accent4 38" xfId="1283"/>
    <cellStyle name="Accent4 39" xfId="1284"/>
    <cellStyle name="Accent4 4" xfId="1285"/>
    <cellStyle name="Accent4 40" xfId="145"/>
    <cellStyle name="Accent4 5" xfId="1286"/>
    <cellStyle name="Accent4 6" xfId="1287"/>
    <cellStyle name="Accent4 7" xfId="1288"/>
    <cellStyle name="Accent4 8" xfId="1289"/>
    <cellStyle name="Accent4 9" xfId="1290"/>
    <cellStyle name="Accent5 10" xfId="1291"/>
    <cellStyle name="Accent5 11" xfId="1292"/>
    <cellStyle name="Accent5 12" xfId="1293"/>
    <cellStyle name="Accent5 13" xfId="1294"/>
    <cellStyle name="Accent5 14" xfId="1295"/>
    <cellStyle name="Accent5 15" xfId="1296"/>
    <cellStyle name="Accent5 16" xfId="1297"/>
    <cellStyle name="Accent5 17" xfId="1298"/>
    <cellStyle name="Accent5 18" xfId="1299"/>
    <cellStyle name="Accent5 19" xfId="1300"/>
    <cellStyle name="Accent5 2" xfId="149"/>
    <cellStyle name="Accent5 20" xfId="1301"/>
    <cellStyle name="Accent5 21" xfId="1302"/>
    <cellStyle name="Accent5 22" xfId="1303"/>
    <cellStyle name="Accent5 23" xfId="1304"/>
    <cellStyle name="Accent5 24" xfId="1305"/>
    <cellStyle name="Accent5 25" xfId="1306"/>
    <cellStyle name="Accent5 26" xfId="1307"/>
    <cellStyle name="Accent5 27" xfId="1308"/>
    <cellStyle name="Accent5 28" xfId="1309"/>
    <cellStyle name="Accent5 29" xfId="1310"/>
    <cellStyle name="Accent5 3" xfId="150"/>
    <cellStyle name="Accent5 30" xfId="1311"/>
    <cellStyle name="Accent5 31" xfId="1312"/>
    <cellStyle name="Accent5 32" xfId="1313"/>
    <cellStyle name="Accent5 33" xfId="1314"/>
    <cellStyle name="Accent5 34" xfId="1315"/>
    <cellStyle name="Accent5 35" xfId="1316"/>
    <cellStyle name="Accent5 36" xfId="1317"/>
    <cellStyle name="Accent5 37" xfId="1318"/>
    <cellStyle name="Accent5 38" xfId="1319"/>
    <cellStyle name="Accent5 39" xfId="1320"/>
    <cellStyle name="Accent5 4" xfId="1321"/>
    <cellStyle name="Accent5 40" xfId="148"/>
    <cellStyle name="Accent5 5" xfId="1322"/>
    <cellStyle name="Accent5 6" xfId="1323"/>
    <cellStyle name="Accent5 7" xfId="1324"/>
    <cellStyle name="Accent5 8" xfId="1325"/>
    <cellStyle name="Accent5 9" xfId="1326"/>
    <cellStyle name="Accent6 10" xfId="1327"/>
    <cellStyle name="Accent6 11" xfId="1328"/>
    <cellStyle name="Accent6 12" xfId="1329"/>
    <cellStyle name="Accent6 13" xfId="1330"/>
    <cellStyle name="Accent6 14" xfId="1331"/>
    <cellStyle name="Accent6 15" xfId="1332"/>
    <cellStyle name="Accent6 16" xfId="1333"/>
    <cellStyle name="Accent6 17" xfId="1334"/>
    <cellStyle name="Accent6 18" xfId="1335"/>
    <cellStyle name="Accent6 19" xfId="1336"/>
    <cellStyle name="Accent6 2" xfId="152"/>
    <cellStyle name="Accent6 20" xfId="1337"/>
    <cellStyle name="Accent6 21" xfId="1338"/>
    <cellStyle name="Accent6 22" xfId="1339"/>
    <cellStyle name="Accent6 23" xfId="1340"/>
    <cellStyle name="Accent6 24" xfId="1341"/>
    <cellStyle name="Accent6 25" xfId="1342"/>
    <cellStyle name="Accent6 26" xfId="1343"/>
    <cellStyle name="Accent6 27" xfId="1344"/>
    <cellStyle name="Accent6 28" xfId="1345"/>
    <cellStyle name="Accent6 29" xfId="1346"/>
    <cellStyle name="Accent6 3" xfId="153"/>
    <cellStyle name="Accent6 30" xfId="1347"/>
    <cellStyle name="Accent6 31" xfId="1348"/>
    <cellStyle name="Accent6 32" xfId="1349"/>
    <cellStyle name="Accent6 33" xfId="1350"/>
    <cellStyle name="Accent6 34" xfId="1351"/>
    <cellStyle name="Accent6 35" xfId="1352"/>
    <cellStyle name="Accent6 36" xfId="1353"/>
    <cellStyle name="Accent6 37" xfId="1354"/>
    <cellStyle name="Accent6 38" xfId="1355"/>
    <cellStyle name="Accent6 39" xfId="1356"/>
    <cellStyle name="Accent6 4" xfId="1357"/>
    <cellStyle name="Accent6 40" xfId="151"/>
    <cellStyle name="Accent6 5" xfId="1358"/>
    <cellStyle name="Accent6 6" xfId="1359"/>
    <cellStyle name="Accent6 7" xfId="1360"/>
    <cellStyle name="Accent6 8" xfId="1361"/>
    <cellStyle name="Accent6 9" xfId="1362"/>
    <cellStyle name="Bad 10" xfId="1363"/>
    <cellStyle name="Bad 11" xfId="1364"/>
    <cellStyle name="Bad 12" xfId="1365"/>
    <cellStyle name="Bad 13" xfId="1366"/>
    <cellStyle name="Bad 14" xfId="1367"/>
    <cellStyle name="Bad 15" xfId="1368"/>
    <cellStyle name="Bad 16" xfId="1369"/>
    <cellStyle name="Bad 17" xfId="1370"/>
    <cellStyle name="Bad 18" xfId="1371"/>
    <cellStyle name="Bad 19" xfId="1372"/>
    <cellStyle name="Bad 2" xfId="155"/>
    <cellStyle name="Bad 20" xfId="1373"/>
    <cellStyle name="Bad 21" xfId="1374"/>
    <cellStyle name="Bad 22" xfId="1375"/>
    <cellStyle name="Bad 23" xfId="1376"/>
    <cellStyle name="Bad 24" xfId="1377"/>
    <cellStyle name="Bad 25" xfId="1378"/>
    <cellStyle name="Bad 26" xfId="1379"/>
    <cellStyle name="Bad 27" xfId="1380"/>
    <cellStyle name="Bad 28" xfId="1381"/>
    <cellStyle name="Bad 29" xfId="1382"/>
    <cellStyle name="Bad 3" xfId="156"/>
    <cellStyle name="Bad 30" xfId="1383"/>
    <cellStyle name="Bad 31" xfId="1384"/>
    <cellStyle name="Bad 32" xfId="1385"/>
    <cellStyle name="Bad 33" xfId="1386"/>
    <cellStyle name="Bad 34" xfId="1387"/>
    <cellStyle name="Bad 35" xfId="1388"/>
    <cellStyle name="Bad 36" xfId="1389"/>
    <cellStyle name="Bad 37" xfId="1390"/>
    <cellStyle name="Bad 38" xfId="1391"/>
    <cellStyle name="Bad 39" xfId="1392"/>
    <cellStyle name="Bad 4" xfId="1393"/>
    <cellStyle name="Bad 40" xfId="154"/>
    <cellStyle name="Bad 5" xfId="1394"/>
    <cellStyle name="Bad 6" xfId="1395"/>
    <cellStyle name="Bad 7" xfId="1396"/>
    <cellStyle name="Bad 8" xfId="1397"/>
    <cellStyle name="Bad 9" xfId="1398"/>
    <cellStyle name="Calculation 10" xfId="1399"/>
    <cellStyle name="Calculation 11" xfId="1400"/>
    <cellStyle name="Calculation 12" xfId="1401"/>
    <cellStyle name="Calculation 13" xfId="1402"/>
    <cellStyle name="Calculation 14" xfId="1403"/>
    <cellStyle name="Calculation 15" xfId="1404"/>
    <cellStyle name="Calculation 16" xfId="1405"/>
    <cellStyle name="Calculation 17" xfId="1406"/>
    <cellStyle name="Calculation 18" xfId="1407"/>
    <cellStyle name="Calculation 19" xfId="1408"/>
    <cellStyle name="Calculation 2" xfId="158"/>
    <cellStyle name="Calculation 20" xfId="1409"/>
    <cellStyle name="Calculation 21" xfId="1410"/>
    <cellStyle name="Calculation 22" xfId="1411"/>
    <cellStyle name="Calculation 23" xfId="1412"/>
    <cellStyle name="Calculation 24" xfId="1413"/>
    <cellStyle name="Calculation 25" xfId="1414"/>
    <cellStyle name="Calculation 26" xfId="1415"/>
    <cellStyle name="Calculation 27" xfId="1416"/>
    <cellStyle name="Calculation 28" xfId="1417"/>
    <cellStyle name="Calculation 29" xfId="1418"/>
    <cellStyle name="Calculation 3" xfId="159"/>
    <cellStyle name="Calculation 30" xfId="1419"/>
    <cellStyle name="Calculation 31" xfId="1420"/>
    <cellStyle name="Calculation 32" xfId="1421"/>
    <cellStyle name="Calculation 33" xfId="1422"/>
    <cellStyle name="Calculation 34" xfId="1423"/>
    <cellStyle name="Calculation 35" xfId="1424"/>
    <cellStyle name="Calculation 36" xfId="1425"/>
    <cellStyle name="Calculation 37" xfId="1426"/>
    <cellStyle name="Calculation 38" xfId="1427"/>
    <cellStyle name="Calculation 39" xfId="1428"/>
    <cellStyle name="Calculation 4" xfId="1429"/>
    <cellStyle name="Calculation 40" xfId="157"/>
    <cellStyle name="Calculation 5" xfId="1430"/>
    <cellStyle name="Calculation 6" xfId="1431"/>
    <cellStyle name="Calculation 7" xfId="1432"/>
    <cellStyle name="Calculation 8" xfId="1433"/>
    <cellStyle name="Calculation 9" xfId="1434"/>
    <cellStyle name="Check Cell 10" xfId="1435"/>
    <cellStyle name="Check Cell 11" xfId="1436"/>
    <cellStyle name="Check Cell 12" xfId="1437"/>
    <cellStyle name="Check Cell 13" xfId="1438"/>
    <cellStyle name="Check Cell 14" xfId="1439"/>
    <cellStyle name="Check Cell 15" xfId="1440"/>
    <cellStyle name="Check Cell 16" xfId="1441"/>
    <cellStyle name="Check Cell 17" xfId="1442"/>
    <cellStyle name="Check Cell 18" xfId="1443"/>
    <cellStyle name="Check Cell 19" xfId="1444"/>
    <cellStyle name="Check Cell 2" xfId="161"/>
    <cellStyle name="Check Cell 20" xfId="1445"/>
    <cellStyle name="Check Cell 21" xfId="1446"/>
    <cellStyle name="Check Cell 22" xfId="1447"/>
    <cellStyle name="Check Cell 23" xfId="1448"/>
    <cellStyle name="Check Cell 24" xfId="1449"/>
    <cellStyle name="Check Cell 25" xfId="1450"/>
    <cellStyle name="Check Cell 26" xfId="1451"/>
    <cellStyle name="Check Cell 27" xfId="1452"/>
    <cellStyle name="Check Cell 28" xfId="1453"/>
    <cellStyle name="Check Cell 29" xfId="1454"/>
    <cellStyle name="Check Cell 3" xfId="162"/>
    <cellStyle name="Check Cell 30" xfId="1455"/>
    <cellStyle name="Check Cell 31" xfId="1456"/>
    <cellStyle name="Check Cell 32" xfId="1457"/>
    <cellStyle name="Check Cell 33" xfId="1458"/>
    <cellStyle name="Check Cell 34" xfId="1459"/>
    <cellStyle name="Check Cell 35" xfId="1460"/>
    <cellStyle name="Check Cell 36" xfId="1461"/>
    <cellStyle name="Check Cell 37" xfId="1462"/>
    <cellStyle name="Check Cell 38" xfId="1463"/>
    <cellStyle name="Check Cell 39" xfId="1464"/>
    <cellStyle name="Check Cell 4" xfId="1465"/>
    <cellStyle name="Check Cell 40" xfId="160"/>
    <cellStyle name="Check Cell 5" xfId="1466"/>
    <cellStyle name="Check Cell 6" xfId="1467"/>
    <cellStyle name="Check Cell 7" xfId="1468"/>
    <cellStyle name="Check Cell 8" xfId="1469"/>
    <cellStyle name="Check Cell 9" xfId="1470"/>
    <cellStyle name="Comma" xfId="1" builtinId="3"/>
    <cellStyle name="Comma 10" xfId="164"/>
    <cellStyle name="Comma 10 2" xfId="165"/>
    <cellStyle name="Comma 11" xfId="166"/>
    <cellStyle name="Comma 12" xfId="167"/>
    <cellStyle name="Comma 12 2" xfId="168"/>
    <cellStyle name="Comma 12_Lead -  NU 31-3-54" xfId="169"/>
    <cellStyle name="Comma 13" xfId="170"/>
    <cellStyle name="Comma 14" xfId="171"/>
    <cellStyle name="Comma 15" xfId="172"/>
    <cellStyle name="Comma 16" xfId="173"/>
    <cellStyle name="Comma 17" xfId="174"/>
    <cellStyle name="Comma 18" xfId="175"/>
    <cellStyle name="Comma 19" xfId="176"/>
    <cellStyle name="Comma 2" xfId="2"/>
    <cellStyle name="Comma 2 10" xfId="2236"/>
    <cellStyle name="Comma 2 11" xfId="2237"/>
    <cellStyle name="Comma 2 12" xfId="2238"/>
    <cellStyle name="Comma 2 13" xfId="2239"/>
    <cellStyle name="Comma 2 14" xfId="2240"/>
    <cellStyle name="Comma 2 15" xfId="2241"/>
    <cellStyle name="Comma 2 16" xfId="2242"/>
    <cellStyle name="Comma 2 17" xfId="2243"/>
    <cellStyle name="Comma 2 18" xfId="2244"/>
    <cellStyle name="Comma 2 19" xfId="2245"/>
    <cellStyle name="Comma 2 2" xfId="3"/>
    <cellStyle name="Comma 2 2 2" xfId="56"/>
    <cellStyle name="Comma 2 2 2 2" xfId="179"/>
    <cellStyle name="Comma 2 2 2 3" xfId="178"/>
    <cellStyle name="Comma 2 2 3" xfId="180"/>
    <cellStyle name="Comma 2 2 4" xfId="181"/>
    <cellStyle name="Comma 2 2 5" xfId="177"/>
    <cellStyle name="Comma 2 2 6" xfId="27"/>
    <cellStyle name="Comma 2 2_ทะเบียนที่ดิน" xfId="182"/>
    <cellStyle name="Comma 2 20" xfId="2246"/>
    <cellStyle name="Comma 2 21" xfId="2247"/>
    <cellStyle name="Comma 2 22" xfId="2248"/>
    <cellStyle name="Comma 2 23" xfId="2249"/>
    <cellStyle name="Comma 2 24" xfId="2250"/>
    <cellStyle name="Comma 2 25" xfId="2251"/>
    <cellStyle name="Comma 2 26" xfId="2252"/>
    <cellStyle name="Comma 2 27" xfId="2253"/>
    <cellStyle name="Comma 2 28" xfId="2254"/>
    <cellStyle name="Comma 2 29" xfId="2255"/>
    <cellStyle name="Comma 2 3" xfId="55"/>
    <cellStyle name="Comma 2 3 2" xfId="184"/>
    <cellStyle name="Comma 2 3 3" xfId="185"/>
    <cellStyle name="Comma 2 3 4" xfId="183"/>
    <cellStyle name="Comma 2 30" xfId="2256"/>
    <cellStyle name="Comma 2 31" xfId="2257"/>
    <cellStyle name="Comma 2 32" xfId="2258"/>
    <cellStyle name="Comma 2 33" xfId="2259"/>
    <cellStyle name="Comma 2 34" xfId="2260"/>
    <cellStyle name="Comma 2 35" xfId="2261"/>
    <cellStyle name="Comma 2 36" xfId="2262"/>
    <cellStyle name="Comma 2 37" xfId="2263"/>
    <cellStyle name="Comma 2 38" xfId="2264"/>
    <cellStyle name="Comma 2 39" xfId="2265"/>
    <cellStyle name="Comma 2 4" xfId="186"/>
    <cellStyle name="Comma 2 40" xfId="2266"/>
    <cellStyle name="Comma 2 41" xfId="2267"/>
    <cellStyle name="Comma 2 42" xfId="2268"/>
    <cellStyle name="Comma 2 43" xfId="2269"/>
    <cellStyle name="Comma 2 44" xfId="2270"/>
    <cellStyle name="Comma 2 45" xfId="2271"/>
    <cellStyle name="Comma 2 46" xfId="2272"/>
    <cellStyle name="Comma 2 47" xfId="2273"/>
    <cellStyle name="Comma 2 48" xfId="2274"/>
    <cellStyle name="Comma 2 49" xfId="2275"/>
    <cellStyle name="Comma 2 5" xfId="187"/>
    <cellStyle name="Comma 2 5 2" xfId="188"/>
    <cellStyle name="Comma 2 5 2 2" xfId="189"/>
    <cellStyle name="Comma 2 50" xfId="2276"/>
    <cellStyle name="Comma 2 51" xfId="2277"/>
    <cellStyle name="Comma 2 52" xfId="2278"/>
    <cellStyle name="Comma 2 53" xfId="2279"/>
    <cellStyle name="Comma 2 54" xfId="2280"/>
    <cellStyle name="Comma 2 55" xfId="2281"/>
    <cellStyle name="Comma 2 56" xfId="2282"/>
    <cellStyle name="Comma 2 57" xfId="2283"/>
    <cellStyle name="Comma 2 58" xfId="2284"/>
    <cellStyle name="Comma 2 59" xfId="2285"/>
    <cellStyle name="Comma 2 6" xfId="1984"/>
    <cellStyle name="Comma 2 6 2" xfId="2065"/>
    <cellStyle name="Comma 2 6 2 2" xfId="2110"/>
    <cellStyle name="Comma 2 6 2 3" xfId="2229"/>
    <cellStyle name="Comma 2 6 3" xfId="2137"/>
    <cellStyle name="Comma 2 6 4" xfId="2159"/>
    <cellStyle name="Comma 2 6 5" xfId="2102"/>
    <cellStyle name="Comma 2 6 6" xfId="2206"/>
    <cellStyle name="Comma 2 6 7" xfId="2286"/>
    <cellStyle name="Comma 2 6 8" xfId="2366"/>
    <cellStyle name="Comma 2 60" xfId="2287"/>
    <cellStyle name="Comma 2 61" xfId="2288"/>
    <cellStyle name="Comma 2 62" xfId="2289"/>
    <cellStyle name="Comma 2 63" xfId="2290"/>
    <cellStyle name="Comma 2 64" xfId="2291"/>
    <cellStyle name="Comma 2 65" xfId="2292"/>
    <cellStyle name="Comma 2 66" xfId="2293"/>
    <cellStyle name="Comma 2 67" xfId="2294"/>
    <cellStyle name="Comma 2 68" xfId="2295"/>
    <cellStyle name="Comma 2 69" xfId="2296"/>
    <cellStyle name="Comma 2 7" xfId="26"/>
    <cellStyle name="Comma 2 8" xfId="2297"/>
    <cellStyle name="Comma 2 9" xfId="1471"/>
    <cellStyle name="Comma 2 9 2" xfId="2298"/>
    <cellStyle name="Comma 2_ประหน้าecl-19-4-54(แพน)" xfId="190"/>
    <cellStyle name="Comma 20" xfId="191"/>
    <cellStyle name="Comma 21" xfId="192"/>
    <cellStyle name="Comma 22" xfId="193"/>
    <cellStyle name="Comma 23" xfId="194"/>
    <cellStyle name="Comma 24" xfId="195"/>
    <cellStyle name="Comma 25" xfId="196"/>
    <cellStyle name="Comma 26" xfId="197"/>
    <cellStyle name="Comma 27" xfId="198"/>
    <cellStyle name="Comma 28" xfId="199"/>
    <cellStyle name="Comma 29" xfId="200"/>
    <cellStyle name="Comma 3" xfId="28"/>
    <cellStyle name="Comma 3 2" xfId="29"/>
    <cellStyle name="Comma 3 2 2" xfId="58"/>
    <cellStyle name="Comma 3 2 2 2" xfId="202"/>
    <cellStyle name="Comma 3 2 3" xfId="201"/>
    <cellStyle name="Comma 3 3" xfId="57"/>
    <cellStyle name="Comma 3 3 2" xfId="203"/>
    <cellStyle name="Comma 3 4" xfId="1987"/>
    <cellStyle name="Comma 3_ประหน้าecl-19-4-54(แพน)" xfId="204"/>
    <cellStyle name="Comma 30" xfId="205"/>
    <cellStyle name="Comma 30 2" xfId="206"/>
    <cellStyle name="Comma 31" xfId="207"/>
    <cellStyle name="Comma 31 2" xfId="208"/>
    <cellStyle name="Comma 31 2 2" xfId="2111"/>
    <cellStyle name="Comma 31 2 3" xfId="2085"/>
    <cellStyle name="Comma 32" xfId="209"/>
    <cellStyle name="Comma 32 2" xfId="210"/>
    <cellStyle name="Comma 32 2 2" xfId="2112"/>
    <cellStyle name="Comma 32 2 3" xfId="2086"/>
    <cellStyle name="Comma 33" xfId="211"/>
    <cellStyle name="Comma 34" xfId="212"/>
    <cellStyle name="Comma 34 2" xfId="213"/>
    <cellStyle name="Comma 34 2 2" xfId="1988"/>
    <cellStyle name="Comma 35" xfId="214"/>
    <cellStyle name="Comma 35 2" xfId="215"/>
    <cellStyle name="Comma 36" xfId="216"/>
    <cellStyle name="Comma 36 2" xfId="217"/>
    <cellStyle name="Comma 37" xfId="218"/>
    <cellStyle name="Comma 38" xfId="496"/>
    <cellStyle name="Comma 39" xfId="1981"/>
    <cellStyle name="Comma 4" xfId="30"/>
    <cellStyle name="Comma 4 2" xfId="220"/>
    <cellStyle name="Comma 4 3" xfId="221"/>
    <cellStyle name="Comma 4 4" xfId="1989"/>
    <cellStyle name="Comma 4 5" xfId="219"/>
    <cellStyle name="Comma 40" xfId="163"/>
    <cellStyle name="Comma 41" xfId="78"/>
    <cellStyle name="Comma 41 2" xfId="2055"/>
    <cellStyle name="Comma 41 2 2" xfId="2113"/>
    <cellStyle name="Comma 41 2 3" xfId="2221"/>
    <cellStyle name="Comma 41 3" xfId="2138"/>
    <cellStyle name="Comma 41 4" xfId="2160"/>
    <cellStyle name="Comma 41 5" xfId="2084"/>
    <cellStyle name="Comma 41 6" xfId="2198"/>
    <cellStyle name="Comma 46" xfId="222"/>
    <cellStyle name="Comma 46 2" xfId="2114"/>
    <cellStyle name="Comma 46 3" xfId="2087"/>
    <cellStyle name="Comma 5" xfId="31"/>
    <cellStyle name="Comma 5 2" xfId="224"/>
    <cellStyle name="Comma 5 3" xfId="225"/>
    <cellStyle name="Comma 5 4" xfId="497"/>
    <cellStyle name="Comma 5 5" xfId="223"/>
    <cellStyle name="Comma 53" xfId="226"/>
    <cellStyle name="Comma 6" xfId="32"/>
    <cellStyle name="Comma 6 2" xfId="228"/>
    <cellStyle name="Comma 6 3" xfId="1990"/>
    <cellStyle name="Comma 6 4" xfId="227"/>
    <cellStyle name="Comma 7" xfId="33"/>
    <cellStyle name="Comma 7 2" xfId="230"/>
    <cellStyle name="Comma 7 2 2" xfId="231"/>
    <cellStyle name="Comma 7 2_Lead -  NU 31-3-54" xfId="232"/>
    <cellStyle name="Comma 7 3" xfId="233"/>
    <cellStyle name="Comma 7 4" xfId="1991"/>
    <cellStyle name="Comma 7 5" xfId="1992"/>
    <cellStyle name="Comma 7 6" xfId="229"/>
    <cellStyle name="Comma 7_PRE-BUILTQ1-54" xfId="234"/>
    <cellStyle name="Comma 8" xfId="34"/>
    <cellStyle name="Comma 8 2" xfId="236"/>
    <cellStyle name="Comma 8 3" xfId="237"/>
    <cellStyle name="Comma 8 4" xfId="235"/>
    <cellStyle name="Comma 9" xfId="70"/>
    <cellStyle name="Comma 9 2" xfId="239"/>
    <cellStyle name="Comma 9 3" xfId="238"/>
    <cellStyle name="Comma 9_Q2-54+บิล แลนด์-นุ่น(1)" xfId="240"/>
    <cellStyle name="comma zerodec" xfId="241"/>
    <cellStyle name="comma zerodec 2" xfId="242"/>
    <cellStyle name="comma zerodec 3" xfId="243"/>
    <cellStyle name="comma zerodec 4" xfId="244"/>
    <cellStyle name="comma zerodec_Lead -  NU 31-3-54" xfId="245"/>
    <cellStyle name="Currency 2" xfId="246"/>
    <cellStyle name="Currency1" xfId="247"/>
    <cellStyle name="Currency1 2" xfId="248"/>
    <cellStyle name="Currency1 28" xfId="4"/>
    <cellStyle name="Currency1 28 2" xfId="59"/>
    <cellStyle name="Currency1 28 3" xfId="35"/>
    <cellStyle name="Currency1 28 4" xfId="2187"/>
    <cellStyle name="Currency1 3" xfId="249"/>
    <cellStyle name="Currency1 4" xfId="250"/>
    <cellStyle name="Currency1_FA" xfId="251"/>
    <cellStyle name="Dollar (zero dec)" xfId="252"/>
    <cellStyle name="Dollar (zero dec) 2" xfId="253"/>
    <cellStyle name="Dollar (zero dec) 3" xfId="254"/>
    <cellStyle name="Dollar (zero dec) 4" xfId="255"/>
    <cellStyle name="Dollar (zero dec)_FA" xfId="256"/>
    <cellStyle name="Explanatory Text 10" xfId="1472"/>
    <cellStyle name="Explanatory Text 11" xfId="1473"/>
    <cellStyle name="Explanatory Text 12" xfId="1474"/>
    <cellStyle name="Explanatory Text 13" xfId="1475"/>
    <cellStyle name="Explanatory Text 14" xfId="1476"/>
    <cellStyle name="Explanatory Text 15" xfId="1477"/>
    <cellStyle name="Explanatory Text 16" xfId="1478"/>
    <cellStyle name="Explanatory Text 17" xfId="1479"/>
    <cellStyle name="Explanatory Text 18" xfId="1480"/>
    <cellStyle name="Explanatory Text 19" xfId="1481"/>
    <cellStyle name="Explanatory Text 2" xfId="258"/>
    <cellStyle name="Explanatory Text 20" xfId="1482"/>
    <cellStyle name="Explanatory Text 21" xfId="1483"/>
    <cellStyle name="Explanatory Text 22" xfId="1484"/>
    <cellStyle name="Explanatory Text 23" xfId="1485"/>
    <cellStyle name="Explanatory Text 24" xfId="1486"/>
    <cellStyle name="Explanatory Text 25" xfId="1487"/>
    <cellStyle name="Explanatory Text 26" xfId="1488"/>
    <cellStyle name="Explanatory Text 27" xfId="1489"/>
    <cellStyle name="Explanatory Text 28" xfId="1490"/>
    <cellStyle name="Explanatory Text 29" xfId="1491"/>
    <cellStyle name="Explanatory Text 3" xfId="259"/>
    <cellStyle name="Explanatory Text 30" xfId="1492"/>
    <cellStyle name="Explanatory Text 31" xfId="1493"/>
    <cellStyle name="Explanatory Text 32" xfId="1494"/>
    <cellStyle name="Explanatory Text 33" xfId="1495"/>
    <cellStyle name="Explanatory Text 34" xfId="1496"/>
    <cellStyle name="Explanatory Text 35" xfId="1497"/>
    <cellStyle name="Explanatory Text 36" xfId="1498"/>
    <cellStyle name="Explanatory Text 37" xfId="1499"/>
    <cellStyle name="Explanatory Text 38" xfId="1500"/>
    <cellStyle name="Explanatory Text 39" xfId="1501"/>
    <cellStyle name="Explanatory Text 4" xfId="1502"/>
    <cellStyle name="Explanatory Text 40" xfId="257"/>
    <cellStyle name="Explanatory Text 5" xfId="1503"/>
    <cellStyle name="Explanatory Text 6" xfId="1504"/>
    <cellStyle name="Explanatory Text 7" xfId="1505"/>
    <cellStyle name="Explanatory Text 8" xfId="1506"/>
    <cellStyle name="Explanatory Text 9" xfId="1507"/>
    <cellStyle name="Good 10" xfId="1508"/>
    <cellStyle name="Good 11" xfId="1509"/>
    <cellStyle name="Good 12" xfId="1510"/>
    <cellStyle name="Good 13" xfId="1511"/>
    <cellStyle name="Good 14" xfId="1512"/>
    <cellStyle name="Good 15" xfId="1513"/>
    <cellStyle name="Good 16" xfId="1514"/>
    <cellStyle name="Good 17" xfId="1515"/>
    <cellStyle name="Good 18" xfId="1516"/>
    <cellStyle name="Good 19" xfId="1517"/>
    <cellStyle name="Good 2" xfId="261"/>
    <cellStyle name="Good 20" xfId="1518"/>
    <cellStyle name="Good 21" xfId="1519"/>
    <cellStyle name="Good 22" xfId="1520"/>
    <cellStyle name="Good 23" xfId="1521"/>
    <cellStyle name="Good 24" xfId="1522"/>
    <cellStyle name="Good 25" xfId="1523"/>
    <cellStyle name="Good 26" xfId="1524"/>
    <cellStyle name="Good 27" xfId="1525"/>
    <cellStyle name="Good 28" xfId="1526"/>
    <cellStyle name="Good 29" xfId="1527"/>
    <cellStyle name="Good 3" xfId="262"/>
    <cellStyle name="Good 30" xfId="1528"/>
    <cellStyle name="Good 31" xfId="1529"/>
    <cellStyle name="Good 32" xfId="1530"/>
    <cellStyle name="Good 33" xfId="1531"/>
    <cellStyle name="Good 34" xfId="1532"/>
    <cellStyle name="Good 35" xfId="1533"/>
    <cellStyle name="Good 36" xfId="1534"/>
    <cellStyle name="Good 37" xfId="1535"/>
    <cellStyle name="Good 38" xfId="1536"/>
    <cellStyle name="Good 39" xfId="1537"/>
    <cellStyle name="Good 4" xfId="1538"/>
    <cellStyle name="Good 40" xfId="260"/>
    <cellStyle name="Good 5" xfId="1539"/>
    <cellStyle name="Good 6" xfId="1540"/>
    <cellStyle name="Good 7" xfId="1541"/>
    <cellStyle name="Good 8" xfId="1542"/>
    <cellStyle name="Good 9" xfId="1543"/>
    <cellStyle name="Grey" xfId="263"/>
    <cellStyle name="Heading" xfId="264"/>
    <cellStyle name="Heading 1 10" xfId="1544"/>
    <cellStyle name="Heading 1 11" xfId="1545"/>
    <cellStyle name="Heading 1 12" xfId="1546"/>
    <cellStyle name="Heading 1 13" xfId="1547"/>
    <cellStyle name="Heading 1 14" xfId="1548"/>
    <cellStyle name="Heading 1 15" xfId="1549"/>
    <cellStyle name="Heading 1 16" xfId="1550"/>
    <cellStyle name="Heading 1 17" xfId="1551"/>
    <cellStyle name="Heading 1 18" xfId="1552"/>
    <cellStyle name="Heading 1 19" xfId="1553"/>
    <cellStyle name="Heading 1 2" xfId="266"/>
    <cellStyle name="Heading 1 20" xfId="1554"/>
    <cellStyle name="Heading 1 21" xfId="1555"/>
    <cellStyle name="Heading 1 22" xfId="1556"/>
    <cellStyle name="Heading 1 23" xfId="1557"/>
    <cellStyle name="Heading 1 24" xfId="1558"/>
    <cellStyle name="Heading 1 25" xfId="1559"/>
    <cellStyle name="Heading 1 26" xfId="1560"/>
    <cellStyle name="Heading 1 27" xfId="1561"/>
    <cellStyle name="Heading 1 28" xfId="1562"/>
    <cellStyle name="Heading 1 29" xfId="1563"/>
    <cellStyle name="Heading 1 3" xfId="267"/>
    <cellStyle name="Heading 1 30" xfId="1564"/>
    <cellStyle name="Heading 1 31" xfId="1565"/>
    <cellStyle name="Heading 1 32" xfId="1566"/>
    <cellStyle name="Heading 1 33" xfId="1567"/>
    <cellStyle name="Heading 1 34" xfId="1568"/>
    <cellStyle name="Heading 1 35" xfId="1569"/>
    <cellStyle name="Heading 1 36" xfId="1570"/>
    <cellStyle name="Heading 1 37" xfId="1571"/>
    <cellStyle name="Heading 1 38" xfId="1572"/>
    <cellStyle name="Heading 1 39" xfId="1573"/>
    <cellStyle name="Heading 1 4" xfId="1574"/>
    <cellStyle name="Heading 1 40" xfId="265"/>
    <cellStyle name="Heading 1 5" xfId="1575"/>
    <cellStyle name="Heading 1 6" xfId="1576"/>
    <cellStyle name="Heading 1 7" xfId="1577"/>
    <cellStyle name="Heading 1 8" xfId="1578"/>
    <cellStyle name="Heading 1 9" xfId="1579"/>
    <cellStyle name="Heading 2 10" xfId="1580"/>
    <cellStyle name="Heading 2 11" xfId="1581"/>
    <cellStyle name="Heading 2 12" xfId="1582"/>
    <cellStyle name="Heading 2 13" xfId="1583"/>
    <cellStyle name="Heading 2 14" xfId="1584"/>
    <cellStyle name="Heading 2 15" xfId="1585"/>
    <cellStyle name="Heading 2 16" xfId="1586"/>
    <cellStyle name="Heading 2 17" xfId="1587"/>
    <cellStyle name="Heading 2 18" xfId="1588"/>
    <cellStyle name="Heading 2 19" xfId="1589"/>
    <cellStyle name="Heading 2 2" xfId="269"/>
    <cellStyle name="Heading 2 20" xfId="1590"/>
    <cellStyle name="Heading 2 21" xfId="1591"/>
    <cellStyle name="Heading 2 22" xfId="1592"/>
    <cellStyle name="Heading 2 23" xfId="1593"/>
    <cellStyle name="Heading 2 24" xfId="1594"/>
    <cellStyle name="Heading 2 25" xfId="1595"/>
    <cellStyle name="Heading 2 26" xfId="1596"/>
    <cellStyle name="Heading 2 27" xfId="1597"/>
    <cellStyle name="Heading 2 28" xfId="1598"/>
    <cellStyle name="Heading 2 29" xfId="1599"/>
    <cellStyle name="Heading 2 3" xfId="270"/>
    <cellStyle name="Heading 2 30" xfId="1600"/>
    <cellStyle name="Heading 2 31" xfId="1601"/>
    <cellStyle name="Heading 2 32" xfId="1602"/>
    <cellStyle name="Heading 2 33" xfId="1603"/>
    <cellStyle name="Heading 2 34" xfId="1604"/>
    <cellStyle name="Heading 2 35" xfId="1605"/>
    <cellStyle name="Heading 2 36" xfId="1606"/>
    <cellStyle name="Heading 2 37" xfId="1607"/>
    <cellStyle name="Heading 2 38" xfId="1608"/>
    <cellStyle name="Heading 2 39" xfId="1609"/>
    <cellStyle name="Heading 2 4" xfId="1610"/>
    <cellStyle name="Heading 2 40" xfId="268"/>
    <cellStyle name="Heading 2 5" xfId="1611"/>
    <cellStyle name="Heading 2 6" xfId="1612"/>
    <cellStyle name="Heading 2 7" xfId="1613"/>
    <cellStyle name="Heading 2 8" xfId="1614"/>
    <cellStyle name="Heading 2 9" xfId="1615"/>
    <cellStyle name="Heading 3 10" xfId="1616"/>
    <cellStyle name="Heading 3 11" xfId="1617"/>
    <cellStyle name="Heading 3 12" xfId="1618"/>
    <cellStyle name="Heading 3 13" xfId="1619"/>
    <cellStyle name="Heading 3 14" xfId="1620"/>
    <cellStyle name="Heading 3 15" xfId="1621"/>
    <cellStyle name="Heading 3 16" xfId="1622"/>
    <cellStyle name="Heading 3 17" xfId="1623"/>
    <cellStyle name="Heading 3 18" xfId="1624"/>
    <cellStyle name="Heading 3 19" xfId="1625"/>
    <cellStyle name="Heading 3 2" xfId="272"/>
    <cellStyle name="Heading 3 20" xfId="1626"/>
    <cellStyle name="Heading 3 21" xfId="1627"/>
    <cellStyle name="Heading 3 22" xfId="1628"/>
    <cellStyle name="Heading 3 23" xfId="1629"/>
    <cellStyle name="Heading 3 24" xfId="1630"/>
    <cellStyle name="Heading 3 25" xfId="1631"/>
    <cellStyle name="Heading 3 26" xfId="1632"/>
    <cellStyle name="Heading 3 27" xfId="1633"/>
    <cellStyle name="Heading 3 28" xfId="1634"/>
    <cellStyle name="Heading 3 29" xfId="1635"/>
    <cellStyle name="Heading 3 3" xfId="273"/>
    <cellStyle name="Heading 3 30" xfId="1636"/>
    <cellStyle name="Heading 3 31" xfId="1637"/>
    <cellStyle name="Heading 3 32" xfId="1638"/>
    <cellStyle name="Heading 3 33" xfId="1639"/>
    <cellStyle name="Heading 3 34" xfId="1640"/>
    <cellStyle name="Heading 3 35" xfId="1641"/>
    <cellStyle name="Heading 3 36" xfId="1642"/>
    <cellStyle name="Heading 3 37" xfId="1643"/>
    <cellStyle name="Heading 3 38" xfId="1644"/>
    <cellStyle name="Heading 3 39" xfId="1645"/>
    <cellStyle name="Heading 3 4" xfId="1646"/>
    <cellStyle name="Heading 3 40" xfId="271"/>
    <cellStyle name="Heading 3 5" xfId="1647"/>
    <cellStyle name="Heading 3 6" xfId="1648"/>
    <cellStyle name="Heading 3 7" xfId="1649"/>
    <cellStyle name="Heading 3 8" xfId="1650"/>
    <cellStyle name="Heading 3 9" xfId="1651"/>
    <cellStyle name="Heading 4 10" xfId="1652"/>
    <cellStyle name="Heading 4 11" xfId="1653"/>
    <cellStyle name="Heading 4 12" xfId="1654"/>
    <cellStyle name="Heading 4 13" xfId="1655"/>
    <cellStyle name="Heading 4 14" xfId="1656"/>
    <cellStyle name="Heading 4 15" xfId="1657"/>
    <cellStyle name="Heading 4 16" xfId="1658"/>
    <cellStyle name="Heading 4 17" xfId="1659"/>
    <cellStyle name="Heading 4 18" xfId="1660"/>
    <cellStyle name="Heading 4 19" xfId="1661"/>
    <cellStyle name="Heading 4 2" xfId="275"/>
    <cellStyle name="Heading 4 20" xfId="1662"/>
    <cellStyle name="Heading 4 21" xfId="1663"/>
    <cellStyle name="Heading 4 22" xfId="1664"/>
    <cellStyle name="Heading 4 23" xfId="1665"/>
    <cellStyle name="Heading 4 24" xfId="1666"/>
    <cellStyle name="Heading 4 25" xfId="1667"/>
    <cellStyle name="Heading 4 26" xfId="1668"/>
    <cellStyle name="Heading 4 27" xfId="1669"/>
    <cellStyle name="Heading 4 28" xfId="1670"/>
    <cellStyle name="Heading 4 29" xfId="1671"/>
    <cellStyle name="Heading 4 3" xfId="276"/>
    <cellStyle name="Heading 4 30" xfId="1672"/>
    <cellStyle name="Heading 4 31" xfId="1673"/>
    <cellStyle name="Heading 4 32" xfId="1674"/>
    <cellStyle name="Heading 4 33" xfId="1675"/>
    <cellStyle name="Heading 4 34" xfId="1676"/>
    <cellStyle name="Heading 4 35" xfId="1677"/>
    <cellStyle name="Heading 4 36" xfId="1678"/>
    <cellStyle name="Heading 4 37" xfId="1679"/>
    <cellStyle name="Heading 4 38" xfId="1680"/>
    <cellStyle name="Heading 4 39" xfId="1681"/>
    <cellStyle name="Heading 4 4" xfId="1682"/>
    <cellStyle name="Heading 4 40" xfId="274"/>
    <cellStyle name="Heading 4 5" xfId="1683"/>
    <cellStyle name="Heading 4 6" xfId="1684"/>
    <cellStyle name="Heading 4 7" xfId="1685"/>
    <cellStyle name="Heading 4 8" xfId="1686"/>
    <cellStyle name="Heading 4 9" xfId="1687"/>
    <cellStyle name="Heading1" xfId="277"/>
    <cellStyle name="Hyperlink 2" xfId="278"/>
    <cellStyle name="Input [yellow]" xfId="280"/>
    <cellStyle name="Input 10" xfId="1688"/>
    <cellStyle name="Input 11" xfId="1689"/>
    <cellStyle name="Input 12" xfId="1690"/>
    <cellStyle name="Input 13" xfId="1691"/>
    <cellStyle name="Input 14" xfId="1692"/>
    <cellStyle name="Input 15" xfId="1693"/>
    <cellStyle name="Input 16" xfId="1694"/>
    <cellStyle name="Input 17" xfId="1695"/>
    <cellStyle name="Input 18" xfId="1696"/>
    <cellStyle name="Input 19" xfId="1697"/>
    <cellStyle name="Input 2" xfId="281"/>
    <cellStyle name="Input 20" xfId="1698"/>
    <cellStyle name="Input 21" xfId="1699"/>
    <cellStyle name="Input 22" xfId="1700"/>
    <cellStyle name="Input 23" xfId="1701"/>
    <cellStyle name="Input 24" xfId="1702"/>
    <cellStyle name="Input 25" xfId="1703"/>
    <cellStyle name="Input 26" xfId="1704"/>
    <cellStyle name="Input 27" xfId="1705"/>
    <cellStyle name="Input 28" xfId="1706"/>
    <cellStyle name="Input 29" xfId="1707"/>
    <cellStyle name="Input 3" xfId="282"/>
    <cellStyle name="Input 30" xfId="1708"/>
    <cellStyle name="Input 31" xfId="1709"/>
    <cellStyle name="Input 32" xfId="1710"/>
    <cellStyle name="Input 33" xfId="1711"/>
    <cellStyle name="Input 34" xfId="1712"/>
    <cellStyle name="Input 35" xfId="1713"/>
    <cellStyle name="Input 36" xfId="1714"/>
    <cellStyle name="Input 37" xfId="1715"/>
    <cellStyle name="Input 38" xfId="1716"/>
    <cellStyle name="Input 39" xfId="1717"/>
    <cellStyle name="Input 4" xfId="1718"/>
    <cellStyle name="Input 40" xfId="279"/>
    <cellStyle name="Input 5" xfId="1719"/>
    <cellStyle name="Input 6" xfId="1720"/>
    <cellStyle name="Input 7" xfId="1721"/>
    <cellStyle name="Input 8" xfId="1722"/>
    <cellStyle name="Input 9" xfId="1723"/>
    <cellStyle name="Linked Cell 10" xfId="1724"/>
    <cellStyle name="Linked Cell 11" xfId="1725"/>
    <cellStyle name="Linked Cell 12" xfId="1726"/>
    <cellStyle name="Linked Cell 13" xfId="1727"/>
    <cellStyle name="Linked Cell 14" xfId="1728"/>
    <cellStyle name="Linked Cell 15" xfId="1729"/>
    <cellStyle name="Linked Cell 16" xfId="1730"/>
    <cellStyle name="Linked Cell 17" xfId="1731"/>
    <cellStyle name="Linked Cell 18" xfId="1732"/>
    <cellStyle name="Linked Cell 19" xfId="1733"/>
    <cellStyle name="Linked Cell 2" xfId="284"/>
    <cellStyle name="Linked Cell 20" xfId="1734"/>
    <cellStyle name="Linked Cell 21" xfId="1735"/>
    <cellStyle name="Linked Cell 22" xfId="1736"/>
    <cellStyle name="Linked Cell 23" xfId="1737"/>
    <cellStyle name="Linked Cell 24" xfId="1738"/>
    <cellStyle name="Linked Cell 25" xfId="1739"/>
    <cellStyle name="Linked Cell 26" xfId="1740"/>
    <cellStyle name="Linked Cell 27" xfId="1741"/>
    <cellStyle name="Linked Cell 28" xfId="1742"/>
    <cellStyle name="Linked Cell 29" xfId="1743"/>
    <cellStyle name="Linked Cell 3" xfId="285"/>
    <cellStyle name="Linked Cell 30" xfId="1744"/>
    <cellStyle name="Linked Cell 31" xfId="1745"/>
    <cellStyle name="Linked Cell 32" xfId="1746"/>
    <cellStyle name="Linked Cell 33" xfId="1747"/>
    <cellStyle name="Linked Cell 34" xfId="1748"/>
    <cellStyle name="Linked Cell 35" xfId="1749"/>
    <cellStyle name="Linked Cell 36" xfId="1750"/>
    <cellStyle name="Linked Cell 37" xfId="1751"/>
    <cellStyle name="Linked Cell 38" xfId="1752"/>
    <cellStyle name="Linked Cell 39" xfId="1753"/>
    <cellStyle name="Linked Cell 4" xfId="1754"/>
    <cellStyle name="Linked Cell 40" xfId="283"/>
    <cellStyle name="Linked Cell 5" xfId="1755"/>
    <cellStyle name="Linked Cell 6" xfId="1756"/>
    <cellStyle name="Linked Cell 7" xfId="1757"/>
    <cellStyle name="Linked Cell 8" xfId="1758"/>
    <cellStyle name="Linked Cell 9" xfId="1759"/>
    <cellStyle name="Neutral 10" xfId="1760"/>
    <cellStyle name="Neutral 11" xfId="1761"/>
    <cellStyle name="Neutral 12" xfId="1762"/>
    <cellStyle name="Neutral 13" xfId="1763"/>
    <cellStyle name="Neutral 14" xfId="1764"/>
    <cellStyle name="Neutral 15" xfId="1765"/>
    <cellStyle name="Neutral 16" xfId="1766"/>
    <cellStyle name="Neutral 17" xfId="1767"/>
    <cellStyle name="Neutral 18" xfId="1768"/>
    <cellStyle name="Neutral 19" xfId="1769"/>
    <cellStyle name="Neutral 2" xfId="287"/>
    <cellStyle name="Neutral 20" xfId="1770"/>
    <cellStyle name="Neutral 21" xfId="1771"/>
    <cellStyle name="Neutral 22" xfId="1772"/>
    <cellStyle name="Neutral 23" xfId="1773"/>
    <cellStyle name="Neutral 24" xfId="1774"/>
    <cellStyle name="Neutral 25" xfId="1775"/>
    <cellStyle name="Neutral 26" xfId="1776"/>
    <cellStyle name="Neutral 27" xfId="1777"/>
    <cellStyle name="Neutral 28" xfId="1778"/>
    <cellStyle name="Neutral 29" xfId="1779"/>
    <cellStyle name="Neutral 3" xfId="288"/>
    <cellStyle name="Neutral 30" xfId="1780"/>
    <cellStyle name="Neutral 31" xfId="1781"/>
    <cellStyle name="Neutral 32" xfId="1782"/>
    <cellStyle name="Neutral 33" xfId="1783"/>
    <cellStyle name="Neutral 34" xfId="1784"/>
    <cellStyle name="Neutral 35" xfId="1785"/>
    <cellStyle name="Neutral 36" xfId="1786"/>
    <cellStyle name="Neutral 37" xfId="1787"/>
    <cellStyle name="Neutral 38" xfId="1788"/>
    <cellStyle name="Neutral 39" xfId="1789"/>
    <cellStyle name="Neutral 4" xfId="1790"/>
    <cellStyle name="Neutral 40" xfId="286"/>
    <cellStyle name="Neutral 5" xfId="1791"/>
    <cellStyle name="Neutral 6" xfId="1792"/>
    <cellStyle name="Neutral 7" xfId="1793"/>
    <cellStyle name="Neutral 8" xfId="1794"/>
    <cellStyle name="Neutral 9" xfId="1795"/>
    <cellStyle name="no dec" xfId="289"/>
    <cellStyle name="Normal" xfId="0" builtinId="0"/>
    <cellStyle name="Normal - Style1" xfId="290"/>
    <cellStyle name="Normal 10" xfId="36"/>
    <cellStyle name="Normal 10 2" xfId="292"/>
    <cellStyle name="Normal 10 2 2" xfId="494"/>
    <cellStyle name="Normal 10 3" xfId="291"/>
    <cellStyle name="Normal 10 4" xfId="2365"/>
    <cellStyle name="Normal 10_Lead -  NU 31-3-54" xfId="293"/>
    <cellStyle name="Normal 11" xfId="37"/>
    <cellStyle name="Normal 11 2" xfId="295"/>
    <cellStyle name="Normal 11 3" xfId="294"/>
    <cellStyle name="Normal 12" xfId="54"/>
    <cellStyle name="Normal 12 2" xfId="297"/>
    <cellStyle name="Normal 12 3" xfId="296"/>
    <cellStyle name="Normal 13" xfId="67"/>
    <cellStyle name="Normal 13 2" xfId="75"/>
    <cellStyle name="Normal 13 2 2" xfId="2053"/>
    <cellStyle name="Normal 13 2 2 2" xfId="2116"/>
    <cellStyle name="Normal 13 2 2 3" xfId="2219"/>
    <cellStyle name="Normal 13 2 3" xfId="2140"/>
    <cellStyle name="Normal 13 2 4" xfId="2162"/>
    <cellStyle name="Normal 13 2 5" xfId="2082"/>
    <cellStyle name="Normal 13 2 6" xfId="2196"/>
    <cellStyle name="Normal 13 3" xfId="298"/>
    <cellStyle name="Normal 13 4" xfId="2049"/>
    <cellStyle name="Normal 13 4 2" xfId="2115"/>
    <cellStyle name="Normal 13 4 3" xfId="2215"/>
    <cellStyle name="Normal 13 5" xfId="2139"/>
    <cellStyle name="Normal 13 6" xfId="2161"/>
    <cellStyle name="Normal 13 7" xfId="2078"/>
    <cellStyle name="Normal 13 8" xfId="2192"/>
    <cellStyle name="Normal 14" xfId="69"/>
    <cellStyle name="Normal 14 2" xfId="300"/>
    <cellStyle name="Normal 14 3" xfId="299"/>
    <cellStyle name="Normal 14 4" xfId="2117"/>
    <cellStyle name="Normal 14_Q2-54+บิล แลนด์-นุ่น(1)" xfId="301"/>
    <cellStyle name="Normal 15" xfId="68"/>
    <cellStyle name="Normal 15 2" xfId="303"/>
    <cellStyle name="Normal 15 3" xfId="302"/>
    <cellStyle name="Normal 15 4" xfId="2050"/>
    <cellStyle name="Normal 15 4 2" xfId="2118"/>
    <cellStyle name="Normal 15 4 3" xfId="2216"/>
    <cellStyle name="Normal 15 5" xfId="2141"/>
    <cellStyle name="Normal 15 6" xfId="2163"/>
    <cellStyle name="Normal 15 7" xfId="2079"/>
    <cellStyle name="Normal 15 8" xfId="2193"/>
    <cellStyle name="Normal 15_Q2-54+บิล แลนด์-นุ่น(1)" xfId="304"/>
    <cellStyle name="Normal 16" xfId="305"/>
    <cellStyle name="Normal 17" xfId="306"/>
    <cellStyle name="Normal 18" xfId="307"/>
    <cellStyle name="Normal 18 2" xfId="308"/>
    <cellStyle name="Normal 18 3" xfId="309"/>
    <cellStyle name="Normal 18_Lead - N Praram 9 31-3-54" xfId="310"/>
    <cellStyle name="Normal 19" xfId="311"/>
    <cellStyle name="Normal 2" xfId="5"/>
    <cellStyle name="Normal 2 10" xfId="22"/>
    <cellStyle name="Normal 2 11" xfId="2299"/>
    <cellStyle name="Normal 2 12" xfId="2300"/>
    <cellStyle name="Normal 2 13" xfId="2301"/>
    <cellStyle name="Normal 2 14" xfId="2302"/>
    <cellStyle name="Normal 2 15" xfId="2303"/>
    <cellStyle name="Normal 2 16" xfId="2304"/>
    <cellStyle name="Normal 2 17" xfId="2305"/>
    <cellStyle name="Normal 2 18" xfId="2306"/>
    <cellStyle name="Normal 2 19" xfId="2307"/>
    <cellStyle name="Normal 2 2" xfId="6"/>
    <cellStyle name="Normal 2 2 2" xfId="24"/>
    <cellStyle name="Normal 2 20" xfId="2308"/>
    <cellStyle name="Normal 2 21" xfId="2309"/>
    <cellStyle name="Normal 2 22" xfId="2310"/>
    <cellStyle name="Normal 2 23" xfId="2311"/>
    <cellStyle name="Normal 2 24" xfId="2312"/>
    <cellStyle name="Normal 2 25" xfId="2313"/>
    <cellStyle name="Normal 2 26" xfId="2314"/>
    <cellStyle name="Normal 2 27" xfId="2315"/>
    <cellStyle name="Normal 2 28" xfId="2316"/>
    <cellStyle name="Normal 2 29" xfId="2317"/>
    <cellStyle name="Normal 2 3" xfId="7"/>
    <cellStyle name="Normal 2 3 2" xfId="71"/>
    <cellStyle name="Normal 2 3 3" xfId="38"/>
    <cellStyle name="Normal 2 30" xfId="2318"/>
    <cellStyle name="Normal 2 31" xfId="2319"/>
    <cellStyle name="Normal 2 32" xfId="2320"/>
    <cellStyle name="Normal 2 33" xfId="2321"/>
    <cellStyle name="Normal 2 34" xfId="2322"/>
    <cellStyle name="Normal 2 35" xfId="2323"/>
    <cellStyle name="Normal 2 36" xfId="2324"/>
    <cellStyle name="Normal 2 37" xfId="2325"/>
    <cellStyle name="Normal 2 38" xfId="2326"/>
    <cellStyle name="Normal 2 39" xfId="2327"/>
    <cellStyle name="Normal 2 4" xfId="60"/>
    <cellStyle name="Normal 2 4 2" xfId="312"/>
    <cellStyle name="Normal 2 40" xfId="2328"/>
    <cellStyle name="Normal 2 41" xfId="2329"/>
    <cellStyle name="Normal 2 42" xfId="2330"/>
    <cellStyle name="Normal 2 43" xfId="2331"/>
    <cellStyle name="Normal 2 44" xfId="2332"/>
    <cellStyle name="Normal 2 45" xfId="2333"/>
    <cellStyle name="Normal 2 46" xfId="2334"/>
    <cellStyle name="Normal 2 47" xfId="2335"/>
    <cellStyle name="Normal 2 48" xfId="2336"/>
    <cellStyle name="Normal 2 49" xfId="2337"/>
    <cellStyle name="Normal 2 5" xfId="2338"/>
    <cellStyle name="Normal 2 50" xfId="2339"/>
    <cellStyle name="Normal 2 51" xfId="2340"/>
    <cellStyle name="Normal 2 52" xfId="2341"/>
    <cellStyle name="Normal 2 53" xfId="2342"/>
    <cellStyle name="Normal 2 54" xfId="2343"/>
    <cellStyle name="Normal 2 55" xfId="2344"/>
    <cellStyle name="Normal 2 56" xfId="2345"/>
    <cellStyle name="Normal 2 57" xfId="2346"/>
    <cellStyle name="Normal 2 58" xfId="2347"/>
    <cellStyle name="Normal 2 59" xfId="2348"/>
    <cellStyle name="Normal 2 6" xfId="2349"/>
    <cellStyle name="Normal 2 60" xfId="2350"/>
    <cellStyle name="Normal 2 61" xfId="2351"/>
    <cellStyle name="Normal 2 62" xfId="2352"/>
    <cellStyle name="Normal 2 63" xfId="2353"/>
    <cellStyle name="Normal 2 64" xfId="2354"/>
    <cellStyle name="Normal 2 65" xfId="2355"/>
    <cellStyle name="Normal 2 66" xfId="2356"/>
    <cellStyle name="Normal 2 67" xfId="2357"/>
    <cellStyle name="Normal 2 68" xfId="2358"/>
    <cellStyle name="Normal 2 69" xfId="2359"/>
    <cellStyle name="Normal 2 7" xfId="2360"/>
    <cellStyle name="Normal 2 8" xfId="2361"/>
    <cellStyle name="Normal 2 9" xfId="2362"/>
    <cellStyle name="Normal 2_40-1 บิลแลนด์" xfId="313"/>
    <cellStyle name="Normal 20" xfId="39"/>
    <cellStyle name="Normal 20 2" xfId="61"/>
    <cellStyle name="Normal 20 3" xfId="314"/>
    <cellStyle name="Normal 21" xfId="315"/>
    <cellStyle name="Normal 21 3" xfId="495"/>
    <cellStyle name="Normal 22" xfId="316"/>
    <cellStyle name="Normal 23" xfId="317"/>
    <cellStyle name="Normal 24" xfId="318"/>
    <cellStyle name="Normal 25" xfId="319"/>
    <cellStyle name="Normal 26" xfId="320"/>
    <cellStyle name="Normal 27" xfId="321"/>
    <cellStyle name="Normal 28" xfId="322"/>
    <cellStyle name="Normal 29" xfId="323"/>
    <cellStyle name="Normal 3" xfId="8"/>
    <cellStyle name="Normal 3 10" xfId="2072"/>
    <cellStyle name="Normal 3 2" xfId="324"/>
    <cellStyle name="Normal 3 2 2" xfId="325"/>
    <cellStyle name="Normal 3 2_FA" xfId="326"/>
    <cellStyle name="Normal 3 3" xfId="327"/>
    <cellStyle name="Normal 3 4" xfId="328"/>
    <cellStyle name="Normal 3 5" xfId="329"/>
    <cellStyle name="Normal 3 6" xfId="79"/>
    <cellStyle name="Normal 3 7" xfId="40"/>
    <cellStyle name="Normal 3 8" xfId="2046"/>
    <cellStyle name="Normal 3 9" xfId="2058"/>
    <cellStyle name="Normal 3_Book1" xfId="330"/>
    <cellStyle name="Normal 30" xfId="331"/>
    <cellStyle name="Normal 31" xfId="332"/>
    <cellStyle name="Normal 32" xfId="333"/>
    <cellStyle name="Normal 33" xfId="334"/>
    <cellStyle name="Normal 34" xfId="335"/>
    <cellStyle name="Normal 35" xfId="336"/>
    <cellStyle name="Normal 36" xfId="337"/>
    <cellStyle name="Normal 37" xfId="338"/>
    <cellStyle name="Normal 38" xfId="339"/>
    <cellStyle name="Normal 39" xfId="340"/>
    <cellStyle name="Normal 4" xfId="9"/>
    <cellStyle name="Normal 4 2" xfId="342"/>
    <cellStyle name="Normal 4 3" xfId="343"/>
    <cellStyle name="Normal 4 3 2" xfId="1994"/>
    <cellStyle name="Normal 4 3 2 2" xfId="2067"/>
    <cellStyle name="Normal 4 3 2 2 2" xfId="2120"/>
    <cellStyle name="Normal 4 3 2 2 3" xfId="2231"/>
    <cellStyle name="Normal 4 3 2 3" xfId="2143"/>
    <cellStyle name="Normal 4 3 2 4" xfId="2165"/>
    <cellStyle name="Normal 4 3 2 5" xfId="2104"/>
    <cellStyle name="Normal 4 3 2 6" xfId="2208"/>
    <cellStyle name="Normal 4 3 3" xfId="2057"/>
    <cellStyle name="Normal 4 3 3 2" xfId="2119"/>
    <cellStyle name="Normal 4 3 3 3" xfId="2223"/>
    <cellStyle name="Normal 4 3 4" xfId="2142"/>
    <cellStyle name="Normal 4 3 5" xfId="2164"/>
    <cellStyle name="Normal 4 3 6" xfId="2089"/>
    <cellStyle name="Normal 4 3 7" xfId="2200"/>
    <cellStyle name="Normal 4 4" xfId="1993"/>
    <cellStyle name="Normal 4 4 2" xfId="2066"/>
    <cellStyle name="Normal 4 4 2 2" xfId="2121"/>
    <cellStyle name="Normal 4 4 2 3" xfId="2230"/>
    <cellStyle name="Normal 4 4 3" xfId="2144"/>
    <cellStyle name="Normal 4 4 4" xfId="2166"/>
    <cellStyle name="Normal 4 4 5" xfId="2103"/>
    <cellStyle name="Normal 4 4 6" xfId="2207"/>
    <cellStyle name="Normal 4 5" xfId="341"/>
    <cellStyle name="Normal 4 5 2" xfId="2056"/>
    <cellStyle name="Normal 4 5 2 2" xfId="2122"/>
    <cellStyle name="Normal 4 5 2 3" xfId="2222"/>
    <cellStyle name="Normal 4 5 3" xfId="2145"/>
    <cellStyle name="Normal 4 5 4" xfId="2167"/>
    <cellStyle name="Normal 4 5 5" xfId="2088"/>
    <cellStyle name="Normal 4 5 6" xfId="2199"/>
    <cellStyle name="Normal 4 6" xfId="41"/>
    <cellStyle name="Normal 4 7" xfId="2188"/>
    <cellStyle name="Normal 4_J136_JSW_Lead_Q1'52_090710" xfId="1796"/>
    <cellStyle name="Normal 40" xfId="344"/>
    <cellStyle name="Normal 41" xfId="345"/>
    <cellStyle name="Normal 42" xfId="346"/>
    <cellStyle name="Normal 43" xfId="347"/>
    <cellStyle name="Normal 43 2 2" xfId="1797"/>
    <cellStyle name="Normal 44" xfId="348"/>
    <cellStyle name="Normal 45" xfId="42"/>
    <cellStyle name="Normal 45 2" xfId="62"/>
    <cellStyle name="Normal 45 3" xfId="349"/>
    <cellStyle name="Normal 46" xfId="350"/>
    <cellStyle name="Normal 47" xfId="351"/>
    <cellStyle name="Normal 48" xfId="352"/>
    <cellStyle name="Normal 48 2" xfId="1798"/>
    <cellStyle name="Normal 48 2 2" xfId="2063"/>
    <cellStyle name="Normal 48 2 2 2" xfId="2123"/>
    <cellStyle name="Normal 48 2 2 3" xfId="2227"/>
    <cellStyle name="Normal 48 2 3" xfId="2146"/>
    <cellStyle name="Normal 48 2 4" xfId="2168"/>
    <cellStyle name="Normal 48 2 5" xfId="2099"/>
    <cellStyle name="Normal 48 2 6" xfId="2204"/>
    <cellStyle name="Normal 49" xfId="353"/>
    <cellStyle name="Normal 5" xfId="10"/>
    <cellStyle name="Normal 5 2" xfId="354"/>
    <cellStyle name="Normal 5 3" xfId="43"/>
    <cellStyle name="Normal 5_Q2-54+บิล แลนด์-นุ่น(1)" xfId="355"/>
    <cellStyle name="Normal 50" xfId="356"/>
    <cellStyle name="Normal 50 2" xfId="1983"/>
    <cellStyle name="Normal 50 2 2" xfId="2064"/>
    <cellStyle name="Normal 50 2 2 2" xfId="2124"/>
    <cellStyle name="Normal 50 2 2 3" xfId="2228"/>
    <cellStyle name="Normal 50 2 3" xfId="2147"/>
    <cellStyle name="Normal 50 2 4" xfId="2169"/>
    <cellStyle name="Normal 50 2 5" xfId="2101"/>
    <cellStyle name="Normal 50 2 6" xfId="2205"/>
    <cellStyle name="Normal 51" xfId="498"/>
    <cellStyle name="Normal 52" xfId="1799"/>
    <cellStyle name="Normal 53" xfId="2041"/>
    <cellStyle name="Normal 54" xfId="2042"/>
    <cellStyle name="Normal 55" xfId="2043"/>
    <cellStyle name="Normal 56" xfId="2044"/>
    <cellStyle name="Normal 57" xfId="2045"/>
    <cellStyle name="Normal 58" xfId="81"/>
    <cellStyle name="Normal 59" xfId="77"/>
    <cellStyle name="Normal 59 2" xfId="2054"/>
    <cellStyle name="Normal 59 2 2" xfId="2125"/>
    <cellStyle name="Normal 59 2 3" xfId="2220"/>
    <cellStyle name="Normal 59 3" xfId="2148"/>
    <cellStyle name="Normal 59 4" xfId="2170"/>
    <cellStyle name="Normal 59 5" xfId="2083"/>
    <cellStyle name="Normal 59 6" xfId="2197"/>
    <cellStyle name="Normal 6" xfId="21"/>
    <cellStyle name="Normal 6 2" xfId="63"/>
    <cellStyle name="Normal 6 2 2" xfId="359"/>
    <cellStyle name="Normal 6 2 3" xfId="360"/>
    <cellStyle name="Normal 6 2 4" xfId="358"/>
    <cellStyle name="Normal 6 3" xfId="361"/>
    <cellStyle name="Normal 6 4" xfId="362"/>
    <cellStyle name="Normal 6 5" xfId="357"/>
    <cellStyle name="Normal 6 6" xfId="44"/>
    <cellStyle name="Normal 6 7" xfId="2189"/>
    <cellStyle name="Normal 6_FA BL" xfId="363"/>
    <cellStyle name="Normal 60" xfId="2071"/>
    <cellStyle name="Normal 61" xfId="2073"/>
    <cellStyle name="Normal 62" xfId="2062"/>
    <cellStyle name="Normal 63" xfId="2182"/>
    <cellStyle name="Normal 64" xfId="2183"/>
    <cellStyle name="Normal 65" xfId="2181"/>
    <cellStyle name="Normal 66" xfId="2075"/>
    <cellStyle name="Normal 67" xfId="2109"/>
    <cellStyle name="Normal 68" xfId="2184"/>
    <cellStyle name="Normal 69" xfId="2100"/>
    <cellStyle name="Normal 7" xfId="45"/>
    <cellStyle name="Normal 7 2" xfId="365"/>
    <cellStyle name="Normal 7 3" xfId="364"/>
    <cellStyle name="Normal 7_FA" xfId="366"/>
    <cellStyle name="Normal 70" xfId="2108"/>
    <cellStyle name="Normal 71" xfId="2098"/>
    <cellStyle name="Normal 72" xfId="2096"/>
    <cellStyle name="Normal 73" xfId="2097"/>
    <cellStyle name="Normal 74" xfId="2095"/>
    <cellStyle name="Normal 75" xfId="2094"/>
    <cellStyle name="Normal 76" xfId="2185"/>
    <cellStyle name="Normal 77" xfId="2186"/>
    <cellStyle name="Normal 78" xfId="2212"/>
    <cellStyle name="Normal 79" xfId="2235"/>
    <cellStyle name="Normal 8" xfId="46"/>
    <cellStyle name="Normal 8 2" xfId="47"/>
    <cellStyle name="Normal 8 2 2" xfId="64"/>
    <cellStyle name="Normal 8 3" xfId="367"/>
    <cellStyle name="Normal 80" xfId="2363"/>
    <cellStyle name="Normal 9" xfId="48"/>
    <cellStyle name="Normal 9 2" xfId="369"/>
    <cellStyle name="Normal 9 3" xfId="368"/>
    <cellStyle name="Normal_C779A0245" xfId="11"/>
    <cellStyle name="Normal_Pre-Built-Mar'51-t3 2" xfId="2370"/>
    <cellStyle name="Normal_W168-Dec'51-T3 วินท์คอม เทคโนโลยี" xfId="20"/>
    <cellStyle name="Note 10" xfId="1800"/>
    <cellStyle name="Note 11" xfId="1801"/>
    <cellStyle name="Note 12" xfId="1802"/>
    <cellStyle name="Note 13" xfId="1803"/>
    <cellStyle name="Note 14" xfId="1804"/>
    <cellStyle name="Note 15" xfId="1805"/>
    <cellStyle name="Note 16" xfId="1806"/>
    <cellStyle name="Note 17" xfId="1807"/>
    <cellStyle name="Note 18" xfId="1808"/>
    <cellStyle name="Note 19" xfId="1809"/>
    <cellStyle name="Note 2" xfId="371"/>
    <cellStyle name="Note 20" xfId="1810"/>
    <cellStyle name="Note 21" xfId="1811"/>
    <cellStyle name="Note 22" xfId="1812"/>
    <cellStyle name="Note 23" xfId="1813"/>
    <cellStyle name="Note 24" xfId="1814"/>
    <cellStyle name="Note 25" xfId="1815"/>
    <cellStyle name="Note 26" xfId="1816"/>
    <cellStyle name="Note 27" xfId="1817"/>
    <cellStyle name="Note 28" xfId="1818"/>
    <cellStyle name="Note 29" xfId="1819"/>
    <cellStyle name="Note 3" xfId="1820"/>
    <cellStyle name="Note 30" xfId="1821"/>
    <cellStyle name="Note 31" xfId="1822"/>
    <cellStyle name="Note 32" xfId="1823"/>
    <cellStyle name="Note 33" xfId="1824"/>
    <cellStyle name="Note 34" xfId="1825"/>
    <cellStyle name="Note 35" xfId="1826"/>
    <cellStyle name="Note 36" xfId="1827"/>
    <cellStyle name="Note 37" xfId="1828"/>
    <cellStyle name="Note 38" xfId="1829"/>
    <cellStyle name="Note 39" xfId="1830"/>
    <cellStyle name="Note 4" xfId="1831"/>
    <cellStyle name="Note 40" xfId="370"/>
    <cellStyle name="Note 5" xfId="1832"/>
    <cellStyle name="Note 6" xfId="1833"/>
    <cellStyle name="Note 7" xfId="1834"/>
    <cellStyle name="Note 8" xfId="1835"/>
    <cellStyle name="Note 9" xfId="1836"/>
    <cellStyle name="Output 10" xfId="1837"/>
    <cellStyle name="Output 11" xfId="1838"/>
    <cellStyle name="Output 12" xfId="1839"/>
    <cellStyle name="Output 13" xfId="1840"/>
    <cellStyle name="Output 14" xfId="1841"/>
    <cellStyle name="Output 15" xfId="1842"/>
    <cellStyle name="Output 16" xfId="1843"/>
    <cellStyle name="Output 17" xfId="1844"/>
    <cellStyle name="Output 18" xfId="1845"/>
    <cellStyle name="Output 19" xfId="1846"/>
    <cellStyle name="Output 2" xfId="373"/>
    <cellStyle name="Output 20" xfId="1847"/>
    <cellStyle name="Output 21" xfId="1848"/>
    <cellStyle name="Output 22" xfId="1849"/>
    <cellStyle name="Output 23" xfId="1850"/>
    <cellStyle name="Output 24" xfId="1851"/>
    <cellStyle name="Output 25" xfId="1852"/>
    <cellStyle name="Output 26" xfId="1853"/>
    <cellStyle name="Output 27" xfId="1854"/>
    <cellStyle name="Output 28" xfId="1855"/>
    <cellStyle name="Output 29" xfId="1856"/>
    <cellStyle name="Output 3" xfId="374"/>
    <cellStyle name="Output 30" xfId="1857"/>
    <cellStyle name="Output 31" xfId="1858"/>
    <cellStyle name="Output 32" xfId="1859"/>
    <cellStyle name="Output 33" xfId="1860"/>
    <cellStyle name="Output 34" xfId="1861"/>
    <cellStyle name="Output 35" xfId="1862"/>
    <cellStyle name="Output 36" xfId="1863"/>
    <cellStyle name="Output 37" xfId="1864"/>
    <cellStyle name="Output 38" xfId="1865"/>
    <cellStyle name="Output 39" xfId="1866"/>
    <cellStyle name="Output 4" xfId="1867"/>
    <cellStyle name="Output 40" xfId="372"/>
    <cellStyle name="Output 5" xfId="1868"/>
    <cellStyle name="Output 6" xfId="1869"/>
    <cellStyle name="Output 7" xfId="1870"/>
    <cellStyle name="Output 8" xfId="1871"/>
    <cellStyle name="Output 9" xfId="1872"/>
    <cellStyle name="Percent" xfId="12" builtinId="5"/>
    <cellStyle name="Percent (0)" xfId="1985"/>
    <cellStyle name="Percent [2]" xfId="376"/>
    <cellStyle name="Percent [2] 2" xfId="377"/>
    <cellStyle name="Percent [2] 3" xfId="378"/>
    <cellStyle name="Percent [2] 4" xfId="379"/>
    <cellStyle name="Percent 10" xfId="375"/>
    <cellStyle name="Percent 2" xfId="49"/>
    <cellStyle name="Percent 2 2" xfId="381"/>
    <cellStyle name="Percent 2 3" xfId="382"/>
    <cellStyle name="Percent 2 4" xfId="383"/>
    <cellStyle name="Percent 2 5" xfId="1995"/>
    <cellStyle name="Percent 2 6" xfId="380"/>
    <cellStyle name="Percent 2_Q1-54 บิลท์ แลนด์" xfId="384"/>
    <cellStyle name="Percent 3" xfId="50"/>
    <cellStyle name="Percent 3 2" xfId="386"/>
    <cellStyle name="Percent 3 3" xfId="385"/>
    <cellStyle name="Percent 4" xfId="72"/>
    <cellStyle name="Percent 4 2" xfId="387"/>
    <cellStyle name="Percent 5" xfId="388"/>
    <cellStyle name="Percent 6" xfId="389"/>
    <cellStyle name="Percent 7" xfId="390"/>
    <cellStyle name="Percent 8" xfId="391"/>
    <cellStyle name="Percent 9" xfId="1982"/>
    <cellStyle name="Quantity" xfId="392"/>
    <cellStyle name="Quantity 2" xfId="393"/>
    <cellStyle name="Quantity 3" xfId="394"/>
    <cellStyle name="Quantity 4" xfId="395"/>
    <cellStyle name="Quantity_FA BL" xfId="396"/>
    <cellStyle name="Result" xfId="397"/>
    <cellStyle name="Result2" xfId="398"/>
    <cellStyle name="Tickmark" xfId="1986"/>
    <cellStyle name="Title 10" xfId="1873"/>
    <cellStyle name="Title 11" xfId="1874"/>
    <cellStyle name="Title 12" xfId="1875"/>
    <cellStyle name="Title 13" xfId="1876"/>
    <cellStyle name="Title 14" xfId="1877"/>
    <cellStyle name="Title 15" xfId="1878"/>
    <cellStyle name="Title 16" xfId="1879"/>
    <cellStyle name="Title 17" xfId="1880"/>
    <cellStyle name="Title 18" xfId="1881"/>
    <cellStyle name="Title 19" xfId="1882"/>
    <cellStyle name="Title 2" xfId="400"/>
    <cellStyle name="Title 20" xfId="1883"/>
    <cellStyle name="Title 21" xfId="1884"/>
    <cellStyle name="Title 22" xfId="1885"/>
    <cellStyle name="Title 23" xfId="1886"/>
    <cellStyle name="Title 24" xfId="1887"/>
    <cellStyle name="Title 25" xfId="1888"/>
    <cellStyle name="Title 26" xfId="1889"/>
    <cellStyle name="Title 27" xfId="1890"/>
    <cellStyle name="Title 28" xfId="1891"/>
    <cellStyle name="Title 29" xfId="1892"/>
    <cellStyle name="Title 3" xfId="401"/>
    <cellStyle name="Title 30" xfId="1893"/>
    <cellStyle name="Title 31" xfId="1894"/>
    <cellStyle name="Title 32" xfId="1895"/>
    <cellStyle name="Title 33" xfId="1896"/>
    <cellStyle name="Title 34" xfId="1897"/>
    <cellStyle name="Title 35" xfId="1898"/>
    <cellStyle name="Title 36" xfId="1899"/>
    <cellStyle name="Title 37" xfId="1900"/>
    <cellStyle name="Title 38" xfId="1901"/>
    <cellStyle name="Title 39" xfId="1902"/>
    <cellStyle name="Title 4" xfId="1903"/>
    <cellStyle name="Title 40" xfId="399"/>
    <cellStyle name="Title 5" xfId="1904"/>
    <cellStyle name="Title 6" xfId="1905"/>
    <cellStyle name="Title 7" xfId="1906"/>
    <cellStyle name="Title 8" xfId="1907"/>
    <cellStyle name="Title 9" xfId="1908"/>
    <cellStyle name="Total 10" xfId="1909"/>
    <cellStyle name="Total 11" xfId="1910"/>
    <cellStyle name="Total 12" xfId="1911"/>
    <cellStyle name="Total 13" xfId="1912"/>
    <cellStyle name="Total 14" xfId="1913"/>
    <cellStyle name="Total 15" xfId="1914"/>
    <cellStyle name="Total 16" xfId="1915"/>
    <cellStyle name="Total 17" xfId="1916"/>
    <cellStyle name="Total 18" xfId="1917"/>
    <cellStyle name="Total 19" xfId="1918"/>
    <cellStyle name="Total 2" xfId="403"/>
    <cellStyle name="Total 20" xfId="1919"/>
    <cellStyle name="Total 21" xfId="1920"/>
    <cellStyle name="Total 22" xfId="1921"/>
    <cellStyle name="Total 23" xfId="1922"/>
    <cellStyle name="Total 24" xfId="1923"/>
    <cellStyle name="Total 25" xfId="1924"/>
    <cellStyle name="Total 26" xfId="1925"/>
    <cellStyle name="Total 27" xfId="1926"/>
    <cellStyle name="Total 28" xfId="1927"/>
    <cellStyle name="Total 29" xfId="1928"/>
    <cellStyle name="Total 3" xfId="404"/>
    <cellStyle name="Total 30" xfId="1929"/>
    <cellStyle name="Total 31" xfId="1930"/>
    <cellStyle name="Total 32" xfId="1931"/>
    <cellStyle name="Total 33" xfId="1932"/>
    <cellStyle name="Total 34" xfId="1933"/>
    <cellStyle name="Total 35" xfId="1934"/>
    <cellStyle name="Total 36" xfId="1935"/>
    <cellStyle name="Total 37" xfId="1936"/>
    <cellStyle name="Total 38" xfId="1937"/>
    <cellStyle name="Total 39" xfId="1938"/>
    <cellStyle name="Total 4" xfId="1939"/>
    <cellStyle name="Total 40" xfId="402"/>
    <cellStyle name="Total 5" xfId="1940"/>
    <cellStyle name="Total 6" xfId="1941"/>
    <cellStyle name="Total 7" xfId="1942"/>
    <cellStyle name="Total 8" xfId="1943"/>
    <cellStyle name="Total 9" xfId="1944"/>
    <cellStyle name="Warning Text 10" xfId="1945"/>
    <cellStyle name="Warning Text 11" xfId="1946"/>
    <cellStyle name="Warning Text 12" xfId="1947"/>
    <cellStyle name="Warning Text 13" xfId="1948"/>
    <cellStyle name="Warning Text 14" xfId="1949"/>
    <cellStyle name="Warning Text 15" xfId="1950"/>
    <cellStyle name="Warning Text 16" xfId="1951"/>
    <cellStyle name="Warning Text 17" xfId="1952"/>
    <cellStyle name="Warning Text 18" xfId="1953"/>
    <cellStyle name="Warning Text 19" xfId="1954"/>
    <cellStyle name="Warning Text 2" xfId="406"/>
    <cellStyle name="Warning Text 20" xfId="1955"/>
    <cellStyle name="Warning Text 21" xfId="1956"/>
    <cellStyle name="Warning Text 22" xfId="1957"/>
    <cellStyle name="Warning Text 23" xfId="1958"/>
    <cellStyle name="Warning Text 24" xfId="1959"/>
    <cellStyle name="Warning Text 25" xfId="1960"/>
    <cellStyle name="Warning Text 26" xfId="1961"/>
    <cellStyle name="Warning Text 27" xfId="1962"/>
    <cellStyle name="Warning Text 28" xfId="1963"/>
    <cellStyle name="Warning Text 29" xfId="1964"/>
    <cellStyle name="Warning Text 3" xfId="407"/>
    <cellStyle name="Warning Text 30" xfId="1965"/>
    <cellStyle name="Warning Text 31" xfId="1966"/>
    <cellStyle name="Warning Text 32" xfId="1967"/>
    <cellStyle name="Warning Text 33" xfId="1968"/>
    <cellStyle name="Warning Text 34" xfId="1969"/>
    <cellStyle name="Warning Text 35" xfId="1970"/>
    <cellStyle name="Warning Text 36" xfId="1971"/>
    <cellStyle name="Warning Text 37" xfId="1972"/>
    <cellStyle name="Warning Text 38" xfId="1973"/>
    <cellStyle name="Warning Text 39" xfId="1974"/>
    <cellStyle name="Warning Text 4" xfId="1975"/>
    <cellStyle name="Warning Text 40" xfId="405"/>
    <cellStyle name="Warning Text 5" xfId="1976"/>
    <cellStyle name="Warning Text 6" xfId="1977"/>
    <cellStyle name="Warning Text 7" xfId="1978"/>
    <cellStyle name="Warning Text 8" xfId="1979"/>
    <cellStyle name="Warning Text 9" xfId="1980"/>
    <cellStyle name="การคำนวณ" xfId="2018"/>
    <cellStyle name="ข้อความเตือน" xfId="2019"/>
    <cellStyle name="ข้อความอธิบาย" xfId="2020"/>
    <cellStyle name="เครื่องหมายจุลภาค 10" xfId="408"/>
    <cellStyle name="เครื่องหมายจุลภาค 10 2" xfId="409"/>
    <cellStyle name="เครื่องหมายจุลภาค 10 3" xfId="410"/>
    <cellStyle name="เครื่องหมายจุลภาค 10_Q2-54+บิล แลนด์-นุ่น(1)" xfId="411"/>
    <cellStyle name="เครื่องหมายจุลภาค 11" xfId="412"/>
    <cellStyle name="เครื่องหมายจุลภาค 11 2" xfId="413"/>
    <cellStyle name="เครื่องหมายจุลภาค 11 3" xfId="414"/>
    <cellStyle name="เครื่องหมายจุลภาค 12" xfId="415"/>
    <cellStyle name="เครื่องหมายจุลภาค 12 2" xfId="416"/>
    <cellStyle name="เครื่องหมายจุลภาค 13" xfId="417"/>
    <cellStyle name="เครื่องหมายจุลภาค 13 2" xfId="418"/>
    <cellStyle name="เครื่องหมายจุลภาค 14" xfId="419"/>
    <cellStyle name="เครื่องหมายจุลภาค 14 2" xfId="420"/>
    <cellStyle name="เครื่องหมายจุลภาค 15" xfId="421"/>
    <cellStyle name="เครื่องหมายจุลภาค 16" xfId="422"/>
    <cellStyle name="เครื่องหมายจุลภาค 17" xfId="423"/>
    <cellStyle name="เครื่องหมายจุลภาค 18" xfId="424"/>
    <cellStyle name="เครื่องหมายจุลภาค 19" xfId="425"/>
    <cellStyle name="เครื่องหมายจุลภาค 19 2" xfId="1996"/>
    <cellStyle name="เครื่องหมายจุลภาค 2" xfId="53"/>
    <cellStyle name="เครื่องหมายจุลภาค 2 2" xfId="427"/>
    <cellStyle name="เครื่องหมายจุลภาค 2 2 2" xfId="428"/>
    <cellStyle name="เครื่องหมายจุลภาค 2 3" xfId="429"/>
    <cellStyle name="เครื่องหมายจุลภาค 2 4" xfId="430"/>
    <cellStyle name="เครื่องหมายจุลภาค 2 5" xfId="431"/>
    <cellStyle name="เครื่องหมายจุลภาค 2 6" xfId="426"/>
    <cellStyle name="เครื่องหมายจุลภาค 2_AJE_Preb" xfId="432"/>
    <cellStyle name="เครื่องหมายจุลภาค 20" xfId="492"/>
    <cellStyle name="เครื่องหมายจุลภาค 20 2" xfId="1998"/>
    <cellStyle name="เครื่องหมายจุลภาค 20 2 2" xfId="2069"/>
    <cellStyle name="เครื่องหมายจุลภาค 20 2 2 2" xfId="2127"/>
    <cellStyle name="เครื่องหมายจุลภาค 20 2 2 3" xfId="2233"/>
    <cellStyle name="เครื่องหมายจุลภาค 20 2 3" xfId="2150"/>
    <cellStyle name="เครื่องหมายจุลภาค 20 2 4" xfId="2172"/>
    <cellStyle name="เครื่องหมายจุลภาค 20 2 5" xfId="2106"/>
    <cellStyle name="เครื่องหมายจุลภาค 20 2 6" xfId="2210"/>
    <cellStyle name="เครื่องหมายจุลภาค 20 3" xfId="2060"/>
    <cellStyle name="เครื่องหมายจุลภาค 20 3 2" xfId="2126"/>
    <cellStyle name="เครื่องหมายจุลภาค 20 3 3" xfId="2225"/>
    <cellStyle name="เครื่องหมายจุลภาค 20 4" xfId="2149"/>
    <cellStyle name="เครื่องหมายจุลภาค 20 5" xfId="2171"/>
    <cellStyle name="เครื่องหมายจุลภาค 20 6" xfId="2092"/>
    <cellStyle name="เครื่องหมายจุลภาค 20 7" xfId="2202"/>
    <cellStyle name="เครื่องหมายจุลภาค 3" xfId="76"/>
    <cellStyle name="เครื่องหมายจุลภาค 3 2" xfId="434"/>
    <cellStyle name="เครื่องหมายจุลภาค 3 3" xfId="433"/>
    <cellStyle name="เครื่องหมายจุลภาค 3_Q1-54 บิลท์ แลนด์" xfId="435"/>
    <cellStyle name="เครื่องหมายจุลภาค 4" xfId="436"/>
    <cellStyle name="เครื่องหมายจุลภาค 4 2" xfId="437"/>
    <cellStyle name="เครื่องหมายจุลภาค 5" xfId="438"/>
    <cellStyle name="เครื่องหมายจุลภาค 6" xfId="439"/>
    <cellStyle name="เครื่องหมายจุลภาค 7" xfId="440"/>
    <cellStyle name="เครื่องหมายจุลภาค 7 2" xfId="441"/>
    <cellStyle name="เครื่องหมายจุลภาค 7 2 2" xfId="2128"/>
    <cellStyle name="เครื่องหมายจุลภาค 7 2 3" xfId="2090"/>
    <cellStyle name="เครื่องหมายจุลภาค 7_Lead -  NU 31-3-54" xfId="442"/>
    <cellStyle name="เครื่องหมายจุลภาค 8" xfId="443"/>
    <cellStyle name="เครื่องหมายจุลภาค 9" xfId="444"/>
    <cellStyle name="ชื่อเรื่อง" xfId="2021"/>
    <cellStyle name="เซลล์ตรวจสอบ" xfId="2022"/>
    <cellStyle name="เซลล์ที่มีการเชื่อมโยง" xfId="2023"/>
    <cellStyle name="ดี" xfId="2024"/>
    <cellStyle name="ปกติ 10" xfId="445"/>
    <cellStyle name="ปกติ 10 2" xfId="446"/>
    <cellStyle name="ปกติ 11" xfId="447"/>
    <cellStyle name="ปกติ 11 2" xfId="448"/>
    <cellStyle name="ปกติ 12" xfId="449"/>
    <cellStyle name="ปกติ 13" xfId="450"/>
    <cellStyle name="ปกติ 14" xfId="451"/>
    <cellStyle name="ปกติ 15" xfId="491"/>
    <cellStyle name="ปกติ 15 2" xfId="1997"/>
    <cellStyle name="ปกติ 15 2 2" xfId="2068"/>
    <cellStyle name="ปกติ 15 2 2 2" xfId="2130"/>
    <cellStyle name="ปกติ 15 2 2 3" xfId="2232"/>
    <cellStyle name="ปกติ 15 2 3" xfId="2152"/>
    <cellStyle name="ปกติ 15 2 4" xfId="2174"/>
    <cellStyle name="ปกติ 15 2 5" xfId="2105"/>
    <cellStyle name="ปกติ 15 2 6" xfId="2209"/>
    <cellStyle name="ปกติ 15 3" xfId="2059"/>
    <cellStyle name="ปกติ 15 3 2" xfId="2129"/>
    <cellStyle name="ปกติ 15 3 3" xfId="2224"/>
    <cellStyle name="ปกติ 15 4" xfId="2151"/>
    <cellStyle name="ปกติ 15 5" xfId="2173"/>
    <cellStyle name="ปกติ 15 6" xfId="2091"/>
    <cellStyle name="ปกติ 15 7" xfId="2201"/>
    <cellStyle name="ปกติ 16" xfId="493"/>
    <cellStyle name="ปกติ 16 2" xfId="1999"/>
    <cellStyle name="ปกติ 16 2 2" xfId="2070"/>
    <cellStyle name="ปกติ 16 2 2 2" xfId="2132"/>
    <cellStyle name="ปกติ 16 2 2 3" xfId="2234"/>
    <cellStyle name="ปกติ 16 2 3" xfId="2154"/>
    <cellStyle name="ปกติ 16 2 4" xfId="2176"/>
    <cellStyle name="ปกติ 16 2 5" xfId="2107"/>
    <cellStyle name="ปกติ 16 2 6" xfId="2211"/>
    <cellStyle name="ปกติ 16 3" xfId="2061"/>
    <cellStyle name="ปกติ 16 3 2" xfId="2131"/>
    <cellStyle name="ปกติ 16 3 3" xfId="2226"/>
    <cellStyle name="ปกติ 16 4" xfId="2153"/>
    <cellStyle name="ปกติ 16 5" xfId="2175"/>
    <cellStyle name="ปกติ 16 6" xfId="2093"/>
    <cellStyle name="ปกติ 16 7" xfId="2203"/>
    <cellStyle name="ปกติ 2" xfId="13"/>
    <cellStyle name="ปกติ 2 2" xfId="65"/>
    <cellStyle name="ปกติ 2 2 2" xfId="453"/>
    <cellStyle name="ปกติ 2 2 3" xfId="452"/>
    <cellStyle name="ปกติ 2 2 3 2" xfId="2364"/>
    <cellStyle name="ปกติ 2 3" xfId="454"/>
    <cellStyle name="ปกติ 2 4" xfId="455"/>
    <cellStyle name="ปกติ 2 5" xfId="456"/>
    <cellStyle name="ปกติ 2 6" xfId="80"/>
    <cellStyle name="ปกติ 2 7" xfId="51"/>
    <cellStyle name="ปกติ 2_40-1 บิลแลนด์" xfId="457"/>
    <cellStyle name="ปกติ 3" xfId="14"/>
    <cellStyle name="ปกติ 3 2" xfId="66"/>
    <cellStyle name="ปกติ 3 2 2" xfId="74"/>
    <cellStyle name="ปกติ 3 2 2 2" xfId="460"/>
    <cellStyle name="ปกติ 3 2 2 3" xfId="2052"/>
    <cellStyle name="ปกติ 3 2 2 3 2" xfId="2135"/>
    <cellStyle name="ปกติ 3 2 2 3 3" xfId="2218"/>
    <cellStyle name="ปกติ 3 2 2 4" xfId="2157"/>
    <cellStyle name="ปกติ 3 2 2 5" xfId="2179"/>
    <cellStyle name="ปกติ 3 2 2 6" xfId="2081"/>
    <cellStyle name="ปกติ 3 2 2 7" xfId="2195"/>
    <cellStyle name="ปกติ 3 2 3" xfId="459"/>
    <cellStyle name="ปกติ 3 2 4" xfId="2048"/>
    <cellStyle name="ปกติ 3 2 4 2" xfId="2134"/>
    <cellStyle name="ปกติ 3 2 4 3" xfId="2214"/>
    <cellStyle name="ปกติ 3 2 5" xfId="2156"/>
    <cellStyle name="ปกติ 3 2 6" xfId="2178"/>
    <cellStyle name="ปกติ 3 2 7" xfId="2077"/>
    <cellStyle name="ปกติ 3 2 8" xfId="2191"/>
    <cellStyle name="ปกติ 3 3" xfId="73"/>
    <cellStyle name="ปกติ 3 3 2" xfId="462"/>
    <cellStyle name="ปกติ 3 3 3" xfId="461"/>
    <cellStyle name="ปกติ 3 3 4" xfId="2051"/>
    <cellStyle name="ปกติ 3 3 4 2" xfId="2136"/>
    <cellStyle name="ปกติ 3 3 4 3" xfId="2217"/>
    <cellStyle name="ปกติ 3 3 5" xfId="2158"/>
    <cellStyle name="ปกติ 3 3 6" xfId="2180"/>
    <cellStyle name="ปกติ 3 3 7" xfId="2080"/>
    <cellStyle name="ปกติ 3 3 8" xfId="2194"/>
    <cellStyle name="ปกติ 3 4" xfId="458"/>
    <cellStyle name="ปกติ 3 5" xfId="52"/>
    <cellStyle name="ปกติ 3 5 2" xfId="2133"/>
    <cellStyle name="ปกติ 3 5 3" xfId="2190"/>
    <cellStyle name="ปกติ 3 6" xfId="2047"/>
    <cellStyle name="ปกติ 3 6 2" xfId="2155"/>
    <cellStyle name="ปกติ 3 6 3" xfId="2213"/>
    <cellStyle name="ปกติ 3 7" xfId="2177"/>
    <cellStyle name="ปกติ 3 8" xfId="2076"/>
    <cellStyle name="ปกติ 3_Index Prebuilt" xfId="463"/>
    <cellStyle name="ปกติ 4" xfId="464"/>
    <cellStyle name="ปกติ 4 2" xfId="25"/>
    <cellStyle name="ปกติ 4 2 2" xfId="465"/>
    <cellStyle name="ปกติ 4_Book2" xfId="466"/>
    <cellStyle name="ปกติ 5" xfId="467"/>
    <cellStyle name="ปกติ 6" xfId="468"/>
    <cellStyle name="ปกติ 6 2" xfId="469"/>
    <cellStyle name="ปกติ 6_PRE-BUILTQ1-54" xfId="470"/>
    <cellStyle name="ปกติ 7" xfId="471"/>
    <cellStyle name="ปกติ 8" xfId="472"/>
    <cellStyle name="ปกติ 9" xfId="473"/>
    <cellStyle name="ปกติ 9 2" xfId="474"/>
    <cellStyle name="ปกติ 9_Lead -  NU 31-3-54" xfId="475"/>
    <cellStyle name="ปกติ_Book2" xfId="15"/>
    <cellStyle name="ปกติ_Sheet1" xfId="16"/>
    <cellStyle name="ปกติ_Sheet1 2" xfId="17"/>
    <cellStyle name="ปกติ_Sheet1_a710T-Dec'49 เอสพีพี ซีรีน" xfId="23"/>
    <cellStyle name="ปกติ_Sheet1_APD-Dec46-T03" xfId="2368"/>
    <cellStyle name="ปกติ_Sheet1_Pre-Built-Mar'51-t3" xfId="2369"/>
    <cellStyle name="ปกติ_Sheet1_Samchai-Jun'50-T3" xfId="2367"/>
    <cellStyle name="ปกติ_SPC-Dec'50-T3" xfId="18"/>
    <cellStyle name="ปกติ_SPC-Dec'50-T3 2" xfId="19"/>
    <cellStyle name="ปกติ_SPC-Dec'50-T3_Note new STD" xfId="2074"/>
    <cellStyle name="ป้อนค่า" xfId="2025"/>
    <cellStyle name="ปานกลาง" xfId="2026"/>
    <cellStyle name="ปานกลาง 2" xfId="476"/>
    <cellStyle name="เปอร์เซ็นต์ 2" xfId="477"/>
    <cellStyle name="เปอร์เซ็นต์ 2 2" xfId="478"/>
    <cellStyle name="เปอร์เซ็นต์ 2 3" xfId="479"/>
    <cellStyle name="เปอร์เซ็นต์ 2 4" xfId="480"/>
    <cellStyle name="เปอร์เซ็นต์ 3" xfId="481"/>
    <cellStyle name="เปอร์เซ็นต์ 4" xfId="482"/>
    <cellStyle name="เปอร์เซ็นต์ 5" xfId="483"/>
    <cellStyle name="เปอร์เซ็นต์ 5 2" xfId="484"/>
    <cellStyle name="เปอร์เซ็นต์ 6" xfId="485"/>
    <cellStyle name="ผลรวม" xfId="2027"/>
    <cellStyle name="แย่" xfId="2028"/>
    <cellStyle name="ส่วนที่ถูกเน้น1" xfId="2029"/>
    <cellStyle name="ส่วนที่ถูกเน้น2" xfId="2030"/>
    <cellStyle name="ส่วนที่ถูกเน้น3" xfId="2031"/>
    <cellStyle name="ส่วนที่ถูกเน้น4" xfId="2032"/>
    <cellStyle name="ส่วนที่ถูกเน้น5" xfId="2033"/>
    <cellStyle name="ส่วนที่ถูกเน้น6" xfId="2034"/>
    <cellStyle name="เส้นขอบขวา" xfId="486"/>
    <cellStyle name="เส้นขอบขวา 2" xfId="487"/>
    <cellStyle name="เส้นขอบขวา 3" xfId="488"/>
    <cellStyle name="เส้นขอบขวา 4" xfId="489"/>
    <cellStyle name="เส้นขอบขวา_FA BL" xfId="490"/>
    <cellStyle name="แสดงผล" xfId="2035"/>
    <cellStyle name="หมายเหตุ" xfId="2036"/>
    <cellStyle name="หัวเรื่อง 1" xfId="2037"/>
    <cellStyle name="หัวเรื่อง 2" xfId="2038"/>
    <cellStyle name="หัวเรื่อง 3" xfId="2039"/>
    <cellStyle name="หัวเรื่อง 4" xfId="204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 Id="rId30"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0"/>
  <sheetViews>
    <sheetView view="pageBreakPreview" topLeftCell="A134" zoomScaleNormal="100" zoomScaleSheetLayoutView="100" workbookViewId="0">
      <selection activeCell="C44" sqref="C44"/>
    </sheetView>
  </sheetViews>
  <sheetFormatPr defaultColWidth="9.140625" defaultRowHeight="27" customHeight="1"/>
  <cols>
    <col min="1" max="8" width="9.140625" style="58" customWidth="1"/>
    <col min="9" max="9" width="6.140625" style="58" customWidth="1"/>
    <col min="10" max="10" width="16.42578125" style="58" customWidth="1"/>
    <col min="11" max="11" width="3.7109375" style="58" customWidth="1"/>
    <col min="12" max="16384" width="9.140625" style="58"/>
  </cols>
  <sheetData>
    <row r="1" spans="1:11" ht="25.5" customHeight="1">
      <c r="A1" s="584" t="s">
        <v>0</v>
      </c>
      <c r="B1" s="584"/>
      <c r="C1" s="584"/>
      <c r="D1" s="584"/>
      <c r="E1" s="584"/>
      <c r="F1" s="584"/>
      <c r="G1" s="584"/>
      <c r="H1" s="584"/>
      <c r="I1" s="584"/>
      <c r="J1" s="584"/>
      <c r="K1" s="57"/>
    </row>
    <row r="2" spans="1:11" ht="25.5" customHeight="1">
      <c r="A2" s="584" t="s">
        <v>1005</v>
      </c>
      <c r="B2" s="584"/>
      <c r="C2" s="584"/>
      <c r="D2" s="584"/>
      <c r="E2" s="584"/>
      <c r="F2" s="584"/>
      <c r="G2" s="584"/>
      <c r="H2" s="584"/>
      <c r="I2" s="584"/>
      <c r="J2" s="584"/>
      <c r="K2" s="57"/>
    </row>
    <row r="3" spans="1:11" s="59" customFormat="1" ht="25.5" customHeight="1">
      <c r="A3" s="586" t="s">
        <v>1006</v>
      </c>
      <c r="B3" s="586"/>
      <c r="C3" s="586"/>
      <c r="D3" s="586"/>
      <c r="E3" s="586"/>
      <c r="F3" s="586"/>
      <c r="G3" s="586"/>
      <c r="H3" s="586"/>
      <c r="I3" s="586"/>
      <c r="J3" s="586"/>
    </row>
    <row r="4" spans="1:11" s="59" customFormat="1" ht="25.5" customHeight="1">
      <c r="A4" s="60"/>
      <c r="B4" s="60"/>
      <c r="C4" s="60"/>
      <c r="D4" s="60"/>
      <c r="E4" s="60"/>
      <c r="F4" s="60"/>
      <c r="G4" s="60"/>
      <c r="H4" s="60"/>
      <c r="I4" s="60"/>
      <c r="J4" s="60"/>
      <c r="K4" s="501"/>
    </row>
    <row r="5" spans="1:11" s="59" customFormat="1" ht="25.5" customHeight="1">
      <c r="A5" s="57" t="s">
        <v>1</v>
      </c>
      <c r="B5" s="57"/>
      <c r="C5" s="57"/>
      <c r="D5" s="57"/>
      <c r="E5" s="57"/>
      <c r="F5" s="57"/>
      <c r="G5" s="57"/>
      <c r="H5" s="57"/>
      <c r="I5" s="57"/>
      <c r="J5" s="58"/>
    </row>
    <row r="6" spans="1:11" s="59" customFormat="1" ht="25.5" customHeight="1">
      <c r="A6" s="57" t="s">
        <v>2</v>
      </c>
      <c r="B6" s="58"/>
      <c r="C6" s="57"/>
      <c r="D6" s="57"/>
      <c r="E6" s="57"/>
      <c r="F6" s="57"/>
      <c r="G6" s="57"/>
      <c r="H6" s="57"/>
      <c r="I6" s="57"/>
      <c r="J6" s="56"/>
    </row>
    <row r="7" spans="1:11" s="59" customFormat="1" ht="25.5" customHeight="1">
      <c r="A7" s="57" t="s">
        <v>914</v>
      </c>
      <c r="B7" s="58"/>
      <c r="C7" s="57"/>
      <c r="D7" s="57"/>
      <c r="E7" s="57"/>
      <c r="F7" s="57"/>
      <c r="G7" s="57"/>
      <c r="H7" s="57"/>
      <c r="I7" s="57"/>
      <c r="J7" s="56"/>
    </row>
    <row r="8" spans="1:11" s="59" customFormat="1" ht="25.5" customHeight="1">
      <c r="A8" s="57" t="s">
        <v>3</v>
      </c>
      <c r="B8" s="58"/>
      <c r="C8" s="57"/>
      <c r="D8" s="57"/>
      <c r="E8" s="57"/>
      <c r="F8" s="57"/>
      <c r="G8" s="57"/>
      <c r="H8" s="57"/>
      <c r="I8" s="57"/>
      <c r="J8" s="56"/>
    </row>
    <row r="9" spans="1:11" s="59" customFormat="1" ht="25.5" customHeight="1">
      <c r="A9" s="562" t="s">
        <v>4</v>
      </c>
      <c r="B9" s="58"/>
      <c r="C9" s="57"/>
      <c r="D9" s="57"/>
      <c r="E9" s="57"/>
      <c r="F9" s="57"/>
      <c r="G9" s="57"/>
      <c r="H9" s="57"/>
      <c r="I9" s="57"/>
      <c r="J9" s="56"/>
    </row>
    <row r="10" spans="1:11" s="59" customFormat="1" ht="25.5" customHeight="1">
      <c r="A10" s="57" t="s">
        <v>5</v>
      </c>
      <c r="B10" s="58"/>
      <c r="C10" s="57"/>
      <c r="D10" s="57"/>
      <c r="E10" s="57"/>
      <c r="F10" s="57"/>
      <c r="G10" s="57"/>
      <c r="H10" s="57"/>
      <c r="I10" s="57"/>
      <c r="J10" s="58"/>
    </row>
    <row r="11" spans="1:11" s="59" customFormat="1" ht="25.5" customHeight="1">
      <c r="A11" s="61" t="s">
        <v>6</v>
      </c>
      <c r="B11" s="563"/>
      <c r="C11" s="564"/>
      <c r="D11" s="564"/>
      <c r="E11" s="564"/>
      <c r="F11" s="564"/>
      <c r="G11" s="564"/>
      <c r="H11" s="61"/>
      <c r="I11" s="61"/>
      <c r="J11" s="61"/>
    </row>
    <row r="12" spans="1:11" s="59" customFormat="1" ht="25.5" customHeight="1">
      <c r="A12" s="565" t="s">
        <v>7</v>
      </c>
      <c r="B12" s="61"/>
      <c r="C12" s="566"/>
      <c r="D12" s="566"/>
      <c r="E12" s="566"/>
      <c r="F12" s="566"/>
      <c r="G12" s="566"/>
      <c r="H12" s="566"/>
      <c r="I12" s="566"/>
      <c r="J12" s="566"/>
    </row>
    <row r="13" spans="1:11" s="59" customFormat="1" ht="25.5" customHeight="1">
      <c r="A13" s="62" t="s">
        <v>882</v>
      </c>
      <c r="B13" s="62"/>
      <c r="C13" s="567"/>
      <c r="D13" s="567"/>
      <c r="E13" s="62"/>
      <c r="F13" s="62"/>
      <c r="G13" s="62"/>
      <c r="H13" s="62"/>
      <c r="I13" s="62"/>
      <c r="J13" s="62"/>
    </row>
    <row r="14" spans="1:11" s="59" customFormat="1" ht="25.5" customHeight="1">
      <c r="A14" s="62" t="s">
        <v>884</v>
      </c>
      <c r="B14" s="62"/>
      <c r="C14" s="567"/>
      <c r="D14" s="567"/>
      <c r="E14" s="62"/>
      <c r="F14" s="62"/>
      <c r="G14" s="62"/>
      <c r="H14" s="62"/>
      <c r="I14" s="62"/>
      <c r="J14" s="62"/>
    </row>
    <row r="15" spans="1:11" s="59" customFormat="1" ht="25.5" customHeight="1">
      <c r="A15" s="62" t="s">
        <v>885</v>
      </c>
      <c r="B15" s="567"/>
      <c r="C15" s="567"/>
      <c r="D15" s="567"/>
      <c r="E15" s="62"/>
      <c r="F15" s="62"/>
      <c r="G15" s="62"/>
      <c r="H15" s="62"/>
      <c r="I15" s="62"/>
      <c r="J15" s="62"/>
    </row>
    <row r="16" spans="1:11" s="59" customFormat="1" ht="25.5" customHeight="1">
      <c r="A16" s="62" t="s">
        <v>883</v>
      </c>
      <c r="B16" s="567"/>
      <c r="C16" s="567"/>
      <c r="D16" s="567"/>
      <c r="E16" s="62"/>
      <c r="F16" s="62"/>
      <c r="G16" s="62"/>
      <c r="H16" s="62"/>
      <c r="I16" s="62"/>
      <c r="J16" s="62"/>
    </row>
    <row r="17" spans="1:12" s="59" customFormat="1" ht="25.5" customHeight="1">
      <c r="A17" s="62" t="s">
        <v>915</v>
      </c>
      <c r="B17" s="568"/>
      <c r="C17" s="568"/>
      <c r="D17" s="568"/>
      <c r="E17" s="568"/>
      <c r="F17" s="568"/>
      <c r="G17" s="568"/>
      <c r="H17" s="568"/>
      <c r="I17" s="568"/>
      <c r="J17" s="568"/>
    </row>
    <row r="18" spans="1:12" s="61" customFormat="1" ht="25.5" customHeight="1">
      <c r="A18" s="568" t="s">
        <v>8</v>
      </c>
      <c r="B18" s="568"/>
      <c r="C18" s="568"/>
      <c r="D18" s="568"/>
      <c r="E18" s="568"/>
      <c r="F18" s="568"/>
      <c r="G18" s="568"/>
      <c r="H18" s="568"/>
      <c r="I18" s="568"/>
      <c r="J18" s="568"/>
    </row>
    <row r="19" spans="1:12" s="61" customFormat="1" ht="25.5" customHeight="1">
      <c r="A19" s="62" t="s">
        <v>916</v>
      </c>
      <c r="B19" s="568"/>
      <c r="C19" s="62"/>
      <c r="D19" s="62"/>
      <c r="E19" s="62"/>
      <c r="F19" s="62"/>
      <c r="G19" s="62"/>
      <c r="H19" s="62"/>
      <c r="I19" s="62"/>
      <c r="J19" s="62"/>
    </row>
    <row r="20" spans="1:12" s="62" customFormat="1" ht="25.5" customHeight="1">
      <c r="A20" s="63" t="s">
        <v>917</v>
      </c>
      <c r="B20" s="568"/>
    </row>
    <row r="21" spans="1:12" s="62" customFormat="1" ht="25.5" customHeight="1">
      <c r="A21" s="569" t="s">
        <v>1155</v>
      </c>
      <c r="I21" s="570"/>
      <c r="J21" s="571"/>
      <c r="K21" s="571"/>
      <c r="L21" s="571"/>
    </row>
    <row r="22" spans="1:12" s="62" customFormat="1" ht="25.5" customHeight="1">
      <c r="A22" s="569" t="s">
        <v>1131</v>
      </c>
      <c r="I22" s="570"/>
      <c r="J22" s="571"/>
      <c r="K22" s="571"/>
      <c r="L22" s="571"/>
    </row>
    <row r="23" spans="1:12" s="62" customFormat="1" ht="25.5" customHeight="1">
      <c r="A23" s="569" t="s">
        <v>1129</v>
      </c>
      <c r="I23" s="570"/>
      <c r="J23" s="571"/>
      <c r="K23" s="571"/>
      <c r="L23" s="571"/>
    </row>
    <row r="24" spans="1:12" s="62" customFormat="1" ht="25.5" customHeight="1">
      <c r="A24" s="569" t="s">
        <v>1092</v>
      </c>
      <c r="I24" s="570"/>
      <c r="J24" s="571"/>
      <c r="K24" s="571"/>
      <c r="L24" s="571"/>
    </row>
    <row r="25" spans="1:12" s="62" customFormat="1" ht="25.5" customHeight="1">
      <c r="A25" s="569" t="s">
        <v>1160</v>
      </c>
      <c r="I25" s="570"/>
      <c r="J25" s="571"/>
      <c r="K25" s="571"/>
      <c r="L25" s="571"/>
    </row>
    <row r="26" spans="1:12" s="62" customFormat="1" ht="25.5" customHeight="1">
      <c r="A26" s="62" t="s">
        <v>1093</v>
      </c>
      <c r="I26" s="570"/>
      <c r="J26" s="571"/>
      <c r="K26" s="571"/>
      <c r="L26" s="571"/>
    </row>
    <row r="27" spans="1:12" s="62" customFormat="1" ht="25.5" customHeight="1">
      <c r="A27" s="569" t="s">
        <v>1094</v>
      </c>
      <c r="I27" s="570"/>
      <c r="J27" s="571"/>
      <c r="K27" s="571"/>
      <c r="L27" s="571"/>
    </row>
    <row r="28" spans="1:12" s="62" customFormat="1" ht="25.5" customHeight="1">
      <c r="I28" s="570"/>
      <c r="J28" s="571"/>
      <c r="K28" s="571"/>
      <c r="L28" s="571"/>
    </row>
    <row r="29" spans="1:12" s="62" customFormat="1" ht="25.5" customHeight="1">
      <c r="K29" s="571"/>
    </row>
    <row r="30" spans="1:12" s="62" customFormat="1" ht="25.5" customHeight="1">
      <c r="K30" s="571"/>
    </row>
    <row r="31" spans="1:12" s="62" customFormat="1" ht="25.5" customHeight="1">
      <c r="A31" s="64"/>
      <c r="B31" s="59"/>
      <c r="C31" s="65" t="s">
        <v>9</v>
      </c>
      <c r="D31" s="65"/>
      <c r="E31" s="59"/>
      <c r="F31" s="57"/>
      <c r="G31" s="57"/>
      <c r="H31" s="57"/>
      <c r="I31" s="57"/>
      <c r="J31" s="58"/>
    </row>
    <row r="32" spans="1:12" s="62" customFormat="1" ht="25.5" customHeight="1">
      <c r="A32" s="64"/>
      <c r="B32" s="59"/>
      <c r="C32" s="65" t="s">
        <v>10</v>
      </c>
      <c r="D32" s="65"/>
      <c r="E32" s="59"/>
      <c r="F32" s="57"/>
      <c r="G32" s="57"/>
      <c r="H32" s="57"/>
      <c r="I32" s="57"/>
      <c r="J32" s="58"/>
    </row>
    <row r="33" spans="1:12" ht="21.95" customHeight="1">
      <c r="A33" s="585" t="s">
        <v>11</v>
      </c>
      <c r="B33" s="585"/>
      <c r="C33" s="585"/>
      <c r="D33" s="585"/>
      <c r="E33" s="585"/>
      <c r="F33" s="585"/>
      <c r="G33" s="585"/>
      <c r="H33" s="585"/>
      <c r="I33" s="585"/>
      <c r="J33" s="585"/>
    </row>
    <row r="34" spans="1:12" ht="21.95" customHeight="1">
      <c r="A34" s="66"/>
      <c r="B34" s="66"/>
      <c r="C34" s="66"/>
      <c r="D34" s="66"/>
      <c r="E34" s="66"/>
      <c r="F34" s="66"/>
      <c r="G34" s="66"/>
      <c r="H34" s="66"/>
      <c r="I34" s="66"/>
      <c r="J34" s="66"/>
    </row>
    <row r="35" spans="1:12" ht="21.95" customHeight="1">
      <c r="A35" s="61" t="s">
        <v>12</v>
      </c>
      <c r="B35" s="66"/>
      <c r="C35" s="66"/>
      <c r="D35" s="66"/>
      <c r="E35" s="66"/>
      <c r="F35" s="66"/>
      <c r="G35" s="66"/>
      <c r="H35" s="66"/>
      <c r="I35" s="66"/>
      <c r="J35" s="66"/>
    </row>
    <row r="36" spans="1:12" s="62" customFormat="1" ht="25.5" customHeight="1">
      <c r="A36" s="572" t="s">
        <v>1156</v>
      </c>
      <c r="I36" s="570"/>
      <c r="J36" s="571"/>
      <c r="K36" s="571"/>
      <c r="L36" s="571"/>
    </row>
    <row r="37" spans="1:12" s="62" customFormat="1" ht="25.5" customHeight="1">
      <c r="A37" s="572" t="s">
        <v>1095</v>
      </c>
      <c r="I37" s="570"/>
      <c r="J37" s="571"/>
      <c r="K37" s="571"/>
      <c r="L37" s="571"/>
    </row>
    <row r="38" spans="1:12" s="62" customFormat="1" ht="25.5" customHeight="1">
      <c r="A38" s="572" t="s">
        <v>1130</v>
      </c>
      <c r="I38" s="570"/>
      <c r="J38" s="571"/>
      <c r="K38" s="571"/>
      <c r="L38" s="571"/>
    </row>
    <row r="39" spans="1:12" s="62" customFormat="1" ht="25.5" customHeight="1">
      <c r="A39" s="572" t="s">
        <v>1096</v>
      </c>
      <c r="I39" s="570"/>
      <c r="J39" s="571"/>
      <c r="K39" s="571"/>
      <c r="L39" s="571"/>
    </row>
    <row r="40" spans="1:12" s="62" customFormat="1" ht="25.5" customHeight="1">
      <c r="A40" s="572" t="s">
        <v>1161</v>
      </c>
      <c r="I40" s="570"/>
      <c r="J40" s="571"/>
      <c r="K40" s="571"/>
      <c r="L40" s="571"/>
    </row>
    <row r="41" spans="1:12" s="62" customFormat="1" ht="25.5" customHeight="1">
      <c r="A41" s="572" t="s">
        <v>1162</v>
      </c>
      <c r="I41" s="570"/>
      <c r="J41" s="571"/>
      <c r="K41" s="571"/>
      <c r="L41" s="571"/>
    </row>
    <row r="42" spans="1:12" s="62" customFormat="1" ht="25.5" customHeight="1">
      <c r="A42" s="569" t="s">
        <v>1097</v>
      </c>
      <c r="I42" s="570"/>
      <c r="J42" s="571"/>
      <c r="K42" s="571"/>
      <c r="L42" s="571"/>
    </row>
    <row r="43" spans="1:12" s="62" customFormat="1" ht="25.5" customHeight="1">
      <c r="A43" s="569" t="s">
        <v>1098</v>
      </c>
      <c r="I43" s="570"/>
      <c r="J43" s="571"/>
      <c r="K43" s="571"/>
      <c r="L43" s="571"/>
    </row>
    <row r="44" spans="1:12" s="62" customFormat="1" ht="25.5" customHeight="1">
      <c r="A44" s="62" t="s">
        <v>1157</v>
      </c>
      <c r="B44" s="573"/>
      <c r="I44" s="570"/>
      <c r="J44" s="571"/>
    </row>
    <row r="45" spans="1:12" s="62" customFormat="1" ht="25.5" customHeight="1">
      <c r="A45" s="574" t="s">
        <v>918</v>
      </c>
      <c r="B45" s="573"/>
      <c r="I45" s="570"/>
      <c r="J45" s="571"/>
    </row>
    <row r="46" spans="1:12" s="62" customFormat="1" ht="25.5" customHeight="1">
      <c r="A46" s="574" t="s">
        <v>919</v>
      </c>
      <c r="B46" s="573"/>
      <c r="I46" s="570"/>
      <c r="J46" s="571"/>
    </row>
    <row r="47" spans="1:12" s="568" customFormat="1" ht="25.5" customHeight="1">
      <c r="A47" s="574" t="s">
        <v>921</v>
      </c>
      <c r="B47" s="573"/>
      <c r="C47" s="62"/>
      <c r="D47" s="62"/>
      <c r="E47" s="62"/>
      <c r="F47" s="62"/>
      <c r="G47" s="62"/>
      <c r="H47" s="62"/>
      <c r="I47" s="570"/>
      <c r="J47" s="571"/>
    </row>
    <row r="48" spans="1:12" s="568" customFormat="1" ht="25.5" customHeight="1">
      <c r="A48" s="574" t="s">
        <v>920</v>
      </c>
      <c r="B48" s="573"/>
      <c r="C48" s="62"/>
      <c r="D48" s="62"/>
      <c r="E48" s="62"/>
      <c r="F48" s="62"/>
      <c r="G48" s="62"/>
      <c r="H48" s="62"/>
      <c r="I48" s="570"/>
      <c r="J48" s="571"/>
    </row>
    <row r="49" spans="1:11" s="62" customFormat="1" ht="25.5" customHeight="1">
      <c r="A49" s="574" t="s">
        <v>13</v>
      </c>
      <c r="B49" s="573"/>
      <c r="I49" s="570"/>
      <c r="J49" s="571"/>
    </row>
    <row r="50" spans="1:11" s="62" customFormat="1" ht="25.5" customHeight="1">
      <c r="A50" s="574" t="s">
        <v>14</v>
      </c>
      <c r="B50" s="573"/>
      <c r="I50" s="570"/>
      <c r="J50" s="571"/>
    </row>
    <row r="51" spans="1:11" s="62" customFormat="1" ht="25.5" customHeight="1">
      <c r="A51" s="574" t="s">
        <v>15</v>
      </c>
      <c r="B51" s="573"/>
      <c r="I51" s="570"/>
      <c r="J51" s="571"/>
      <c r="K51" s="571"/>
    </row>
    <row r="52" spans="1:11" s="62" customFormat="1" ht="25.5" customHeight="1">
      <c r="A52" s="574" t="s">
        <v>923</v>
      </c>
      <c r="B52" s="573"/>
      <c r="I52" s="570"/>
      <c r="J52" s="571"/>
      <c r="K52" s="571"/>
    </row>
    <row r="53" spans="1:11" s="62" customFormat="1" ht="25.5" customHeight="1">
      <c r="A53" s="574" t="s">
        <v>922</v>
      </c>
      <c r="B53" s="573"/>
      <c r="I53" s="570"/>
      <c r="J53" s="571"/>
      <c r="K53" s="571"/>
    </row>
    <row r="54" spans="1:11" s="62" customFormat="1" ht="25.5" customHeight="1">
      <c r="A54" s="574" t="s">
        <v>16</v>
      </c>
      <c r="B54" s="573"/>
      <c r="I54" s="570"/>
      <c r="J54" s="571"/>
      <c r="K54" s="571"/>
    </row>
    <row r="55" spans="1:11" s="62" customFormat="1" ht="21.95" customHeight="1">
      <c r="A55" s="575" t="s">
        <v>17</v>
      </c>
      <c r="B55" s="573"/>
      <c r="I55" s="570"/>
      <c r="J55" s="571"/>
      <c r="K55" s="571"/>
    </row>
    <row r="56" spans="1:11" s="62" customFormat="1" ht="21.95" customHeight="1">
      <c r="A56" s="574" t="s">
        <v>18</v>
      </c>
      <c r="B56" s="573"/>
      <c r="I56" s="570"/>
      <c r="J56" s="571"/>
      <c r="K56" s="571"/>
    </row>
    <row r="57" spans="1:11" s="62" customFormat="1" ht="21.95" customHeight="1">
      <c r="A57" s="574" t="s">
        <v>19</v>
      </c>
      <c r="B57" s="573"/>
      <c r="I57" s="570"/>
      <c r="J57" s="571"/>
      <c r="K57" s="571"/>
    </row>
    <row r="58" spans="1:11" s="62" customFormat="1" ht="21.95" customHeight="1">
      <c r="A58" s="574" t="s">
        <v>20</v>
      </c>
      <c r="B58" s="573"/>
      <c r="I58" s="570"/>
      <c r="J58" s="571"/>
      <c r="K58" s="571"/>
    </row>
    <row r="59" spans="1:11" s="62" customFormat="1" ht="21.95" customHeight="1">
      <c r="A59" s="574" t="s">
        <v>21</v>
      </c>
      <c r="B59" s="573"/>
      <c r="I59" s="570"/>
      <c r="J59" s="571"/>
      <c r="K59" s="571"/>
    </row>
    <row r="60" spans="1:11" s="62" customFormat="1" ht="21.95" customHeight="1">
      <c r="A60" s="574" t="s">
        <v>22</v>
      </c>
      <c r="B60" s="573"/>
      <c r="I60" s="570"/>
      <c r="J60" s="571"/>
      <c r="K60" s="571"/>
    </row>
    <row r="61" spans="1:11" s="62" customFormat="1" ht="21.95" customHeight="1">
      <c r="A61" s="574" t="s">
        <v>23</v>
      </c>
      <c r="B61" s="573"/>
      <c r="I61" s="570"/>
      <c r="J61" s="571"/>
      <c r="K61" s="571"/>
    </row>
    <row r="62" spans="1:11" s="62" customFormat="1" ht="21.95" customHeight="1">
      <c r="A62" s="574" t="s">
        <v>24</v>
      </c>
      <c r="B62" s="573"/>
      <c r="I62" s="570"/>
      <c r="J62" s="571"/>
      <c r="K62" s="571"/>
    </row>
    <row r="63" spans="1:11" s="62" customFormat="1" ht="21.95" customHeight="1">
      <c r="A63" s="574" t="s">
        <v>25</v>
      </c>
      <c r="B63" s="573"/>
      <c r="I63" s="570"/>
      <c r="J63" s="571"/>
      <c r="K63" s="571"/>
    </row>
    <row r="64" spans="1:11" s="62" customFormat="1" ht="21.95" customHeight="1">
      <c r="A64" s="574" t="s">
        <v>26</v>
      </c>
      <c r="B64" s="573"/>
      <c r="I64" s="570"/>
      <c r="J64" s="571"/>
      <c r="K64" s="571"/>
    </row>
    <row r="65" spans="1:11" s="62" customFormat="1" ht="21.95" customHeight="1">
      <c r="A65" s="576" t="s">
        <v>27</v>
      </c>
      <c r="B65" s="573"/>
      <c r="I65" s="570"/>
      <c r="J65" s="571"/>
      <c r="K65" s="571"/>
    </row>
    <row r="66" spans="1:11" s="62" customFormat="1" ht="21.95" customHeight="1">
      <c r="A66" s="574" t="s">
        <v>28</v>
      </c>
      <c r="B66" s="573"/>
      <c r="I66" s="570"/>
      <c r="J66" s="571"/>
      <c r="K66" s="571"/>
    </row>
    <row r="67" spans="1:11" s="62" customFormat="1" ht="21.95" customHeight="1">
      <c r="K67" s="571"/>
    </row>
    <row r="68" spans="1:11" s="62" customFormat="1" ht="21.95" customHeight="1">
      <c r="K68" s="571"/>
    </row>
    <row r="69" spans="1:11" s="62" customFormat="1" ht="21.95" customHeight="1">
      <c r="A69" s="64"/>
      <c r="B69" s="59"/>
      <c r="C69" s="65" t="s">
        <v>9</v>
      </c>
      <c r="D69" s="65"/>
      <c r="E69" s="59"/>
      <c r="F69" s="57"/>
      <c r="G69" s="57"/>
      <c r="H69" s="57"/>
      <c r="I69" s="57"/>
      <c r="J69" s="58"/>
    </row>
    <row r="70" spans="1:11" s="62" customFormat="1" ht="21.95" customHeight="1">
      <c r="A70" s="64"/>
      <c r="B70" s="59"/>
      <c r="C70" s="65" t="s">
        <v>10</v>
      </c>
      <c r="D70" s="65"/>
      <c r="E70" s="59"/>
      <c r="F70" s="57"/>
      <c r="G70" s="57"/>
      <c r="H70" s="57"/>
      <c r="I70" s="57"/>
      <c r="J70" s="58"/>
    </row>
    <row r="71" spans="1:11" ht="25.5" customHeight="1">
      <c r="A71" s="585" t="s">
        <v>43</v>
      </c>
      <c r="B71" s="585"/>
      <c r="C71" s="585"/>
      <c r="D71" s="585"/>
      <c r="E71" s="585"/>
      <c r="F71" s="585"/>
      <c r="G71" s="585"/>
      <c r="H71" s="585"/>
      <c r="I71" s="585"/>
      <c r="J71" s="585"/>
    </row>
    <row r="72" spans="1:11" ht="25.5" customHeight="1">
      <c r="A72" s="66"/>
      <c r="B72" s="66"/>
      <c r="C72" s="66"/>
      <c r="D72" s="66"/>
      <c r="E72" s="66"/>
      <c r="F72" s="66"/>
      <c r="G72" s="66"/>
      <c r="H72" s="66"/>
      <c r="I72" s="66"/>
      <c r="J72" s="66"/>
    </row>
    <row r="73" spans="1:11" ht="25.5" customHeight="1">
      <c r="A73" s="61" t="s">
        <v>12</v>
      </c>
      <c r="B73" s="66"/>
      <c r="C73" s="66"/>
      <c r="D73" s="66"/>
      <c r="E73" s="66"/>
      <c r="F73" s="66"/>
      <c r="G73" s="66"/>
      <c r="H73" s="66"/>
      <c r="I73" s="66"/>
      <c r="J73" s="66"/>
    </row>
    <row r="74" spans="1:11" s="62" customFormat="1" ht="21.95" customHeight="1">
      <c r="A74" s="576" t="s">
        <v>29</v>
      </c>
      <c r="B74" s="573"/>
      <c r="I74" s="570"/>
      <c r="J74" s="571"/>
      <c r="K74" s="571"/>
    </row>
    <row r="75" spans="1:11" s="62" customFormat="1" ht="21.95" customHeight="1">
      <c r="A75" s="574" t="s">
        <v>30</v>
      </c>
      <c r="B75" s="573"/>
      <c r="I75" s="570"/>
      <c r="J75" s="571"/>
      <c r="K75" s="571"/>
    </row>
    <row r="76" spans="1:11" s="62" customFormat="1" ht="21.95" customHeight="1">
      <c r="A76" s="576" t="s">
        <v>31</v>
      </c>
      <c r="B76" s="573"/>
      <c r="I76" s="570"/>
      <c r="J76" s="571"/>
      <c r="K76" s="571"/>
    </row>
    <row r="77" spans="1:11" s="62" customFormat="1" ht="21.95" customHeight="1">
      <c r="A77" s="574" t="s">
        <v>32</v>
      </c>
      <c r="B77" s="573"/>
      <c r="I77" s="570"/>
      <c r="J77" s="571"/>
      <c r="K77" s="571"/>
    </row>
    <row r="78" spans="1:11" s="62" customFormat="1" ht="21.95" customHeight="1">
      <c r="A78" s="574" t="s">
        <v>33</v>
      </c>
      <c r="B78" s="573"/>
      <c r="I78" s="570"/>
      <c r="J78" s="571"/>
      <c r="K78" s="571"/>
    </row>
    <row r="79" spans="1:11" s="62" customFormat="1" ht="21.95" customHeight="1">
      <c r="A79" s="574" t="s">
        <v>34</v>
      </c>
      <c r="B79" s="573"/>
      <c r="I79" s="570"/>
      <c r="J79" s="571"/>
      <c r="K79" s="571"/>
    </row>
    <row r="80" spans="1:11" s="62" customFormat="1" ht="21.95" customHeight="1">
      <c r="A80" s="62" t="s">
        <v>35</v>
      </c>
      <c r="I80" s="570"/>
      <c r="J80" s="571"/>
      <c r="K80" s="571"/>
    </row>
    <row r="81" spans="1:11" s="62" customFormat="1" ht="21.95" customHeight="1">
      <c r="A81" s="62" t="s">
        <v>36</v>
      </c>
      <c r="B81" s="577"/>
      <c r="I81" s="570"/>
      <c r="J81" s="571"/>
      <c r="K81" s="571"/>
    </row>
    <row r="82" spans="1:11" s="62" customFormat="1" ht="21.95" customHeight="1">
      <c r="A82" s="578" t="s">
        <v>37</v>
      </c>
      <c r="I82" s="570"/>
      <c r="J82" s="571"/>
      <c r="K82" s="571"/>
    </row>
    <row r="83" spans="1:11" s="62" customFormat="1" ht="21.95" customHeight="1">
      <c r="A83" s="578" t="s">
        <v>38</v>
      </c>
      <c r="I83" s="570"/>
      <c r="J83" s="571"/>
      <c r="K83" s="571"/>
    </row>
    <row r="84" spans="1:11" s="62" customFormat="1" ht="21.95" customHeight="1">
      <c r="A84" s="62" t="s">
        <v>39</v>
      </c>
      <c r="I84" s="570"/>
      <c r="J84" s="571"/>
      <c r="K84" s="571"/>
    </row>
    <row r="85" spans="1:11" s="62" customFormat="1" ht="21.95" customHeight="1">
      <c r="A85" s="578" t="s">
        <v>40</v>
      </c>
      <c r="B85" s="577"/>
      <c r="I85" s="570"/>
      <c r="J85" s="571"/>
      <c r="K85" s="571"/>
    </row>
    <row r="86" spans="1:11" s="62" customFormat="1" ht="21.95" customHeight="1">
      <c r="A86" s="578" t="s">
        <v>41</v>
      </c>
      <c r="I86" s="570"/>
      <c r="J86" s="571"/>
      <c r="K86" s="571"/>
    </row>
    <row r="87" spans="1:11" s="62" customFormat="1" ht="21.95" customHeight="1">
      <c r="A87" s="578" t="s">
        <v>42</v>
      </c>
      <c r="I87" s="570"/>
      <c r="J87" s="571"/>
      <c r="K87" s="571"/>
    </row>
    <row r="88" spans="1:11" s="62" customFormat="1" ht="21.95" customHeight="1">
      <c r="A88" s="62" t="s">
        <v>44</v>
      </c>
      <c r="I88" s="570"/>
      <c r="J88" s="571"/>
      <c r="K88" s="571"/>
    </row>
    <row r="89" spans="1:11" s="62" customFormat="1" ht="21.95" customHeight="1">
      <c r="A89" s="67" t="s">
        <v>45</v>
      </c>
      <c r="I89" s="570"/>
      <c r="J89" s="571"/>
      <c r="K89" s="571"/>
    </row>
    <row r="90" spans="1:11" s="62" customFormat="1" ht="21.95" customHeight="1">
      <c r="A90" s="59" t="s">
        <v>46</v>
      </c>
      <c r="I90" s="570"/>
      <c r="J90" s="571"/>
      <c r="K90" s="571"/>
    </row>
    <row r="91" spans="1:11" s="62" customFormat="1" ht="21.95" customHeight="1">
      <c r="A91" s="59" t="s">
        <v>47</v>
      </c>
      <c r="I91" s="570"/>
      <c r="J91" s="571"/>
      <c r="K91" s="571"/>
    </row>
    <row r="92" spans="1:11" s="62" customFormat="1" ht="21.95" customHeight="1">
      <c r="A92" s="62" t="s">
        <v>48</v>
      </c>
      <c r="I92" s="570"/>
      <c r="J92" s="571"/>
      <c r="K92" s="571"/>
    </row>
    <row r="93" spans="1:11" s="62" customFormat="1" ht="21.95" customHeight="1">
      <c r="A93" s="68" t="s">
        <v>49</v>
      </c>
      <c r="I93" s="570"/>
      <c r="J93" s="571"/>
      <c r="K93" s="571"/>
    </row>
    <row r="94" spans="1:11" s="62" customFormat="1" ht="21.95" customHeight="1">
      <c r="A94" s="579" t="s">
        <v>50</v>
      </c>
      <c r="I94" s="570"/>
      <c r="J94" s="571"/>
      <c r="K94" s="571"/>
    </row>
    <row r="95" spans="1:11" s="62" customFormat="1" ht="25.5" customHeight="1">
      <c r="A95" s="62" t="s">
        <v>51</v>
      </c>
      <c r="I95" s="570"/>
      <c r="J95" s="571"/>
      <c r="K95" s="571"/>
    </row>
    <row r="96" spans="1:11" s="62" customFormat="1" ht="25.5" customHeight="1">
      <c r="A96" s="579" t="s">
        <v>52</v>
      </c>
      <c r="B96" s="577"/>
      <c r="I96" s="570"/>
      <c r="J96" s="571"/>
      <c r="K96" s="571"/>
    </row>
    <row r="97" spans="1:11" s="62" customFormat="1" ht="25.5" customHeight="1">
      <c r="A97" s="579" t="s">
        <v>53</v>
      </c>
      <c r="I97" s="570"/>
      <c r="J97" s="571"/>
      <c r="K97" s="571"/>
    </row>
    <row r="98" spans="1:11" s="62" customFormat="1" ht="25.5" customHeight="1">
      <c r="A98" s="579" t="s">
        <v>54</v>
      </c>
      <c r="I98" s="570"/>
      <c r="J98" s="571"/>
      <c r="K98" s="571"/>
    </row>
    <row r="99" spans="1:11" s="62" customFormat="1" ht="25.5" customHeight="1">
      <c r="A99" s="579" t="s">
        <v>55</v>
      </c>
      <c r="I99" s="570"/>
      <c r="J99" s="571"/>
      <c r="K99" s="571"/>
    </row>
    <row r="100" spans="1:11" s="62" customFormat="1" ht="25.5" customHeight="1">
      <c r="A100" s="62" t="s">
        <v>56</v>
      </c>
      <c r="I100" s="570"/>
      <c r="J100" s="571"/>
      <c r="K100" s="571"/>
    </row>
    <row r="101" spans="1:11" s="62" customFormat="1" ht="25.5" customHeight="1">
      <c r="A101" s="578" t="s">
        <v>57</v>
      </c>
      <c r="I101" s="570"/>
      <c r="J101" s="571"/>
      <c r="K101" s="571"/>
    </row>
    <row r="102" spans="1:11" s="62" customFormat="1" ht="25.5" customHeight="1">
      <c r="A102" s="578" t="s">
        <v>58</v>
      </c>
      <c r="I102" s="570"/>
      <c r="J102" s="571"/>
      <c r="K102" s="571"/>
    </row>
    <row r="103" spans="1:11" s="62" customFormat="1" ht="25.5" customHeight="1">
      <c r="A103" s="62" t="s">
        <v>59</v>
      </c>
      <c r="I103" s="570"/>
      <c r="J103" s="571"/>
      <c r="K103" s="571"/>
    </row>
    <row r="104" spans="1:11" s="62" customFormat="1" ht="25.5" customHeight="1">
      <c r="I104" s="570"/>
      <c r="J104" s="571"/>
      <c r="K104" s="571"/>
    </row>
    <row r="105" spans="1:11" s="62" customFormat="1" ht="25.5" customHeight="1">
      <c r="I105" s="570"/>
      <c r="J105" s="571"/>
      <c r="K105" s="571"/>
    </row>
    <row r="106" spans="1:11" s="62" customFormat="1" ht="25.5" customHeight="1">
      <c r="A106" s="64"/>
      <c r="B106" s="59"/>
      <c r="C106" s="65" t="s">
        <v>9</v>
      </c>
      <c r="D106" s="65"/>
      <c r="E106" s="59"/>
      <c r="F106" s="57"/>
      <c r="G106" s="57"/>
      <c r="H106" s="57"/>
      <c r="I106" s="57"/>
      <c r="J106" s="58"/>
    </row>
    <row r="107" spans="1:11" s="62" customFormat="1" ht="25.5" customHeight="1">
      <c r="A107" s="64"/>
      <c r="B107" s="59"/>
      <c r="C107" s="65" t="s">
        <v>10</v>
      </c>
      <c r="D107" s="65"/>
      <c r="E107" s="59"/>
      <c r="F107" s="57"/>
      <c r="G107" s="57"/>
      <c r="H107" s="57"/>
      <c r="I107" s="57"/>
      <c r="J107" s="58"/>
    </row>
    <row r="108" spans="1:11" ht="27" customHeight="1">
      <c r="A108" s="585" t="s">
        <v>60</v>
      </c>
      <c r="B108" s="585"/>
      <c r="C108" s="585"/>
      <c r="D108" s="585"/>
      <c r="E108" s="585"/>
      <c r="F108" s="585"/>
      <c r="G108" s="585"/>
      <c r="H108" s="585"/>
      <c r="I108" s="585"/>
      <c r="J108" s="585"/>
      <c r="K108" s="57"/>
    </row>
    <row r="109" spans="1:11" ht="21.75">
      <c r="A109" s="66"/>
      <c r="B109" s="66"/>
      <c r="C109" s="66"/>
      <c r="D109" s="66"/>
      <c r="E109" s="66"/>
      <c r="F109" s="66"/>
      <c r="G109" s="66"/>
      <c r="H109" s="66"/>
      <c r="I109" s="66"/>
      <c r="J109" s="66"/>
      <c r="K109" s="57"/>
    </row>
    <row r="110" spans="1:11" ht="21.75">
      <c r="A110" s="61" t="s">
        <v>12</v>
      </c>
      <c r="B110" s="68"/>
      <c r="C110" s="62"/>
      <c r="D110" s="62"/>
      <c r="E110" s="62"/>
      <c r="F110" s="62"/>
      <c r="G110" s="62"/>
      <c r="H110" s="69"/>
      <c r="I110" s="62"/>
      <c r="J110" s="70"/>
      <c r="K110" s="57"/>
    </row>
    <row r="111" spans="1:11" s="62" customFormat="1" ht="27" customHeight="1">
      <c r="A111" s="580" t="s">
        <v>1091</v>
      </c>
      <c r="B111" s="63"/>
      <c r="C111" s="63"/>
      <c r="D111" s="63"/>
      <c r="E111" s="63"/>
      <c r="F111" s="63"/>
      <c r="G111" s="63"/>
      <c r="H111" s="63"/>
      <c r="I111" s="63"/>
      <c r="J111" s="63"/>
      <c r="K111" s="571"/>
    </row>
    <row r="112" spans="1:11" s="62" customFormat="1" ht="27" customHeight="1">
      <c r="A112" s="580" t="s">
        <v>61</v>
      </c>
      <c r="B112" s="63"/>
      <c r="C112" s="63"/>
      <c r="D112" s="63"/>
      <c r="E112" s="63"/>
      <c r="F112" s="63"/>
      <c r="G112" s="63"/>
      <c r="H112" s="63"/>
      <c r="I112" s="63"/>
      <c r="J112" s="63"/>
      <c r="K112" s="571"/>
    </row>
    <row r="113" spans="1:11" s="62" customFormat="1" ht="27" customHeight="1">
      <c r="A113" s="580" t="s">
        <v>62</v>
      </c>
      <c r="B113" s="63"/>
      <c r="C113" s="63"/>
      <c r="D113" s="63"/>
      <c r="E113" s="63"/>
      <c r="F113" s="63"/>
      <c r="G113" s="63"/>
      <c r="H113" s="63"/>
      <c r="I113" s="63"/>
      <c r="J113" s="63"/>
      <c r="K113" s="571"/>
    </row>
    <row r="114" spans="1:11" s="62" customFormat="1" ht="27" customHeight="1">
      <c r="A114" s="580" t="s">
        <v>63</v>
      </c>
      <c r="B114" s="63"/>
      <c r="C114" s="63"/>
      <c r="D114" s="63"/>
      <c r="E114" s="63"/>
      <c r="F114" s="63"/>
      <c r="G114" s="63"/>
      <c r="H114" s="63"/>
      <c r="I114" s="63"/>
      <c r="J114" s="63"/>
      <c r="K114" s="571"/>
    </row>
    <row r="115" spans="1:11" s="62" customFormat="1" ht="27" customHeight="1">
      <c r="A115" s="580" t="s">
        <v>64</v>
      </c>
      <c r="B115" s="63"/>
      <c r="C115" s="63"/>
      <c r="D115" s="63"/>
      <c r="E115" s="63"/>
      <c r="F115" s="63"/>
      <c r="G115" s="63"/>
      <c r="H115" s="63"/>
      <c r="I115" s="63"/>
      <c r="J115" s="63"/>
      <c r="K115" s="571"/>
    </row>
    <row r="116" spans="1:11" s="62" customFormat="1" ht="27" customHeight="1">
      <c r="A116" s="580" t="s">
        <v>65</v>
      </c>
      <c r="B116" s="63"/>
      <c r="C116" s="63"/>
      <c r="D116" s="63"/>
      <c r="E116" s="63"/>
      <c r="F116" s="63"/>
      <c r="G116" s="63"/>
      <c r="H116" s="63"/>
      <c r="I116" s="63"/>
      <c r="J116" s="63"/>
      <c r="K116" s="571"/>
    </row>
    <row r="117" spans="1:11" s="62" customFormat="1" ht="27" customHeight="1">
      <c r="A117" s="580" t="s">
        <v>66</v>
      </c>
      <c r="B117" s="63"/>
      <c r="C117" s="63"/>
      <c r="D117" s="63"/>
      <c r="E117" s="63"/>
      <c r="F117" s="63"/>
      <c r="G117" s="63"/>
      <c r="H117" s="63"/>
      <c r="I117" s="63"/>
      <c r="J117" s="63"/>
      <c r="K117" s="571"/>
    </row>
    <row r="118" spans="1:11" s="62" customFormat="1" ht="27" customHeight="1">
      <c r="A118" s="580" t="s">
        <v>67</v>
      </c>
      <c r="B118" s="63"/>
      <c r="C118" s="63"/>
      <c r="D118" s="63"/>
      <c r="E118" s="63"/>
      <c r="F118" s="63"/>
      <c r="G118" s="63"/>
      <c r="H118" s="63"/>
      <c r="I118" s="63"/>
      <c r="J118" s="63"/>
      <c r="K118" s="571"/>
    </row>
    <row r="119" spans="1:11" s="62" customFormat="1" ht="27" customHeight="1">
      <c r="A119" s="580" t="s">
        <v>68</v>
      </c>
      <c r="B119" s="63"/>
      <c r="C119" s="63"/>
      <c r="D119" s="63"/>
      <c r="E119" s="63"/>
      <c r="F119" s="63"/>
      <c r="G119" s="63"/>
      <c r="H119" s="63"/>
      <c r="I119" s="63"/>
      <c r="J119" s="63"/>
      <c r="K119" s="571"/>
    </row>
    <row r="120" spans="1:11" s="62" customFormat="1" ht="27" customHeight="1">
      <c r="A120" s="580" t="s">
        <v>69</v>
      </c>
      <c r="B120" s="63"/>
      <c r="C120" s="63"/>
      <c r="D120" s="63"/>
      <c r="E120" s="63"/>
      <c r="F120" s="63"/>
      <c r="G120" s="63"/>
      <c r="H120" s="63"/>
      <c r="I120" s="63"/>
      <c r="J120" s="63"/>
      <c r="K120" s="571"/>
    </row>
    <row r="121" spans="1:11" s="62" customFormat="1" ht="27" customHeight="1">
      <c r="A121" s="580" t="s">
        <v>70</v>
      </c>
      <c r="B121" s="63"/>
      <c r="C121" s="63"/>
      <c r="D121" s="63"/>
      <c r="E121" s="63"/>
      <c r="F121" s="63"/>
      <c r="G121" s="63"/>
      <c r="H121" s="63"/>
      <c r="I121" s="63"/>
      <c r="J121" s="63"/>
      <c r="K121" s="571"/>
    </row>
    <row r="122" spans="1:11" s="62" customFormat="1" ht="27" customHeight="1">
      <c r="A122" s="580" t="s">
        <v>71</v>
      </c>
      <c r="B122" s="63"/>
      <c r="K122" s="571"/>
    </row>
    <row r="123" spans="1:11" s="62" customFormat="1" ht="27" customHeight="1">
      <c r="A123" s="580" t="s">
        <v>72</v>
      </c>
      <c r="B123" s="63"/>
      <c r="C123" s="63"/>
      <c r="D123" s="63"/>
      <c r="K123" s="571"/>
    </row>
    <row r="124" spans="1:11" s="62" customFormat="1" ht="27" customHeight="1">
      <c r="A124" s="580" t="s">
        <v>73</v>
      </c>
      <c r="B124" s="63"/>
      <c r="C124" s="63"/>
      <c r="D124" s="63"/>
      <c r="K124" s="571"/>
    </row>
    <row r="125" spans="1:11" s="62" customFormat="1" ht="27" customHeight="1">
      <c r="A125" s="581" t="s">
        <v>74</v>
      </c>
      <c r="B125" s="580" t="s">
        <v>75</v>
      </c>
      <c r="C125" s="63"/>
      <c r="D125" s="63"/>
      <c r="E125" s="63"/>
      <c r="F125" s="63"/>
      <c r="G125" s="63"/>
      <c r="H125" s="63"/>
      <c r="I125" s="63"/>
      <c r="J125" s="63"/>
      <c r="K125" s="571"/>
    </row>
    <row r="126" spans="1:11" s="62" customFormat="1" ht="27" customHeight="1">
      <c r="A126" s="581" t="s">
        <v>74</v>
      </c>
      <c r="B126" s="580" t="s">
        <v>76</v>
      </c>
      <c r="C126" s="567"/>
      <c r="K126" s="571"/>
    </row>
    <row r="127" spans="1:11" s="62" customFormat="1" ht="27" customHeight="1">
      <c r="B127" s="580" t="s">
        <v>77</v>
      </c>
      <c r="K127" s="571"/>
    </row>
    <row r="128" spans="1:11" s="62" customFormat="1" ht="27" customHeight="1">
      <c r="A128" s="581" t="s">
        <v>74</v>
      </c>
      <c r="B128" s="580" t="s">
        <v>78</v>
      </c>
      <c r="K128" s="571"/>
    </row>
    <row r="129" spans="1:11" s="62" customFormat="1" ht="27" customHeight="1">
      <c r="A129" s="580" t="s">
        <v>79</v>
      </c>
      <c r="B129" s="63"/>
      <c r="C129" s="63"/>
      <c r="D129" s="63"/>
      <c r="E129" s="63"/>
      <c r="F129" s="63"/>
      <c r="G129" s="63"/>
      <c r="H129" s="63"/>
      <c r="I129" s="63"/>
      <c r="J129" s="63"/>
      <c r="K129" s="571"/>
    </row>
    <row r="130" spans="1:11" s="62" customFormat="1" ht="27" customHeight="1">
      <c r="A130" s="63" t="s">
        <v>80</v>
      </c>
      <c r="B130" s="63"/>
      <c r="C130" s="63"/>
      <c r="D130" s="63"/>
      <c r="E130" s="63"/>
      <c r="F130" s="63"/>
      <c r="G130" s="63"/>
      <c r="H130" s="63"/>
      <c r="I130" s="63"/>
      <c r="J130" s="63"/>
      <c r="K130" s="571"/>
    </row>
    <row r="131" spans="1:11" s="62" customFormat="1" ht="27" customHeight="1">
      <c r="A131" s="580" t="s">
        <v>81</v>
      </c>
      <c r="B131" s="63"/>
      <c r="C131" s="63"/>
      <c r="D131" s="63"/>
      <c r="E131" s="63"/>
      <c r="F131" s="63"/>
      <c r="G131" s="63"/>
      <c r="H131" s="63"/>
      <c r="I131" s="63"/>
      <c r="J131" s="63"/>
      <c r="K131" s="571"/>
    </row>
    <row r="132" spans="1:11" s="62" customFormat="1" ht="27" customHeight="1">
      <c r="A132" s="580" t="s">
        <v>82</v>
      </c>
      <c r="B132" s="63"/>
      <c r="C132" s="63"/>
      <c r="D132" s="63"/>
      <c r="E132" s="63"/>
      <c r="F132" s="63"/>
      <c r="G132" s="63"/>
      <c r="H132" s="63"/>
      <c r="I132" s="63"/>
      <c r="J132" s="63"/>
      <c r="K132" s="571"/>
    </row>
    <row r="133" spans="1:11" s="62" customFormat="1" ht="27" customHeight="1">
      <c r="A133" s="580" t="s">
        <v>83</v>
      </c>
      <c r="B133" s="63"/>
      <c r="C133" s="63"/>
      <c r="D133" s="58"/>
      <c r="E133" s="58"/>
      <c r="F133" s="63"/>
      <c r="G133" s="63"/>
      <c r="H133" s="63"/>
      <c r="I133" s="63"/>
      <c r="J133" s="63"/>
      <c r="K133" s="571"/>
    </row>
    <row r="134" spans="1:11" s="62" customFormat="1" ht="27" customHeight="1">
      <c r="A134" s="580" t="s">
        <v>84</v>
      </c>
      <c r="B134" s="63"/>
      <c r="C134" s="63"/>
      <c r="D134" s="63"/>
      <c r="E134" s="63"/>
      <c r="F134" s="63"/>
      <c r="G134" s="63"/>
      <c r="H134" s="63"/>
      <c r="I134" s="63"/>
      <c r="J134" s="63"/>
      <c r="K134" s="571"/>
    </row>
    <row r="135" spans="1:11" s="62" customFormat="1" ht="27" customHeight="1">
      <c r="A135" s="580" t="s">
        <v>85</v>
      </c>
      <c r="B135" s="580"/>
      <c r="C135" s="63"/>
      <c r="D135" s="63"/>
      <c r="E135" s="58"/>
      <c r="F135" s="63"/>
      <c r="G135" s="582" t="s">
        <v>86</v>
      </c>
      <c r="H135" s="63"/>
      <c r="I135" s="63"/>
      <c r="J135" s="63"/>
      <c r="K135" s="571"/>
    </row>
    <row r="136" spans="1:11" s="62" customFormat="1" ht="27" customHeight="1">
      <c r="A136" s="580" t="s">
        <v>87</v>
      </c>
      <c r="B136" s="580"/>
      <c r="C136" s="63"/>
      <c r="D136" s="63"/>
      <c r="E136" s="58"/>
      <c r="F136" s="63"/>
      <c r="G136" s="63" t="s">
        <v>88</v>
      </c>
      <c r="H136" s="63"/>
      <c r="I136" s="63"/>
      <c r="J136" s="63"/>
      <c r="K136" s="571"/>
    </row>
    <row r="137" spans="1:11" s="62" customFormat="1" ht="27" customHeight="1">
      <c r="A137" s="580" t="s">
        <v>971</v>
      </c>
      <c r="B137" s="580"/>
      <c r="C137" s="63"/>
      <c r="D137" s="63"/>
      <c r="E137" s="58"/>
      <c r="F137" s="63"/>
      <c r="G137" s="63" t="s">
        <v>89</v>
      </c>
      <c r="H137" s="63"/>
      <c r="I137" s="63"/>
      <c r="J137" s="63"/>
      <c r="K137" s="571"/>
    </row>
    <row r="138" spans="1:11" ht="21.75">
      <c r="A138" s="580"/>
      <c r="B138" s="580"/>
      <c r="C138" s="63"/>
      <c r="D138" s="63"/>
      <c r="F138" s="63"/>
      <c r="G138" s="63"/>
      <c r="H138" s="63"/>
      <c r="I138" s="63"/>
      <c r="J138" s="63"/>
    </row>
    <row r="139" spans="1:11" s="62" customFormat="1" ht="21.75">
      <c r="A139" s="64"/>
      <c r="B139" s="59"/>
      <c r="C139" s="65" t="s">
        <v>9</v>
      </c>
      <c r="D139" s="65"/>
      <c r="E139" s="59"/>
      <c r="F139" s="57"/>
      <c r="G139" s="57"/>
      <c r="H139" s="57"/>
      <c r="I139" s="57"/>
      <c r="J139" s="58"/>
    </row>
    <row r="140" spans="1:11" s="62" customFormat="1" ht="27" customHeight="1">
      <c r="A140" s="64"/>
      <c r="B140" s="59"/>
      <c r="C140" s="65" t="s">
        <v>10</v>
      </c>
      <c r="D140" s="65"/>
      <c r="E140" s="59"/>
      <c r="F140" s="57"/>
      <c r="G140" s="57"/>
      <c r="H140" s="57"/>
      <c r="I140" s="57"/>
      <c r="J140" s="58"/>
    </row>
  </sheetData>
  <mergeCells count="6">
    <mergeCell ref="A1:J1"/>
    <mergeCell ref="A2:J2"/>
    <mergeCell ref="A108:J108"/>
    <mergeCell ref="A33:J33"/>
    <mergeCell ref="A3:J3"/>
    <mergeCell ref="A71:J71"/>
  </mergeCells>
  <phoneticPr fontId="0" type="noConversion"/>
  <pageMargins left="0.98425196850393704" right="0.39370078740157483" top="0.78740157480314965" bottom="0.39370078740157483" header="0.31496062992125984" footer="0.31496062992125984"/>
  <pageSetup paperSize="9" scale="89" fitToHeight="0" orientation="portrait" r:id="rId1"/>
  <headerFooter alignWithMargins="0"/>
  <rowBreaks count="3" manualBreakCount="3">
    <brk id="32" max="16383" man="1"/>
    <brk id="70" max="10" man="1"/>
    <brk id="10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0"/>
  <sheetViews>
    <sheetView view="pageBreakPreview" topLeftCell="A31" zoomScaleNormal="100" zoomScaleSheetLayoutView="100" workbookViewId="0">
      <selection activeCell="C44" sqref="C44"/>
    </sheetView>
  </sheetViews>
  <sheetFormatPr defaultColWidth="9.140625" defaultRowHeight="29.25" customHeight="1"/>
  <cols>
    <col min="1" max="1" width="9" style="11" customWidth="1"/>
    <col min="2"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4.85546875" style="11" customWidth="1"/>
    <col min="11" max="11" width="1.42578125" style="11" customWidth="1"/>
    <col min="12" max="12" width="16.42578125" style="11" customWidth="1"/>
    <col min="13" max="13" width="2.5703125" style="11" customWidth="1"/>
    <col min="14" max="16384" width="9.140625" style="11"/>
  </cols>
  <sheetData>
    <row r="1" spans="1:13" ht="30" customHeight="1">
      <c r="A1" s="587" t="s">
        <v>90</v>
      </c>
      <c r="B1" s="588"/>
      <c r="C1" s="588"/>
      <c r="D1" s="588"/>
      <c r="E1" s="588"/>
      <c r="F1" s="588"/>
      <c r="G1" s="588"/>
      <c r="H1" s="588"/>
      <c r="I1" s="588"/>
      <c r="J1" s="588"/>
      <c r="K1" s="588"/>
      <c r="L1" s="588"/>
      <c r="M1" s="13"/>
    </row>
    <row r="2" spans="1:13" ht="27" customHeight="1">
      <c r="A2" s="52"/>
      <c r="B2" s="51"/>
      <c r="C2" s="51"/>
      <c r="D2" s="51"/>
      <c r="E2" s="51"/>
      <c r="F2" s="51"/>
      <c r="G2" s="51"/>
      <c r="H2" s="51"/>
      <c r="I2" s="51"/>
      <c r="J2" s="51"/>
      <c r="K2" s="51"/>
      <c r="L2" s="51"/>
      <c r="M2" s="13"/>
    </row>
    <row r="3" spans="1:13" ht="28.35" customHeight="1">
      <c r="A3" s="10" t="s">
        <v>91</v>
      </c>
      <c r="E3" s="13"/>
      <c r="F3" s="13"/>
      <c r="G3" s="13"/>
      <c r="H3" s="13"/>
      <c r="I3" s="13"/>
      <c r="J3" s="13"/>
      <c r="K3" s="13"/>
    </row>
    <row r="4" spans="1:13" ht="28.35" customHeight="1">
      <c r="A4" s="10" t="s">
        <v>92</v>
      </c>
      <c r="E4" s="13"/>
      <c r="F4" s="13"/>
      <c r="G4" s="13"/>
      <c r="H4" s="13"/>
      <c r="I4" s="13"/>
      <c r="J4" s="13"/>
      <c r="K4" s="13"/>
    </row>
    <row r="5" spans="1:13" ht="28.35" customHeight="1">
      <c r="A5" s="10" t="s">
        <v>93</v>
      </c>
      <c r="E5" s="13"/>
      <c r="F5" s="13"/>
      <c r="G5" s="13"/>
      <c r="H5" s="13"/>
      <c r="I5" s="13"/>
      <c r="J5" s="13"/>
      <c r="K5" s="13"/>
      <c r="L5" s="7"/>
    </row>
    <row r="6" spans="1:13" ht="28.35" customHeight="1">
      <c r="A6" s="10" t="s">
        <v>94</v>
      </c>
      <c r="E6" s="13"/>
      <c r="F6" s="13"/>
      <c r="G6" s="13"/>
      <c r="H6" s="13"/>
      <c r="I6" s="13"/>
      <c r="J6" s="13"/>
      <c r="K6" s="13"/>
      <c r="L6" s="7"/>
    </row>
    <row r="7" spans="1:13" ht="28.35" customHeight="1">
      <c r="A7" s="10" t="s">
        <v>95</v>
      </c>
      <c r="E7" s="13"/>
      <c r="F7" s="13"/>
      <c r="G7" s="13"/>
      <c r="H7" s="13"/>
      <c r="I7" s="13"/>
      <c r="J7" s="13"/>
      <c r="K7" s="13"/>
      <c r="L7" s="7"/>
    </row>
    <row r="8" spans="1:13" ht="28.35" customHeight="1">
      <c r="A8" s="10" t="s">
        <v>96</v>
      </c>
      <c r="E8" s="13"/>
      <c r="F8" s="13"/>
      <c r="G8" s="13"/>
      <c r="H8" s="13"/>
      <c r="I8" s="13"/>
      <c r="J8" s="13"/>
      <c r="K8" s="13"/>
      <c r="L8" s="7"/>
    </row>
    <row r="9" spans="1:13" ht="28.35" customHeight="1">
      <c r="J9" s="54"/>
      <c r="K9" s="54" t="s">
        <v>97</v>
      </c>
      <c r="L9" s="54"/>
    </row>
    <row r="10" spans="1:13" ht="28.35" customHeight="1">
      <c r="B10" s="589" t="s">
        <v>98</v>
      </c>
      <c r="C10" s="589"/>
      <c r="D10" s="589"/>
      <c r="F10" s="53" t="s">
        <v>99</v>
      </c>
      <c r="H10" s="53" t="s">
        <v>100</v>
      </c>
      <c r="J10" s="53"/>
      <c r="K10" s="53" t="s">
        <v>101</v>
      </c>
      <c r="L10" s="53"/>
    </row>
    <row r="11" spans="1:13" ht="28.35" customHeight="1">
      <c r="J11" s="16" t="s">
        <v>886</v>
      </c>
      <c r="L11" s="16" t="s">
        <v>431</v>
      </c>
    </row>
    <row r="12" spans="1:13" ht="28.35" customHeight="1">
      <c r="A12" s="11" t="s">
        <v>102</v>
      </c>
      <c r="F12" s="54" t="s">
        <v>103</v>
      </c>
      <c r="H12" s="20" t="s">
        <v>104</v>
      </c>
      <c r="J12" s="54">
        <v>99.99</v>
      </c>
      <c r="K12" s="54"/>
      <c r="L12" s="54">
        <v>99.99</v>
      </c>
    </row>
    <row r="13" spans="1:13" ht="28.35" customHeight="1">
      <c r="B13" s="11" t="s">
        <v>105</v>
      </c>
      <c r="H13" s="20" t="s">
        <v>106</v>
      </c>
    </row>
    <row r="14" spans="1:13" ht="28.35" customHeight="1">
      <c r="A14" s="11" t="s">
        <v>107</v>
      </c>
      <c r="F14" s="54" t="s">
        <v>103</v>
      </c>
      <c r="H14" s="20" t="s">
        <v>108</v>
      </c>
      <c r="J14" s="54">
        <v>100</v>
      </c>
      <c r="L14" s="54">
        <v>100</v>
      </c>
    </row>
    <row r="15" spans="1:13" ht="28.35" customHeight="1">
      <c r="F15" s="54"/>
      <c r="H15" s="20" t="s">
        <v>109</v>
      </c>
    </row>
    <row r="16" spans="1:13" ht="28.35" customHeight="1">
      <c r="A16" s="11" t="s">
        <v>110</v>
      </c>
      <c r="F16" s="54" t="s">
        <v>111</v>
      </c>
      <c r="H16" s="20" t="s">
        <v>112</v>
      </c>
      <c r="J16" s="54">
        <v>100</v>
      </c>
      <c r="L16" s="54">
        <v>100</v>
      </c>
    </row>
    <row r="17" spans="1:17" ht="28.35" customHeight="1">
      <c r="F17" s="54" t="s">
        <v>113</v>
      </c>
      <c r="H17" s="20" t="s">
        <v>114</v>
      </c>
    </row>
    <row r="18" spans="1:17" ht="32.25" customHeight="1">
      <c r="A18" s="11" t="s">
        <v>115</v>
      </c>
      <c r="F18" s="54"/>
      <c r="H18" s="20"/>
      <c r="J18" s="54"/>
      <c r="K18" s="54"/>
      <c r="L18" s="54"/>
    </row>
    <row r="19" spans="1:17" ht="28.35" customHeight="1">
      <c r="A19" s="11" t="s">
        <v>116</v>
      </c>
      <c r="F19" s="54"/>
      <c r="H19" s="20"/>
      <c r="J19" s="54"/>
      <c r="K19" s="54"/>
      <c r="L19" s="54"/>
    </row>
    <row r="20" spans="1:17" ht="28.35" customHeight="1">
      <c r="A20" s="11" t="s">
        <v>117</v>
      </c>
      <c r="F20" s="54"/>
      <c r="H20" s="20"/>
      <c r="J20" s="54"/>
      <c r="K20" s="54"/>
      <c r="L20" s="54"/>
      <c r="M20" s="54"/>
      <c r="N20" s="54"/>
      <c r="O20" s="54"/>
      <c r="P20" s="54"/>
      <c r="Q20" s="54"/>
    </row>
    <row r="21" spans="1:17" ht="28.35" customHeight="1">
      <c r="A21" s="11" t="s">
        <v>118</v>
      </c>
      <c r="F21" s="54"/>
      <c r="H21" s="20"/>
      <c r="J21" s="54"/>
      <c r="K21" s="54"/>
      <c r="L21" s="54"/>
      <c r="M21" s="54"/>
      <c r="N21" s="54"/>
      <c r="O21" s="54"/>
      <c r="P21" s="54"/>
      <c r="Q21" s="54"/>
    </row>
    <row r="22" spans="1:17" ht="28.35" customHeight="1">
      <c r="A22" s="22" t="s">
        <v>119</v>
      </c>
      <c r="B22" s="13"/>
      <c r="C22" s="13"/>
      <c r="D22" s="13"/>
      <c r="E22" s="13"/>
      <c r="F22" s="13"/>
      <c r="G22" s="13"/>
      <c r="H22" s="13"/>
      <c r="I22" s="13"/>
      <c r="J22" s="13"/>
      <c r="K22" s="13"/>
      <c r="L22" s="13"/>
    </row>
    <row r="23" spans="1:17" ht="28.35" customHeight="1">
      <c r="A23" s="22" t="s">
        <v>120</v>
      </c>
      <c r="B23" s="13"/>
      <c r="C23" s="13"/>
      <c r="D23" s="13"/>
      <c r="E23" s="13"/>
      <c r="F23" s="13"/>
      <c r="G23" s="13"/>
      <c r="H23" s="13"/>
      <c r="I23" s="13"/>
      <c r="J23" s="13"/>
      <c r="K23" s="13"/>
      <c r="L23" s="13"/>
    </row>
    <row r="24" spans="1:17" ht="28.35" customHeight="1">
      <c r="A24" s="22" t="s">
        <v>121</v>
      </c>
      <c r="B24" s="13"/>
      <c r="C24" s="13"/>
      <c r="D24" s="13"/>
      <c r="E24" s="13"/>
      <c r="F24" s="13"/>
      <c r="G24" s="13"/>
      <c r="H24" s="13"/>
      <c r="I24" s="13"/>
      <c r="J24" s="13"/>
      <c r="K24" s="13"/>
      <c r="L24" s="13"/>
    </row>
    <row r="25" spans="1:17" ht="28.35" customHeight="1">
      <c r="A25" s="22" t="s">
        <v>122</v>
      </c>
      <c r="B25" s="13"/>
      <c r="C25" s="13"/>
      <c r="D25" s="13"/>
      <c r="E25" s="13"/>
      <c r="F25" s="13"/>
      <c r="G25" s="13"/>
      <c r="H25" s="13"/>
      <c r="I25" s="13"/>
      <c r="J25" s="13"/>
      <c r="K25" s="13"/>
      <c r="L25" s="13"/>
    </row>
    <row r="26" spans="1:17" ht="28.35" customHeight="1">
      <c r="F26" s="54"/>
      <c r="H26" s="20"/>
    </row>
    <row r="27" spans="1:17" ht="28.35" customHeight="1">
      <c r="F27" s="54"/>
      <c r="H27" s="20"/>
    </row>
    <row r="28" spans="1:17" ht="28.35" customHeight="1">
      <c r="F28" s="54"/>
      <c r="H28" s="20"/>
    </row>
    <row r="29" spans="1:17" ht="28.35" customHeight="1"/>
    <row r="30" spans="1:17" ht="27" customHeight="1">
      <c r="C30" s="12" t="s">
        <v>123</v>
      </c>
      <c r="D30" s="12"/>
      <c r="E30" s="12"/>
      <c r="H30" s="20"/>
      <c r="J30" s="54"/>
      <c r="K30" s="54"/>
      <c r="L30" s="54"/>
    </row>
    <row r="31" spans="1:17" ht="27" customHeight="1">
      <c r="C31" s="12" t="s">
        <v>124</v>
      </c>
      <c r="D31" s="12"/>
      <c r="E31" s="12"/>
      <c r="H31" s="20"/>
      <c r="J31" s="54"/>
      <c r="K31" s="54"/>
      <c r="L31" s="54"/>
    </row>
    <row r="140" spans="10:10" ht="29.25" customHeight="1">
      <c r="J140" s="58"/>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3"/>
  <sheetViews>
    <sheetView view="pageBreakPreview" zoomScaleNormal="100" zoomScaleSheetLayoutView="100" workbookViewId="0">
      <selection activeCell="C44" sqref="C44"/>
    </sheetView>
  </sheetViews>
  <sheetFormatPr defaultColWidth="9.140625" defaultRowHeight="24" customHeight="1"/>
  <cols>
    <col min="1" max="1" width="10.85546875" style="77" customWidth="1"/>
    <col min="2" max="2" width="13.140625" style="77" customWidth="1"/>
    <col min="3" max="3" width="9" style="77" customWidth="1"/>
    <col min="4" max="4" width="3.7109375" style="77" customWidth="1"/>
    <col min="5" max="5" width="15.7109375" style="77" customWidth="1"/>
    <col min="6" max="6" width="1.7109375" style="77" customWidth="1"/>
    <col min="7" max="7" width="15.7109375" style="77" customWidth="1"/>
    <col min="8" max="8" width="1.7109375" style="77" customWidth="1"/>
    <col min="9" max="9" width="15.7109375" style="77" customWidth="1"/>
    <col min="10" max="10" width="1.7109375" style="77" customWidth="1"/>
    <col min="11" max="11" width="17.140625" style="77" bestFit="1" customWidth="1"/>
    <col min="12" max="12" width="1.85546875" style="77" customWidth="1"/>
    <col min="13" max="16384" width="9.140625" style="77"/>
  </cols>
  <sheetData>
    <row r="1" spans="1:12" ht="24" customHeight="1">
      <c r="A1" s="585" t="s">
        <v>125</v>
      </c>
      <c r="B1" s="585"/>
      <c r="C1" s="585"/>
      <c r="D1" s="585"/>
      <c r="E1" s="585"/>
      <c r="F1" s="585"/>
      <c r="G1" s="585"/>
      <c r="H1" s="585"/>
      <c r="I1" s="585"/>
      <c r="J1" s="585"/>
      <c r="K1" s="585"/>
      <c r="L1" s="57"/>
    </row>
    <row r="2" spans="1:12" ht="24" customHeight="1">
      <c r="A2" s="66"/>
      <c r="B2" s="78"/>
      <c r="C2" s="78"/>
      <c r="D2" s="78"/>
      <c r="E2" s="78"/>
      <c r="F2" s="78"/>
      <c r="G2" s="78"/>
      <c r="H2" s="78"/>
      <c r="I2" s="78"/>
      <c r="J2" s="78"/>
      <c r="K2" s="78"/>
      <c r="L2" s="57"/>
    </row>
    <row r="3" spans="1:12" s="58" customFormat="1" ht="24" customHeight="1">
      <c r="A3" s="64" t="s">
        <v>126</v>
      </c>
      <c r="B3" s="64"/>
      <c r="C3" s="57"/>
      <c r="D3" s="57"/>
      <c r="E3" s="57"/>
      <c r="F3" s="57"/>
      <c r="G3" s="57"/>
      <c r="H3" s="57"/>
      <c r="I3" s="57"/>
      <c r="J3" s="57"/>
      <c r="K3" s="57"/>
      <c r="L3" s="57"/>
    </row>
    <row r="4" spans="1:12" s="58" customFormat="1" ht="24" customHeight="1">
      <c r="A4" s="64" t="s">
        <v>127</v>
      </c>
      <c r="B4" s="64"/>
      <c r="C4" s="57"/>
      <c r="D4" s="57"/>
      <c r="E4" s="57"/>
      <c r="F4" s="57"/>
      <c r="G4" s="57"/>
      <c r="H4" s="57"/>
      <c r="I4" s="57"/>
      <c r="J4" s="57"/>
    </row>
    <row r="5" spans="1:12" s="58" customFormat="1" ht="24" customHeight="1">
      <c r="A5" s="64" t="s">
        <v>128</v>
      </c>
      <c r="B5" s="64"/>
      <c r="D5" s="57"/>
      <c r="E5" s="57"/>
      <c r="F5" s="57"/>
      <c r="G5" s="57"/>
      <c r="H5" s="57"/>
      <c r="I5" s="57"/>
      <c r="J5" s="57"/>
      <c r="K5" s="57"/>
    </row>
    <row r="6" spans="1:12" s="58" customFormat="1" ht="24" customHeight="1">
      <c r="A6" s="64" t="s">
        <v>129</v>
      </c>
      <c r="B6" s="64"/>
      <c r="D6" s="57"/>
      <c r="E6" s="57"/>
      <c r="F6" s="57"/>
      <c r="G6" s="57"/>
      <c r="H6" s="57"/>
      <c r="I6" s="57"/>
      <c r="J6" s="57"/>
    </row>
    <row r="7" spans="1:12" s="58" customFormat="1" ht="24" customHeight="1">
      <c r="A7" s="64" t="s">
        <v>130</v>
      </c>
      <c r="B7" s="64"/>
      <c r="D7" s="57"/>
      <c r="E7" s="57"/>
      <c r="F7" s="57"/>
      <c r="G7" s="57"/>
      <c r="H7" s="57"/>
      <c r="I7" s="57"/>
      <c r="J7" s="57"/>
      <c r="K7" s="57"/>
    </row>
    <row r="8" spans="1:12" s="58" customFormat="1" ht="24" customHeight="1">
      <c r="A8" s="64" t="s">
        <v>131</v>
      </c>
      <c r="B8" s="64"/>
      <c r="D8" s="57"/>
      <c r="E8" s="57"/>
      <c r="F8" s="57"/>
      <c r="G8" s="57"/>
      <c r="H8" s="57"/>
      <c r="I8" s="57"/>
      <c r="J8" s="57"/>
      <c r="K8" s="57"/>
    </row>
    <row r="9" spans="1:12" s="58" customFormat="1" ht="24" customHeight="1">
      <c r="A9" s="64" t="s">
        <v>132</v>
      </c>
      <c r="B9" s="64"/>
      <c r="D9" s="57"/>
      <c r="E9" s="57"/>
      <c r="F9" s="57"/>
      <c r="G9" s="57"/>
      <c r="H9" s="57"/>
      <c r="I9" s="57"/>
      <c r="J9" s="57"/>
      <c r="K9" s="57"/>
    </row>
    <row r="10" spans="1:12" s="58" customFormat="1" ht="24" customHeight="1">
      <c r="A10" s="64" t="s">
        <v>133</v>
      </c>
      <c r="B10" s="64"/>
      <c r="D10" s="57"/>
      <c r="E10" s="57"/>
      <c r="F10" s="57"/>
      <c r="G10" s="57"/>
      <c r="H10" s="57"/>
      <c r="I10" s="57"/>
      <c r="J10" s="57"/>
      <c r="K10" s="57"/>
    </row>
    <row r="11" spans="1:12" s="58" customFormat="1" ht="24" customHeight="1">
      <c r="A11" s="58" t="s">
        <v>134</v>
      </c>
      <c r="D11" s="57"/>
      <c r="E11" s="57"/>
      <c r="F11" s="57"/>
      <c r="G11" s="57"/>
      <c r="H11" s="57"/>
      <c r="I11" s="57"/>
      <c r="J11" s="57"/>
      <c r="K11" s="57"/>
    </row>
    <row r="12" spans="1:12" s="58" customFormat="1" ht="24" customHeight="1">
      <c r="A12" s="64" t="s">
        <v>135</v>
      </c>
      <c r="B12" s="64"/>
      <c r="D12" s="57"/>
      <c r="E12" s="57"/>
      <c r="F12" s="57"/>
      <c r="G12" s="57"/>
      <c r="H12" s="57"/>
      <c r="I12" s="57"/>
      <c r="J12" s="57"/>
      <c r="K12" s="57"/>
      <c r="L12" s="57"/>
    </row>
    <row r="13" spans="1:12" s="58" customFormat="1" ht="24" customHeight="1">
      <c r="A13" s="64" t="s">
        <v>136</v>
      </c>
      <c r="B13" s="64"/>
      <c r="D13" s="57"/>
      <c r="E13" s="57"/>
      <c r="F13" s="57"/>
      <c r="G13" s="57"/>
      <c r="H13" s="57"/>
      <c r="I13" s="57"/>
      <c r="J13" s="57"/>
      <c r="K13" s="57"/>
      <c r="L13" s="57"/>
    </row>
    <row r="14" spans="1:12" s="58" customFormat="1" ht="24" customHeight="1">
      <c r="A14" s="64" t="s">
        <v>137</v>
      </c>
      <c r="B14" s="64"/>
      <c r="D14" s="57"/>
      <c r="E14" s="57"/>
      <c r="F14" s="57"/>
      <c r="G14" s="57"/>
      <c r="H14" s="57"/>
      <c r="I14" s="57"/>
      <c r="J14" s="57"/>
      <c r="K14" s="57"/>
      <c r="L14" s="57"/>
    </row>
    <row r="15" spans="1:12" s="58" customFormat="1" ht="24" customHeight="1">
      <c r="A15" s="64" t="s">
        <v>138</v>
      </c>
      <c r="B15" s="64"/>
      <c r="D15" s="57"/>
      <c r="E15" s="57"/>
      <c r="F15" s="57"/>
      <c r="G15" s="57"/>
      <c r="H15" s="57"/>
      <c r="I15" s="57"/>
      <c r="J15" s="57"/>
      <c r="K15" s="57"/>
      <c r="L15" s="57"/>
    </row>
    <row r="16" spans="1:12" s="58" customFormat="1" ht="24" customHeight="1">
      <c r="A16" s="64" t="s">
        <v>139</v>
      </c>
      <c r="B16" s="64"/>
      <c r="D16" s="57"/>
      <c r="E16" s="57"/>
      <c r="F16" s="57"/>
      <c r="G16" s="57"/>
      <c r="H16" s="57"/>
      <c r="I16" s="57"/>
      <c r="J16" s="57"/>
      <c r="K16" s="57"/>
      <c r="L16" s="57"/>
    </row>
    <row r="17" spans="1:12" s="58" customFormat="1" ht="24" customHeight="1">
      <c r="A17" s="64" t="s">
        <v>140</v>
      </c>
      <c r="B17" s="64"/>
      <c r="D17" s="57"/>
      <c r="E17" s="57"/>
      <c r="F17" s="57"/>
      <c r="G17" s="57"/>
      <c r="H17" s="57"/>
      <c r="I17" s="57"/>
      <c r="J17" s="57"/>
      <c r="K17" s="57"/>
      <c r="L17" s="57"/>
    </row>
    <row r="18" spans="1:12" s="58" customFormat="1" ht="24" customHeight="1">
      <c r="A18" s="64" t="s">
        <v>141</v>
      </c>
      <c r="B18" s="64"/>
      <c r="D18" s="57"/>
      <c r="E18" s="57"/>
      <c r="F18" s="57"/>
      <c r="G18" s="57"/>
      <c r="H18" s="57"/>
      <c r="I18" s="57"/>
      <c r="J18" s="57"/>
      <c r="K18" s="57"/>
      <c r="L18" s="57"/>
    </row>
    <row r="19" spans="1:12" s="58" customFormat="1" ht="24" customHeight="1">
      <c r="A19" s="64" t="s">
        <v>142</v>
      </c>
      <c r="B19" s="64"/>
      <c r="D19" s="57"/>
      <c r="E19" s="57"/>
      <c r="F19" s="57"/>
      <c r="G19" s="57"/>
      <c r="H19" s="57"/>
      <c r="I19" s="57"/>
      <c r="J19" s="57"/>
      <c r="K19" s="57"/>
      <c r="L19" s="57"/>
    </row>
    <row r="20" spans="1:12" s="58" customFormat="1" ht="24" customHeight="1">
      <c r="A20" s="64" t="s">
        <v>143</v>
      </c>
      <c r="B20" s="64"/>
      <c r="D20" s="57"/>
      <c r="E20" s="57"/>
      <c r="F20" s="57"/>
      <c r="G20" s="57"/>
      <c r="H20" s="57"/>
      <c r="I20" s="57"/>
      <c r="J20" s="57"/>
      <c r="K20" s="79"/>
      <c r="L20" s="57"/>
    </row>
    <row r="21" spans="1:12" s="58" customFormat="1" ht="24" customHeight="1">
      <c r="A21" s="64" t="s">
        <v>144</v>
      </c>
      <c r="B21" s="64"/>
      <c r="D21" s="57"/>
      <c r="E21" s="57"/>
      <c r="F21" s="57"/>
      <c r="G21" s="57"/>
      <c r="H21" s="57"/>
      <c r="I21" s="57"/>
      <c r="J21" s="57"/>
      <c r="K21" s="79"/>
      <c r="L21" s="57"/>
    </row>
    <row r="22" spans="1:12" ht="24" customHeight="1">
      <c r="A22" s="64" t="s">
        <v>145</v>
      </c>
      <c r="B22" s="64"/>
      <c r="C22" s="58"/>
      <c r="D22" s="57"/>
      <c r="E22" s="57"/>
      <c r="F22" s="57"/>
      <c r="G22" s="57"/>
      <c r="H22" s="57"/>
      <c r="I22" s="57"/>
      <c r="J22" s="57"/>
      <c r="K22" s="58"/>
      <c r="L22" s="57"/>
    </row>
    <row r="23" spans="1:12" ht="24" customHeight="1">
      <c r="A23" s="64" t="s">
        <v>146</v>
      </c>
      <c r="B23" s="64"/>
      <c r="C23" s="58"/>
      <c r="D23" s="57"/>
      <c r="E23" s="57"/>
      <c r="F23" s="57"/>
      <c r="G23" s="57"/>
      <c r="H23" s="57"/>
      <c r="I23" s="57"/>
      <c r="J23" s="57"/>
      <c r="K23" s="57"/>
      <c r="L23" s="57"/>
    </row>
    <row r="24" spans="1:12" ht="24" customHeight="1">
      <c r="A24" s="64" t="s">
        <v>147</v>
      </c>
      <c r="B24" s="64"/>
      <c r="C24" s="58"/>
      <c r="D24" s="57"/>
      <c r="E24" s="57"/>
      <c r="F24" s="57"/>
      <c r="G24" s="57"/>
      <c r="H24" s="57"/>
      <c r="I24" s="57"/>
      <c r="J24" s="57"/>
      <c r="K24" s="57"/>
      <c r="L24" s="58"/>
    </row>
    <row r="25" spans="1:12" ht="24" customHeight="1">
      <c r="A25" s="64" t="s">
        <v>148</v>
      </c>
      <c r="B25" s="64"/>
      <c r="C25" s="58"/>
      <c r="D25" s="58"/>
      <c r="E25" s="58"/>
      <c r="F25" s="58"/>
      <c r="G25" s="58"/>
      <c r="H25" s="58"/>
      <c r="I25" s="58"/>
      <c r="J25" s="58"/>
      <c r="K25" s="58"/>
      <c r="L25" s="58"/>
    </row>
    <row r="26" spans="1:12" ht="24" customHeight="1">
      <c r="A26" s="64" t="s">
        <v>149</v>
      </c>
      <c r="B26" s="64"/>
      <c r="C26" s="58"/>
      <c r="D26" s="58"/>
      <c r="E26" s="58"/>
      <c r="F26" s="58"/>
      <c r="G26" s="58"/>
      <c r="H26" s="58"/>
      <c r="I26" s="58"/>
      <c r="J26" s="58"/>
      <c r="K26" s="58"/>
      <c r="L26" s="58"/>
    </row>
    <row r="27" spans="1:12" ht="24" customHeight="1">
      <c r="A27" s="64" t="s">
        <v>150</v>
      </c>
      <c r="B27" s="64"/>
      <c r="C27" s="58"/>
      <c r="D27" s="58"/>
      <c r="E27" s="58"/>
      <c r="F27" s="58"/>
      <c r="G27" s="58"/>
      <c r="H27" s="58"/>
      <c r="I27" s="58"/>
      <c r="J27" s="58"/>
      <c r="K27" s="58"/>
      <c r="L27" s="58"/>
    </row>
    <row r="28" spans="1:12" ht="24" customHeight="1">
      <c r="A28" s="64" t="s">
        <v>151</v>
      </c>
      <c r="B28" s="64"/>
      <c r="C28" s="58"/>
      <c r="D28" s="57"/>
      <c r="E28" s="57"/>
      <c r="F28" s="57"/>
      <c r="G28" s="57"/>
      <c r="H28" s="57"/>
      <c r="I28" s="57"/>
      <c r="J28" s="57"/>
      <c r="K28" s="57"/>
      <c r="L28" s="58"/>
    </row>
    <row r="29" spans="1:12" ht="24" customHeight="1">
      <c r="A29" s="61" t="s">
        <v>152</v>
      </c>
      <c r="B29" s="61"/>
      <c r="C29" s="61"/>
      <c r="D29" s="61"/>
      <c r="E29" s="61"/>
      <c r="F29" s="61"/>
      <c r="G29" s="61"/>
      <c r="H29" s="61"/>
      <c r="I29" s="61"/>
      <c r="J29" s="61"/>
      <c r="K29" s="61"/>
      <c r="L29" s="80"/>
    </row>
    <row r="30" spans="1:12" ht="24" customHeight="1">
      <c r="A30" s="61" t="s">
        <v>153</v>
      </c>
      <c r="B30" s="61"/>
      <c r="C30" s="61"/>
      <c r="D30" s="61"/>
      <c r="E30" s="61"/>
      <c r="F30" s="61"/>
      <c r="G30" s="61"/>
      <c r="H30" s="61"/>
      <c r="I30" s="61"/>
      <c r="J30" s="61"/>
      <c r="K30" s="61"/>
      <c r="L30" s="80"/>
    </row>
    <row r="31" spans="1:12" ht="24" customHeight="1">
      <c r="A31" s="81" t="s">
        <v>154</v>
      </c>
      <c r="B31" s="81"/>
      <c r="C31" s="81"/>
      <c r="D31" s="61"/>
      <c r="E31" s="61"/>
      <c r="F31" s="61"/>
      <c r="G31" s="61"/>
      <c r="H31" s="61"/>
      <c r="I31" s="61"/>
      <c r="J31" s="61"/>
      <c r="K31" s="61"/>
      <c r="L31" s="80"/>
    </row>
    <row r="32" spans="1:12" ht="24" customHeight="1">
      <c r="A32" s="81" t="s">
        <v>155</v>
      </c>
      <c r="B32" s="81"/>
      <c r="C32" s="82"/>
      <c r="D32" s="61"/>
      <c r="E32" s="61"/>
      <c r="F32" s="61"/>
      <c r="G32" s="61"/>
      <c r="H32" s="61"/>
      <c r="I32" s="61"/>
      <c r="J32" s="61"/>
      <c r="K32" s="61"/>
      <c r="L32" s="80"/>
    </row>
    <row r="33" spans="1:12" ht="24" customHeight="1">
      <c r="A33" s="57" t="s">
        <v>156</v>
      </c>
      <c r="B33" s="57"/>
      <c r="C33" s="82"/>
      <c r="D33" s="61"/>
      <c r="E33" s="61"/>
      <c r="F33" s="61"/>
      <c r="G33" s="61"/>
      <c r="H33" s="61"/>
      <c r="I33" s="61"/>
      <c r="J33" s="61"/>
      <c r="K33" s="61"/>
      <c r="L33" s="80"/>
    </row>
    <row r="34" spans="1:12" ht="24" customHeight="1">
      <c r="A34" s="57"/>
      <c r="B34" s="57"/>
      <c r="C34" s="82"/>
      <c r="D34" s="61"/>
      <c r="E34" s="61"/>
      <c r="F34" s="61"/>
      <c r="G34" s="61"/>
      <c r="H34" s="61"/>
      <c r="I34" s="61"/>
      <c r="J34" s="61"/>
      <c r="K34" s="61"/>
      <c r="L34" s="80"/>
    </row>
    <row r="35" spans="1:12" ht="24" customHeight="1">
      <c r="A35" s="57"/>
      <c r="B35" s="57"/>
      <c r="C35" s="82"/>
      <c r="D35" s="61"/>
      <c r="E35" s="61"/>
      <c r="F35" s="61"/>
      <c r="G35" s="61"/>
      <c r="H35" s="61"/>
      <c r="I35" s="61"/>
      <c r="J35" s="61"/>
      <c r="K35" s="61"/>
      <c r="L35" s="80"/>
    </row>
    <row r="36" spans="1:12" ht="24" customHeight="1">
      <c r="A36" s="64"/>
      <c r="B36" s="58"/>
      <c r="C36" s="65" t="s">
        <v>9</v>
      </c>
      <c r="D36" s="65"/>
      <c r="E36" s="59"/>
      <c r="F36" s="57"/>
      <c r="G36" s="57"/>
      <c r="H36" s="83"/>
      <c r="I36" s="84"/>
      <c r="J36" s="57"/>
      <c r="K36" s="57"/>
      <c r="L36" s="57"/>
    </row>
    <row r="37" spans="1:12" ht="24" customHeight="1">
      <c r="A37" s="64"/>
      <c r="B37" s="58"/>
      <c r="C37" s="65" t="s">
        <v>10</v>
      </c>
      <c r="D37" s="65"/>
      <c r="E37" s="59"/>
      <c r="F37" s="57"/>
      <c r="G37" s="57"/>
      <c r="H37" s="83"/>
      <c r="I37" s="84"/>
      <c r="J37" s="57"/>
      <c r="K37" s="57"/>
      <c r="L37" s="57"/>
    </row>
    <row r="38" spans="1:12" ht="28.5" customHeight="1">
      <c r="A38" s="585" t="s">
        <v>157</v>
      </c>
      <c r="B38" s="585"/>
      <c r="C38" s="585"/>
      <c r="D38" s="585"/>
      <c r="E38" s="585"/>
      <c r="F38" s="585"/>
      <c r="G38" s="585"/>
      <c r="H38" s="585"/>
      <c r="I38" s="585"/>
      <c r="J38" s="585"/>
      <c r="K38" s="585"/>
      <c r="L38" s="57"/>
    </row>
    <row r="39" spans="1:12" ht="28.5" customHeight="1">
      <c r="A39" s="66"/>
      <c r="B39" s="66"/>
      <c r="C39" s="66"/>
      <c r="D39" s="66"/>
      <c r="E39" s="66"/>
      <c r="F39" s="66"/>
      <c r="G39" s="66"/>
      <c r="H39" s="66"/>
      <c r="I39" s="66"/>
      <c r="J39" s="66"/>
      <c r="K39" s="66"/>
      <c r="L39" s="57"/>
    </row>
    <row r="40" spans="1:12" ht="28.5" customHeight="1">
      <c r="A40" s="64" t="s">
        <v>158</v>
      </c>
      <c r="B40" s="58"/>
      <c r="C40" s="58"/>
      <c r="D40" s="58"/>
      <c r="E40" s="58"/>
      <c r="F40" s="58"/>
      <c r="G40" s="58"/>
      <c r="H40" s="58"/>
      <c r="I40" s="58"/>
      <c r="J40" s="58"/>
      <c r="K40" s="58"/>
      <c r="L40" s="58"/>
    </row>
    <row r="41" spans="1:12" ht="28.5" customHeight="1">
      <c r="A41" s="85" t="s">
        <v>159</v>
      </c>
      <c r="B41" s="85"/>
      <c r="C41" s="82"/>
      <c r="D41" s="61"/>
      <c r="E41" s="61"/>
      <c r="F41" s="61"/>
      <c r="G41" s="61"/>
      <c r="H41" s="61"/>
      <c r="I41" s="61"/>
      <c r="J41" s="61"/>
      <c r="K41" s="61"/>
      <c r="L41" s="80"/>
    </row>
    <row r="42" spans="1:12" ht="28.5" customHeight="1">
      <c r="A42" s="61" t="s">
        <v>160</v>
      </c>
      <c r="B42" s="61"/>
      <c r="C42" s="82"/>
      <c r="D42" s="61"/>
      <c r="E42" s="61"/>
      <c r="F42" s="61"/>
      <c r="G42" s="61"/>
      <c r="H42" s="61"/>
      <c r="I42" s="61"/>
      <c r="J42" s="61"/>
      <c r="K42" s="61"/>
      <c r="L42" s="80"/>
    </row>
    <row r="43" spans="1:12" ht="28.5" customHeight="1">
      <c r="A43" s="81" t="s">
        <v>161</v>
      </c>
      <c r="B43" s="81"/>
      <c r="C43" s="82"/>
      <c r="D43" s="61"/>
      <c r="E43" s="61"/>
      <c r="F43" s="61"/>
      <c r="G43" s="61"/>
      <c r="H43" s="61"/>
      <c r="I43" s="61"/>
      <c r="J43" s="61"/>
      <c r="K43" s="61"/>
      <c r="L43" s="61"/>
    </row>
    <row r="44" spans="1:12" ht="28.5" customHeight="1">
      <c r="A44" s="81" t="s">
        <v>162</v>
      </c>
      <c r="B44" s="81"/>
      <c r="C44" s="82"/>
      <c r="D44" s="61"/>
      <c r="E44" s="61"/>
      <c r="F44" s="61"/>
      <c r="G44" s="61"/>
      <c r="H44" s="61"/>
      <c r="I44" s="61"/>
      <c r="J44" s="61"/>
      <c r="K44" s="61"/>
      <c r="L44" s="61"/>
    </row>
    <row r="45" spans="1:12" s="61" customFormat="1" ht="28.5" customHeight="1">
      <c r="A45" s="71" t="s">
        <v>163</v>
      </c>
      <c r="B45" s="9"/>
      <c r="C45" s="72"/>
      <c r="D45" s="72"/>
      <c r="E45" s="72"/>
      <c r="F45" s="72"/>
      <c r="G45" s="72"/>
      <c r="H45" s="72"/>
      <c r="I45" s="72"/>
      <c r="J45" s="72"/>
      <c r="K45" s="72"/>
    </row>
    <row r="46" spans="1:12" s="61" customFormat="1" ht="28.5" customHeight="1">
      <c r="A46" s="71" t="s">
        <v>164</v>
      </c>
      <c r="B46" s="9"/>
      <c r="C46" s="72"/>
      <c r="D46" s="72"/>
      <c r="E46" s="72"/>
      <c r="F46" s="72"/>
      <c r="G46" s="72"/>
      <c r="H46" s="72"/>
      <c r="I46" s="72"/>
      <c r="J46" s="72"/>
      <c r="K46" s="72"/>
    </row>
    <row r="47" spans="1:12" s="61" customFormat="1" ht="28.5" customHeight="1">
      <c r="A47" s="71" t="s">
        <v>165</v>
      </c>
      <c r="B47" s="9"/>
      <c r="C47" s="72"/>
      <c r="D47" s="72"/>
      <c r="E47" s="72"/>
      <c r="F47" s="72"/>
      <c r="G47" s="72"/>
      <c r="H47" s="72"/>
      <c r="I47" s="72"/>
      <c r="J47" s="72"/>
      <c r="K47" s="72"/>
    </row>
    <row r="48" spans="1:12" s="61" customFormat="1" ht="28.5" customHeight="1">
      <c r="A48" s="71" t="s">
        <v>166</v>
      </c>
      <c r="B48" s="9"/>
      <c r="C48" s="72"/>
      <c r="D48" s="72"/>
      <c r="E48" s="72"/>
      <c r="F48" s="72"/>
      <c r="G48" s="72"/>
      <c r="H48" s="72"/>
      <c r="I48" s="72"/>
      <c r="J48" s="72"/>
      <c r="K48" s="72"/>
    </row>
    <row r="49" spans="1:12" ht="28.5" customHeight="1">
      <c r="A49" s="57" t="s">
        <v>167</v>
      </c>
      <c r="B49" s="80"/>
      <c r="C49" s="57"/>
      <c r="D49" s="57"/>
      <c r="E49" s="57"/>
      <c r="F49" s="57"/>
      <c r="G49" s="57"/>
      <c r="H49" s="57"/>
      <c r="I49" s="58" t="s">
        <v>168</v>
      </c>
      <c r="J49" s="58"/>
      <c r="K49" s="58"/>
      <c r="L49" s="61"/>
    </row>
    <row r="50" spans="1:12" ht="28.5" customHeight="1">
      <c r="A50" s="86" t="s">
        <v>169</v>
      </c>
      <c r="B50" s="86"/>
      <c r="C50" s="57"/>
      <c r="D50" s="57"/>
      <c r="E50" s="57"/>
      <c r="F50" s="57"/>
      <c r="G50" s="57"/>
      <c r="H50" s="57"/>
      <c r="I50" s="57"/>
      <c r="J50" s="57"/>
      <c r="K50" s="58"/>
      <c r="L50" s="61"/>
    </row>
    <row r="51" spans="1:12" ht="28.5" customHeight="1">
      <c r="A51" s="64" t="s">
        <v>170</v>
      </c>
      <c r="B51" s="58"/>
      <c r="C51" s="57"/>
      <c r="D51" s="57"/>
      <c r="E51" s="57"/>
      <c r="F51" s="57"/>
      <c r="G51" s="57"/>
      <c r="H51" s="57"/>
      <c r="I51" s="57"/>
      <c r="J51" s="57"/>
      <c r="K51" s="87"/>
      <c r="L51" s="61"/>
    </row>
    <row r="52" spans="1:12" ht="28.5" customHeight="1">
      <c r="A52" s="64" t="s">
        <v>171</v>
      </c>
      <c r="B52" s="58"/>
      <c r="C52" s="57"/>
      <c r="D52" s="57"/>
      <c r="E52" s="57"/>
      <c r="F52" s="57"/>
      <c r="G52" s="57"/>
      <c r="H52" s="57"/>
      <c r="I52" s="57"/>
      <c r="J52" s="57"/>
      <c r="K52" s="57"/>
      <c r="L52" s="80"/>
    </row>
    <row r="53" spans="1:12" ht="28.5" customHeight="1">
      <c r="A53" s="64" t="s">
        <v>172</v>
      </c>
      <c r="B53" s="58"/>
      <c r="C53" s="57"/>
      <c r="D53" s="57"/>
      <c r="E53" s="57"/>
      <c r="F53" s="57"/>
      <c r="G53" s="57"/>
      <c r="H53" s="57"/>
      <c r="I53" s="57"/>
      <c r="J53" s="57"/>
      <c r="K53" s="57"/>
      <c r="L53" s="80"/>
    </row>
    <row r="54" spans="1:12" ht="28.5" customHeight="1">
      <c r="A54" s="64" t="s">
        <v>173</v>
      </c>
      <c r="B54" s="58"/>
      <c r="C54" s="57"/>
      <c r="D54" s="57"/>
      <c r="E54" s="57"/>
      <c r="F54" s="57"/>
      <c r="G54" s="57"/>
      <c r="H54" s="57"/>
      <c r="I54" s="57"/>
      <c r="J54" s="57"/>
      <c r="K54" s="57"/>
      <c r="L54" s="80"/>
    </row>
    <row r="55" spans="1:12" ht="28.5" customHeight="1">
      <c r="A55" s="64" t="s">
        <v>174</v>
      </c>
      <c r="B55" s="58"/>
      <c r="C55" s="57"/>
      <c r="D55" s="57"/>
      <c r="E55" s="57"/>
      <c r="F55" s="57"/>
      <c r="G55" s="57"/>
      <c r="H55" s="57"/>
      <c r="I55" s="57"/>
      <c r="J55" s="57"/>
      <c r="K55" s="57"/>
      <c r="L55" s="80"/>
    </row>
    <row r="56" spans="1:12" ht="28.5" customHeight="1">
      <c r="A56" s="64" t="s">
        <v>175</v>
      </c>
      <c r="B56" s="58"/>
      <c r="C56" s="57"/>
      <c r="D56" s="57"/>
      <c r="E56" s="57"/>
      <c r="F56" s="57"/>
      <c r="G56" s="57"/>
      <c r="H56" s="57"/>
      <c r="I56" s="57"/>
      <c r="J56" s="57"/>
      <c r="K56" s="57"/>
      <c r="L56" s="80"/>
    </row>
    <row r="57" spans="1:12" ht="28.5" customHeight="1">
      <c r="A57" s="64" t="s">
        <v>176</v>
      </c>
      <c r="B57" s="58"/>
      <c r="C57" s="57"/>
      <c r="D57" s="57"/>
      <c r="E57" s="57"/>
      <c r="F57" s="57"/>
      <c r="G57" s="57"/>
      <c r="H57" s="57"/>
      <c r="I57" s="57"/>
      <c r="J57" s="57"/>
      <c r="K57" s="57"/>
      <c r="L57" s="80"/>
    </row>
    <row r="58" spans="1:12" ht="28.5" customHeight="1">
      <c r="A58" s="64" t="s">
        <v>177</v>
      </c>
      <c r="B58" s="57"/>
      <c r="C58" s="57"/>
      <c r="D58" s="57"/>
      <c r="E58" s="57"/>
      <c r="F58" s="57"/>
      <c r="G58" s="57"/>
      <c r="H58" s="57"/>
      <c r="I58" s="57"/>
      <c r="J58" s="57"/>
      <c r="K58" s="58"/>
      <c r="L58" s="80"/>
    </row>
    <row r="59" spans="1:12" ht="28.5" customHeight="1">
      <c r="A59" s="64" t="s">
        <v>178</v>
      </c>
      <c r="B59" s="57"/>
      <c r="C59" s="57"/>
      <c r="D59" s="57"/>
      <c r="E59" s="57"/>
      <c r="F59" s="57"/>
      <c r="G59" s="57"/>
      <c r="H59" s="57"/>
      <c r="I59" s="57"/>
      <c r="J59" s="57"/>
      <c r="K59" s="58"/>
      <c r="L59" s="80"/>
    </row>
    <row r="60" spans="1:12" ht="28.5" customHeight="1">
      <c r="A60" s="64" t="s">
        <v>179</v>
      </c>
      <c r="B60" s="57"/>
      <c r="C60" s="57"/>
      <c r="D60" s="57"/>
      <c r="E60" s="57"/>
      <c r="F60" s="57"/>
      <c r="G60" s="57"/>
      <c r="H60" s="57"/>
      <c r="I60" s="57"/>
      <c r="J60" s="57"/>
      <c r="K60" s="58"/>
      <c r="L60" s="80"/>
    </row>
    <row r="61" spans="1:12" ht="28.5" customHeight="1">
      <c r="A61" s="64" t="s">
        <v>180</v>
      </c>
      <c r="B61" s="57"/>
      <c r="C61" s="57"/>
      <c r="D61" s="57"/>
      <c r="E61" s="57"/>
      <c r="F61" s="57"/>
      <c r="G61" s="57"/>
      <c r="H61" s="57"/>
      <c r="I61" s="57"/>
      <c r="J61" s="57"/>
      <c r="K61" s="58"/>
      <c r="L61" s="80"/>
    </row>
    <row r="62" spans="1:12" ht="28.5" customHeight="1">
      <c r="A62" s="64" t="s">
        <v>181</v>
      </c>
      <c r="B62" s="57"/>
      <c r="C62" s="57"/>
      <c r="D62" s="57"/>
      <c r="E62" s="57"/>
      <c r="F62" s="57"/>
      <c r="G62" s="57"/>
      <c r="H62" s="57"/>
      <c r="I62" s="57"/>
      <c r="J62" s="57"/>
      <c r="K62" s="58"/>
      <c r="L62" s="80"/>
    </row>
    <row r="63" spans="1:12" ht="28.5" customHeight="1">
      <c r="A63" s="64" t="s">
        <v>182</v>
      </c>
      <c r="B63" s="57"/>
      <c r="C63" s="57"/>
      <c r="D63" s="57"/>
      <c r="E63" s="57"/>
      <c r="F63" s="57"/>
      <c r="G63" s="57"/>
      <c r="H63" s="57"/>
      <c r="I63" s="57"/>
      <c r="J63" s="57"/>
      <c r="K63" s="58"/>
      <c r="L63" s="57"/>
    </row>
    <row r="64" spans="1:12" ht="28.5" customHeight="1">
      <c r="A64" s="64"/>
      <c r="B64" s="57"/>
      <c r="C64" s="57"/>
      <c r="D64" s="57"/>
      <c r="E64" s="57"/>
      <c r="F64" s="57"/>
      <c r="G64" s="57"/>
      <c r="H64" s="57"/>
      <c r="I64" s="57"/>
      <c r="J64" s="57"/>
      <c r="K64" s="58"/>
      <c r="L64" s="57"/>
    </row>
    <row r="65" spans="1:12" ht="28.5" customHeight="1">
      <c r="A65" s="64"/>
      <c r="B65" s="57"/>
      <c r="C65" s="57"/>
      <c r="D65" s="57"/>
      <c r="E65" s="57"/>
      <c r="F65" s="57"/>
      <c r="G65" s="57"/>
      <c r="H65" s="57"/>
      <c r="I65" s="57"/>
      <c r="J65" s="57"/>
      <c r="K65" s="58"/>
      <c r="L65" s="57"/>
    </row>
    <row r="66" spans="1:12" ht="28.5" customHeight="1">
      <c r="A66" s="64"/>
      <c r="B66" s="58"/>
      <c r="C66" s="65" t="s">
        <v>9</v>
      </c>
      <c r="D66" s="65"/>
      <c r="E66" s="59"/>
      <c r="F66" s="57"/>
      <c r="G66" s="57"/>
      <c r="H66" s="83"/>
      <c r="I66" s="84"/>
      <c r="J66" s="57"/>
      <c r="K66" s="57"/>
      <c r="L66" s="57"/>
    </row>
    <row r="67" spans="1:12" ht="28.5" customHeight="1">
      <c r="A67" s="64"/>
      <c r="B67" s="58"/>
      <c r="C67" s="65" t="s">
        <v>10</v>
      </c>
      <c r="D67" s="65"/>
      <c r="E67" s="59"/>
      <c r="F67" s="57"/>
      <c r="G67" s="57"/>
      <c r="H67" s="83"/>
      <c r="I67" s="84"/>
      <c r="J67" s="57"/>
      <c r="K67" s="57"/>
      <c r="L67" s="57"/>
    </row>
    <row r="68" spans="1:12" ht="28.5" customHeight="1">
      <c r="A68" s="64"/>
      <c r="B68" s="58"/>
      <c r="C68" s="65"/>
      <c r="D68" s="65"/>
      <c r="E68" s="59"/>
      <c r="F68" s="57"/>
      <c r="G68" s="57"/>
      <c r="H68" s="83"/>
      <c r="I68" s="84"/>
      <c r="J68" s="57"/>
      <c r="K68" s="57"/>
      <c r="L68" s="57"/>
    </row>
    <row r="69" spans="1:12" ht="25.5" customHeight="1">
      <c r="A69" s="585" t="s">
        <v>183</v>
      </c>
      <c r="B69" s="585"/>
      <c r="C69" s="585"/>
      <c r="D69" s="585"/>
      <c r="E69" s="585"/>
      <c r="F69" s="585"/>
      <c r="G69" s="585"/>
      <c r="H69" s="585"/>
      <c r="I69" s="585"/>
      <c r="J69" s="585"/>
      <c r="K69" s="585"/>
      <c r="L69" s="57"/>
    </row>
    <row r="70" spans="1:12" ht="25.5" customHeight="1">
      <c r="A70" s="66"/>
      <c r="B70" s="66"/>
      <c r="C70" s="66"/>
      <c r="D70" s="66"/>
      <c r="E70" s="66"/>
      <c r="F70" s="66"/>
      <c r="G70" s="66"/>
      <c r="H70" s="66"/>
      <c r="I70" s="66"/>
      <c r="J70" s="66"/>
      <c r="K70" s="66"/>
      <c r="L70" s="57"/>
    </row>
    <row r="71" spans="1:12" ht="25.5" customHeight="1">
      <c r="A71" s="64" t="s">
        <v>158</v>
      </c>
      <c r="B71" s="57"/>
      <c r="C71" s="57"/>
      <c r="D71" s="57"/>
      <c r="E71" s="57"/>
      <c r="F71" s="57"/>
      <c r="G71" s="57"/>
      <c r="H71" s="57"/>
      <c r="I71" s="57"/>
      <c r="J71" s="57"/>
      <c r="K71" s="58"/>
      <c r="L71" s="57"/>
    </row>
    <row r="72" spans="1:12" ht="25.5" customHeight="1">
      <c r="A72" s="64" t="s">
        <v>184</v>
      </c>
      <c r="B72" s="57"/>
      <c r="C72" s="57"/>
      <c r="D72" s="57"/>
      <c r="E72" s="57"/>
      <c r="F72" s="57"/>
      <c r="G72" s="57"/>
      <c r="H72" s="57"/>
      <c r="I72" s="57"/>
      <c r="J72" s="57"/>
      <c r="K72" s="58"/>
      <c r="L72" s="57"/>
    </row>
    <row r="73" spans="1:12" ht="25.5" customHeight="1">
      <c r="A73" s="64"/>
      <c r="B73" s="58"/>
      <c r="C73" s="58"/>
      <c r="D73" s="58"/>
      <c r="E73" s="58"/>
      <c r="F73" s="58"/>
      <c r="G73" s="58"/>
      <c r="H73" s="58"/>
      <c r="I73" s="78" t="s">
        <v>185</v>
      </c>
      <c r="J73" s="58"/>
      <c r="K73" s="57"/>
      <c r="L73" s="57"/>
    </row>
    <row r="74" spans="1:12" ht="25.5" customHeight="1">
      <c r="A74" s="64"/>
      <c r="B74" s="57" t="s">
        <v>186</v>
      </c>
      <c r="C74" s="57"/>
      <c r="D74" s="57"/>
      <c r="E74" s="57"/>
      <c r="F74" s="57"/>
      <c r="G74" s="58"/>
      <c r="H74" s="57"/>
      <c r="I74" s="66" t="s">
        <v>187</v>
      </c>
      <c r="J74" s="57"/>
      <c r="K74" s="58"/>
      <c r="L74" s="57"/>
    </row>
    <row r="75" spans="1:12" ht="25.5" customHeight="1">
      <c r="A75" s="64"/>
      <c r="B75" s="57" t="s">
        <v>188</v>
      </c>
      <c r="C75" s="57"/>
      <c r="D75" s="57"/>
      <c r="E75" s="57"/>
      <c r="F75" s="57"/>
      <c r="G75" s="58"/>
      <c r="H75" s="57"/>
      <c r="I75" s="66" t="s">
        <v>189</v>
      </c>
      <c r="J75" s="57"/>
      <c r="K75" s="58"/>
      <c r="L75" s="57"/>
    </row>
    <row r="76" spans="1:12" ht="25.5" customHeight="1">
      <c r="A76" s="64"/>
      <c r="B76" s="57" t="s">
        <v>190</v>
      </c>
      <c r="C76" s="57"/>
      <c r="D76" s="57"/>
      <c r="E76" s="57"/>
      <c r="F76" s="57"/>
      <c r="G76" s="57"/>
      <c r="H76" s="57"/>
      <c r="I76" s="66" t="s">
        <v>191</v>
      </c>
      <c r="J76" s="57"/>
      <c r="K76" s="58"/>
      <c r="L76" s="57"/>
    </row>
    <row r="77" spans="1:12" ht="25.5" customHeight="1">
      <c r="A77" s="64"/>
      <c r="B77" s="57" t="s">
        <v>192</v>
      </c>
      <c r="C77" s="57"/>
      <c r="D77" s="57"/>
      <c r="E77" s="57"/>
      <c r="F77" s="57"/>
      <c r="G77" s="58"/>
      <c r="H77" s="57"/>
      <c r="I77" s="66" t="s">
        <v>193</v>
      </c>
      <c r="J77" s="58"/>
      <c r="K77" s="57"/>
      <c r="L77" s="57"/>
    </row>
    <row r="78" spans="1:12" ht="25.5" customHeight="1">
      <c r="A78" s="64"/>
      <c r="B78" s="57" t="s">
        <v>194</v>
      </c>
      <c r="C78" s="57"/>
      <c r="D78" s="57"/>
      <c r="E78" s="57"/>
      <c r="F78" s="57"/>
      <c r="G78" s="57"/>
      <c r="H78" s="57"/>
      <c r="I78" s="66" t="s">
        <v>191</v>
      </c>
      <c r="J78" s="58"/>
      <c r="K78" s="57"/>
      <c r="L78" s="57"/>
    </row>
    <row r="79" spans="1:12" ht="25.5" customHeight="1">
      <c r="A79" s="64"/>
      <c r="B79" s="57" t="s">
        <v>195</v>
      </c>
      <c r="C79" s="57"/>
      <c r="D79" s="57"/>
      <c r="E79" s="57"/>
      <c r="F79" s="57"/>
      <c r="G79" s="57"/>
      <c r="H79" s="57"/>
      <c r="I79" s="66" t="s">
        <v>196</v>
      </c>
      <c r="J79" s="58"/>
      <c r="K79" s="57"/>
      <c r="L79" s="57"/>
    </row>
    <row r="80" spans="1:12" ht="25.5" customHeight="1">
      <c r="A80" s="64"/>
      <c r="B80" s="57" t="s">
        <v>197</v>
      </c>
      <c r="C80" s="57"/>
      <c r="D80" s="57"/>
      <c r="E80" s="57"/>
      <c r="F80" s="57"/>
      <c r="G80" s="57"/>
      <c r="H80" s="57"/>
      <c r="I80" s="66" t="s">
        <v>191</v>
      </c>
      <c r="J80" s="58"/>
      <c r="K80" s="57"/>
      <c r="L80" s="57"/>
    </row>
    <row r="81" spans="1:12" ht="25.5" customHeight="1">
      <c r="A81" s="64"/>
      <c r="B81" s="57" t="s">
        <v>198</v>
      </c>
      <c r="C81" s="57"/>
      <c r="D81" s="57"/>
      <c r="E81" s="57"/>
      <c r="F81" s="57"/>
      <c r="G81" s="57"/>
      <c r="H81" s="57"/>
      <c r="I81" s="66" t="s">
        <v>191</v>
      </c>
      <c r="J81" s="58"/>
      <c r="K81" s="57"/>
      <c r="L81" s="57"/>
    </row>
    <row r="82" spans="1:12" ht="25.5" customHeight="1">
      <c r="A82" s="64" t="s">
        <v>199</v>
      </c>
      <c r="B82" s="57"/>
      <c r="C82" s="57"/>
      <c r="D82" s="57"/>
      <c r="E82" s="57"/>
      <c r="F82" s="57"/>
      <c r="G82" s="57"/>
      <c r="H82" s="57"/>
      <c r="I82" s="66"/>
      <c r="J82" s="57"/>
      <c r="K82" s="57"/>
      <c r="L82" s="57"/>
    </row>
    <row r="83" spans="1:12" ht="25.5" customHeight="1">
      <c r="A83" s="64" t="s">
        <v>200</v>
      </c>
      <c r="B83" s="57"/>
      <c r="C83" s="57"/>
      <c r="D83" s="57"/>
      <c r="E83" s="57"/>
      <c r="F83" s="57"/>
      <c r="G83" s="57"/>
      <c r="H83" s="57"/>
      <c r="I83" s="66"/>
      <c r="J83" s="57"/>
      <c r="K83" s="57"/>
      <c r="L83" s="57"/>
    </row>
    <row r="84" spans="1:12" ht="25.5" customHeight="1">
      <c r="A84" s="64" t="s">
        <v>201</v>
      </c>
      <c r="B84" s="57"/>
      <c r="C84" s="57"/>
      <c r="D84" s="57"/>
      <c r="E84" s="57"/>
      <c r="F84" s="57"/>
      <c r="G84" s="57"/>
      <c r="H84" s="57"/>
      <c r="I84" s="66"/>
      <c r="J84" s="57"/>
      <c r="K84" s="57"/>
      <c r="L84" s="57"/>
    </row>
    <row r="85" spans="1:12" ht="25.5" customHeight="1">
      <c r="A85" s="64"/>
      <c r="B85" s="57"/>
      <c r="C85" s="57"/>
      <c r="D85" s="57"/>
      <c r="E85" s="57"/>
      <c r="F85" s="57"/>
      <c r="G85" s="57"/>
      <c r="H85" s="57"/>
      <c r="I85" s="78" t="s">
        <v>185</v>
      </c>
      <c r="J85" s="58"/>
      <c r="K85" s="57"/>
      <c r="L85" s="57"/>
    </row>
    <row r="86" spans="1:12" ht="25.5" customHeight="1">
      <c r="A86" s="64"/>
      <c r="B86" s="57" t="s">
        <v>186</v>
      </c>
      <c r="C86" s="57"/>
      <c r="D86" s="57"/>
      <c r="E86" s="57"/>
      <c r="F86" s="57"/>
      <c r="G86" s="57"/>
      <c r="H86" s="57"/>
      <c r="I86" s="66" t="s">
        <v>202</v>
      </c>
      <c r="J86" s="58"/>
      <c r="K86" s="57"/>
      <c r="L86" s="57"/>
    </row>
    <row r="87" spans="1:12" ht="25.5" customHeight="1">
      <c r="A87" s="64"/>
      <c r="B87" s="57" t="s">
        <v>194</v>
      </c>
      <c r="C87" s="57"/>
      <c r="D87" s="57"/>
      <c r="E87" s="57"/>
      <c r="F87" s="57"/>
      <c r="G87" s="57"/>
      <c r="H87" s="57"/>
      <c r="I87" s="66" t="s">
        <v>203</v>
      </c>
      <c r="J87" s="58"/>
      <c r="K87" s="57"/>
      <c r="L87" s="57"/>
    </row>
    <row r="88" spans="1:12" ht="25.5" customHeight="1">
      <c r="A88" s="64" t="s">
        <v>204</v>
      </c>
      <c r="B88" s="88"/>
      <c r="C88" s="57"/>
      <c r="D88" s="57"/>
      <c r="E88" s="57"/>
      <c r="F88" s="57"/>
      <c r="G88" s="57"/>
      <c r="H88" s="57"/>
      <c r="I88" s="66"/>
      <c r="J88" s="57"/>
      <c r="K88" s="57"/>
      <c r="L88" s="57"/>
    </row>
    <row r="89" spans="1:12" ht="25.5" customHeight="1">
      <c r="A89" s="64" t="s">
        <v>205</v>
      </c>
      <c r="B89" s="88"/>
      <c r="C89" s="57"/>
      <c r="D89" s="57"/>
      <c r="E89" s="57"/>
      <c r="F89" s="57"/>
      <c r="G89" s="57"/>
      <c r="H89" s="57"/>
      <c r="I89" s="66"/>
      <c r="J89" s="57"/>
      <c r="K89" s="57"/>
      <c r="L89" s="57"/>
    </row>
    <row r="90" spans="1:12" ht="25.5" customHeight="1">
      <c r="A90" s="64" t="s">
        <v>206</v>
      </c>
      <c r="B90" s="88"/>
      <c r="C90" s="57"/>
      <c r="D90" s="57"/>
      <c r="E90" s="57"/>
      <c r="F90" s="57"/>
      <c r="G90" s="57"/>
      <c r="H90" s="57"/>
      <c r="I90" s="66"/>
      <c r="J90" s="57"/>
      <c r="K90" s="57"/>
      <c r="L90" s="57"/>
    </row>
    <row r="91" spans="1:12" ht="25.5" customHeight="1">
      <c r="A91" s="64" t="s">
        <v>207</v>
      </c>
      <c r="B91" s="88"/>
      <c r="C91" s="57"/>
      <c r="D91" s="57"/>
      <c r="E91" s="57"/>
      <c r="F91" s="57"/>
      <c r="G91" s="57"/>
      <c r="H91" s="57"/>
      <c r="I91" s="66"/>
      <c r="J91" s="57"/>
      <c r="K91" s="57"/>
      <c r="L91" s="57"/>
    </row>
    <row r="92" spans="1:12" ht="25.5" customHeight="1">
      <c r="A92" s="89" t="s">
        <v>208</v>
      </c>
      <c r="B92" s="88"/>
      <c r="C92" s="57"/>
      <c r="D92" s="57"/>
      <c r="E92" s="57"/>
      <c r="F92" s="57"/>
      <c r="G92" s="57"/>
      <c r="H92" s="57"/>
      <c r="I92" s="66"/>
      <c r="J92" s="57"/>
      <c r="K92" s="57"/>
      <c r="L92" s="62"/>
    </row>
    <row r="93" spans="1:12" ht="25.5" customHeight="1">
      <c r="A93" s="80" t="s">
        <v>209</v>
      </c>
      <c r="B93" s="88"/>
      <c r="C93" s="57"/>
      <c r="D93" s="57"/>
      <c r="E93" s="57"/>
      <c r="F93" s="57"/>
      <c r="G93" s="57"/>
      <c r="H93" s="57"/>
      <c r="I93" s="66"/>
      <c r="J93" s="57"/>
      <c r="K93" s="57"/>
      <c r="L93" s="62"/>
    </row>
    <row r="94" spans="1:12" ht="25.5" customHeight="1">
      <c r="A94" s="90" t="s">
        <v>210</v>
      </c>
      <c r="B94" s="88"/>
      <c r="C94" s="57"/>
      <c r="D94" s="57"/>
      <c r="E94" s="57"/>
      <c r="F94" s="57"/>
      <c r="G94" s="57"/>
      <c r="H94" s="57"/>
      <c r="I94" s="66"/>
      <c r="J94" s="57"/>
      <c r="K94" s="57"/>
      <c r="L94" s="62"/>
    </row>
    <row r="95" spans="1:12" ht="25.5" customHeight="1">
      <c r="A95" s="90" t="s">
        <v>211</v>
      </c>
      <c r="B95" s="88"/>
      <c r="C95" s="57"/>
      <c r="D95" s="57"/>
      <c r="E95" s="57"/>
      <c r="F95" s="57"/>
      <c r="G95" s="57"/>
      <c r="H95" s="57"/>
      <c r="I95" s="66"/>
      <c r="J95" s="57"/>
      <c r="K95" s="57"/>
      <c r="L95" s="62"/>
    </row>
    <row r="96" spans="1:12" ht="25.5" customHeight="1">
      <c r="A96" s="90" t="s">
        <v>212</v>
      </c>
      <c r="B96" s="88"/>
      <c r="C96" s="57"/>
      <c r="D96" s="57"/>
      <c r="E96" s="57"/>
      <c r="F96" s="57"/>
      <c r="G96" s="57"/>
      <c r="H96" s="57"/>
      <c r="I96" s="66"/>
      <c r="J96" s="57"/>
      <c r="K96" s="57"/>
      <c r="L96" s="62"/>
    </row>
    <row r="97" spans="1:14" ht="25.5" customHeight="1">
      <c r="A97" s="90" t="s">
        <v>213</v>
      </c>
      <c r="B97" s="88"/>
      <c r="C97" s="57"/>
      <c r="D97" s="57"/>
      <c r="E97" s="57"/>
      <c r="F97" s="57"/>
      <c r="G97" s="57"/>
      <c r="H97" s="57"/>
      <c r="I97" s="66"/>
      <c r="J97" s="57"/>
      <c r="K97" s="57"/>
      <c r="L97" s="62"/>
    </row>
    <row r="98" spans="1:14" ht="25.5" customHeight="1">
      <c r="A98" s="91" t="s">
        <v>215</v>
      </c>
      <c r="B98" s="88"/>
      <c r="C98" s="57"/>
      <c r="D98" s="57"/>
      <c r="E98" s="57"/>
      <c r="F98" s="57"/>
      <c r="G98" s="57"/>
      <c r="H98" s="57"/>
      <c r="I98" s="66"/>
      <c r="J98" s="57"/>
      <c r="K98" s="57"/>
      <c r="L98" s="62"/>
    </row>
    <row r="99" spans="1:14" ht="25.5" customHeight="1">
      <c r="A99" s="90" t="s">
        <v>216</v>
      </c>
      <c r="B99" s="88"/>
      <c r="C99" s="57"/>
      <c r="D99" s="57"/>
      <c r="E99" s="57"/>
      <c r="F99" s="57"/>
      <c r="G99" s="57"/>
      <c r="H99" s="57"/>
      <c r="I99" s="66"/>
      <c r="J99" s="57"/>
      <c r="K99" s="57"/>
      <c r="L99" s="62"/>
    </row>
    <row r="100" spans="1:14" ht="25.5" customHeight="1">
      <c r="A100" s="64"/>
      <c r="B100" s="88"/>
      <c r="C100" s="57"/>
      <c r="D100" s="57"/>
      <c r="E100" s="57"/>
      <c r="F100" s="57"/>
      <c r="G100" s="57"/>
      <c r="H100" s="57"/>
      <c r="I100" s="66"/>
      <c r="J100" s="57"/>
      <c r="K100" s="57"/>
      <c r="L100" s="57"/>
    </row>
    <row r="101" spans="1:14" ht="25.5" customHeight="1">
      <c r="A101" s="64"/>
      <c r="B101" s="88"/>
      <c r="C101" s="57"/>
      <c r="D101" s="57"/>
      <c r="E101" s="57"/>
      <c r="F101" s="57"/>
      <c r="G101" s="57"/>
      <c r="H101" s="57"/>
      <c r="I101" s="66"/>
      <c r="J101" s="57"/>
      <c r="K101" s="57"/>
      <c r="L101" s="57"/>
    </row>
    <row r="102" spans="1:14" ht="25.5" customHeight="1">
      <c r="A102" s="64"/>
      <c r="B102" s="58"/>
      <c r="C102" s="65" t="s">
        <v>9</v>
      </c>
      <c r="D102" s="65"/>
      <c r="E102" s="59"/>
      <c r="F102" s="57"/>
      <c r="G102" s="57"/>
      <c r="H102" s="83"/>
      <c r="I102" s="84"/>
      <c r="J102" s="57"/>
      <c r="K102" s="57"/>
      <c r="L102" s="57"/>
    </row>
    <row r="103" spans="1:14" ht="25.5" customHeight="1">
      <c r="A103" s="64"/>
      <c r="B103" s="58"/>
      <c r="C103" s="65" t="s">
        <v>10</v>
      </c>
      <c r="D103" s="65"/>
      <c r="E103" s="59"/>
      <c r="F103" s="57"/>
      <c r="G103" s="57"/>
      <c r="H103" s="83"/>
      <c r="I103" s="84"/>
      <c r="J103" s="57"/>
      <c r="K103" s="57"/>
      <c r="L103" s="57"/>
    </row>
    <row r="104" spans="1:14" ht="25.35" customHeight="1">
      <c r="A104" s="585" t="s">
        <v>214</v>
      </c>
      <c r="B104" s="585"/>
      <c r="C104" s="585"/>
      <c r="D104" s="585"/>
      <c r="E104" s="585"/>
      <c r="F104" s="585"/>
      <c r="G104" s="585"/>
      <c r="H104" s="585"/>
      <c r="I104" s="585"/>
      <c r="J104" s="585"/>
      <c r="K104" s="585"/>
      <c r="L104" s="57"/>
    </row>
    <row r="105" spans="1:14" ht="25.35" customHeight="1">
      <c r="A105" s="66"/>
      <c r="B105" s="66"/>
      <c r="C105" s="66"/>
      <c r="D105" s="66"/>
      <c r="E105" s="66"/>
      <c r="F105" s="66"/>
      <c r="G105" s="66"/>
      <c r="H105" s="66"/>
      <c r="I105" s="66"/>
      <c r="J105" s="66"/>
      <c r="K105" s="66"/>
      <c r="L105" s="57"/>
    </row>
    <row r="106" spans="1:14" ht="25.35" customHeight="1">
      <c r="A106" s="64" t="s">
        <v>158</v>
      </c>
      <c r="B106" s="57"/>
      <c r="C106" s="57"/>
      <c r="D106" s="57"/>
      <c r="E106" s="57"/>
      <c r="F106" s="57"/>
      <c r="G106" s="57"/>
      <c r="H106" s="57"/>
      <c r="I106" s="57"/>
      <c r="J106" s="57"/>
      <c r="K106" s="58"/>
      <c r="L106" s="57"/>
    </row>
    <row r="107" spans="1:14" ht="25.35" customHeight="1">
      <c r="A107" s="92" t="s">
        <v>217</v>
      </c>
      <c r="B107" s="88"/>
      <c r="C107" s="57"/>
      <c r="D107" s="57"/>
      <c r="E107" s="57"/>
      <c r="F107" s="57"/>
      <c r="G107" s="57"/>
      <c r="H107" s="57"/>
      <c r="I107" s="66"/>
      <c r="J107" s="57"/>
      <c r="K107" s="57"/>
      <c r="L107" s="62"/>
    </row>
    <row r="108" spans="1:14" s="61" customFormat="1" ht="25.35" customHeight="1">
      <c r="A108" s="93" t="s">
        <v>218</v>
      </c>
      <c r="B108" s="59"/>
      <c r="C108" s="65"/>
      <c r="D108" s="65"/>
      <c r="E108" s="65"/>
      <c r="F108" s="65"/>
      <c r="G108" s="65"/>
      <c r="H108" s="65"/>
      <c r="I108" s="65"/>
      <c r="J108" s="65"/>
      <c r="K108" s="65"/>
      <c r="L108" s="65"/>
      <c r="M108" s="65"/>
      <c r="N108" s="65"/>
    </row>
    <row r="109" spans="1:14" s="61" customFormat="1" ht="25.35" customHeight="1">
      <c r="A109" s="67" t="s">
        <v>219</v>
      </c>
      <c r="B109" s="59"/>
      <c r="C109" s="65"/>
      <c r="D109" s="65"/>
      <c r="E109" s="65"/>
      <c r="F109" s="65"/>
      <c r="G109" s="65"/>
      <c r="H109" s="65"/>
      <c r="I109" s="65"/>
      <c r="J109" s="65"/>
      <c r="K109" s="65"/>
      <c r="L109" s="65"/>
      <c r="M109" s="65"/>
      <c r="N109" s="65"/>
    </row>
    <row r="110" spans="1:14" s="61" customFormat="1" ht="25.35" customHeight="1">
      <c r="A110" s="67" t="s">
        <v>220</v>
      </c>
      <c r="B110" s="59"/>
      <c r="C110" s="65"/>
      <c r="D110" s="65"/>
      <c r="E110" s="65"/>
      <c r="F110" s="65"/>
      <c r="G110" s="65"/>
      <c r="H110" s="65"/>
      <c r="I110" s="65"/>
      <c r="J110" s="65"/>
      <c r="K110" s="65"/>
      <c r="L110" s="65"/>
      <c r="M110" s="65"/>
      <c r="N110" s="65"/>
    </row>
    <row r="111" spans="1:14" s="61" customFormat="1" ht="25.35" customHeight="1">
      <c r="A111" s="67" t="s">
        <v>221</v>
      </c>
      <c r="B111" s="59"/>
      <c r="C111" s="65"/>
      <c r="D111" s="65"/>
      <c r="E111" s="65"/>
      <c r="F111" s="65"/>
      <c r="G111" s="65"/>
      <c r="H111" s="65"/>
      <c r="I111" s="65"/>
      <c r="J111" s="65"/>
      <c r="K111" s="65"/>
      <c r="L111" s="65"/>
      <c r="M111" s="65"/>
      <c r="N111" s="65"/>
    </row>
    <row r="112" spans="1:14" s="61" customFormat="1" ht="25.35" customHeight="1">
      <c r="A112" s="67" t="s">
        <v>222</v>
      </c>
      <c r="B112" s="59"/>
      <c r="C112" s="65"/>
      <c r="D112" s="65"/>
      <c r="E112" s="65"/>
      <c r="F112" s="65"/>
      <c r="G112" s="65"/>
      <c r="H112" s="65"/>
      <c r="I112" s="65"/>
      <c r="J112" s="65"/>
      <c r="K112" s="65"/>
      <c r="L112" s="65"/>
      <c r="M112" s="65"/>
      <c r="N112" s="65"/>
    </row>
    <row r="113" spans="1:14" s="61" customFormat="1" ht="25.35" customHeight="1">
      <c r="A113" s="67" t="s">
        <v>223</v>
      </c>
      <c r="B113" s="59"/>
      <c r="C113" s="65"/>
      <c r="D113" s="65"/>
      <c r="E113" s="65"/>
      <c r="F113" s="65"/>
      <c r="G113" s="65"/>
      <c r="H113" s="65"/>
      <c r="I113" s="65"/>
      <c r="J113" s="65"/>
      <c r="K113" s="65"/>
      <c r="L113" s="65"/>
      <c r="M113" s="65"/>
      <c r="N113" s="65"/>
    </row>
    <row r="114" spans="1:14" s="61" customFormat="1" ht="25.35" customHeight="1">
      <c r="A114" s="67" t="s">
        <v>224</v>
      </c>
      <c r="B114" s="59"/>
      <c r="C114" s="65"/>
      <c r="D114" s="65"/>
      <c r="E114" s="65"/>
      <c r="F114" s="65"/>
      <c r="G114" s="65"/>
      <c r="H114" s="65"/>
      <c r="I114" s="65"/>
      <c r="J114" s="65"/>
      <c r="K114" s="65"/>
      <c r="L114" s="65"/>
      <c r="M114" s="65"/>
      <c r="N114" s="65"/>
    </row>
    <row r="115" spans="1:14" s="61" customFormat="1" ht="25.35" customHeight="1">
      <c r="A115" s="67" t="s">
        <v>225</v>
      </c>
      <c r="B115" s="59"/>
      <c r="C115" s="65"/>
      <c r="D115" s="65"/>
      <c r="E115" s="65"/>
      <c r="F115" s="65"/>
      <c r="G115" s="65"/>
      <c r="H115" s="65"/>
      <c r="I115" s="65"/>
      <c r="J115" s="65"/>
      <c r="K115" s="65"/>
      <c r="L115" s="65"/>
      <c r="M115" s="65"/>
      <c r="N115" s="65"/>
    </row>
    <row r="116" spans="1:14" s="61" customFormat="1" ht="25.35" customHeight="1">
      <c r="A116" s="93" t="s">
        <v>226</v>
      </c>
      <c r="B116" s="59"/>
      <c r="C116" s="65"/>
      <c r="D116" s="65"/>
      <c r="E116" s="65"/>
      <c r="F116" s="65"/>
      <c r="G116" s="65"/>
      <c r="H116" s="65"/>
      <c r="I116" s="65"/>
      <c r="J116" s="65"/>
      <c r="K116" s="65"/>
      <c r="L116" s="65"/>
      <c r="M116" s="65"/>
      <c r="N116" s="65"/>
    </row>
    <row r="117" spans="1:14" s="61" customFormat="1" ht="25.35" customHeight="1">
      <c r="A117" s="67" t="s">
        <v>227</v>
      </c>
      <c r="B117" s="59"/>
      <c r="C117" s="65"/>
      <c r="D117" s="65"/>
      <c r="E117" s="65"/>
      <c r="F117" s="65"/>
      <c r="G117" s="65"/>
      <c r="H117" s="65"/>
      <c r="I117" s="65"/>
      <c r="J117" s="65"/>
      <c r="K117" s="65"/>
      <c r="L117" s="65"/>
      <c r="M117" s="65"/>
      <c r="N117" s="65"/>
    </row>
    <row r="118" spans="1:14" s="61" customFormat="1" ht="25.35" customHeight="1">
      <c r="A118" s="67" t="s">
        <v>228</v>
      </c>
      <c r="B118" s="59"/>
      <c r="C118" s="65"/>
      <c r="D118" s="65"/>
      <c r="E118" s="65"/>
      <c r="F118" s="65"/>
      <c r="G118" s="65"/>
      <c r="H118" s="65"/>
      <c r="I118" s="65"/>
      <c r="J118" s="65"/>
      <c r="K118" s="65"/>
      <c r="L118" s="65"/>
      <c r="M118" s="65"/>
      <c r="N118" s="65"/>
    </row>
    <row r="119" spans="1:14" s="61" customFormat="1" ht="25.35" customHeight="1">
      <c r="A119" s="67" t="s">
        <v>229</v>
      </c>
      <c r="B119" s="59"/>
      <c r="C119" s="65"/>
      <c r="D119" s="65"/>
      <c r="E119" s="65"/>
      <c r="F119" s="65"/>
      <c r="G119" s="65"/>
      <c r="H119" s="65"/>
      <c r="I119" s="65"/>
      <c r="J119" s="65"/>
      <c r="K119" s="65"/>
      <c r="L119" s="65"/>
      <c r="M119" s="65"/>
      <c r="N119" s="65"/>
    </row>
    <row r="120" spans="1:14" s="61" customFormat="1" ht="25.35" customHeight="1">
      <c r="A120" s="67" t="s">
        <v>230</v>
      </c>
      <c r="B120" s="59"/>
      <c r="C120" s="65"/>
      <c r="D120" s="65"/>
      <c r="E120" s="65"/>
      <c r="F120" s="65"/>
      <c r="G120" s="65"/>
      <c r="H120" s="65"/>
      <c r="I120" s="65"/>
      <c r="J120" s="65"/>
      <c r="K120" s="65"/>
      <c r="L120" s="65"/>
      <c r="M120" s="65"/>
      <c r="N120" s="65"/>
    </row>
    <row r="121" spans="1:14" s="61" customFormat="1" ht="25.35" customHeight="1">
      <c r="A121" s="67" t="s">
        <v>231</v>
      </c>
      <c r="B121" s="59"/>
      <c r="C121" s="65"/>
      <c r="D121" s="65"/>
      <c r="E121" s="65"/>
      <c r="F121" s="65"/>
      <c r="G121" s="65"/>
      <c r="H121" s="65"/>
      <c r="I121" s="65"/>
      <c r="J121" s="65"/>
      <c r="K121" s="65"/>
      <c r="L121" s="65"/>
      <c r="M121" s="65"/>
      <c r="N121" s="65"/>
    </row>
    <row r="122" spans="1:14" s="61" customFormat="1" ht="25.35" customHeight="1">
      <c r="A122" s="93" t="s">
        <v>232</v>
      </c>
      <c r="B122" s="59"/>
      <c r="C122" s="65"/>
      <c r="D122" s="65"/>
      <c r="E122" s="65"/>
      <c r="F122" s="65"/>
      <c r="G122" s="65"/>
      <c r="H122" s="65"/>
      <c r="I122" s="65"/>
      <c r="J122" s="65"/>
      <c r="K122" s="65"/>
      <c r="L122" s="65"/>
      <c r="M122" s="65"/>
      <c r="N122" s="65"/>
    </row>
    <row r="123" spans="1:14" s="61" customFormat="1" ht="25.35" customHeight="1">
      <c r="A123" s="67" t="s">
        <v>233</v>
      </c>
      <c r="B123" s="59"/>
      <c r="C123" s="65"/>
      <c r="D123" s="65"/>
      <c r="E123" s="65"/>
      <c r="F123" s="65"/>
      <c r="G123" s="65"/>
      <c r="H123" s="65"/>
      <c r="I123" s="65"/>
      <c r="J123" s="65"/>
      <c r="K123" s="65"/>
      <c r="L123" s="65"/>
      <c r="M123" s="65"/>
      <c r="N123" s="65"/>
    </row>
    <row r="124" spans="1:14" s="61" customFormat="1" ht="25.35" customHeight="1">
      <c r="A124" s="67" t="s">
        <v>234</v>
      </c>
      <c r="B124" s="59"/>
      <c r="C124" s="65"/>
      <c r="D124" s="65"/>
      <c r="E124" s="65"/>
      <c r="F124" s="65"/>
      <c r="G124" s="65"/>
      <c r="H124" s="65"/>
      <c r="I124" s="65"/>
      <c r="J124" s="65"/>
      <c r="K124" s="65"/>
      <c r="L124" s="65"/>
      <c r="M124" s="65"/>
      <c r="N124" s="65"/>
    </row>
    <row r="125" spans="1:14" s="61" customFormat="1" ht="25.35" customHeight="1">
      <c r="A125" s="67" t="s">
        <v>235</v>
      </c>
      <c r="B125" s="59"/>
      <c r="C125" s="65"/>
      <c r="D125" s="65"/>
      <c r="E125" s="65"/>
      <c r="F125" s="65"/>
      <c r="G125" s="65"/>
      <c r="H125" s="65"/>
      <c r="I125" s="65"/>
      <c r="J125" s="65"/>
      <c r="K125" s="65"/>
      <c r="L125" s="65"/>
      <c r="M125" s="65"/>
      <c r="N125" s="65"/>
    </row>
    <row r="126" spans="1:14" s="61" customFormat="1" ht="25.35" customHeight="1">
      <c r="A126" s="67" t="s">
        <v>236</v>
      </c>
      <c r="B126" s="59"/>
      <c r="C126" s="65"/>
      <c r="D126" s="65"/>
      <c r="E126" s="65"/>
      <c r="F126" s="65"/>
      <c r="G126" s="65"/>
      <c r="H126" s="65"/>
      <c r="I126" s="65"/>
      <c r="J126" s="65"/>
      <c r="K126" s="65"/>
      <c r="L126" s="65"/>
      <c r="M126" s="65"/>
      <c r="N126" s="65"/>
    </row>
    <row r="127" spans="1:14" s="61" customFormat="1" ht="25.35" customHeight="1">
      <c r="A127" s="93" t="s">
        <v>237</v>
      </c>
      <c r="B127" s="59"/>
      <c r="C127" s="65"/>
      <c r="D127" s="65"/>
      <c r="E127" s="65"/>
      <c r="F127" s="65"/>
      <c r="G127" s="65"/>
      <c r="H127" s="65"/>
      <c r="I127" s="65"/>
      <c r="J127" s="65"/>
      <c r="K127" s="65"/>
      <c r="L127" s="65"/>
      <c r="M127" s="65"/>
      <c r="N127" s="65"/>
    </row>
    <row r="128" spans="1:14" s="61" customFormat="1" ht="25.35" customHeight="1">
      <c r="A128" s="67" t="s">
        <v>238</v>
      </c>
      <c r="B128" s="59"/>
      <c r="C128" s="65"/>
      <c r="D128" s="65"/>
      <c r="E128" s="65"/>
      <c r="F128" s="65"/>
      <c r="G128" s="65"/>
      <c r="H128" s="65"/>
      <c r="I128" s="65"/>
      <c r="J128" s="65"/>
      <c r="K128" s="65"/>
      <c r="L128" s="65"/>
      <c r="M128" s="65"/>
      <c r="N128" s="65"/>
    </row>
    <row r="129" spans="1:14" s="61" customFormat="1" ht="25.35" customHeight="1">
      <c r="A129" s="67" t="s">
        <v>239</v>
      </c>
      <c r="B129" s="59"/>
      <c r="C129" s="65"/>
      <c r="D129" s="65"/>
      <c r="E129" s="65"/>
      <c r="F129" s="65"/>
      <c r="G129" s="65"/>
      <c r="H129" s="65"/>
      <c r="I129" s="65"/>
      <c r="J129" s="65"/>
      <c r="K129" s="65"/>
      <c r="L129" s="65"/>
      <c r="M129" s="65"/>
      <c r="N129" s="65"/>
    </row>
    <row r="130" spans="1:14" s="61" customFormat="1" ht="25.35" customHeight="1">
      <c r="A130" s="67" t="s">
        <v>240</v>
      </c>
      <c r="B130" s="59"/>
      <c r="C130" s="65"/>
      <c r="D130" s="65"/>
      <c r="E130" s="65"/>
      <c r="F130" s="65"/>
      <c r="G130" s="65"/>
      <c r="H130" s="65"/>
      <c r="I130" s="65"/>
      <c r="J130" s="65"/>
      <c r="K130" s="65"/>
      <c r="L130" s="65"/>
      <c r="M130" s="65"/>
      <c r="N130" s="65"/>
    </row>
    <row r="131" spans="1:14" s="61" customFormat="1" ht="25.35" customHeight="1">
      <c r="A131" s="67" t="s">
        <v>241</v>
      </c>
      <c r="B131" s="59"/>
      <c r="C131" s="65"/>
      <c r="D131" s="65"/>
      <c r="E131" s="65"/>
      <c r="F131" s="65"/>
      <c r="G131" s="65"/>
      <c r="H131" s="65"/>
      <c r="I131" s="65"/>
      <c r="J131" s="65"/>
      <c r="K131" s="65"/>
      <c r="L131" s="65"/>
      <c r="M131" s="65"/>
      <c r="N131" s="65"/>
    </row>
    <row r="132" spans="1:14" s="61" customFormat="1" ht="25.35" customHeight="1">
      <c r="A132" s="67" t="s">
        <v>242</v>
      </c>
      <c r="B132" s="59"/>
      <c r="C132" s="65"/>
      <c r="D132" s="65"/>
      <c r="E132" s="65"/>
      <c r="F132" s="65"/>
      <c r="G132" s="65"/>
      <c r="H132" s="65"/>
      <c r="I132" s="65"/>
      <c r="J132" s="65"/>
      <c r="K132" s="65"/>
      <c r="L132" s="65"/>
      <c r="M132" s="65"/>
      <c r="N132" s="65"/>
    </row>
    <row r="133" spans="1:14" s="61" customFormat="1" ht="25.35" customHeight="1">
      <c r="A133" s="67"/>
      <c r="B133" s="59"/>
      <c r="C133" s="65"/>
      <c r="D133" s="65"/>
      <c r="E133" s="65"/>
      <c r="F133" s="65"/>
      <c r="G133" s="65"/>
      <c r="H133" s="65"/>
      <c r="I133" s="65"/>
      <c r="J133" s="65"/>
      <c r="K133" s="65"/>
      <c r="L133" s="65"/>
      <c r="M133" s="65"/>
      <c r="N133" s="65"/>
    </row>
    <row r="134" spans="1:14" s="61" customFormat="1" ht="25.35" customHeight="1">
      <c r="A134" s="67"/>
      <c r="B134" s="59"/>
      <c r="C134" s="65"/>
      <c r="D134" s="65"/>
      <c r="E134" s="65"/>
      <c r="F134" s="65"/>
      <c r="G134" s="65"/>
      <c r="H134" s="65"/>
      <c r="I134" s="65"/>
      <c r="J134" s="65"/>
      <c r="K134" s="65"/>
      <c r="L134" s="65"/>
      <c r="M134" s="65"/>
      <c r="N134" s="65"/>
    </row>
    <row r="135" spans="1:14" s="61" customFormat="1" ht="25.35" customHeight="1">
      <c r="A135" s="67"/>
      <c r="B135" s="59"/>
      <c r="C135" s="65"/>
      <c r="D135" s="65"/>
      <c r="E135" s="65"/>
      <c r="F135" s="65"/>
      <c r="G135" s="65"/>
      <c r="H135" s="65"/>
      <c r="I135" s="65"/>
      <c r="J135" s="65"/>
      <c r="K135" s="65"/>
      <c r="L135" s="65"/>
      <c r="M135" s="65"/>
      <c r="N135" s="65"/>
    </row>
    <row r="136" spans="1:14" ht="25.35" customHeight="1">
      <c r="A136" s="64"/>
      <c r="B136" s="58"/>
      <c r="C136" s="65" t="s">
        <v>9</v>
      </c>
      <c r="D136" s="65"/>
      <c r="E136" s="59"/>
      <c r="F136" s="57"/>
      <c r="G136" s="57"/>
      <c r="H136" s="83"/>
      <c r="I136" s="84"/>
      <c r="J136" s="57"/>
      <c r="K136" s="57"/>
      <c r="L136" s="57"/>
    </row>
    <row r="137" spans="1:14" ht="25.35" customHeight="1">
      <c r="A137" s="64"/>
      <c r="B137" s="58"/>
      <c r="C137" s="65" t="s">
        <v>10</v>
      </c>
      <c r="D137" s="65"/>
      <c r="E137" s="59"/>
      <c r="F137" s="57"/>
      <c r="G137" s="57"/>
      <c r="H137" s="83"/>
      <c r="I137" s="84"/>
      <c r="J137" s="57"/>
      <c r="K137" s="57"/>
      <c r="L137" s="57"/>
    </row>
    <row r="138" spans="1:14" ht="25.35" customHeight="1">
      <c r="A138" s="64"/>
      <c r="B138" s="58"/>
      <c r="C138" s="65"/>
      <c r="D138" s="65"/>
      <c r="E138" s="59"/>
      <c r="F138" s="57"/>
      <c r="G138" s="57"/>
      <c r="H138" s="83"/>
      <c r="I138" s="84"/>
      <c r="J138" s="57"/>
      <c r="K138" s="57"/>
      <c r="L138" s="57"/>
    </row>
    <row r="139" spans="1:14" ht="30" customHeight="1">
      <c r="A139" s="585" t="s">
        <v>243</v>
      </c>
      <c r="B139" s="585"/>
      <c r="C139" s="585"/>
      <c r="D139" s="585"/>
      <c r="E139" s="585"/>
      <c r="F139" s="585"/>
      <c r="G139" s="585"/>
      <c r="H139" s="585"/>
      <c r="I139" s="585"/>
      <c r="J139" s="585"/>
      <c r="K139" s="585"/>
      <c r="L139" s="57"/>
    </row>
    <row r="140" spans="1:14" ht="30" customHeight="1">
      <c r="A140" s="66"/>
      <c r="B140" s="66"/>
      <c r="C140" s="66"/>
      <c r="D140" s="66"/>
      <c r="E140" s="66"/>
      <c r="F140" s="66"/>
      <c r="G140" s="66"/>
      <c r="H140" s="66"/>
      <c r="I140" s="66"/>
      <c r="J140" s="66"/>
      <c r="K140" s="66"/>
      <c r="L140" s="57"/>
    </row>
    <row r="141" spans="1:14" ht="30" customHeight="1">
      <c r="A141" s="64" t="s">
        <v>158</v>
      </c>
      <c r="B141" s="66"/>
      <c r="C141" s="66"/>
      <c r="D141" s="66"/>
      <c r="E141" s="66"/>
      <c r="F141" s="66"/>
      <c r="G141" s="66"/>
      <c r="H141" s="66"/>
      <c r="I141" s="66"/>
      <c r="J141" s="66"/>
      <c r="K141" s="66"/>
      <c r="L141" s="57"/>
    </row>
    <row r="142" spans="1:14" s="61" customFormat="1" ht="30" customHeight="1">
      <c r="A142" s="93" t="s">
        <v>244</v>
      </c>
      <c r="B142" s="59"/>
      <c r="C142" s="65"/>
      <c r="D142" s="65"/>
      <c r="E142" s="65"/>
      <c r="F142" s="65"/>
      <c r="G142" s="65"/>
      <c r="H142" s="65"/>
      <c r="I142" s="65"/>
      <c r="J142" s="65"/>
      <c r="K142" s="65"/>
      <c r="L142" s="65"/>
      <c r="M142" s="65"/>
      <c r="N142" s="65"/>
    </row>
    <row r="143" spans="1:14" s="61" customFormat="1" ht="30" customHeight="1">
      <c r="A143" s="67" t="s">
        <v>245</v>
      </c>
      <c r="B143" s="59"/>
      <c r="C143" s="65"/>
      <c r="D143" s="65"/>
      <c r="E143" s="65"/>
      <c r="F143" s="65"/>
      <c r="G143" s="65"/>
      <c r="H143" s="65"/>
      <c r="I143" s="65"/>
      <c r="J143" s="65"/>
      <c r="K143" s="65"/>
      <c r="L143" s="65"/>
      <c r="M143" s="65"/>
      <c r="N143" s="65"/>
    </row>
    <row r="144" spans="1:14" s="61" customFormat="1" ht="30" customHeight="1">
      <c r="A144" s="67" t="s">
        <v>246</v>
      </c>
      <c r="B144" s="59"/>
      <c r="C144" s="65"/>
      <c r="D144" s="65"/>
      <c r="E144" s="65"/>
      <c r="F144" s="65"/>
      <c r="G144" s="65"/>
      <c r="H144" s="65"/>
      <c r="I144" s="65"/>
      <c r="J144" s="65"/>
      <c r="K144" s="65"/>
      <c r="L144" s="65"/>
      <c r="M144" s="65"/>
      <c r="N144" s="65"/>
    </row>
    <row r="145" spans="1:14" s="61" customFormat="1" ht="30" customHeight="1">
      <c r="A145" s="67" t="s">
        <v>247</v>
      </c>
      <c r="B145" s="59"/>
      <c r="C145" s="65"/>
      <c r="D145" s="65"/>
      <c r="E145" s="65"/>
      <c r="F145" s="65"/>
      <c r="G145" s="65"/>
      <c r="H145" s="65"/>
      <c r="I145" s="65"/>
      <c r="J145" s="65"/>
      <c r="K145" s="65"/>
      <c r="L145" s="65"/>
      <c r="M145" s="65"/>
      <c r="N145" s="65"/>
    </row>
    <row r="146" spans="1:14" s="61" customFormat="1" ht="30" customHeight="1">
      <c r="A146" s="67" t="s">
        <v>248</v>
      </c>
      <c r="B146" s="59"/>
      <c r="C146" s="65"/>
      <c r="D146" s="65"/>
      <c r="E146" s="65"/>
      <c r="F146" s="65"/>
      <c r="G146" s="65"/>
      <c r="H146" s="65"/>
      <c r="I146" s="65"/>
      <c r="J146" s="65"/>
      <c r="K146" s="65"/>
      <c r="L146" s="65"/>
      <c r="M146" s="65"/>
      <c r="N146" s="65"/>
    </row>
    <row r="147" spans="1:14" s="61" customFormat="1" ht="30" customHeight="1">
      <c r="A147" s="67" t="s">
        <v>249</v>
      </c>
      <c r="B147" s="59"/>
      <c r="C147" s="65"/>
      <c r="D147" s="65"/>
      <c r="E147" s="65"/>
      <c r="F147" s="65"/>
      <c r="G147" s="65"/>
      <c r="H147" s="65"/>
      <c r="I147" s="65"/>
      <c r="J147" s="65"/>
      <c r="K147" s="65"/>
      <c r="L147" s="65"/>
      <c r="M147" s="65"/>
      <c r="N147" s="65"/>
    </row>
    <row r="148" spans="1:14" s="61" customFormat="1" ht="30" customHeight="1">
      <c r="A148" s="67" t="s">
        <v>250</v>
      </c>
      <c r="B148" s="59"/>
      <c r="C148" s="65"/>
      <c r="D148" s="65"/>
      <c r="E148" s="65"/>
      <c r="F148" s="65"/>
      <c r="G148" s="65"/>
      <c r="H148" s="65"/>
      <c r="I148" s="65"/>
      <c r="J148" s="65"/>
      <c r="K148" s="65"/>
      <c r="L148" s="65"/>
      <c r="M148" s="65"/>
      <c r="N148" s="65"/>
    </row>
    <row r="149" spans="1:14" s="61" customFormat="1" ht="30" customHeight="1">
      <c r="A149" s="67" t="s">
        <v>251</v>
      </c>
      <c r="B149" s="59"/>
      <c r="C149" s="65"/>
      <c r="D149" s="65"/>
      <c r="E149" s="65"/>
      <c r="F149" s="65"/>
      <c r="G149" s="65"/>
      <c r="H149" s="65"/>
      <c r="I149" s="65"/>
      <c r="J149" s="65"/>
      <c r="K149" s="65"/>
      <c r="L149" s="65"/>
      <c r="M149" s="65"/>
      <c r="N149" s="65"/>
    </row>
    <row r="150" spans="1:14" s="61" customFormat="1" ht="30" customHeight="1">
      <c r="A150" s="67" t="s">
        <v>252</v>
      </c>
      <c r="B150" s="59"/>
      <c r="C150" s="65"/>
      <c r="D150" s="65"/>
      <c r="E150" s="65"/>
      <c r="F150" s="65"/>
      <c r="G150" s="65"/>
      <c r="H150" s="65"/>
      <c r="I150" s="65"/>
      <c r="J150" s="65"/>
      <c r="K150" s="65"/>
      <c r="L150" s="65"/>
      <c r="M150" s="65"/>
      <c r="N150" s="65"/>
    </row>
    <row r="151" spans="1:14" s="61" customFormat="1" ht="30" customHeight="1">
      <c r="A151" s="93" t="s">
        <v>253</v>
      </c>
      <c r="B151" s="59"/>
      <c r="C151" s="65"/>
      <c r="D151" s="65"/>
      <c r="E151" s="65"/>
      <c r="F151" s="65"/>
      <c r="G151" s="65"/>
      <c r="H151" s="65"/>
      <c r="I151" s="65"/>
      <c r="J151" s="65"/>
      <c r="K151" s="65"/>
      <c r="L151" s="65"/>
      <c r="M151" s="65"/>
      <c r="N151" s="65"/>
    </row>
    <row r="152" spans="1:14" s="61" customFormat="1" ht="30" customHeight="1">
      <c r="A152" s="67" t="s">
        <v>254</v>
      </c>
      <c r="B152" s="59"/>
      <c r="C152" s="65"/>
      <c r="D152" s="65"/>
      <c r="E152" s="65"/>
      <c r="F152" s="65"/>
      <c r="G152" s="65"/>
      <c r="H152" s="65"/>
      <c r="I152" s="65"/>
      <c r="J152" s="65"/>
      <c r="K152" s="65"/>
      <c r="L152" s="65"/>
      <c r="M152" s="65"/>
      <c r="N152" s="65"/>
    </row>
    <row r="153" spans="1:14" s="61" customFormat="1" ht="30" customHeight="1">
      <c r="A153" s="67" t="s">
        <v>255</v>
      </c>
      <c r="B153" s="59"/>
      <c r="C153" s="65"/>
      <c r="D153" s="65"/>
      <c r="E153" s="65"/>
      <c r="F153" s="65"/>
      <c r="G153" s="65"/>
      <c r="H153" s="65"/>
      <c r="I153" s="65"/>
      <c r="J153" s="65"/>
      <c r="K153" s="65"/>
      <c r="L153" s="65"/>
      <c r="M153" s="65"/>
      <c r="N153" s="65"/>
    </row>
    <row r="154" spans="1:14" s="61" customFormat="1" ht="30" customHeight="1">
      <c r="A154" s="67" t="s">
        <v>256</v>
      </c>
      <c r="B154" s="59"/>
      <c r="C154" s="65"/>
      <c r="D154" s="65"/>
      <c r="E154" s="65"/>
      <c r="F154" s="65"/>
      <c r="G154" s="65"/>
      <c r="H154" s="65"/>
      <c r="I154" s="65"/>
      <c r="J154" s="65"/>
      <c r="K154" s="65"/>
      <c r="L154" s="65"/>
      <c r="M154" s="65"/>
      <c r="N154" s="65"/>
    </row>
    <row r="155" spans="1:14" s="61" customFormat="1" ht="30" customHeight="1">
      <c r="A155" s="67" t="s">
        <v>257</v>
      </c>
      <c r="B155" s="59"/>
      <c r="C155" s="65"/>
      <c r="D155" s="65"/>
      <c r="E155" s="65"/>
      <c r="F155" s="65"/>
      <c r="G155" s="65"/>
      <c r="H155" s="65"/>
      <c r="I155" s="65"/>
      <c r="J155" s="65"/>
      <c r="K155" s="65"/>
      <c r="L155" s="65"/>
      <c r="M155" s="65"/>
      <c r="N155" s="65"/>
    </row>
    <row r="156" spans="1:14" s="61" customFormat="1" ht="30" customHeight="1">
      <c r="A156" s="67" t="s">
        <v>258</v>
      </c>
      <c r="B156" s="59"/>
      <c r="C156" s="65"/>
      <c r="D156" s="65"/>
      <c r="E156" s="65"/>
      <c r="F156" s="65"/>
      <c r="G156" s="65"/>
      <c r="H156" s="65"/>
      <c r="I156" s="65"/>
      <c r="J156" s="65"/>
      <c r="K156" s="65"/>
      <c r="L156" s="65"/>
      <c r="M156" s="65"/>
      <c r="N156" s="65"/>
    </row>
    <row r="157" spans="1:14" s="61" customFormat="1" ht="30" customHeight="1">
      <c r="A157" s="67" t="s">
        <v>259</v>
      </c>
      <c r="B157" s="59"/>
      <c r="C157" s="65"/>
      <c r="D157" s="65"/>
      <c r="E157" s="65"/>
      <c r="F157" s="65"/>
      <c r="G157" s="65"/>
      <c r="H157" s="65"/>
      <c r="I157" s="65"/>
      <c r="J157" s="65"/>
      <c r="K157" s="65"/>
      <c r="L157" s="65"/>
      <c r="M157" s="65"/>
      <c r="N157" s="65"/>
    </row>
    <row r="158" spans="1:14" s="61" customFormat="1" ht="30" customHeight="1">
      <c r="A158" s="67" t="s">
        <v>260</v>
      </c>
      <c r="B158" s="59"/>
      <c r="C158" s="65"/>
      <c r="D158" s="65"/>
      <c r="E158" s="65"/>
      <c r="F158" s="65"/>
      <c r="G158" s="65"/>
      <c r="H158" s="65"/>
      <c r="I158" s="65"/>
      <c r="J158" s="65"/>
      <c r="K158" s="65"/>
      <c r="L158" s="65"/>
      <c r="M158" s="65"/>
      <c r="N158" s="65"/>
    </row>
    <row r="159" spans="1:14" s="61" customFormat="1" ht="30" customHeight="1">
      <c r="A159" s="67" t="s">
        <v>261</v>
      </c>
      <c r="B159" s="59"/>
      <c r="C159" s="65"/>
      <c r="D159" s="65"/>
      <c r="E159" s="65"/>
      <c r="F159" s="65"/>
      <c r="G159" s="65"/>
      <c r="H159" s="65"/>
      <c r="I159" s="65"/>
      <c r="J159" s="65"/>
      <c r="K159" s="65"/>
      <c r="L159" s="65"/>
      <c r="M159" s="65"/>
      <c r="N159" s="65"/>
    </row>
    <row r="160" spans="1:14" s="61" customFormat="1" ht="30" customHeight="1">
      <c r="A160" s="93" t="s">
        <v>262</v>
      </c>
      <c r="B160" s="59"/>
      <c r="C160" s="65"/>
      <c r="D160" s="65"/>
      <c r="E160" s="65"/>
      <c r="F160" s="65"/>
      <c r="G160" s="65"/>
      <c r="H160" s="65"/>
      <c r="I160" s="65"/>
      <c r="J160" s="65"/>
      <c r="K160" s="65"/>
      <c r="L160" s="65"/>
      <c r="M160" s="65"/>
      <c r="N160" s="65"/>
    </row>
    <row r="161" spans="1:14" s="61" customFormat="1" ht="30" customHeight="1">
      <c r="A161" s="67" t="s">
        <v>263</v>
      </c>
      <c r="B161" s="59"/>
      <c r="C161" s="65"/>
      <c r="D161" s="65"/>
      <c r="E161" s="65"/>
      <c r="F161" s="65"/>
      <c r="G161" s="65"/>
      <c r="H161" s="65"/>
      <c r="I161" s="65"/>
      <c r="J161" s="65"/>
      <c r="K161" s="65"/>
      <c r="L161" s="65"/>
      <c r="M161" s="65"/>
      <c r="N161" s="65"/>
    </row>
    <row r="162" spans="1:14" s="61" customFormat="1" ht="30" customHeight="1">
      <c r="A162" s="67" t="s">
        <v>264</v>
      </c>
      <c r="B162" s="59"/>
      <c r="C162" s="65"/>
      <c r="D162" s="65"/>
      <c r="E162" s="65"/>
      <c r="F162" s="65"/>
      <c r="G162" s="65"/>
      <c r="H162" s="65"/>
      <c r="I162" s="65"/>
      <c r="J162" s="65"/>
      <c r="K162" s="65"/>
      <c r="L162" s="65"/>
      <c r="M162" s="65"/>
      <c r="N162" s="65"/>
    </row>
    <row r="163" spans="1:14" s="61" customFormat="1" ht="30" customHeight="1">
      <c r="A163" s="67" t="s">
        <v>265</v>
      </c>
      <c r="B163" s="59"/>
      <c r="C163" s="65"/>
      <c r="D163" s="65"/>
      <c r="E163" s="65"/>
      <c r="F163" s="65"/>
      <c r="G163" s="65"/>
      <c r="H163" s="65"/>
      <c r="I163" s="65"/>
      <c r="J163" s="65"/>
      <c r="K163" s="65"/>
      <c r="L163" s="65"/>
      <c r="M163" s="65"/>
      <c r="N163" s="65"/>
    </row>
    <row r="164" spans="1:14" s="61" customFormat="1" ht="21.75" customHeight="1">
      <c r="A164" s="67"/>
      <c r="B164" s="59"/>
      <c r="C164" s="65"/>
      <c r="D164" s="65"/>
      <c r="E164" s="65"/>
      <c r="F164" s="65"/>
      <c r="G164" s="65"/>
      <c r="H164" s="65"/>
      <c r="I164" s="65"/>
      <c r="J164" s="65"/>
      <c r="K164" s="65"/>
      <c r="L164" s="65"/>
      <c r="M164" s="65"/>
      <c r="N164" s="65"/>
    </row>
    <row r="165" spans="1:14" s="61" customFormat="1" ht="30" customHeight="1">
      <c r="A165" s="67"/>
      <c r="B165" s="59"/>
      <c r="C165" s="65"/>
      <c r="D165" s="65"/>
      <c r="E165" s="65"/>
      <c r="F165" s="65"/>
      <c r="G165" s="65"/>
      <c r="H165" s="65"/>
      <c r="I165" s="65"/>
      <c r="J165" s="65"/>
      <c r="K165" s="65"/>
      <c r="L165" s="65"/>
      <c r="M165" s="65"/>
      <c r="N165" s="65"/>
    </row>
    <row r="166" spans="1:14" s="61" customFormat="1" ht="30" customHeight="1">
      <c r="A166" s="67"/>
      <c r="B166" s="59"/>
      <c r="C166" s="65"/>
      <c r="D166" s="65"/>
      <c r="E166" s="65"/>
      <c r="F166" s="65"/>
      <c r="G166" s="65"/>
      <c r="H166" s="65"/>
      <c r="I166" s="65"/>
      <c r="J166" s="65"/>
      <c r="K166" s="65"/>
      <c r="L166" s="65"/>
      <c r="M166" s="65"/>
      <c r="N166" s="65"/>
    </row>
    <row r="167" spans="1:14" ht="30" customHeight="1">
      <c r="A167" s="64"/>
      <c r="B167" s="58"/>
      <c r="C167" s="65" t="s">
        <v>9</v>
      </c>
      <c r="D167" s="65"/>
      <c r="E167" s="59"/>
      <c r="F167" s="57"/>
      <c r="G167" s="57"/>
      <c r="H167" s="83"/>
      <c r="I167" s="84"/>
      <c r="J167" s="57"/>
      <c r="K167" s="57"/>
      <c r="L167" s="57"/>
    </row>
    <row r="168" spans="1:14" ht="30" customHeight="1">
      <c r="A168" s="64"/>
      <c r="B168" s="58"/>
      <c r="C168" s="65" t="s">
        <v>10</v>
      </c>
      <c r="D168" s="65"/>
      <c r="E168" s="59"/>
      <c r="F168" s="57"/>
      <c r="G168" s="57"/>
      <c r="H168" s="83"/>
      <c r="I168" s="84"/>
      <c r="J168" s="57"/>
      <c r="K168" s="57"/>
      <c r="L168" s="57"/>
    </row>
    <row r="169" spans="1:14" ht="25.5" customHeight="1">
      <c r="A169" s="585" t="s">
        <v>266</v>
      </c>
      <c r="B169" s="585"/>
      <c r="C169" s="585"/>
      <c r="D169" s="585"/>
      <c r="E169" s="585"/>
      <c r="F169" s="585"/>
      <c r="G169" s="585"/>
      <c r="H169" s="585"/>
      <c r="I169" s="585"/>
      <c r="J169" s="585"/>
      <c r="K169" s="585"/>
      <c r="L169" s="57"/>
    </row>
    <row r="170" spans="1:14" ht="25.5" customHeight="1">
      <c r="A170" s="66"/>
      <c r="B170" s="66"/>
      <c r="C170" s="66"/>
      <c r="D170" s="66"/>
      <c r="E170" s="66"/>
      <c r="F170" s="66"/>
      <c r="G170" s="66"/>
      <c r="H170" s="66"/>
      <c r="I170" s="66"/>
      <c r="J170" s="66"/>
      <c r="K170" s="66"/>
      <c r="L170" s="57"/>
    </row>
    <row r="171" spans="1:14" ht="25.5" customHeight="1">
      <c r="A171" s="64" t="s">
        <v>158</v>
      </c>
      <c r="B171" s="66"/>
      <c r="C171" s="66"/>
      <c r="D171" s="66"/>
      <c r="E171" s="66"/>
      <c r="F171" s="66"/>
      <c r="G171" s="66"/>
      <c r="H171" s="66"/>
      <c r="I171" s="66"/>
      <c r="J171" s="66"/>
      <c r="K171" s="66"/>
      <c r="L171" s="57"/>
    </row>
    <row r="172" spans="1:14" ht="25.5" customHeight="1">
      <c r="A172" s="92" t="s">
        <v>267</v>
      </c>
      <c r="B172" s="88"/>
      <c r="C172" s="57"/>
      <c r="D172" s="57"/>
      <c r="E172" s="57"/>
      <c r="F172" s="57"/>
      <c r="G172" s="57"/>
      <c r="H172" s="57"/>
      <c r="I172" s="66"/>
      <c r="J172" s="57"/>
      <c r="K172" s="57"/>
      <c r="L172" s="62"/>
    </row>
    <row r="173" spans="1:14" ht="25.5" customHeight="1">
      <c r="A173" s="92" t="s">
        <v>268</v>
      </c>
      <c r="B173" s="88"/>
      <c r="C173" s="57"/>
      <c r="D173" s="57"/>
      <c r="E173" s="57"/>
      <c r="F173" s="57"/>
      <c r="G173" s="57"/>
      <c r="H173" s="57"/>
      <c r="I173" s="66"/>
      <c r="J173" s="57"/>
      <c r="K173" s="57"/>
      <c r="L173" s="62"/>
    </row>
    <row r="174" spans="1:14" ht="25.5" customHeight="1">
      <c r="A174" s="92" t="s">
        <v>269</v>
      </c>
      <c r="B174" s="88"/>
      <c r="C174" s="57"/>
      <c r="D174" s="57"/>
      <c r="E174" s="57"/>
      <c r="F174" s="57"/>
      <c r="G174" s="57"/>
      <c r="H174" s="57"/>
      <c r="I174" s="66"/>
      <c r="J174" s="57"/>
      <c r="K174" s="57"/>
      <c r="L174" s="62"/>
    </row>
    <row r="175" spans="1:14" ht="25.5" customHeight="1">
      <c r="A175" s="92" t="s">
        <v>270</v>
      </c>
      <c r="B175" s="88"/>
      <c r="C175" s="57"/>
      <c r="D175" s="57"/>
      <c r="E175" s="57"/>
      <c r="F175" s="57"/>
      <c r="G175" s="57"/>
      <c r="H175" s="57"/>
      <c r="I175" s="66"/>
      <c r="J175" s="57"/>
      <c r="K175" s="57"/>
      <c r="L175" s="62"/>
    </row>
    <row r="176" spans="1:14" ht="25.5" customHeight="1">
      <c r="A176" s="92" t="s">
        <v>271</v>
      </c>
      <c r="B176" s="88"/>
      <c r="C176" s="57"/>
      <c r="D176" s="57"/>
      <c r="E176" s="57"/>
      <c r="F176" s="57"/>
      <c r="G176" s="57"/>
      <c r="H176" s="57"/>
      <c r="I176" s="66"/>
      <c r="J176" s="57"/>
      <c r="K176" s="57"/>
      <c r="L176" s="62"/>
    </row>
    <row r="177" spans="1:14" ht="25.5" customHeight="1">
      <c r="A177" s="92" t="s">
        <v>272</v>
      </c>
      <c r="B177" s="88"/>
      <c r="C177" s="57"/>
      <c r="D177" s="57"/>
      <c r="E177" s="57"/>
      <c r="F177" s="57"/>
      <c r="G177" s="57"/>
      <c r="H177" s="57"/>
      <c r="I177" s="66"/>
      <c r="J177" s="57"/>
      <c r="K177" s="57"/>
      <c r="L177" s="62"/>
    </row>
    <row r="178" spans="1:14" ht="25.5" customHeight="1">
      <c r="A178" s="93" t="s">
        <v>273</v>
      </c>
      <c r="B178" s="88"/>
      <c r="C178" s="57"/>
      <c r="D178" s="57"/>
      <c r="E178" s="57"/>
      <c r="F178" s="57"/>
      <c r="G178" s="57"/>
      <c r="H178" s="57"/>
      <c r="I178" s="66"/>
      <c r="J178" s="57"/>
      <c r="K178" s="57"/>
      <c r="L178" s="62"/>
    </row>
    <row r="179" spans="1:14" ht="25.5" customHeight="1">
      <c r="A179" s="92" t="s">
        <v>274</v>
      </c>
      <c r="B179" s="88"/>
      <c r="C179" s="57"/>
      <c r="D179" s="57"/>
      <c r="E179" s="57"/>
      <c r="F179" s="57"/>
      <c r="G179" s="57"/>
      <c r="H179" s="57"/>
      <c r="I179" s="66"/>
      <c r="J179" s="57"/>
      <c r="K179" s="57"/>
      <c r="L179" s="62"/>
    </row>
    <row r="180" spans="1:14" ht="25.5" customHeight="1">
      <c r="A180" s="92" t="s">
        <v>275</v>
      </c>
      <c r="B180" s="88"/>
      <c r="C180" s="57"/>
      <c r="D180" s="57"/>
      <c r="E180" s="57"/>
      <c r="F180" s="57"/>
      <c r="G180" s="57"/>
      <c r="H180" s="57"/>
      <c r="I180" s="66"/>
      <c r="J180" s="57"/>
      <c r="K180" s="57"/>
      <c r="L180" s="62"/>
    </row>
    <row r="181" spans="1:14" ht="25.5" customHeight="1">
      <c r="A181" s="92" t="s">
        <v>276</v>
      </c>
      <c r="B181" s="88"/>
      <c r="C181" s="57"/>
      <c r="D181" s="57"/>
      <c r="E181" s="57"/>
      <c r="F181" s="57"/>
      <c r="G181" s="57"/>
      <c r="H181" s="57"/>
      <c r="I181" s="66"/>
      <c r="J181" s="57"/>
      <c r="K181" s="57"/>
      <c r="L181" s="62"/>
    </row>
    <row r="182" spans="1:14" ht="25.5" customHeight="1">
      <c r="A182" s="92" t="s">
        <v>277</v>
      </c>
      <c r="B182" s="88"/>
      <c r="C182" s="57"/>
      <c r="D182" s="57"/>
      <c r="E182" s="57"/>
      <c r="F182" s="57"/>
      <c r="G182" s="57"/>
      <c r="H182" s="57"/>
      <c r="I182" s="66"/>
      <c r="J182" s="57"/>
      <c r="K182" s="57"/>
      <c r="L182" s="62"/>
    </row>
    <row r="183" spans="1:14" ht="25.5" customHeight="1">
      <c r="A183" s="92" t="s">
        <v>278</v>
      </c>
      <c r="B183" s="88"/>
      <c r="C183" s="57"/>
      <c r="D183" s="57"/>
      <c r="E183" s="57"/>
      <c r="F183" s="57"/>
      <c r="G183" s="57"/>
      <c r="H183" s="57"/>
      <c r="I183" s="66"/>
      <c r="J183" s="57"/>
      <c r="K183" s="57"/>
      <c r="L183" s="62"/>
    </row>
    <row r="184" spans="1:14" ht="25.5" customHeight="1">
      <c r="A184" s="92" t="s">
        <v>279</v>
      </c>
      <c r="B184" s="88"/>
      <c r="C184" s="57"/>
      <c r="D184" s="57"/>
      <c r="E184" s="57"/>
      <c r="F184" s="57"/>
      <c r="G184" s="57"/>
      <c r="H184" s="57"/>
      <c r="I184" s="66"/>
      <c r="J184" s="57"/>
      <c r="K184" s="57"/>
      <c r="L184" s="62"/>
    </row>
    <row r="185" spans="1:14" s="59" customFormat="1" ht="25.5" customHeight="1">
      <c r="A185" s="94"/>
      <c r="B185" s="95"/>
      <c r="C185" s="65"/>
      <c r="D185" s="65"/>
      <c r="E185" s="65"/>
      <c r="F185" s="65"/>
      <c r="G185" s="65"/>
      <c r="H185" s="65"/>
      <c r="I185" s="78" t="s">
        <v>185</v>
      </c>
      <c r="J185" s="96"/>
      <c r="K185" s="65"/>
      <c r="L185" s="65"/>
      <c r="M185" s="65"/>
      <c r="N185" s="65"/>
    </row>
    <row r="186" spans="1:14" s="59" customFormat="1" ht="25.5" customHeight="1">
      <c r="A186" s="94"/>
      <c r="B186" s="95" t="s">
        <v>280</v>
      </c>
      <c r="C186" s="65"/>
      <c r="D186" s="65"/>
      <c r="E186" s="65"/>
      <c r="F186" s="65"/>
      <c r="G186" s="66"/>
      <c r="H186" s="65"/>
      <c r="I186" s="97" t="s">
        <v>881</v>
      </c>
      <c r="K186" s="65"/>
      <c r="L186" s="65"/>
      <c r="M186" s="65"/>
      <c r="N186" s="57"/>
    </row>
    <row r="187" spans="1:14" s="59" customFormat="1" ht="25.5" customHeight="1">
      <c r="A187" s="94"/>
      <c r="B187" s="65" t="s">
        <v>282</v>
      </c>
      <c r="D187" s="65"/>
      <c r="E187" s="65"/>
      <c r="F187" s="65"/>
      <c r="G187" s="66"/>
      <c r="H187" s="65"/>
      <c r="I187" s="97" t="s">
        <v>283</v>
      </c>
      <c r="K187" s="65"/>
      <c r="L187" s="65"/>
      <c r="M187" s="65"/>
      <c r="N187" s="57"/>
    </row>
    <row r="188" spans="1:14" s="59" customFormat="1" ht="25.5" customHeight="1">
      <c r="A188" s="94"/>
      <c r="B188" s="57" t="s">
        <v>194</v>
      </c>
      <c r="D188" s="65"/>
      <c r="E188" s="65"/>
      <c r="F188" s="65"/>
      <c r="G188" s="66"/>
      <c r="H188" s="65"/>
      <c r="I188" s="97" t="s">
        <v>281</v>
      </c>
      <c r="K188" s="65"/>
      <c r="L188" s="65"/>
      <c r="M188" s="65"/>
      <c r="N188" s="57"/>
    </row>
    <row r="189" spans="1:14" s="59" customFormat="1" ht="25.5" customHeight="1">
      <c r="A189" s="94"/>
      <c r="B189" s="57" t="s">
        <v>197</v>
      </c>
      <c r="D189" s="65"/>
      <c r="E189" s="65"/>
      <c r="F189" s="65"/>
      <c r="G189" s="65"/>
      <c r="H189" s="65"/>
      <c r="I189" s="97" t="s">
        <v>281</v>
      </c>
      <c r="K189" s="65"/>
      <c r="L189" s="65"/>
      <c r="M189" s="65"/>
      <c r="N189" s="57"/>
    </row>
    <row r="190" spans="1:14" ht="25.5" customHeight="1">
      <c r="A190" s="92" t="s">
        <v>284</v>
      </c>
      <c r="B190" s="88"/>
      <c r="C190" s="57"/>
      <c r="D190" s="57"/>
      <c r="E190" s="57"/>
      <c r="F190" s="57"/>
      <c r="G190" s="57"/>
      <c r="H190" s="57"/>
      <c r="I190" s="66"/>
      <c r="J190" s="57"/>
      <c r="K190" s="57"/>
      <c r="L190" s="62"/>
    </row>
    <row r="191" spans="1:14" ht="25.5" customHeight="1">
      <c r="A191" s="92" t="s">
        <v>285</v>
      </c>
      <c r="B191" s="88"/>
      <c r="C191" s="57"/>
      <c r="D191" s="57"/>
      <c r="E191" s="57"/>
      <c r="F191" s="57"/>
      <c r="G191" s="57"/>
      <c r="H191" s="57"/>
      <c r="I191" s="66"/>
      <c r="J191" s="57"/>
      <c r="K191" s="57"/>
      <c r="L191" s="62"/>
      <c r="N191" s="57"/>
    </row>
    <row r="192" spans="1:14" ht="25.5" customHeight="1">
      <c r="A192" s="98" t="s">
        <v>286</v>
      </c>
      <c r="B192" s="88"/>
      <c r="C192" s="57"/>
      <c r="D192" s="57"/>
      <c r="E192" s="57"/>
      <c r="F192" s="57"/>
      <c r="G192" s="57"/>
      <c r="H192" s="57"/>
      <c r="I192" s="66"/>
      <c r="J192" s="57"/>
      <c r="K192" s="57"/>
      <c r="L192" s="62"/>
    </row>
    <row r="193" spans="1:14" ht="25.5" customHeight="1">
      <c r="A193" s="92" t="s">
        <v>287</v>
      </c>
      <c r="B193" s="88"/>
      <c r="C193" s="57"/>
      <c r="D193" s="57"/>
      <c r="E193" s="57"/>
      <c r="F193" s="57"/>
      <c r="G193" s="57"/>
      <c r="H193" s="57"/>
      <c r="I193" s="66"/>
      <c r="J193" s="57"/>
      <c r="K193" s="57"/>
      <c r="L193" s="62"/>
    </row>
    <row r="194" spans="1:14" ht="25.5" customHeight="1">
      <c r="A194" s="92" t="s">
        <v>288</v>
      </c>
      <c r="B194" s="88"/>
      <c r="C194" s="57"/>
      <c r="D194" s="57"/>
      <c r="E194" s="57"/>
      <c r="F194" s="57"/>
      <c r="G194" s="57"/>
      <c r="H194" s="57"/>
      <c r="I194" s="66"/>
      <c r="J194" s="57"/>
      <c r="K194" s="57"/>
      <c r="L194" s="62"/>
    </row>
    <row r="195" spans="1:14" ht="25.5" customHeight="1">
      <c r="A195" s="92" t="s">
        <v>594</v>
      </c>
      <c r="B195" s="88"/>
      <c r="C195" s="57"/>
      <c r="D195" s="57"/>
      <c r="E195" s="57"/>
      <c r="F195" s="57"/>
      <c r="G195" s="57"/>
      <c r="H195" s="57"/>
      <c r="I195" s="66"/>
      <c r="J195" s="57"/>
      <c r="K195" s="57"/>
      <c r="L195" s="62"/>
    </row>
    <row r="196" spans="1:14" ht="25.5" customHeight="1">
      <c r="A196" s="92" t="s">
        <v>289</v>
      </c>
      <c r="B196" s="88"/>
      <c r="C196" s="57"/>
      <c r="D196" s="57"/>
      <c r="E196" s="57"/>
      <c r="F196" s="57"/>
      <c r="G196" s="57"/>
      <c r="H196" s="57"/>
      <c r="I196" s="66"/>
      <c r="J196" s="57"/>
      <c r="K196" s="57"/>
      <c r="L196" s="62"/>
    </row>
    <row r="197" spans="1:14" ht="25.5" customHeight="1">
      <c r="A197" s="92" t="s">
        <v>290</v>
      </c>
      <c r="B197" s="88"/>
      <c r="C197" s="57"/>
      <c r="D197" s="57"/>
      <c r="E197" s="57"/>
      <c r="F197" s="57"/>
      <c r="G197" s="57"/>
      <c r="H197" s="57"/>
      <c r="I197" s="66"/>
      <c r="J197" s="57"/>
      <c r="K197" s="57"/>
      <c r="L197" s="62"/>
    </row>
    <row r="198" spans="1:14" ht="25.5" customHeight="1">
      <c r="A198" s="92" t="s">
        <v>291</v>
      </c>
      <c r="B198" s="88"/>
      <c r="C198" s="57"/>
      <c r="D198" s="57"/>
      <c r="E198" s="57"/>
      <c r="F198" s="57"/>
      <c r="G198" s="57"/>
      <c r="H198" s="57"/>
      <c r="I198" s="66"/>
      <c r="J198" s="57"/>
      <c r="K198" s="57"/>
      <c r="L198" s="62"/>
    </row>
    <row r="199" spans="1:14" ht="25.5" customHeight="1">
      <c r="A199" s="92"/>
      <c r="B199" s="88"/>
      <c r="C199" s="57"/>
      <c r="D199" s="57"/>
      <c r="E199" s="57"/>
      <c r="F199" s="57"/>
      <c r="G199" s="57"/>
      <c r="H199" s="57"/>
      <c r="I199" s="66"/>
      <c r="J199" s="57"/>
      <c r="K199" s="57"/>
      <c r="L199" s="62"/>
    </row>
    <row r="200" spans="1:14" s="61" customFormat="1" ht="25.5" customHeight="1">
      <c r="A200" s="64"/>
      <c r="B200" s="59"/>
      <c r="C200" s="65"/>
      <c r="D200" s="65"/>
      <c r="E200" s="65"/>
      <c r="F200" s="65"/>
      <c r="G200" s="65"/>
      <c r="H200" s="65"/>
      <c r="I200" s="65"/>
      <c r="J200" s="65"/>
      <c r="K200" s="65"/>
      <c r="L200" s="65"/>
      <c r="M200" s="65"/>
      <c r="N200" s="65"/>
    </row>
    <row r="201" spans="1:14" ht="25.5" customHeight="1">
      <c r="A201" s="59"/>
      <c r="B201" s="59"/>
      <c r="C201" s="59"/>
      <c r="D201" s="59"/>
      <c r="E201" s="59"/>
      <c r="F201" s="59"/>
      <c r="G201" s="59"/>
      <c r="H201" s="59"/>
      <c r="I201" s="59"/>
      <c r="J201" s="59"/>
      <c r="K201" s="59"/>
      <c r="L201" s="62"/>
    </row>
    <row r="202" spans="1:14" ht="25.5" customHeight="1">
      <c r="A202" s="99"/>
      <c r="B202" s="100"/>
      <c r="C202" s="65" t="s">
        <v>9</v>
      </c>
      <c r="D202" s="65"/>
      <c r="E202" s="59"/>
      <c r="F202" s="100"/>
      <c r="G202" s="100"/>
      <c r="H202" s="100"/>
      <c r="I202" s="100"/>
      <c r="J202" s="100"/>
      <c r="K202" s="100"/>
      <c r="L202" s="100"/>
    </row>
    <row r="203" spans="1:14" ht="25.5" customHeight="1">
      <c r="A203" s="99"/>
      <c r="B203" s="100"/>
      <c r="C203" s="65" t="s">
        <v>10</v>
      </c>
      <c r="D203" s="65"/>
      <c r="E203" s="59"/>
      <c r="F203" s="100"/>
      <c r="G203" s="100"/>
      <c r="H203" s="100"/>
      <c r="I203" s="100"/>
      <c r="J203" s="100"/>
      <c r="K203" s="100"/>
      <c r="L203" s="100"/>
    </row>
    <row r="204" spans="1:14" ht="28.35" customHeight="1">
      <c r="A204" s="585" t="s">
        <v>292</v>
      </c>
      <c r="B204" s="585"/>
      <c r="C204" s="585"/>
      <c r="D204" s="585"/>
      <c r="E204" s="585"/>
      <c r="F204" s="585"/>
      <c r="G204" s="585"/>
      <c r="H204" s="585"/>
      <c r="I204" s="585"/>
      <c r="J204" s="585"/>
      <c r="K204" s="585"/>
      <c r="L204" s="100"/>
    </row>
    <row r="205" spans="1:14" ht="28.35" customHeight="1">
      <c r="A205" s="66"/>
      <c r="B205" s="66"/>
      <c r="C205" s="66"/>
      <c r="D205" s="66"/>
      <c r="E205" s="66"/>
      <c r="F205" s="66"/>
      <c r="G205" s="66"/>
      <c r="H205" s="66"/>
      <c r="I205" s="66"/>
      <c r="J205" s="66"/>
      <c r="K205" s="66"/>
      <c r="L205" s="100"/>
    </row>
    <row r="206" spans="1:14" ht="28.35" customHeight="1">
      <c r="A206" s="64" t="s">
        <v>158</v>
      </c>
      <c r="B206" s="100"/>
      <c r="C206" s="100"/>
      <c r="D206" s="63"/>
      <c r="E206" s="63"/>
      <c r="F206" s="100"/>
      <c r="G206" s="100"/>
      <c r="H206" s="100"/>
      <c r="I206" s="100"/>
      <c r="J206" s="100"/>
      <c r="K206" s="100"/>
      <c r="L206" s="100"/>
    </row>
    <row r="207" spans="1:14" ht="28.35" customHeight="1">
      <c r="A207" s="92" t="s">
        <v>293</v>
      </c>
      <c r="B207" s="88"/>
      <c r="C207" s="57"/>
      <c r="D207" s="57"/>
      <c r="E207" s="57"/>
      <c r="F207" s="57"/>
      <c r="G207" s="57"/>
      <c r="H207" s="57"/>
      <c r="I207" s="66"/>
      <c r="J207" s="57"/>
      <c r="K207" s="57"/>
      <c r="L207" s="62"/>
    </row>
    <row r="208" spans="1:14" ht="28.35" customHeight="1">
      <c r="A208" s="92" t="s">
        <v>294</v>
      </c>
      <c r="B208" s="88"/>
      <c r="C208" s="57"/>
      <c r="D208" s="57"/>
      <c r="E208" s="57"/>
      <c r="F208" s="57"/>
      <c r="G208" s="57"/>
      <c r="H208" s="57"/>
      <c r="I208" s="66"/>
      <c r="J208" s="57"/>
      <c r="K208" s="57"/>
      <c r="L208" s="62"/>
    </row>
    <row r="209" spans="1:12" ht="28.35" customHeight="1">
      <c r="A209" s="92" t="s">
        <v>295</v>
      </c>
      <c r="B209" s="88"/>
      <c r="C209" s="57"/>
      <c r="D209" s="57"/>
      <c r="E209" s="57"/>
      <c r="F209" s="57"/>
      <c r="G209" s="57"/>
      <c r="H209" s="57"/>
      <c r="I209" s="66"/>
      <c r="J209" s="57"/>
      <c r="K209" s="57"/>
      <c r="L209" s="62"/>
    </row>
    <row r="210" spans="1:12" ht="28.35" customHeight="1">
      <c r="A210" s="92" t="s">
        <v>296</v>
      </c>
      <c r="B210" s="88"/>
      <c r="C210" s="57"/>
      <c r="D210" s="57"/>
      <c r="E210" s="57"/>
      <c r="F210" s="57"/>
      <c r="G210" s="57"/>
      <c r="H210" s="57"/>
      <c r="I210" s="66"/>
      <c r="J210" s="57"/>
      <c r="K210" s="57"/>
      <c r="L210" s="62"/>
    </row>
    <row r="211" spans="1:12" ht="28.35" customHeight="1">
      <c r="A211" s="92" t="s">
        <v>297</v>
      </c>
      <c r="B211" s="88"/>
      <c r="C211" s="57"/>
      <c r="D211" s="57"/>
      <c r="E211" s="57"/>
      <c r="F211" s="57"/>
      <c r="G211" s="57"/>
      <c r="H211" s="57"/>
      <c r="I211" s="66"/>
      <c r="J211" s="57"/>
      <c r="K211" s="57"/>
      <c r="L211" s="62"/>
    </row>
    <row r="212" spans="1:12" ht="28.35" customHeight="1">
      <c r="A212" s="98" t="s">
        <v>298</v>
      </c>
      <c r="B212" s="88"/>
      <c r="C212" s="57"/>
      <c r="D212" s="57"/>
      <c r="E212" s="57"/>
      <c r="F212" s="57"/>
      <c r="G212" s="57"/>
      <c r="H212" s="57"/>
      <c r="I212" s="66"/>
      <c r="J212" s="57"/>
      <c r="K212" s="57"/>
      <c r="L212" s="62"/>
    </row>
    <row r="213" spans="1:12" ht="28.35" customHeight="1">
      <c r="A213" s="92" t="s">
        <v>299</v>
      </c>
      <c r="B213" s="88"/>
      <c r="C213" s="57"/>
      <c r="D213" s="57"/>
      <c r="E213" s="57"/>
      <c r="F213" s="57"/>
      <c r="G213" s="57"/>
      <c r="H213" s="57"/>
      <c r="I213" s="66"/>
      <c r="J213" s="57"/>
      <c r="K213" s="57"/>
      <c r="L213" s="62"/>
    </row>
    <row r="214" spans="1:12" ht="28.35" customHeight="1">
      <c r="A214" s="92" t="s">
        <v>300</v>
      </c>
      <c r="B214" s="88"/>
      <c r="C214" s="57"/>
      <c r="D214" s="57"/>
      <c r="E214" s="57"/>
      <c r="F214" s="57"/>
      <c r="G214" s="57"/>
      <c r="H214" s="57"/>
      <c r="I214" s="66"/>
      <c r="J214" s="57"/>
      <c r="K214" s="57"/>
      <c r="L214" s="62"/>
    </row>
    <row r="215" spans="1:12" ht="28.35" customHeight="1">
      <c r="A215" s="89" t="s">
        <v>301</v>
      </c>
      <c r="B215" s="88"/>
      <c r="C215" s="57"/>
      <c r="D215" s="57"/>
      <c r="E215" s="57"/>
      <c r="F215" s="57"/>
      <c r="G215" s="57"/>
      <c r="H215" s="57"/>
      <c r="I215" s="66"/>
      <c r="J215" s="57"/>
      <c r="K215" s="57"/>
      <c r="L215" s="62"/>
    </row>
    <row r="216" spans="1:12" ht="28.35" customHeight="1">
      <c r="A216" s="91" t="s">
        <v>302</v>
      </c>
      <c r="B216" s="88"/>
      <c r="C216" s="57"/>
      <c r="D216" s="57"/>
      <c r="E216" s="57"/>
      <c r="F216" s="57"/>
      <c r="G216" s="57"/>
      <c r="H216" s="57"/>
      <c r="I216" s="66"/>
      <c r="J216" s="57"/>
      <c r="K216" s="57"/>
      <c r="L216" s="62"/>
    </row>
    <row r="217" spans="1:12" ht="28.35" customHeight="1">
      <c r="A217" s="90" t="s">
        <v>303</v>
      </c>
      <c r="B217" s="88"/>
      <c r="C217" s="57"/>
      <c r="D217" s="57"/>
      <c r="E217" s="57"/>
      <c r="F217" s="57"/>
      <c r="G217" s="57"/>
      <c r="H217" s="57"/>
      <c r="I217" s="66"/>
      <c r="J217" s="57"/>
      <c r="K217" s="57"/>
      <c r="L217" s="62"/>
    </row>
    <row r="218" spans="1:12" ht="28.35" customHeight="1">
      <c r="A218" s="101" t="s">
        <v>304</v>
      </c>
      <c r="B218" s="100"/>
      <c r="C218" s="100"/>
      <c r="D218" s="100"/>
      <c r="E218" s="100"/>
      <c r="F218" s="100"/>
      <c r="G218" s="100"/>
      <c r="H218" s="102"/>
      <c r="I218" s="102"/>
      <c r="J218" s="102"/>
      <c r="K218" s="102"/>
      <c r="L218" s="62"/>
    </row>
    <row r="219" spans="1:12" ht="28.35" customHeight="1">
      <c r="A219" s="101" t="s">
        <v>305</v>
      </c>
      <c r="B219" s="100"/>
      <c r="C219" s="100"/>
      <c r="D219" s="100"/>
      <c r="E219" s="100"/>
      <c r="F219" s="100"/>
      <c r="G219" s="100"/>
      <c r="H219" s="100"/>
      <c r="I219" s="102"/>
      <c r="J219" s="102"/>
      <c r="K219" s="102"/>
      <c r="L219" s="62"/>
    </row>
    <row r="220" spans="1:12" ht="28.35" customHeight="1">
      <c r="A220" s="101" t="s">
        <v>306</v>
      </c>
      <c r="B220" s="100"/>
      <c r="C220" s="100"/>
      <c r="D220" s="100"/>
      <c r="E220" s="100"/>
      <c r="F220" s="100"/>
      <c r="G220" s="100"/>
      <c r="H220" s="100"/>
      <c r="I220" s="102"/>
      <c r="J220" s="102"/>
      <c r="K220" s="102"/>
      <c r="L220" s="62"/>
    </row>
    <row r="221" spans="1:12" ht="28.35" customHeight="1">
      <c r="A221" s="101" t="s">
        <v>307</v>
      </c>
      <c r="B221" s="100"/>
      <c r="C221" s="100"/>
      <c r="D221" s="100"/>
      <c r="E221" s="100"/>
      <c r="F221" s="100"/>
      <c r="G221" s="100"/>
      <c r="H221" s="100"/>
      <c r="I221" s="102"/>
      <c r="J221" s="102"/>
      <c r="K221" s="102"/>
      <c r="L221" s="62"/>
    </row>
    <row r="222" spans="1:12" ht="28.35" customHeight="1">
      <c r="A222" s="101" t="s">
        <v>308</v>
      </c>
      <c r="B222" s="100"/>
      <c r="C222" s="100"/>
      <c r="D222" s="100"/>
      <c r="E222" s="100"/>
      <c r="F222" s="100"/>
      <c r="G222" s="100"/>
      <c r="H222" s="100"/>
      <c r="I222" s="102"/>
      <c r="J222" s="102"/>
      <c r="K222" s="102"/>
      <c r="L222" s="65"/>
    </row>
    <row r="223" spans="1:12" ht="28.35" customHeight="1">
      <c r="A223" s="101" t="s">
        <v>309</v>
      </c>
      <c r="B223" s="100"/>
      <c r="C223" s="100"/>
      <c r="D223" s="100"/>
      <c r="E223" s="100"/>
      <c r="F223" s="100"/>
      <c r="G223" s="100"/>
      <c r="H223" s="100"/>
      <c r="I223" s="102"/>
      <c r="J223" s="102"/>
      <c r="K223" s="102"/>
      <c r="L223" s="65"/>
    </row>
    <row r="224" spans="1:12" ht="28.35" customHeight="1">
      <c r="A224" s="101" t="s">
        <v>310</v>
      </c>
      <c r="B224" s="100"/>
      <c r="C224" s="100"/>
      <c r="D224" s="100"/>
      <c r="E224" s="100"/>
      <c r="F224" s="100"/>
      <c r="G224" s="100"/>
      <c r="H224" s="100"/>
      <c r="I224" s="102"/>
      <c r="J224" s="102"/>
      <c r="K224" s="102"/>
      <c r="L224" s="65"/>
    </row>
    <row r="225" spans="1:12" ht="28.35" customHeight="1">
      <c r="A225" s="101" t="s">
        <v>311</v>
      </c>
      <c r="B225" s="100"/>
      <c r="C225" s="100"/>
      <c r="D225" s="100"/>
      <c r="E225" s="100"/>
      <c r="F225" s="100"/>
      <c r="G225" s="100"/>
      <c r="H225" s="100"/>
      <c r="I225" s="102"/>
      <c r="J225" s="102"/>
      <c r="K225" s="102"/>
      <c r="L225" s="65"/>
    </row>
    <row r="226" spans="1:12" ht="28.35" customHeight="1">
      <c r="A226" s="101" t="s">
        <v>312</v>
      </c>
      <c r="B226" s="100"/>
      <c r="C226" s="100"/>
      <c r="D226" s="100"/>
      <c r="E226" s="100"/>
      <c r="F226" s="100"/>
      <c r="G226" s="100"/>
      <c r="H226" s="100"/>
      <c r="I226" s="102"/>
      <c r="J226" s="102"/>
      <c r="K226" s="102"/>
      <c r="L226" s="65"/>
    </row>
    <row r="227" spans="1:12" ht="28.35" customHeight="1">
      <c r="A227" s="101" t="s">
        <v>313</v>
      </c>
      <c r="B227" s="100"/>
      <c r="C227" s="100"/>
      <c r="D227" s="100"/>
      <c r="E227" s="100"/>
      <c r="F227" s="100"/>
      <c r="G227" s="100"/>
      <c r="H227" s="100"/>
      <c r="I227" s="102"/>
      <c r="J227" s="102"/>
      <c r="K227" s="102"/>
      <c r="L227" s="65"/>
    </row>
    <row r="228" spans="1:12" ht="28.35" customHeight="1">
      <c r="A228" s="101" t="s">
        <v>314</v>
      </c>
      <c r="B228" s="100"/>
      <c r="C228" s="100"/>
      <c r="D228" s="100"/>
      <c r="E228" s="100"/>
      <c r="F228" s="100"/>
      <c r="G228" s="100"/>
      <c r="H228" s="100"/>
      <c r="I228" s="102"/>
      <c r="J228" s="102"/>
      <c r="K228" s="102"/>
      <c r="L228" s="65"/>
    </row>
    <row r="229" spans="1:12" ht="28.35" customHeight="1">
      <c r="A229" s="101" t="s">
        <v>315</v>
      </c>
      <c r="B229" s="100"/>
      <c r="C229" s="100"/>
      <c r="D229" s="63"/>
      <c r="E229" s="63"/>
      <c r="F229" s="100"/>
      <c r="G229" s="100"/>
      <c r="H229" s="100"/>
      <c r="I229" s="100"/>
      <c r="J229" s="100"/>
      <c r="K229" s="100"/>
      <c r="L229" s="65"/>
    </row>
    <row r="230" spans="1:12" ht="28.35" customHeight="1">
      <c r="A230" s="101" t="s">
        <v>316</v>
      </c>
      <c r="B230" s="100"/>
      <c r="C230" s="100"/>
      <c r="D230" s="63"/>
      <c r="E230" s="63"/>
      <c r="F230" s="100"/>
      <c r="G230" s="100"/>
      <c r="H230" s="100"/>
      <c r="I230" s="100"/>
      <c r="J230" s="100"/>
      <c r="K230" s="100"/>
      <c r="L230" s="65"/>
    </row>
    <row r="231" spans="1:12" ht="28.35" customHeight="1">
      <c r="A231" s="101"/>
      <c r="B231" s="100"/>
      <c r="C231" s="100"/>
      <c r="D231" s="63"/>
      <c r="E231" s="63"/>
      <c r="F231" s="100"/>
      <c r="G231" s="100"/>
      <c r="H231" s="100"/>
      <c r="I231" s="100"/>
      <c r="J231" s="100"/>
      <c r="K231" s="100"/>
      <c r="L231" s="65"/>
    </row>
    <row r="232" spans="1:12" ht="28.35" customHeight="1">
      <c r="A232" s="64"/>
      <c r="B232" s="58"/>
      <c r="C232" s="65"/>
      <c r="D232" s="90"/>
      <c r="E232" s="90"/>
      <c r="F232" s="90"/>
      <c r="G232" s="90"/>
      <c r="H232" s="90"/>
      <c r="I232" s="90"/>
      <c r="J232" s="80"/>
      <c r="K232" s="80"/>
      <c r="L232" s="100"/>
    </row>
    <row r="233" spans="1:12" ht="28.35" customHeight="1">
      <c r="A233" s="99"/>
      <c r="B233" s="100"/>
      <c r="C233" s="65" t="s">
        <v>9</v>
      </c>
      <c r="D233" s="65"/>
      <c r="E233" s="59"/>
      <c r="F233" s="100"/>
      <c r="G233" s="100"/>
      <c r="H233" s="100"/>
      <c r="I233" s="100"/>
      <c r="J233" s="100"/>
      <c r="K233" s="100"/>
      <c r="L233" s="100"/>
    </row>
    <row r="234" spans="1:12" ht="28.35" customHeight="1">
      <c r="A234" s="99"/>
      <c r="B234" s="100"/>
      <c r="C234" s="65" t="s">
        <v>10</v>
      </c>
      <c r="D234" s="65"/>
      <c r="E234" s="59"/>
      <c r="F234" s="100"/>
      <c r="G234" s="100"/>
      <c r="H234" s="100"/>
      <c r="I234" s="100"/>
      <c r="J234" s="100"/>
      <c r="K234" s="100"/>
      <c r="L234" s="100"/>
    </row>
    <row r="235" spans="1:12" ht="26.25" customHeight="1">
      <c r="A235" s="585" t="s">
        <v>317</v>
      </c>
      <c r="B235" s="585"/>
      <c r="C235" s="585"/>
      <c r="D235" s="585"/>
      <c r="E235" s="585"/>
      <c r="F235" s="585"/>
      <c r="G235" s="585"/>
      <c r="H235" s="585"/>
      <c r="I235" s="585"/>
      <c r="J235" s="585"/>
      <c r="K235" s="585"/>
      <c r="L235" s="100"/>
    </row>
    <row r="236" spans="1:12" ht="26.25" customHeight="1">
      <c r="A236" s="66"/>
      <c r="B236" s="66"/>
      <c r="C236" s="66"/>
      <c r="D236" s="66"/>
      <c r="E236" s="66"/>
      <c r="F236" s="66"/>
      <c r="G236" s="66"/>
      <c r="H236" s="66"/>
      <c r="I236" s="66"/>
      <c r="J236" s="66"/>
      <c r="K236" s="66"/>
      <c r="L236" s="100"/>
    </row>
    <row r="237" spans="1:12" ht="26.25" customHeight="1">
      <c r="A237" s="64" t="s">
        <v>158</v>
      </c>
      <c r="B237" s="100"/>
      <c r="C237" s="100"/>
      <c r="D237" s="63"/>
      <c r="E237" s="63"/>
      <c r="F237" s="100"/>
      <c r="G237" s="100"/>
      <c r="H237" s="100"/>
      <c r="I237" s="100"/>
      <c r="J237" s="100"/>
      <c r="K237" s="100"/>
      <c r="L237" s="100"/>
    </row>
    <row r="238" spans="1:12" ht="26.25" customHeight="1">
      <c r="A238" s="101" t="s">
        <v>318</v>
      </c>
      <c r="B238" s="100"/>
      <c r="C238" s="100"/>
      <c r="D238" s="63"/>
      <c r="E238" s="63"/>
      <c r="F238" s="100"/>
      <c r="G238" s="100"/>
      <c r="H238" s="100"/>
      <c r="I238" s="100"/>
      <c r="J238" s="100"/>
      <c r="K238" s="100"/>
      <c r="L238" s="102"/>
    </row>
    <row r="239" spans="1:12" ht="26.25" customHeight="1">
      <c r="A239" s="101" t="s">
        <v>319</v>
      </c>
      <c r="B239" s="100"/>
      <c r="C239" s="100"/>
      <c r="D239" s="63"/>
      <c r="E239" s="63"/>
      <c r="F239" s="100"/>
      <c r="G239" s="100"/>
      <c r="H239" s="100"/>
      <c r="I239" s="100"/>
      <c r="J239" s="100"/>
      <c r="K239" s="100"/>
      <c r="L239" s="102"/>
    </row>
    <row r="240" spans="1:12" ht="26.25" customHeight="1">
      <c r="A240" s="101" t="s">
        <v>320</v>
      </c>
      <c r="B240" s="100"/>
      <c r="C240" s="100"/>
      <c r="D240" s="63"/>
      <c r="E240" s="63"/>
      <c r="F240" s="100"/>
      <c r="G240" s="100"/>
      <c r="H240" s="100"/>
      <c r="I240" s="100"/>
      <c r="J240" s="100"/>
      <c r="K240" s="100"/>
      <c r="L240" s="102"/>
    </row>
    <row r="241" spans="1:12" ht="26.25" customHeight="1">
      <c r="A241" s="101" t="s">
        <v>321</v>
      </c>
      <c r="B241" s="100"/>
      <c r="C241" s="100"/>
      <c r="D241" s="63"/>
      <c r="E241" s="63"/>
      <c r="F241" s="100"/>
      <c r="G241" s="100"/>
      <c r="H241" s="100"/>
      <c r="I241" s="100"/>
      <c r="J241" s="100"/>
      <c r="K241" s="100"/>
      <c r="L241" s="102"/>
    </row>
    <row r="242" spans="1:12" ht="26.25" customHeight="1">
      <c r="A242" s="101" t="s">
        <v>322</v>
      </c>
      <c r="B242" s="100"/>
      <c r="C242" s="100"/>
      <c r="D242" s="63"/>
      <c r="E242" s="63"/>
      <c r="F242" s="100"/>
      <c r="G242" s="100"/>
      <c r="H242" s="100"/>
      <c r="I242" s="100"/>
      <c r="J242" s="100"/>
      <c r="K242" s="100"/>
      <c r="L242" s="102"/>
    </row>
    <row r="243" spans="1:12" ht="26.25" customHeight="1">
      <c r="A243" s="62" t="s">
        <v>323</v>
      </c>
      <c r="B243" s="100"/>
      <c r="C243" s="100"/>
      <c r="D243" s="63"/>
      <c r="E243" s="63"/>
      <c r="F243" s="100"/>
      <c r="G243" s="100"/>
      <c r="H243" s="100"/>
      <c r="I243" s="100"/>
      <c r="J243" s="100"/>
      <c r="K243" s="100"/>
      <c r="L243" s="102"/>
    </row>
    <row r="244" spans="1:12" ht="26.25" customHeight="1">
      <c r="A244" s="62" t="s">
        <v>324</v>
      </c>
      <c r="B244" s="100"/>
      <c r="C244" s="100"/>
      <c r="D244" s="63"/>
      <c r="E244" s="63"/>
      <c r="F244" s="100"/>
      <c r="G244" s="100"/>
      <c r="H244" s="100"/>
      <c r="I244" s="100"/>
      <c r="J244" s="100"/>
      <c r="K244" s="100"/>
      <c r="L244" s="102"/>
    </row>
    <row r="245" spans="1:12" ht="26.25" customHeight="1">
      <c r="A245" s="62" t="s">
        <v>325</v>
      </c>
      <c r="B245" s="100"/>
      <c r="C245" s="100"/>
      <c r="D245" s="63"/>
      <c r="E245" s="63"/>
      <c r="F245" s="100"/>
      <c r="G245" s="100"/>
      <c r="H245" s="100"/>
      <c r="I245" s="100"/>
      <c r="J245" s="100"/>
      <c r="K245" s="100"/>
      <c r="L245" s="102"/>
    </row>
    <row r="246" spans="1:12" ht="26.25" customHeight="1">
      <c r="A246" s="62" t="s">
        <v>326</v>
      </c>
      <c r="B246" s="62"/>
      <c r="C246" s="62"/>
      <c r="D246" s="62"/>
      <c r="E246" s="62"/>
      <c r="F246" s="62"/>
      <c r="G246" s="62"/>
      <c r="H246" s="62"/>
      <c r="I246" s="62"/>
      <c r="J246" s="62"/>
      <c r="K246" s="62"/>
      <c r="L246" s="102"/>
    </row>
    <row r="247" spans="1:12" ht="26.25" customHeight="1">
      <c r="A247" s="62"/>
      <c r="B247" s="62" t="s">
        <v>327</v>
      </c>
      <c r="C247" s="62"/>
      <c r="D247" s="62"/>
      <c r="E247" s="62"/>
      <c r="F247" s="62"/>
      <c r="G247" s="62"/>
      <c r="H247" s="62"/>
      <c r="I247" s="62"/>
      <c r="J247" s="62"/>
      <c r="K247" s="62"/>
      <c r="L247" s="100"/>
    </row>
    <row r="248" spans="1:12" ht="26.25" customHeight="1">
      <c r="A248" s="62" t="s">
        <v>328</v>
      </c>
      <c r="B248" s="62"/>
      <c r="C248" s="62"/>
      <c r="D248" s="62"/>
      <c r="E248" s="62"/>
      <c r="F248" s="62"/>
      <c r="G248" s="62"/>
      <c r="H248" s="62"/>
      <c r="I248" s="62"/>
      <c r="J248" s="62"/>
      <c r="K248" s="62"/>
      <c r="L248" s="100"/>
    </row>
    <row r="249" spans="1:12" ht="26.25" customHeight="1">
      <c r="A249" s="62" t="s">
        <v>329</v>
      </c>
      <c r="B249" s="62"/>
      <c r="C249" s="62"/>
      <c r="D249" s="62"/>
      <c r="E249" s="62"/>
      <c r="F249" s="62"/>
      <c r="G249" s="62"/>
      <c r="H249" s="62"/>
      <c r="I249" s="62"/>
      <c r="J249" s="62"/>
      <c r="K249" s="62"/>
      <c r="L249" s="100"/>
    </row>
    <row r="250" spans="1:12" ht="26.25" customHeight="1">
      <c r="A250" s="62" t="s">
        <v>330</v>
      </c>
      <c r="B250" s="62"/>
      <c r="C250" s="62"/>
      <c r="D250" s="62"/>
      <c r="E250" s="62"/>
      <c r="F250" s="62"/>
      <c r="G250" s="62"/>
      <c r="H250" s="62"/>
      <c r="I250" s="62"/>
      <c r="J250" s="62"/>
      <c r="K250" s="62"/>
      <c r="L250" s="100"/>
    </row>
    <row r="251" spans="1:12" ht="26.25" customHeight="1">
      <c r="A251" s="62" t="s">
        <v>331</v>
      </c>
      <c r="B251" s="62"/>
      <c r="C251" s="62"/>
      <c r="D251" s="62"/>
      <c r="E251" s="62"/>
      <c r="F251" s="62"/>
      <c r="G251" s="62"/>
      <c r="H251" s="62"/>
      <c r="I251" s="62"/>
      <c r="J251" s="62"/>
      <c r="K251" s="62"/>
      <c r="L251" s="100"/>
    </row>
    <row r="252" spans="1:12" ht="26.25" customHeight="1">
      <c r="A252" s="95"/>
      <c r="B252" s="62" t="s">
        <v>332</v>
      </c>
      <c r="C252" s="62"/>
      <c r="D252" s="62"/>
      <c r="E252" s="62"/>
      <c r="F252" s="62"/>
      <c r="G252" s="62"/>
      <c r="H252" s="62"/>
      <c r="I252" s="62"/>
      <c r="J252" s="62"/>
      <c r="K252" s="62"/>
      <c r="L252" s="100"/>
    </row>
    <row r="253" spans="1:12" ht="26.25" customHeight="1">
      <c r="A253" s="95" t="s">
        <v>333</v>
      </c>
      <c r="B253" s="61"/>
      <c r="C253" s="62"/>
      <c r="D253" s="62"/>
      <c r="E253" s="62"/>
      <c r="F253" s="62"/>
      <c r="G253" s="62"/>
      <c r="H253" s="62"/>
      <c r="I253" s="62"/>
      <c r="J253" s="62"/>
      <c r="K253" s="62"/>
      <c r="L253" s="100"/>
    </row>
    <row r="254" spans="1:12" ht="26.25" customHeight="1">
      <c r="A254" s="95" t="s">
        <v>334</v>
      </c>
      <c r="B254" s="61"/>
      <c r="C254" s="62"/>
      <c r="D254" s="62"/>
      <c r="E254" s="62"/>
      <c r="F254" s="62"/>
      <c r="G254" s="62"/>
      <c r="H254" s="62"/>
      <c r="I254" s="62"/>
      <c r="J254" s="62"/>
      <c r="K254" s="62"/>
      <c r="L254" s="100"/>
    </row>
    <row r="255" spans="1:12" ht="26.25" customHeight="1">
      <c r="A255" s="95"/>
      <c r="B255" s="62" t="s">
        <v>335</v>
      </c>
      <c r="C255" s="62"/>
      <c r="D255" s="62"/>
      <c r="E255" s="62"/>
      <c r="F255" s="62"/>
      <c r="G255" s="62"/>
      <c r="H255" s="62"/>
      <c r="I255" s="62"/>
      <c r="J255" s="62"/>
      <c r="K255" s="62"/>
      <c r="L255" s="100"/>
    </row>
    <row r="256" spans="1:12" ht="26.25" customHeight="1">
      <c r="A256" s="95" t="s">
        <v>336</v>
      </c>
      <c r="C256" s="65"/>
      <c r="D256" s="90"/>
      <c r="E256" s="90"/>
      <c r="F256" s="90"/>
      <c r="G256" s="90"/>
      <c r="H256" s="90"/>
      <c r="I256" s="90"/>
      <c r="J256" s="80"/>
      <c r="K256" s="80"/>
      <c r="L256" s="62"/>
    </row>
    <row r="257" spans="1:12" ht="26.25" customHeight="1">
      <c r="A257" s="80" t="s">
        <v>337</v>
      </c>
      <c r="B257" s="58"/>
      <c r="C257" s="65"/>
      <c r="D257" s="90"/>
      <c r="E257" s="90"/>
      <c r="F257" s="90"/>
      <c r="G257" s="90"/>
      <c r="H257" s="90"/>
      <c r="I257" s="90"/>
      <c r="J257" s="80"/>
      <c r="K257" s="80"/>
      <c r="L257" s="62"/>
    </row>
    <row r="258" spans="1:12" ht="26.25" customHeight="1">
      <c r="A258" s="90" t="s">
        <v>338</v>
      </c>
      <c r="B258" s="58"/>
      <c r="C258" s="65"/>
      <c r="D258" s="90"/>
      <c r="E258" s="90"/>
      <c r="F258" s="90"/>
      <c r="G258" s="90"/>
      <c r="H258" s="90"/>
      <c r="I258" s="90"/>
      <c r="J258" s="80"/>
      <c r="K258" s="80"/>
      <c r="L258" s="62"/>
    </row>
    <row r="259" spans="1:12" ht="26.25" customHeight="1">
      <c r="A259" s="90" t="s">
        <v>339</v>
      </c>
      <c r="B259" s="58"/>
      <c r="C259" s="65"/>
      <c r="D259" s="90"/>
      <c r="E259" s="90"/>
      <c r="F259" s="90"/>
      <c r="G259" s="90"/>
      <c r="H259" s="90"/>
      <c r="I259" s="90"/>
      <c r="J259" s="80"/>
      <c r="K259" s="80"/>
      <c r="L259" s="62"/>
    </row>
    <row r="260" spans="1:12" ht="26.25" customHeight="1">
      <c r="A260" s="90" t="s">
        <v>340</v>
      </c>
      <c r="B260" s="58"/>
      <c r="C260" s="65"/>
      <c r="D260" s="90"/>
      <c r="E260" s="90"/>
      <c r="F260" s="90"/>
      <c r="G260" s="90"/>
      <c r="H260" s="90"/>
      <c r="I260" s="90"/>
      <c r="J260" s="80"/>
      <c r="K260" s="80"/>
      <c r="L260" s="62"/>
    </row>
    <row r="261" spans="1:12" ht="26.25" customHeight="1">
      <c r="A261" s="103" t="s">
        <v>341</v>
      </c>
      <c r="B261" s="58"/>
      <c r="C261" s="65"/>
      <c r="D261" s="90"/>
      <c r="E261" s="90"/>
      <c r="F261" s="90"/>
      <c r="G261" s="90"/>
      <c r="H261" s="90"/>
      <c r="I261" s="90"/>
      <c r="J261" s="80"/>
      <c r="K261" s="80"/>
      <c r="L261" s="62"/>
    </row>
    <row r="262" spans="1:12" ht="26.25" customHeight="1">
      <c r="A262" s="104" t="s">
        <v>342</v>
      </c>
      <c r="B262" s="58"/>
      <c r="C262" s="65"/>
      <c r="D262" s="90"/>
      <c r="E262" s="90"/>
      <c r="F262" s="90"/>
      <c r="G262" s="90"/>
      <c r="H262" s="90"/>
      <c r="I262" s="90"/>
      <c r="J262" s="80"/>
      <c r="K262" s="80"/>
      <c r="L262" s="62"/>
    </row>
    <row r="263" spans="1:12" ht="26.25" customHeight="1">
      <c r="A263" s="104" t="s">
        <v>343</v>
      </c>
      <c r="B263" s="58"/>
      <c r="C263" s="65"/>
      <c r="D263" s="90"/>
      <c r="E263" s="90"/>
      <c r="F263" s="90"/>
      <c r="G263" s="90"/>
      <c r="H263" s="90"/>
      <c r="I263" s="90"/>
      <c r="J263" s="80"/>
      <c r="K263" s="80"/>
      <c r="L263" s="62"/>
    </row>
    <row r="264" spans="1:12" ht="26.25" customHeight="1">
      <c r="A264" s="104" t="s">
        <v>344</v>
      </c>
      <c r="B264" s="58"/>
      <c r="C264" s="65"/>
      <c r="D264" s="90"/>
      <c r="E264" s="90"/>
      <c r="F264" s="90"/>
      <c r="G264" s="90"/>
      <c r="H264" s="90"/>
      <c r="I264" s="90"/>
      <c r="J264" s="80"/>
      <c r="K264" s="80"/>
      <c r="L264" s="62"/>
    </row>
    <row r="265" spans="1:12" ht="26.25" customHeight="1">
      <c r="A265" s="104"/>
      <c r="B265" s="58"/>
      <c r="C265" s="65"/>
      <c r="D265" s="90"/>
      <c r="E265" s="90"/>
      <c r="F265" s="90"/>
      <c r="G265" s="90"/>
      <c r="H265" s="90"/>
      <c r="I265" s="90"/>
      <c r="J265" s="80"/>
      <c r="K265" s="80"/>
      <c r="L265" s="62"/>
    </row>
    <row r="266" spans="1:12" ht="26.25" customHeight="1">
      <c r="A266" s="104"/>
      <c r="B266" s="58"/>
      <c r="C266" s="65"/>
      <c r="D266" s="90"/>
      <c r="E266" s="90"/>
      <c r="F266" s="90"/>
      <c r="G266" s="90"/>
      <c r="H266" s="90"/>
      <c r="I266" s="90"/>
      <c r="J266" s="80"/>
      <c r="K266" s="80"/>
      <c r="L266" s="62"/>
    </row>
    <row r="267" spans="1:12" ht="26.25" customHeight="1">
      <c r="A267" s="64"/>
      <c r="B267" s="58"/>
      <c r="C267" s="65" t="s">
        <v>9</v>
      </c>
      <c r="D267" s="65"/>
      <c r="E267" s="59"/>
      <c r="F267" s="90"/>
      <c r="G267" s="90"/>
      <c r="H267" s="90"/>
      <c r="I267" s="90"/>
      <c r="J267" s="80"/>
      <c r="K267" s="80"/>
      <c r="L267" s="62"/>
    </row>
    <row r="268" spans="1:12" ht="26.25" customHeight="1">
      <c r="A268" s="64"/>
      <c r="B268" s="58"/>
      <c r="C268" s="65" t="s">
        <v>10</v>
      </c>
      <c r="D268" s="65"/>
      <c r="E268" s="59"/>
      <c r="F268" s="90"/>
      <c r="G268" s="90"/>
      <c r="H268" s="90"/>
      <c r="I268" s="90"/>
      <c r="J268" s="80"/>
      <c r="K268" s="80"/>
      <c r="L268" s="62"/>
    </row>
    <row r="269" spans="1:12" ht="29.25" customHeight="1">
      <c r="A269" s="585" t="s">
        <v>345</v>
      </c>
      <c r="B269" s="585"/>
      <c r="C269" s="585"/>
      <c r="D269" s="585"/>
      <c r="E269" s="585"/>
      <c r="F269" s="585"/>
      <c r="G269" s="585"/>
      <c r="H269" s="585"/>
      <c r="I269" s="585"/>
      <c r="J269" s="585"/>
      <c r="K269" s="585"/>
      <c r="L269" s="62"/>
    </row>
    <row r="270" spans="1:12" ht="29.25" customHeight="1">
      <c r="A270" s="64"/>
      <c r="B270" s="58"/>
      <c r="C270" s="65"/>
      <c r="D270" s="90"/>
      <c r="E270" s="90"/>
      <c r="F270" s="90"/>
      <c r="G270" s="90"/>
      <c r="H270" s="90"/>
      <c r="I270" s="90"/>
      <c r="J270" s="80"/>
      <c r="K270" s="80"/>
      <c r="L270" s="62"/>
    </row>
    <row r="271" spans="1:12" ht="29.25" customHeight="1">
      <c r="A271" s="64" t="s">
        <v>158</v>
      </c>
      <c r="B271" s="100"/>
      <c r="C271" s="100"/>
      <c r="D271" s="63"/>
      <c r="E271" s="63"/>
      <c r="F271" s="100"/>
      <c r="G271" s="100"/>
      <c r="H271" s="100"/>
      <c r="I271" s="100"/>
      <c r="J271" s="100"/>
      <c r="K271" s="100"/>
      <c r="L271" s="100"/>
    </row>
    <row r="272" spans="1:12" ht="29.25" customHeight="1">
      <c r="A272" s="62" t="s">
        <v>346</v>
      </c>
      <c r="B272" s="58"/>
      <c r="C272" s="65"/>
      <c r="D272" s="90"/>
      <c r="E272" s="90"/>
      <c r="F272" s="90"/>
      <c r="G272" s="90"/>
      <c r="H272" s="90"/>
      <c r="I272" s="90"/>
      <c r="J272" s="80"/>
      <c r="K272" s="80"/>
      <c r="L272" s="57"/>
    </row>
    <row r="273" spans="1:12" ht="29.25" customHeight="1">
      <c r="A273" s="104" t="s">
        <v>347</v>
      </c>
      <c r="B273" s="58"/>
      <c r="C273" s="65"/>
      <c r="D273" s="90"/>
      <c r="E273" s="90"/>
      <c r="F273" s="90"/>
      <c r="G273" s="90"/>
      <c r="H273" s="90"/>
      <c r="I273" s="90"/>
      <c r="J273" s="80"/>
      <c r="K273" s="80"/>
      <c r="L273" s="62"/>
    </row>
    <row r="274" spans="1:12" ht="29.25" customHeight="1">
      <c r="A274" s="62" t="s">
        <v>348</v>
      </c>
      <c r="B274" s="58"/>
      <c r="C274" s="65"/>
      <c r="D274" s="90"/>
      <c r="E274" s="90"/>
      <c r="F274" s="90"/>
      <c r="G274" s="90"/>
      <c r="H274" s="90"/>
      <c r="I274" s="90"/>
      <c r="J274" s="80"/>
      <c r="K274" s="80"/>
      <c r="L274" s="62"/>
    </row>
    <row r="275" spans="1:12" ht="29.25" customHeight="1">
      <c r="A275" s="62" t="s">
        <v>349</v>
      </c>
      <c r="B275" s="58"/>
      <c r="C275" s="65"/>
      <c r="D275" s="90"/>
      <c r="E275" s="90"/>
      <c r="F275" s="90"/>
      <c r="G275" s="90"/>
      <c r="H275" s="90"/>
      <c r="I275" s="90"/>
      <c r="J275" s="80"/>
      <c r="K275" s="80"/>
      <c r="L275" s="62"/>
    </row>
    <row r="276" spans="1:12" ht="29.25" customHeight="1">
      <c r="A276" s="62" t="s">
        <v>350</v>
      </c>
      <c r="B276" s="58"/>
      <c r="C276" s="65"/>
      <c r="D276" s="90"/>
      <c r="E276" s="90"/>
      <c r="F276" s="90"/>
      <c r="G276" s="90"/>
      <c r="H276" s="90"/>
      <c r="I276" s="90"/>
      <c r="J276" s="80"/>
      <c r="K276" s="80"/>
      <c r="L276" s="62"/>
    </row>
    <row r="277" spans="1:12" ht="29.25" customHeight="1">
      <c r="A277" s="62" t="s">
        <v>351</v>
      </c>
      <c r="B277" s="58"/>
      <c r="C277" s="65"/>
      <c r="D277" s="90"/>
      <c r="E277" s="90"/>
      <c r="F277" s="90"/>
      <c r="G277" s="90"/>
      <c r="H277" s="90"/>
      <c r="I277" s="90"/>
      <c r="J277" s="80"/>
      <c r="K277" s="80"/>
      <c r="L277" s="62"/>
    </row>
    <row r="278" spans="1:12" ht="29.25" customHeight="1">
      <c r="A278" s="62" t="s">
        <v>352</v>
      </c>
      <c r="B278" s="58"/>
      <c r="C278" s="65"/>
      <c r="D278" s="90"/>
      <c r="E278" s="90"/>
      <c r="F278" s="90"/>
      <c r="G278" s="90"/>
      <c r="H278" s="90"/>
      <c r="I278" s="90"/>
      <c r="J278" s="80"/>
      <c r="K278" s="80"/>
      <c r="L278" s="62"/>
    </row>
    <row r="279" spans="1:12" ht="29.25" customHeight="1">
      <c r="A279" s="105" t="s">
        <v>353</v>
      </c>
      <c r="B279" s="64"/>
      <c r="C279" s="105"/>
      <c r="D279" s="57"/>
      <c r="E279" s="57"/>
      <c r="F279" s="57"/>
      <c r="G279" s="57"/>
      <c r="H279" s="57"/>
      <c r="I279" s="57"/>
      <c r="J279" s="57"/>
      <c r="K279" s="57"/>
      <c r="L279" s="62"/>
    </row>
    <row r="280" spans="1:12" ht="29.25" customHeight="1">
      <c r="A280" s="106"/>
      <c r="B280" s="64" t="s">
        <v>354</v>
      </c>
      <c r="C280" s="106"/>
      <c r="D280" s="57"/>
      <c r="E280" s="57"/>
      <c r="G280" s="57"/>
      <c r="H280" s="106"/>
      <c r="I280" s="78" t="s">
        <v>99</v>
      </c>
      <c r="J280" s="106"/>
      <c r="K280" s="57"/>
      <c r="L280" s="62"/>
    </row>
    <row r="281" spans="1:12" ht="29.25" customHeight="1">
      <c r="A281" s="107" t="s">
        <v>355</v>
      </c>
      <c r="B281" s="108"/>
      <c r="C281" s="107"/>
      <c r="D281" s="109"/>
      <c r="E281" s="109"/>
      <c r="G281" s="109" t="s">
        <v>103</v>
      </c>
      <c r="H281" s="109"/>
      <c r="I281" s="109"/>
      <c r="J281" s="107"/>
      <c r="K281" s="109"/>
      <c r="L281" s="62"/>
    </row>
    <row r="282" spans="1:12" ht="29.25" customHeight="1">
      <c r="A282" s="106" t="s">
        <v>356</v>
      </c>
      <c r="B282" s="64"/>
      <c r="C282" s="106"/>
      <c r="D282" s="57"/>
      <c r="E282" s="57"/>
      <c r="G282" s="57" t="s">
        <v>103</v>
      </c>
      <c r="H282" s="57"/>
      <c r="I282" s="57"/>
      <c r="J282" s="106"/>
      <c r="K282" s="57"/>
      <c r="L282" s="62"/>
    </row>
    <row r="283" spans="1:12" ht="29.25" customHeight="1">
      <c r="A283" s="106" t="s">
        <v>357</v>
      </c>
      <c r="B283" s="64"/>
      <c r="C283" s="106"/>
      <c r="D283" s="57"/>
      <c r="E283" s="57"/>
      <c r="G283" s="57" t="s">
        <v>358</v>
      </c>
      <c r="H283" s="57"/>
      <c r="I283" s="57"/>
      <c r="J283" s="106"/>
      <c r="K283" s="57"/>
      <c r="L283" s="62"/>
    </row>
    <row r="284" spans="1:12" ht="29.25" customHeight="1">
      <c r="A284" s="106" t="s">
        <v>359</v>
      </c>
      <c r="B284" s="64"/>
      <c r="C284" s="106"/>
      <c r="D284" s="57"/>
      <c r="E284" s="57"/>
      <c r="G284" s="57" t="s">
        <v>360</v>
      </c>
      <c r="H284" s="57"/>
      <c r="I284" s="57"/>
      <c r="J284" s="106"/>
      <c r="K284" s="57"/>
      <c r="L284" s="62"/>
    </row>
    <row r="285" spans="1:12" ht="29.25" customHeight="1">
      <c r="A285" s="106" t="s">
        <v>361</v>
      </c>
      <c r="B285" s="58"/>
      <c r="C285" s="65"/>
      <c r="D285" s="90"/>
      <c r="E285" s="90"/>
      <c r="F285" s="110"/>
      <c r="G285" s="57" t="s">
        <v>360</v>
      </c>
      <c r="H285" s="90"/>
      <c r="I285" s="90"/>
      <c r="J285" s="80"/>
      <c r="K285" s="80"/>
      <c r="L285" s="57"/>
    </row>
    <row r="286" spans="1:12" ht="29.25" customHeight="1">
      <c r="A286" s="106" t="s">
        <v>362</v>
      </c>
      <c r="B286" s="58"/>
      <c r="C286" s="65"/>
      <c r="D286" s="90"/>
      <c r="E286" s="90"/>
      <c r="G286" s="90" t="s">
        <v>363</v>
      </c>
      <c r="H286" s="90"/>
      <c r="I286" s="90"/>
      <c r="J286" s="80"/>
      <c r="K286" s="80"/>
      <c r="L286" s="105"/>
    </row>
    <row r="287" spans="1:12" ht="29.25" customHeight="1">
      <c r="A287" s="62"/>
      <c r="B287" s="58"/>
      <c r="C287" s="65"/>
      <c r="D287" s="90"/>
      <c r="E287" s="90"/>
      <c r="G287" s="110" t="s">
        <v>364</v>
      </c>
      <c r="H287" s="90"/>
      <c r="I287" s="90"/>
      <c r="J287" s="80"/>
      <c r="K287" s="80"/>
      <c r="L287" s="57"/>
    </row>
    <row r="288" spans="1:12" ht="29.25" customHeight="1">
      <c r="A288" s="106" t="s">
        <v>365</v>
      </c>
      <c r="B288" s="58"/>
      <c r="C288" s="65"/>
      <c r="D288" s="90"/>
      <c r="E288" s="90"/>
      <c r="G288" s="90" t="s">
        <v>366</v>
      </c>
      <c r="H288" s="90"/>
      <c r="I288" s="90"/>
      <c r="J288" s="80"/>
      <c r="K288" s="80"/>
      <c r="L288" s="57"/>
    </row>
    <row r="289" spans="1:12" ht="29.25" customHeight="1">
      <c r="A289" s="62"/>
      <c r="B289" s="58"/>
      <c r="C289" s="65"/>
      <c r="D289" s="90"/>
      <c r="E289" s="90"/>
      <c r="G289" s="90" t="s">
        <v>367</v>
      </c>
      <c r="H289" s="90"/>
      <c r="I289" s="90"/>
      <c r="J289" s="80"/>
      <c r="K289" s="80"/>
      <c r="L289" s="57"/>
    </row>
    <row r="290" spans="1:12" ht="29.25" customHeight="1">
      <c r="A290" s="106" t="s">
        <v>368</v>
      </c>
      <c r="B290" s="58"/>
      <c r="C290" s="65"/>
      <c r="D290" s="90"/>
      <c r="E290" s="90"/>
      <c r="F290" s="110"/>
      <c r="G290" s="57" t="s">
        <v>360</v>
      </c>
      <c r="H290" s="90"/>
      <c r="I290" s="90"/>
      <c r="J290" s="80"/>
      <c r="K290" s="80"/>
      <c r="L290" s="57"/>
    </row>
    <row r="291" spans="1:12" ht="29.25" customHeight="1">
      <c r="A291" s="106" t="s">
        <v>369</v>
      </c>
      <c r="B291" s="58"/>
      <c r="C291" s="65"/>
      <c r="D291" s="90"/>
      <c r="E291" s="90"/>
      <c r="F291" s="110"/>
      <c r="G291" s="57" t="s">
        <v>360</v>
      </c>
      <c r="H291" s="90"/>
      <c r="I291" s="90"/>
      <c r="J291" s="80"/>
      <c r="K291" s="80"/>
      <c r="L291" s="57"/>
    </row>
    <row r="292" spans="1:12" ht="29.25" customHeight="1">
      <c r="A292" s="106" t="s">
        <v>370</v>
      </c>
      <c r="B292" s="58"/>
      <c r="C292" s="65"/>
      <c r="D292" s="90"/>
      <c r="E292" s="90"/>
      <c r="F292" s="110"/>
      <c r="G292" s="57" t="s">
        <v>371</v>
      </c>
      <c r="H292" s="90"/>
      <c r="I292" s="90"/>
      <c r="J292" s="80"/>
      <c r="K292" s="80"/>
      <c r="L292" s="57"/>
    </row>
    <row r="293" spans="1:12" ht="29.25" customHeight="1">
      <c r="A293" s="106"/>
      <c r="B293" s="58"/>
      <c r="C293" s="65"/>
      <c r="D293" s="90"/>
      <c r="E293" s="90"/>
      <c r="F293" s="110"/>
      <c r="G293" s="57"/>
      <c r="H293" s="90"/>
      <c r="I293" s="90"/>
      <c r="J293" s="80"/>
      <c r="K293" s="80"/>
      <c r="L293" s="57"/>
    </row>
    <row r="294" spans="1:12" ht="29.25" customHeight="1">
      <c r="A294" s="106"/>
      <c r="B294" s="58"/>
      <c r="C294" s="65"/>
      <c r="D294" s="90"/>
      <c r="E294" s="90"/>
      <c r="F294" s="110"/>
      <c r="G294" s="57"/>
      <c r="H294" s="90"/>
      <c r="I294" s="90"/>
      <c r="J294" s="80"/>
      <c r="K294" s="80"/>
      <c r="L294" s="57"/>
    </row>
    <row r="295" spans="1:12" ht="29.25" customHeight="1">
      <c r="A295" s="106"/>
      <c r="B295" s="58"/>
      <c r="C295" s="65"/>
      <c r="D295" s="90"/>
      <c r="E295" s="90"/>
      <c r="F295" s="110"/>
      <c r="G295" s="57"/>
      <c r="H295" s="90"/>
      <c r="I295" s="90"/>
      <c r="J295" s="80"/>
      <c r="K295" s="80"/>
      <c r="L295" s="57"/>
    </row>
    <row r="296" spans="1:12" ht="29.25" customHeight="1">
      <c r="A296" s="64"/>
      <c r="B296" s="58"/>
      <c r="C296" s="65" t="s">
        <v>9</v>
      </c>
      <c r="D296" s="65"/>
      <c r="E296" s="59"/>
      <c r="F296" s="90"/>
      <c r="G296" s="90"/>
      <c r="H296" s="90"/>
      <c r="I296" s="90"/>
      <c r="J296" s="80"/>
      <c r="K296" s="80"/>
      <c r="L296" s="62"/>
    </row>
    <row r="297" spans="1:12" ht="29.25" customHeight="1">
      <c r="A297" s="64"/>
      <c r="B297" s="58"/>
      <c r="C297" s="65" t="s">
        <v>10</v>
      </c>
      <c r="D297" s="65"/>
      <c r="E297" s="59"/>
      <c r="F297" s="90"/>
      <c r="G297" s="90"/>
      <c r="H297" s="90"/>
      <c r="I297" s="90"/>
      <c r="J297" s="80"/>
      <c r="K297" s="80"/>
      <c r="L297" s="62"/>
    </row>
    <row r="298" spans="1:12" ht="29.25" customHeight="1">
      <c r="A298" s="64"/>
      <c r="B298" s="58"/>
      <c r="C298" s="65"/>
      <c r="D298" s="65"/>
      <c r="E298" s="59"/>
      <c r="F298" s="90"/>
      <c r="G298" s="90"/>
      <c r="H298" s="90"/>
      <c r="I298" s="90"/>
      <c r="J298" s="80"/>
      <c r="K298" s="80"/>
      <c r="L298" s="62"/>
    </row>
    <row r="299" spans="1:12" ht="23.25" customHeight="1">
      <c r="A299" s="585" t="s">
        <v>372</v>
      </c>
      <c r="B299" s="585"/>
      <c r="C299" s="585"/>
      <c r="D299" s="585"/>
      <c r="E299" s="585"/>
      <c r="F299" s="585"/>
      <c r="G299" s="585"/>
      <c r="H299" s="585"/>
      <c r="I299" s="585"/>
      <c r="J299" s="585"/>
      <c r="K299" s="585"/>
      <c r="L299" s="62"/>
    </row>
    <row r="300" spans="1:12" ht="23.25" customHeight="1">
      <c r="A300" s="64"/>
      <c r="B300" s="58"/>
      <c r="C300" s="65"/>
      <c r="D300" s="90"/>
      <c r="E300" s="90"/>
      <c r="F300" s="90"/>
      <c r="G300" s="90"/>
      <c r="H300" s="90"/>
      <c r="I300" s="90"/>
      <c r="J300" s="80"/>
      <c r="K300" s="80"/>
      <c r="L300" s="62"/>
    </row>
    <row r="301" spans="1:12" ht="23.25" customHeight="1">
      <c r="A301" s="105" t="s">
        <v>373</v>
      </c>
      <c r="B301" s="64"/>
      <c r="C301" s="105"/>
      <c r="D301" s="57"/>
      <c r="E301" s="57"/>
      <c r="F301" s="57"/>
      <c r="G301" s="57"/>
      <c r="H301" s="57"/>
      <c r="I301" s="57"/>
      <c r="J301" s="57"/>
      <c r="K301" s="57"/>
      <c r="L301" s="62"/>
    </row>
    <row r="302" spans="1:12" ht="23.25" customHeight="1">
      <c r="A302" s="64" t="s">
        <v>374</v>
      </c>
      <c r="B302" s="105"/>
      <c r="C302" s="57"/>
      <c r="D302" s="57"/>
      <c r="E302" s="57"/>
      <c r="F302" s="57"/>
      <c r="G302" s="105"/>
      <c r="H302" s="57"/>
      <c r="I302" s="105"/>
      <c r="J302" s="57"/>
      <c r="K302" s="57"/>
      <c r="L302" s="57"/>
    </row>
    <row r="303" spans="1:12" ht="23.25" customHeight="1">
      <c r="A303" s="111"/>
      <c r="B303" s="111" t="s">
        <v>354</v>
      </c>
      <c r="C303" s="111"/>
      <c r="D303" s="65"/>
      <c r="E303" s="111"/>
      <c r="F303" s="111" t="s">
        <v>375</v>
      </c>
      <c r="G303" s="111"/>
      <c r="H303" s="96"/>
      <c r="I303" s="112"/>
      <c r="J303" s="112" t="s">
        <v>376</v>
      </c>
      <c r="K303" s="112"/>
      <c r="L303" s="57"/>
    </row>
    <row r="304" spans="1:12" ht="23.25" customHeight="1">
      <c r="A304" s="95" t="s">
        <v>377</v>
      </c>
      <c r="B304" s="113"/>
      <c r="C304" s="65"/>
      <c r="D304" s="65"/>
      <c r="E304" s="65" t="s">
        <v>378</v>
      </c>
      <c r="F304" s="65"/>
      <c r="G304" s="65"/>
      <c r="H304" s="65"/>
      <c r="I304" s="65" t="s">
        <v>379</v>
      </c>
      <c r="J304" s="114"/>
      <c r="K304" s="113"/>
      <c r="L304" s="115"/>
    </row>
    <row r="305" spans="1:12" ht="23.25" customHeight="1">
      <c r="A305" s="106" t="s">
        <v>380</v>
      </c>
      <c r="B305" s="113"/>
      <c r="C305" s="65"/>
      <c r="D305" s="65"/>
      <c r="E305" s="65" t="s">
        <v>381</v>
      </c>
      <c r="F305" s="65"/>
      <c r="G305" s="65"/>
      <c r="H305" s="65"/>
      <c r="I305" s="114" t="s">
        <v>972</v>
      </c>
      <c r="J305" s="114"/>
      <c r="K305" s="113"/>
      <c r="L305" s="115"/>
    </row>
    <row r="306" spans="1:12" ht="23.25" customHeight="1">
      <c r="A306" s="95" t="s">
        <v>383</v>
      </c>
      <c r="B306" s="113"/>
      <c r="C306" s="65"/>
      <c r="D306" s="65"/>
      <c r="E306" s="65" t="s">
        <v>384</v>
      </c>
      <c r="F306" s="65"/>
      <c r="G306" s="65"/>
      <c r="H306" s="65"/>
      <c r="I306" s="114" t="s">
        <v>385</v>
      </c>
      <c r="J306" s="114"/>
      <c r="K306" s="113"/>
      <c r="L306" s="115"/>
    </row>
    <row r="307" spans="1:12" ht="23.25" customHeight="1">
      <c r="A307" s="95"/>
      <c r="B307" s="113"/>
      <c r="C307" s="65"/>
      <c r="D307" s="65"/>
      <c r="E307" s="65"/>
      <c r="F307" s="65"/>
      <c r="G307" s="65"/>
      <c r="H307" s="65"/>
      <c r="I307" s="62" t="s">
        <v>386</v>
      </c>
      <c r="J307" s="114"/>
      <c r="K307" s="113"/>
      <c r="L307" s="115"/>
    </row>
    <row r="308" spans="1:12" ht="23.25" customHeight="1">
      <c r="A308" s="95"/>
      <c r="B308" s="113"/>
      <c r="C308" s="65"/>
      <c r="D308" s="65"/>
      <c r="E308" s="65" t="s">
        <v>387</v>
      </c>
      <c r="F308" s="65"/>
      <c r="G308" s="65"/>
      <c r="H308" s="65"/>
      <c r="I308" s="114" t="s">
        <v>388</v>
      </c>
      <c r="J308" s="114"/>
      <c r="K308" s="113"/>
      <c r="L308" s="115"/>
    </row>
    <row r="309" spans="1:12" ht="23.25" customHeight="1">
      <c r="A309" s="106" t="s">
        <v>389</v>
      </c>
      <c r="B309" s="113"/>
      <c r="C309" s="65"/>
      <c r="D309" s="65"/>
      <c r="E309" s="65" t="s">
        <v>381</v>
      </c>
      <c r="F309" s="65"/>
      <c r="G309" s="65"/>
      <c r="H309" s="65"/>
      <c r="I309" s="114" t="s">
        <v>390</v>
      </c>
      <c r="J309" s="114"/>
      <c r="K309" s="113"/>
      <c r="L309" s="115"/>
    </row>
    <row r="310" spans="1:12" ht="23.25" customHeight="1">
      <c r="A310" s="106" t="s">
        <v>391</v>
      </c>
      <c r="B310" s="113"/>
      <c r="C310" s="65"/>
      <c r="D310" s="65"/>
      <c r="E310" s="65" t="s">
        <v>387</v>
      </c>
      <c r="F310" s="65"/>
      <c r="G310" s="65"/>
      <c r="H310" s="65"/>
      <c r="I310" s="114" t="s">
        <v>388</v>
      </c>
      <c r="J310" s="114"/>
      <c r="K310" s="113"/>
      <c r="L310" s="115"/>
    </row>
    <row r="311" spans="1:12" ht="23.25" customHeight="1">
      <c r="A311" s="106"/>
      <c r="B311" s="113"/>
      <c r="C311" s="65"/>
      <c r="D311" s="65"/>
      <c r="E311" s="65" t="s">
        <v>381</v>
      </c>
      <c r="F311" s="65"/>
      <c r="G311" s="65"/>
      <c r="H311" s="65"/>
      <c r="I311" s="114" t="s">
        <v>382</v>
      </c>
      <c r="J311" s="114"/>
      <c r="K311" s="113"/>
      <c r="L311" s="115"/>
    </row>
    <row r="312" spans="1:12" ht="23.25" customHeight="1">
      <c r="A312" s="95" t="s">
        <v>392</v>
      </c>
      <c r="B312" s="113"/>
      <c r="C312" s="65"/>
      <c r="D312" s="65"/>
      <c r="E312" s="65" t="s">
        <v>381</v>
      </c>
      <c r="F312" s="65"/>
      <c r="G312" s="65"/>
      <c r="H312" s="65"/>
      <c r="I312" s="114" t="s">
        <v>393</v>
      </c>
      <c r="J312" s="114"/>
      <c r="K312" s="113"/>
      <c r="L312" s="115"/>
    </row>
    <row r="313" spans="1:12" ht="23.25" customHeight="1">
      <c r="A313" s="95"/>
      <c r="B313" s="113"/>
      <c r="C313" s="65"/>
      <c r="D313" s="65"/>
      <c r="E313" s="65"/>
      <c r="F313" s="65"/>
      <c r="G313" s="65"/>
      <c r="H313" s="65"/>
      <c r="I313" s="114" t="s">
        <v>394</v>
      </c>
      <c r="J313" s="114"/>
      <c r="K313" s="113"/>
      <c r="L313" s="115"/>
    </row>
    <row r="314" spans="1:12" ht="23.25" customHeight="1">
      <c r="A314" s="95"/>
      <c r="B314" s="113"/>
      <c r="C314" s="65"/>
      <c r="D314" s="65"/>
      <c r="E314" s="65"/>
      <c r="F314" s="65"/>
      <c r="G314" s="65"/>
      <c r="H314" s="65"/>
      <c r="I314" s="114" t="s">
        <v>395</v>
      </c>
      <c r="J314" s="114"/>
      <c r="K314" s="113"/>
      <c r="L314" s="115"/>
    </row>
    <row r="315" spans="1:12" ht="23.25" customHeight="1">
      <c r="A315" s="95"/>
      <c r="B315" s="113"/>
      <c r="C315" s="65"/>
      <c r="D315" s="65"/>
      <c r="E315" s="65"/>
      <c r="F315" s="65"/>
      <c r="G315" s="65"/>
      <c r="H315" s="65"/>
      <c r="I315" s="114" t="s">
        <v>973</v>
      </c>
      <c r="J315" s="114"/>
      <c r="K315" s="113"/>
      <c r="L315" s="115"/>
    </row>
    <row r="316" spans="1:12" ht="23.25" customHeight="1">
      <c r="A316" s="95" t="s">
        <v>396</v>
      </c>
      <c r="B316" s="113"/>
      <c r="C316" s="65"/>
      <c r="D316" s="65"/>
      <c r="E316" s="65" t="s">
        <v>381</v>
      </c>
      <c r="F316" s="65"/>
      <c r="G316" s="65"/>
      <c r="H316" s="65"/>
      <c r="I316" s="114" t="s">
        <v>397</v>
      </c>
      <c r="J316" s="114"/>
      <c r="K316" s="113"/>
      <c r="L316" s="115"/>
    </row>
    <row r="317" spans="1:12" ht="23.25" customHeight="1">
      <c r="A317" s="95" t="s">
        <v>398</v>
      </c>
      <c r="B317" s="113"/>
      <c r="C317" s="65"/>
      <c r="D317" s="65"/>
      <c r="E317" s="65"/>
      <c r="F317" s="65"/>
      <c r="G317" s="65"/>
      <c r="H317" s="65"/>
      <c r="I317" s="114"/>
      <c r="J317" s="114"/>
      <c r="K317" s="113"/>
      <c r="L317" s="115"/>
    </row>
    <row r="318" spans="1:12" ht="23.25" customHeight="1">
      <c r="A318" s="95" t="s">
        <v>399</v>
      </c>
      <c r="B318" s="113"/>
      <c r="C318" s="65"/>
      <c r="D318" s="65"/>
      <c r="E318" s="12" t="s">
        <v>387</v>
      </c>
      <c r="F318" s="12"/>
      <c r="G318" s="12"/>
      <c r="H318" s="12"/>
      <c r="I318" s="583" t="s">
        <v>388</v>
      </c>
      <c r="K318" s="113"/>
      <c r="L318" s="115"/>
    </row>
    <row r="319" spans="1:12" ht="21.75">
      <c r="A319" s="95"/>
      <c r="B319" s="113"/>
      <c r="C319" s="65"/>
      <c r="D319" s="65"/>
      <c r="E319" s="65" t="s">
        <v>381</v>
      </c>
      <c r="F319" s="65"/>
      <c r="G319" s="65"/>
      <c r="H319" s="65"/>
      <c r="I319" s="114" t="s">
        <v>390</v>
      </c>
      <c r="J319" s="114"/>
      <c r="K319" s="113"/>
      <c r="L319" s="115"/>
    </row>
    <row r="320" spans="1:12" ht="23.25" customHeight="1">
      <c r="A320" s="64" t="s">
        <v>1004</v>
      </c>
      <c r="B320" s="62"/>
      <c r="C320" s="105"/>
      <c r="D320" s="57"/>
      <c r="E320" s="57"/>
      <c r="F320" s="57"/>
      <c r="G320" s="57"/>
      <c r="H320" s="105"/>
      <c r="I320" s="57"/>
      <c r="J320" s="105"/>
      <c r="K320" s="57"/>
      <c r="L320" s="115"/>
    </row>
    <row r="321" spans="1:14" ht="21.75">
      <c r="A321" s="105"/>
      <c r="B321" s="105"/>
      <c r="C321" s="105"/>
      <c r="D321" s="57"/>
      <c r="E321" s="57"/>
      <c r="F321" s="57"/>
      <c r="G321" s="57"/>
      <c r="H321" s="57"/>
      <c r="I321" s="62"/>
      <c r="J321" s="62"/>
      <c r="K321" s="116" t="s">
        <v>400</v>
      </c>
      <c r="L321" s="115"/>
    </row>
    <row r="322" spans="1:14" ht="23.25" customHeight="1">
      <c r="A322" s="105"/>
      <c r="B322" s="105"/>
      <c r="C322" s="105"/>
      <c r="D322" s="65"/>
      <c r="E322" s="111"/>
      <c r="F322" s="111" t="s">
        <v>401</v>
      </c>
      <c r="G322" s="111"/>
      <c r="H322" s="96"/>
      <c r="I322" s="117"/>
      <c r="J322" s="117" t="s">
        <v>402</v>
      </c>
      <c r="K322" s="117"/>
      <c r="L322" s="115"/>
    </row>
    <row r="323" spans="1:14" ht="23.25" customHeight="1">
      <c r="A323" s="115"/>
      <c r="B323" s="118"/>
      <c r="C323" s="115"/>
      <c r="D323" s="119"/>
      <c r="E323" s="16" t="s">
        <v>886</v>
      </c>
      <c r="F323" s="11"/>
      <c r="G323" s="16" t="s">
        <v>431</v>
      </c>
      <c r="H323" s="96"/>
      <c r="I323" s="119" t="str">
        <f>+E323</f>
        <v>2022</v>
      </c>
      <c r="J323" s="58"/>
      <c r="K323" s="119" t="str">
        <f>+G323</f>
        <v>2021</v>
      </c>
      <c r="L323" s="115"/>
    </row>
    <row r="324" spans="1:14" ht="23.25" customHeight="1">
      <c r="A324" s="120" t="s">
        <v>403</v>
      </c>
      <c r="B324" s="118"/>
      <c r="C324" s="120"/>
      <c r="D324" s="119"/>
      <c r="E324" s="119"/>
      <c r="F324" s="58"/>
      <c r="G324" s="119"/>
      <c r="H324" s="96"/>
      <c r="I324" s="119"/>
      <c r="J324" s="58"/>
      <c r="K324" s="119"/>
      <c r="L324" s="57"/>
    </row>
    <row r="325" spans="1:14" ht="23.25" customHeight="1">
      <c r="A325" s="121" t="s">
        <v>404</v>
      </c>
      <c r="B325" s="118"/>
      <c r="C325" s="120"/>
      <c r="D325" s="119"/>
      <c r="E325" s="122">
        <v>0</v>
      </c>
      <c r="F325" s="123"/>
      <c r="G325" s="122">
        <v>0</v>
      </c>
      <c r="H325" s="122"/>
      <c r="I325" s="122">
        <v>21839205.969999999</v>
      </c>
      <c r="J325" s="123"/>
      <c r="K325" s="122">
        <v>47767804.670000002</v>
      </c>
      <c r="L325" s="57"/>
    </row>
    <row r="326" spans="1:14" ht="23.25" customHeight="1">
      <c r="A326" s="120" t="s">
        <v>593</v>
      </c>
      <c r="B326" s="118"/>
      <c r="C326" s="120"/>
      <c r="D326" s="119"/>
      <c r="E326" s="119"/>
      <c r="F326" s="58"/>
      <c r="G326" s="119"/>
      <c r="H326" s="96"/>
      <c r="I326" s="119"/>
      <c r="J326" s="58"/>
      <c r="K326" s="119"/>
      <c r="L326" s="57"/>
    </row>
    <row r="327" spans="1:14" ht="23.25" customHeight="1">
      <c r="A327" s="121" t="s">
        <v>404</v>
      </c>
      <c r="B327" s="118"/>
      <c r="C327" s="120"/>
      <c r="D327" s="119"/>
      <c r="E327" s="122">
        <v>0</v>
      </c>
      <c r="F327" s="123"/>
      <c r="G327" s="122">
        <v>0</v>
      </c>
      <c r="H327" s="122"/>
      <c r="I327" s="122">
        <v>39060669.350000001</v>
      </c>
      <c r="J327" s="123"/>
      <c r="K327" s="122">
        <v>2453576.7799999998</v>
      </c>
      <c r="L327" s="57"/>
    </row>
    <row r="328" spans="1:14" ht="23.25" customHeight="1">
      <c r="A328" s="65" t="s">
        <v>405</v>
      </c>
      <c r="B328" s="113"/>
      <c r="C328" s="123"/>
      <c r="D328" s="66"/>
      <c r="E328" s="119"/>
      <c r="F328" s="119"/>
      <c r="G328" s="58"/>
      <c r="H328" s="119"/>
      <c r="I328" s="96"/>
      <c r="J328" s="119"/>
      <c r="K328" s="58"/>
      <c r="L328" s="119"/>
      <c r="M328" s="120"/>
      <c r="N328" s="120"/>
    </row>
    <row r="329" spans="1:14" ht="23.25" customHeight="1">
      <c r="A329" s="121" t="s">
        <v>408</v>
      </c>
      <c r="B329" s="113"/>
      <c r="C329" s="123"/>
      <c r="D329" s="66"/>
      <c r="E329" s="122">
        <v>0</v>
      </c>
      <c r="F329" s="123"/>
      <c r="G329" s="122">
        <v>0</v>
      </c>
      <c r="H329" s="122"/>
      <c r="I329" s="122">
        <v>1652681287.6399999</v>
      </c>
      <c r="J329" s="123"/>
      <c r="K329" s="122">
        <v>1387681287.6400001</v>
      </c>
      <c r="M329" s="120"/>
      <c r="N329" s="120"/>
    </row>
    <row r="330" spans="1:14" ht="23.25" customHeight="1">
      <c r="A330" s="121" t="s">
        <v>433</v>
      </c>
      <c r="B330" s="113"/>
      <c r="C330" s="123"/>
      <c r="D330" s="66"/>
      <c r="E330" s="122">
        <v>115640000</v>
      </c>
      <c r="F330" s="123"/>
      <c r="G330" s="122">
        <v>115640000</v>
      </c>
      <c r="H330" s="122"/>
      <c r="I330" s="122">
        <v>0</v>
      </c>
      <c r="J330" s="123"/>
      <c r="K330" s="122">
        <v>0</v>
      </c>
      <c r="M330" s="120"/>
      <c r="N330" s="120"/>
    </row>
    <row r="331" spans="1:14" ht="23.25" customHeight="1">
      <c r="A331" s="121" t="s">
        <v>406</v>
      </c>
      <c r="B331" s="113"/>
      <c r="C331" s="123"/>
      <c r="D331" s="66"/>
      <c r="E331" s="122">
        <v>31000000</v>
      </c>
      <c r="F331" s="123"/>
      <c r="G331" s="122">
        <v>31000000</v>
      </c>
      <c r="H331" s="122"/>
      <c r="I331" s="122">
        <v>31000000</v>
      </c>
      <c r="J331" s="123"/>
      <c r="K331" s="122">
        <v>31000000</v>
      </c>
      <c r="M331" s="120"/>
      <c r="N331" s="120"/>
    </row>
    <row r="332" spans="1:14" ht="23.25" customHeight="1">
      <c r="A332" s="121" t="s">
        <v>409</v>
      </c>
      <c r="B332" s="113"/>
      <c r="C332" s="123"/>
      <c r="D332" s="66"/>
      <c r="E332" s="122">
        <v>22000000</v>
      </c>
      <c r="F332" s="123"/>
      <c r="G332" s="122">
        <v>18000000</v>
      </c>
      <c r="H332" s="122"/>
      <c r="I332" s="122">
        <v>0</v>
      </c>
      <c r="J332" s="123"/>
      <c r="K332" s="122">
        <v>0</v>
      </c>
      <c r="M332" s="120"/>
      <c r="N332" s="120"/>
    </row>
    <row r="333" spans="1:14" ht="23.25" customHeight="1">
      <c r="B333" s="124" t="s">
        <v>410</v>
      </c>
      <c r="C333" s="123"/>
      <c r="D333" s="66"/>
      <c r="E333" s="125">
        <f>SUM(E329:E332)</f>
        <v>168640000</v>
      </c>
      <c r="F333" s="123"/>
      <c r="G333" s="125">
        <f>SUM(G329:G332)</f>
        <v>164640000</v>
      </c>
      <c r="H333" s="122"/>
      <c r="I333" s="125">
        <f>SUM(I329:I332)</f>
        <v>1683681287.6399999</v>
      </c>
      <c r="J333" s="123"/>
      <c r="K333" s="125">
        <f>SUM(K329:K332)</f>
        <v>1418681287.6400001</v>
      </c>
      <c r="M333" s="120"/>
      <c r="N333" s="120"/>
    </row>
    <row r="334" spans="1:14" ht="21.75">
      <c r="B334" s="124"/>
      <c r="C334" s="123"/>
      <c r="D334" s="66"/>
      <c r="E334" s="126"/>
      <c r="F334" s="123"/>
      <c r="G334" s="126"/>
      <c r="H334" s="122"/>
      <c r="I334" s="126"/>
      <c r="J334" s="123"/>
      <c r="K334" s="126"/>
      <c r="M334" s="120"/>
      <c r="N334" s="120"/>
    </row>
    <row r="335" spans="1:14" ht="21.75">
      <c r="B335" s="124"/>
      <c r="C335" s="123"/>
      <c r="D335" s="66"/>
      <c r="E335" s="126"/>
      <c r="F335" s="123"/>
      <c r="G335" s="126"/>
      <c r="H335" s="122"/>
      <c r="I335" s="126"/>
      <c r="J335" s="123"/>
      <c r="K335" s="126"/>
      <c r="M335" s="120"/>
      <c r="N335" s="120"/>
    </row>
    <row r="336" spans="1:14" ht="23.25" customHeight="1">
      <c r="A336" s="64"/>
      <c r="B336" s="58"/>
      <c r="C336" s="65" t="s">
        <v>9</v>
      </c>
      <c r="D336" s="65"/>
      <c r="E336" s="59"/>
      <c r="F336" s="90"/>
      <c r="G336" s="90"/>
      <c r="H336" s="90"/>
      <c r="I336" s="90"/>
      <c r="J336" s="80"/>
      <c r="K336" s="80"/>
      <c r="L336" s="62"/>
    </row>
    <row r="337" spans="1:12" ht="23.25" customHeight="1">
      <c r="A337" s="64"/>
      <c r="B337" s="58"/>
      <c r="C337" s="65" t="s">
        <v>10</v>
      </c>
      <c r="D337" s="65"/>
      <c r="E337" s="59"/>
      <c r="F337" s="90"/>
      <c r="G337" s="90"/>
      <c r="H337" s="90"/>
      <c r="I337" s="90"/>
      <c r="J337" s="80"/>
      <c r="K337" s="80"/>
      <c r="L337" s="62"/>
    </row>
    <row r="338" spans="1:12" ht="25.5" customHeight="1">
      <c r="A338" s="585" t="s">
        <v>411</v>
      </c>
      <c r="B338" s="585"/>
      <c r="C338" s="585"/>
      <c r="D338" s="585"/>
      <c r="E338" s="585"/>
      <c r="F338" s="585"/>
      <c r="G338" s="585"/>
      <c r="H338" s="585"/>
      <c r="I338" s="585"/>
      <c r="J338" s="585"/>
      <c r="K338" s="585"/>
      <c r="L338" s="62"/>
    </row>
    <row r="339" spans="1:12" ht="25.5" customHeight="1">
      <c r="A339" s="64"/>
      <c r="B339" s="58"/>
      <c r="C339" s="65"/>
      <c r="D339" s="90"/>
      <c r="E339" s="90"/>
      <c r="F339" s="90"/>
      <c r="G339" s="90"/>
      <c r="H339" s="90"/>
      <c r="I339" s="90"/>
      <c r="J339" s="80"/>
      <c r="K339" s="80"/>
      <c r="L339" s="62"/>
    </row>
    <row r="340" spans="1:12" ht="25.5" customHeight="1">
      <c r="A340" s="105" t="s">
        <v>373</v>
      </c>
      <c r="B340" s="64"/>
      <c r="C340" s="105"/>
      <c r="D340" s="57"/>
      <c r="E340" s="57"/>
      <c r="F340" s="57"/>
      <c r="G340" s="57"/>
      <c r="H340" s="57"/>
      <c r="I340" s="57"/>
      <c r="J340" s="57"/>
      <c r="K340" s="57"/>
      <c r="L340" s="62"/>
    </row>
    <row r="341" spans="1:12" ht="25.5" customHeight="1">
      <c r="A341" s="105"/>
      <c r="B341" s="105"/>
      <c r="C341" s="105"/>
      <c r="D341" s="57"/>
      <c r="E341" s="57"/>
      <c r="F341" s="57"/>
      <c r="G341" s="57"/>
      <c r="H341" s="57"/>
      <c r="I341" s="62"/>
      <c r="J341" s="62"/>
      <c r="K341" s="116" t="s">
        <v>400</v>
      </c>
      <c r="L341" s="115"/>
    </row>
    <row r="342" spans="1:12" ht="25.5" customHeight="1">
      <c r="A342" s="105"/>
      <c r="B342" s="105"/>
      <c r="C342" s="105"/>
      <c r="D342" s="65"/>
      <c r="E342" s="111"/>
      <c r="F342" s="111" t="s">
        <v>401</v>
      </c>
      <c r="G342" s="111"/>
      <c r="H342" s="96"/>
      <c r="I342" s="117"/>
      <c r="J342" s="117" t="s">
        <v>402</v>
      </c>
      <c r="K342" s="117"/>
      <c r="L342" s="115"/>
    </row>
    <row r="343" spans="1:12" ht="25.5" customHeight="1">
      <c r="A343" s="115"/>
      <c r="B343" s="118"/>
      <c r="C343" s="115"/>
      <c r="D343" s="119"/>
      <c r="E343" s="119" t="s">
        <v>886</v>
      </c>
      <c r="F343" s="58"/>
      <c r="G343" s="119" t="s">
        <v>431</v>
      </c>
      <c r="H343" s="96"/>
      <c r="I343" s="119" t="str">
        <f>+E343</f>
        <v>2022</v>
      </c>
      <c r="J343" s="58"/>
      <c r="K343" s="119" t="str">
        <f>+G343</f>
        <v>2021</v>
      </c>
      <c r="L343" s="115"/>
    </row>
    <row r="344" spans="1:12" ht="25.5" customHeight="1">
      <c r="A344" s="65" t="s">
        <v>412</v>
      </c>
      <c r="B344" s="127"/>
      <c r="C344" s="123"/>
      <c r="D344" s="66"/>
      <c r="E344" s="126"/>
      <c r="F344" s="123"/>
      <c r="G344" s="126"/>
      <c r="H344" s="122"/>
      <c r="I344" s="126"/>
      <c r="J344" s="123"/>
      <c r="K344" s="126"/>
      <c r="L344" s="57"/>
    </row>
    <row r="345" spans="1:12" ht="25.5" customHeight="1">
      <c r="A345" s="121" t="s">
        <v>413</v>
      </c>
      <c r="B345" s="127"/>
      <c r="C345" s="123"/>
      <c r="D345" s="66"/>
      <c r="E345" s="119"/>
      <c r="F345" s="58"/>
      <c r="G345" s="119"/>
      <c r="H345" s="96"/>
      <c r="I345" s="119"/>
      <c r="J345" s="58"/>
      <c r="K345" s="119"/>
      <c r="L345" s="57"/>
    </row>
    <row r="346" spans="1:12" ht="25.5" customHeight="1">
      <c r="A346" s="95" t="s">
        <v>414</v>
      </c>
      <c r="B346" s="127"/>
      <c r="C346" s="123"/>
      <c r="D346" s="66"/>
      <c r="E346" s="122">
        <v>95857699.700000003</v>
      </c>
      <c r="F346" s="123"/>
      <c r="G346" s="122">
        <v>95857699.700000003</v>
      </c>
      <c r="H346" s="122"/>
      <c r="I346" s="122">
        <v>95857699.700000003</v>
      </c>
      <c r="J346" s="123"/>
      <c r="K346" s="122">
        <v>95857699.700000003</v>
      </c>
      <c r="L346" s="57"/>
    </row>
    <row r="347" spans="1:12" ht="25.5" customHeight="1">
      <c r="A347" s="65" t="s">
        <v>415</v>
      </c>
      <c r="B347" s="113"/>
      <c r="C347" s="123"/>
      <c r="D347" s="123"/>
      <c r="E347" s="122"/>
      <c r="F347" s="123"/>
      <c r="G347" s="122"/>
      <c r="H347" s="122"/>
      <c r="I347" s="122"/>
      <c r="J347" s="123"/>
      <c r="K347" s="122"/>
      <c r="L347" s="57"/>
    </row>
    <row r="348" spans="1:12" ht="25.5" customHeight="1">
      <c r="A348" s="121" t="s">
        <v>408</v>
      </c>
      <c r="B348" s="103"/>
      <c r="C348" s="113"/>
      <c r="D348" s="123"/>
      <c r="E348" s="122">
        <v>0</v>
      </c>
      <c r="F348" s="123"/>
      <c r="G348" s="122">
        <v>0</v>
      </c>
      <c r="H348" s="122"/>
      <c r="I348" s="122">
        <v>54941736.420000002</v>
      </c>
      <c r="J348" s="123"/>
      <c r="K348" s="122">
        <v>107300073.89999999</v>
      </c>
      <c r="L348" s="57"/>
    </row>
    <row r="349" spans="1:12" ht="25.5" customHeight="1">
      <c r="A349" s="121" t="s">
        <v>433</v>
      </c>
      <c r="B349" s="103"/>
      <c r="C349" s="113"/>
      <c r="D349" s="123"/>
      <c r="E349" s="122">
        <v>5094496.45</v>
      </c>
      <c r="F349" s="123"/>
      <c r="G349" s="122">
        <v>468896.44</v>
      </c>
      <c r="H349" s="122"/>
      <c r="I349" s="122">
        <v>0</v>
      </c>
      <c r="J349" s="123"/>
      <c r="K349" s="122">
        <v>0</v>
      </c>
      <c r="L349" s="57"/>
    </row>
    <row r="350" spans="1:12" ht="25.5" customHeight="1">
      <c r="A350" s="121" t="s">
        <v>406</v>
      </c>
      <c r="B350" s="103"/>
      <c r="C350" s="113"/>
      <c r="D350" s="123"/>
      <c r="E350" s="122">
        <v>2916590.41</v>
      </c>
      <c r="F350" s="123"/>
      <c r="G350" s="122">
        <v>2915783.56</v>
      </c>
      <c r="H350" s="122"/>
      <c r="I350" s="122">
        <v>2916590.41</v>
      </c>
      <c r="J350" s="123"/>
      <c r="K350" s="122">
        <v>2915783.56</v>
      </c>
      <c r="L350" s="57"/>
    </row>
    <row r="351" spans="1:12" ht="25.5" customHeight="1">
      <c r="A351" s="121" t="s">
        <v>413</v>
      </c>
      <c r="B351" s="103"/>
      <c r="C351" s="113"/>
      <c r="D351" s="123"/>
      <c r="E351" s="122"/>
      <c r="F351" s="123"/>
      <c r="G351" s="122"/>
      <c r="H351" s="122"/>
      <c r="I351" s="122"/>
      <c r="J351" s="123"/>
      <c r="K351" s="122"/>
      <c r="L351" s="57"/>
    </row>
    <row r="352" spans="1:12" ht="25.5" customHeight="1">
      <c r="A352" s="95" t="s">
        <v>414</v>
      </c>
      <c r="B352" s="95"/>
      <c r="C352" s="113"/>
      <c r="D352" s="123"/>
      <c r="E352" s="122">
        <v>21137777.219999984</v>
      </c>
      <c r="F352" s="123"/>
      <c r="G352" s="122">
        <v>15386315.27</v>
      </c>
      <c r="H352" s="122"/>
      <c r="I352" s="122">
        <v>21137777.219999984</v>
      </c>
      <c r="J352" s="123"/>
      <c r="K352" s="122">
        <v>15386315.27</v>
      </c>
      <c r="L352" s="57"/>
    </row>
    <row r="353" spans="1:12" ht="25.5" customHeight="1">
      <c r="A353" s="121" t="s">
        <v>409</v>
      </c>
      <c r="B353" s="95"/>
      <c r="C353" s="113"/>
      <c r="D353" s="123"/>
      <c r="E353" s="122">
        <v>1413631.23</v>
      </c>
      <c r="F353" s="123"/>
      <c r="G353" s="122">
        <v>513890.13999999996</v>
      </c>
      <c r="H353" s="122"/>
      <c r="I353" s="122">
        <v>0</v>
      </c>
      <c r="J353" s="123"/>
      <c r="K353" s="122">
        <v>0</v>
      </c>
      <c r="L353" s="57"/>
    </row>
    <row r="354" spans="1:12" ht="25.5" customHeight="1">
      <c r="A354" s="62"/>
      <c r="B354" s="124" t="s">
        <v>410</v>
      </c>
      <c r="C354" s="103"/>
      <c r="D354" s="123"/>
      <c r="E354" s="125">
        <f>SUM(E348:E353)</f>
        <v>30562495.309999984</v>
      </c>
      <c r="F354" s="123"/>
      <c r="G354" s="125">
        <f>SUM(G348:G353)</f>
        <v>19284885.41</v>
      </c>
      <c r="H354" s="122"/>
      <c r="I354" s="125">
        <f>SUM(I348:I353)</f>
        <v>78996104.049999982</v>
      </c>
      <c r="J354" s="123"/>
      <c r="K354" s="125">
        <f>SUM(K348:K353)</f>
        <v>125602172.72999999</v>
      </c>
      <c r="L354" s="57"/>
    </row>
    <row r="355" spans="1:12" ht="25.5" customHeight="1">
      <c r="A355" s="128" t="s">
        <v>416</v>
      </c>
      <c r="B355" s="120"/>
      <c r="C355" s="129"/>
      <c r="D355" s="122"/>
      <c r="E355" s="122"/>
      <c r="F355" s="123"/>
      <c r="G355" s="122"/>
      <c r="H355" s="122"/>
      <c r="I355" s="122"/>
      <c r="J355" s="123"/>
      <c r="K355" s="122"/>
      <c r="L355" s="57"/>
    </row>
    <row r="356" spans="1:12" ht="25.5" customHeight="1">
      <c r="A356" s="121" t="s">
        <v>404</v>
      </c>
      <c r="B356" s="103"/>
      <c r="C356" s="130"/>
      <c r="D356" s="122"/>
      <c r="E356" s="122">
        <v>0</v>
      </c>
      <c r="F356" s="123"/>
      <c r="G356" s="122">
        <v>0</v>
      </c>
      <c r="H356" s="122"/>
      <c r="I356" s="122">
        <v>6722.1</v>
      </c>
      <c r="J356" s="123"/>
      <c r="K356" s="122">
        <v>154912.78</v>
      </c>
      <c r="L356" s="57"/>
    </row>
    <row r="357" spans="1:12" ht="25.5" customHeight="1">
      <c r="A357" s="128" t="s">
        <v>417</v>
      </c>
      <c r="B357" s="120"/>
      <c r="C357" s="130"/>
      <c r="D357" s="122"/>
      <c r="E357" s="122"/>
      <c r="F357" s="123"/>
      <c r="G357" s="122"/>
      <c r="H357" s="123"/>
      <c r="I357" s="122"/>
      <c r="J357" s="122"/>
      <c r="K357" s="122"/>
      <c r="L357" s="57"/>
    </row>
    <row r="358" spans="1:12" ht="25.5" customHeight="1">
      <c r="A358" s="121" t="s">
        <v>404</v>
      </c>
      <c r="B358" s="103"/>
      <c r="C358" s="130"/>
      <c r="D358" s="122"/>
      <c r="E358" s="122">
        <v>0</v>
      </c>
      <c r="F358" s="123"/>
      <c r="G358" s="122">
        <v>0</v>
      </c>
      <c r="H358" s="122"/>
      <c r="I358" s="122">
        <v>32332504.219999999</v>
      </c>
      <c r="J358" s="123"/>
      <c r="K358" s="122">
        <v>17291358.23</v>
      </c>
      <c r="L358" s="57"/>
    </row>
    <row r="359" spans="1:12" ht="25.5" customHeight="1">
      <c r="A359" s="121" t="s">
        <v>407</v>
      </c>
      <c r="B359" s="103"/>
      <c r="C359" s="130"/>
      <c r="D359" s="122"/>
      <c r="E359" s="122">
        <v>0</v>
      </c>
      <c r="F359" s="123"/>
      <c r="G359" s="122">
        <v>4299066.68</v>
      </c>
      <c r="H359" s="122"/>
      <c r="I359" s="122">
        <v>0</v>
      </c>
      <c r="J359" s="123"/>
      <c r="K359" s="122">
        <v>4299066.68</v>
      </c>
      <c r="L359" s="57"/>
    </row>
    <row r="360" spans="1:12" ht="25.5" customHeight="1">
      <c r="A360" s="103"/>
      <c r="B360" s="124" t="s">
        <v>410</v>
      </c>
      <c r="C360" s="103"/>
      <c r="D360" s="123"/>
      <c r="E360" s="131">
        <f>SUM(E358:E359)</f>
        <v>0</v>
      </c>
      <c r="F360" s="132"/>
      <c r="G360" s="131">
        <f>SUM(G358:G359)</f>
        <v>4299066.68</v>
      </c>
      <c r="H360" s="122"/>
      <c r="I360" s="131">
        <f>SUM(I358:I359)</f>
        <v>32332504.219999999</v>
      </c>
      <c r="J360" s="123"/>
      <c r="K360" s="131">
        <f>SUM(K358:K359)</f>
        <v>21590424.91</v>
      </c>
      <c r="L360" s="57"/>
    </row>
    <row r="361" spans="1:12" ht="25.5" customHeight="1">
      <c r="A361" s="133" t="s">
        <v>418</v>
      </c>
      <c r="B361" s="133"/>
      <c r="C361" s="133"/>
      <c r="D361" s="134"/>
      <c r="E361" s="126"/>
      <c r="F361" s="123"/>
      <c r="G361" s="126"/>
      <c r="H361" s="122"/>
      <c r="I361" s="126"/>
      <c r="J361" s="123"/>
      <c r="K361" s="126"/>
      <c r="L361" s="57"/>
    </row>
    <row r="362" spans="1:12" ht="25.5" customHeight="1">
      <c r="A362" s="121" t="s">
        <v>419</v>
      </c>
      <c r="B362" s="103"/>
      <c r="C362" s="133"/>
      <c r="D362" s="123"/>
      <c r="E362" s="122">
        <v>0</v>
      </c>
      <c r="F362" s="132"/>
      <c r="G362" s="123">
        <v>0</v>
      </c>
      <c r="H362" s="122"/>
      <c r="I362" s="122">
        <v>75406317.099999994</v>
      </c>
      <c r="J362" s="123"/>
      <c r="K362" s="122">
        <v>4155184.8299999996</v>
      </c>
      <c r="L362" s="57"/>
    </row>
    <row r="363" spans="1:12" ht="25.5" customHeight="1">
      <c r="A363" s="133" t="s">
        <v>420</v>
      </c>
      <c r="B363" s="105"/>
      <c r="C363" s="106"/>
      <c r="D363" s="133"/>
      <c r="E363" s="123"/>
      <c r="F363" s="132"/>
      <c r="G363" s="123"/>
      <c r="H363" s="132"/>
      <c r="I363" s="123"/>
      <c r="J363" s="122"/>
      <c r="K363" s="123"/>
      <c r="L363" s="57"/>
    </row>
    <row r="364" spans="1:12" ht="25.5" customHeight="1">
      <c r="A364" s="121" t="s">
        <v>419</v>
      </c>
      <c r="B364" s="103"/>
      <c r="C364" s="106"/>
      <c r="D364" s="133"/>
      <c r="E364" s="122">
        <v>0</v>
      </c>
      <c r="F364" s="123"/>
      <c r="G364" s="122">
        <v>0</v>
      </c>
      <c r="H364" s="122"/>
      <c r="I364" s="122">
        <v>26472725.039999999</v>
      </c>
      <c r="J364" s="123"/>
      <c r="K364" s="122">
        <v>23893164.23</v>
      </c>
      <c r="L364" s="57"/>
    </row>
    <row r="365" spans="1:12" ht="25.5" customHeight="1">
      <c r="A365" s="133" t="s">
        <v>421</v>
      </c>
      <c r="B365" s="103"/>
      <c r="C365" s="106"/>
      <c r="D365" s="133"/>
      <c r="E365" s="122"/>
      <c r="F365" s="123"/>
      <c r="G365" s="122"/>
      <c r="H365" s="122"/>
      <c r="I365" s="122"/>
      <c r="J365" s="123"/>
      <c r="K365" s="122"/>
      <c r="L365" s="57"/>
    </row>
    <row r="366" spans="1:12" ht="25.5" customHeight="1">
      <c r="A366" s="121" t="s">
        <v>404</v>
      </c>
      <c r="B366" s="103"/>
      <c r="C366" s="106"/>
      <c r="D366" s="133"/>
      <c r="E366" s="122">
        <v>0</v>
      </c>
      <c r="F366" s="123"/>
      <c r="G366" s="122">
        <v>0</v>
      </c>
      <c r="H366" s="122"/>
      <c r="I366" s="122">
        <v>0</v>
      </c>
      <c r="J366" s="123"/>
      <c r="K366" s="122">
        <v>1538455.14</v>
      </c>
      <c r="L366" s="57"/>
    </row>
    <row r="367" spans="1:12" ht="25.5" customHeight="1">
      <c r="A367" s="62" t="s">
        <v>422</v>
      </c>
      <c r="C367" s="62"/>
      <c r="D367" s="62"/>
      <c r="E367" s="62"/>
      <c r="F367" s="62"/>
      <c r="G367" s="62"/>
      <c r="H367" s="62"/>
      <c r="I367" s="62"/>
      <c r="J367" s="62"/>
      <c r="K367" s="62"/>
      <c r="L367" s="57"/>
    </row>
    <row r="368" spans="1:12" ht="25.5" customHeight="1">
      <c r="A368" s="121" t="s">
        <v>419</v>
      </c>
      <c r="B368" s="103"/>
      <c r="C368" s="58"/>
      <c r="D368" s="58"/>
      <c r="E368" s="122">
        <v>0</v>
      </c>
      <c r="F368" s="123"/>
      <c r="G368" s="122">
        <v>0</v>
      </c>
      <c r="H368" s="122"/>
      <c r="I368" s="122">
        <v>0</v>
      </c>
      <c r="J368" s="123"/>
      <c r="K368" s="122">
        <v>140379.76999999999</v>
      </c>
      <c r="L368" s="57"/>
    </row>
    <row r="369" spans="1:12" ht="25.5" customHeight="1">
      <c r="D369" s="123"/>
      <c r="E369" s="123"/>
      <c r="F369" s="122"/>
      <c r="G369" s="123"/>
      <c r="H369" s="122"/>
      <c r="I369" s="123"/>
      <c r="J369" s="122"/>
      <c r="K369" s="123"/>
      <c r="L369" s="57"/>
    </row>
    <row r="370" spans="1:12" ht="25.5" customHeight="1">
      <c r="D370" s="123"/>
      <c r="L370" s="57"/>
    </row>
    <row r="371" spans="1:12" ht="25.5" customHeight="1">
      <c r="A371" s="64"/>
      <c r="B371" s="58"/>
      <c r="C371" s="65" t="s">
        <v>9</v>
      </c>
      <c r="D371" s="65"/>
      <c r="E371" s="59"/>
      <c r="F371" s="57"/>
      <c r="G371" s="57"/>
      <c r="H371" s="83"/>
      <c r="I371" s="84"/>
      <c r="J371" s="57"/>
      <c r="K371" s="57"/>
      <c r="L371" s="62"/>
    </row>
    <row r="372" spans="1:12" ht="25.5" customHeight="1">
      <c r="A372" s="64"/>
      <c r="B372" s="58"/>
      <c r="C372" s="65" t="s">
        <v>10</v>
      </c>
      <c r="D372" s="65"/>
      <c r="E372" s="59"/>
      <c r="F372" s="57"/>
      <c r="G372" s="57"/>
      <c r="H372" s="83"/>
      <c r="I372" s="84"/>
      <c r="J372" s="57"/>
      <c r="K372" s="57"/>
      <c r="L372" s="62"/>
    </row>
    <row r="373" spans="1:12" ht="25.5" customHeight="1"/>
  </sheetData>
  <mergeCells count="11">
    <mergeCell ref="A338:K338"/>
    <mergeCell ref="A299:K299"/>
    <mergeCell ref="A1:K1"/>
    <mergeCell ref="A269:K269"/>
    <mergeCell ref="A38:K38"/>
    <mergeCell ref="A204:K204"/>
    <mergeCell ref="A104:K104"/>
    <mergeCell ref="A69:K69"/>
    <mergeCell ref="A139:K139"/>
    <mergeCell ref="A169:K169"/>
    <mergeCell ref="A235:K235"/>
  </mergeCells>
  <pageMargins left="0.78740157480314965" right="0.39370078740157483" top="0.78740157480314965" bottom="0.39370078740157483" header="0.35433070866141736" footer="0.27559055118110237"/>
  <pageSetup paperSize="9" scale="89" fitToHeight="0" orientation="portrait" r:id="rId1"/>
  <headerFooter alignWithMargins="0"/>
  <rowBreaks count="4" manualBreakCount="4">
    <brk id="234" max="16383" man="1"/>
    <brk id="268" max="16383" man="1"/>
    <brk id="298" max="10" man="1"/>
    <brk id="33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view="pageBreakPreview" topLeftCell="A112" zoomScaleNormal="100" zoomScaleSheetLayoutView="100" workbookViewId="0">
      <selection activeCell="C44" sqref="C44"/>
    </sheetView>
  </sheetViews>
  <sheetFormatPr defaultColWidth="9.140625" defaultRowHeight="24" customHeight="1"/>
  <cols>
    <col min="1" max="1" width="4.7109375" style="105" customWidth="1"/>
    <col min="2" max="2" width="10.7109375" style="105" customWidth="1"/>
    <col min="3" max="3" width="11.7109375" style="105" customWidth="1"/>
    <col min="4" max="4" width="8.7109375" style="105" customWidth="1"/>
    <col min="5" max="5" width="0.85546875" style="105" customWidth="1"/>
    <col min="6" max="6" width="17.5703125" style="105" bestFit="1" customWidth="1"/>
    <col min="7" max="7" width="0.85546875" style="105" customWidth="1"/>
    <col min="8" max="8" width="15.5703125" style="105" customWidth="1"/>
    <col min="9" max="9" width="0.85546875" style="105" customWidth="1"/>
    <col min="10" max="10" width="15.5703125" style="105" customWidth="1"/>
    <col min="11" max="11" width="0.85546875" style="105" customWidth="1"/>
    <col min="12" max="12" width="17.5703125" style="105" bestFit="1" customWidth="1"/>
    <col min="13" max="13" width="2.42578125" style="105" customWidth="1"/>
    <col min="14" max="16384" width="9.140625" style="77"/>
  </cols>
  <sheetData>
    <row r="1" spans="1:13" ht="24" customHeight="1">
      <c r="A1" s="585" t="s">
        <v>423</v>
      </c>
      <c r="B1" s="585"/>
      <c r="C1" s="585"/>
      <c r="D1" s="585"/>
      <c r="E1" s="585"/>
      <c r="F1" s="585"/>
      <c r="G1" s="585"/>
      <c r="H1" s="585"/>
      <c r="I1" s="585"/>
      <c r="J1" s="585"/>
      <c r="K1" s="585"/>
      <c r="L1" s="585"/>
      <c r="M1" s="115"/>
    </row>
    <row r="2" spans="1:13" ht="24" customHeight="1">
      <c r="A2" s="66"/>
      <c r="B2" s="106"/>
      <c r="C2" s="66"/>
      <c r="D2" s="66"/>
      <c r="E2" s="66"/>
      <c r="F2" s="66"/>
      <c r="G2" s="66"/>
      <c r="H2" s="66"/>
      <c r="I2" s="66"/>
      <c r="J2" s="66"/>
      <c r="K2" s="66"/>
      <c r="L2" s="66"/>
      <c r="M2" s="120"/>
    </row>
    <row r="3" spans="1:13" ht="24" customHeight="1">
      <c r="A3" s="106" t="s">
        <v>424</v>
      </c>
      <c r="B3" s="66"/>
      <c r="C3" s="66"/>
      <c r="D3" s="66"/>
      <c r="E3" s="66"/>
      <c r="F3" s="66"/>
      <c r="G3" s="66"/>
      <c r="H3" s="66"/>
      <c r="I3" s="66"/>
      <c r="J3" s="66"/>
      <c r="K3" s="66"/>
      <c r="L3" s="66"/>
      <c r="M3" s="120"/>
    </row>
    <row r="4" spans="1:13" ht="24" customHeight="1">
      <c r="A4" s="139" t="s">
        <v>1007</v>
      </c>
      <c r="B4" s="115"/>
      <c r="C4" s="115"/>
      <c r="D4" s="115"/>
      <c r="E4" s="115"/>
      <c r="F4" s="115"/>
      <c r="G4" s="115"/>
      <c r="H4" s="122"/>
      <c r="M4" s="58"/>
    </row>
    <row r="5" spans="1:13" ht="24" customHeight="1">
      <c r="A5" s="58"/>
      <c r="B5" s="57"/>
      <c r="C5" s="58"/>
      <c r="D5" s="58"/>
      <c r="E5" s="57"/>
      <c r="F5" s="57"/>
      <c r="G5" s="57"/>
      <c r="H5" s="58"/>
      <c r="I5" s="140"/>
      <c r="J5" s="140"/>
      <c r="K5" s="140"/>
      <c r="L5" s="141" t="s">
        <v>425</v>
      </c>
      <c r="M5" s="58"/>
    </row>
    <row r="6" spans="1:13" s="62" customFormat="1" ht="24" customHeight="1">
      <c r="A6" s="58"/>
      <c r="B6" s="57"/>
      <c r="C6" s="58"/>
      <c r="D6" s="58"/>
      <c r="E6" s="58"/>
      <c r="F6" s="142"/>
      <c r="G6" s="142"/>
      <c r="H6" s="142"/>
      <c r="I6" s="143" t="s">
        <v>401</v>
      </c>
      <c r="J6" s="142"/>
      <c r="K6" s="142"/>
      <c r="L6" s="142"/>
    </row>
    <row r="7" spans="1:13" ht="24" customHeight="1">
      <c r="A7" s="58"/>
      <c r="B7" s="57"/>
      <c r="C7" s="58"/>
      <c r="D7" s="58"/>
      <c r="E7" s="58"/>
      <c r="F7" s="144" t="s">
        <v>586</v>
      </c>
      <c r="G7" s="57"/>
      <c r="H7" s="145" t="s">
        <v>426</v>
      </c>
      <c r="I7" s="140"/>
      <c r="J7" s="146" t="s">
        <v>427</v>
      </c>
      <c r="K7" s="57"/>
      <c r="L7" s="144" t="s">
        <v>1008</v>
      </c>
      <c r="M7" s="58"/>
    </row>
    <row r="8" spans="1:13" ht="24" customHeight="1">
      <c r="A8" s="147" t="s">
        <v>405</v>
      </c>
      <c r="B8" s="148"/>
      <c r="C8" s="147"/>
      <c r="D8" s="147"/>
      <c r="E8" s="149"/>
      <c r="F8" s="149"/>
      <c r="G8" s="149"/>
      <c r="H8" s="150"/>
      <c r="I8" s="151"/>
      <c r="J8" s="132"/>
      <c r="K8" s="149"/>
      <c r="L8" s="132"/>
      <c r="M8" s="58"/>
    </row>
    <row r="9" spans="1:13" ht="24" customHeight="1">
      <c r="A9" s="77"/>
      <c r="B9" s="103" t="s">
        <v>433</v>
      </c>
      <c r="C9" s="147"/>
      <c r="D9" s="147"/>
      <c r="E9" s="123"/>
      <c r="F9" s="122">
        <v>115640000</v>
      </c>
      <c r="G9" s="123"/>
      <c r="H9" s="122">
        <v>0</v>
      </c>
      <c r="I9" s="122"/>
      <c r="J9" s="152">
        <v>0</v>
      </c>
      <c r="K9" s="123"/>
      <c r="L9" s="122">
        <f>SUM(F9:K9)</f>
        <v>115640000</v>
      </c>
      <c r="M9" s="58"/>
    </row>
    <row r="10" spans="1:13" ht="24" customHeight="1">
      <c r="A10" s="77"/>
      <c r="B10" s="103" t="s">
        <v>406</v>
      </c>
      <c r="C10" s="147"/>
      <c r="D10" s="147"/>
      <c r="E10" s="132"/>
      <c r="F10" s="122">
        <v>31000000</v>
      </c>
      <c r="G10" s="123"/>
      <c r="H10" s="122">
        <v>0</v>
      </c>
      <c r="I10" s="122"/>
      <c r="J10" s="152">
        <v>0</v>
      </c>
      <c r="K10" s="123"/>
      <c r="L10" s="122">
        <f>SUM(F10:J10)</f>
        <v>31000000</v>
      </c>
      <c r="M10" s="58"/>
    </row>
    <row r="11" spans="1:13" s="62" customFormat="1" ht="24" customHeight="1">
      <c r="A11" s="77"/>
      <c r="B11" s="95" t="s">
        <v>409</v>
      </c>
      <c r="C11" s="147"/>
      <c r="D11" s="147"/>
      <c r="E11" s="123"/>
      <c r="F11" s="122">
        <v>18000000</v>
      </c>
      <c r="G11" s="123"/>
      <c r="H11" s="122">
        <v>4000000</v>
      </c>
      <c r="I11" s="122"/>
      <c r="J11" s="122">
        <v>0</v>
      </c>
      <c r="K11" s="123"/>
      <c r="L11" s="122">
        <f>SUM(F11:J11)</f>
        <v>22000000</v>
      </c>
    </row>
    <row r="12" spans="1:13" s="62" customFormat="1" ht="24" customHeight="1">
      <c r="A12" s="124"/>
      <c r="B12" s="77"/>
      <c r="C12" s="120" t="s">
        <v>410</v>
      </c>
      <c r="D12" s="147"/>
      <c r="E12" s="123"/>
      <c r="F12" s="153">
        <f>SUM(F9:F11)</f>
        <v>164640000</v>
      </c>
      <c r="G12" s="123"/>
      <c r="H12" s="153">
        <f>SUM(H9:H11)</f>
        <v>4000000</v>
      </c>
      <c r="I12" s="113"/>
      <c r="J12" s="466">
        <f>SUM(J9:J11)</f>
        <v>0</v>
      </c>
      <c r="K12" s="123"/>
      <c r="L12" s="153">
        <f>SUM(L9:L11)</f>
        <v>168640000</v>
      </c>
    </row>
    <row r="13" spans="1:13" ht="24" customHeight="1">
      <c r="A13" s="147" t="s">
        <v>412</v>
      </c>
      <c r="B13" s="148"/>
      <c r="C13" s="147"/>
      <c r="D13" s="147"/>
      <c r="E13" s="123"/>
      <c r="F13" s="113"/>
      <c r="G13" s="123"/>
      <c r="H13" s="113"/>
      <c r="I13" s="113"/>
      <c r="J13" s="113"/>
      <c r="K13" s="113"/>
      <c r="L13" s="113"/>
    </row>
    <row r="14" spans="1:13" ht="24" customHeight="1">
      <c r="A14" s="77"/>
      <c r="B14" s="103" t="s">
        <v>413</v>
      </c>
      <c r="C14" s="77"/>
      <c r="D14" s="147"/>
      <c r="E14" s="123"/>
      <c r="F14" s="113"/>
      <c r="G14" s="123"/>
      <c r="H14" s="113"/>
      <c r="I14" s="113"/>
      <c r="J14" s="113"/>
      <c r="K14" s="113"/>
      <c r="L14" s="113"/>
    </row>
    <row r="15" spans="1:13" ht="24" customHeight="1">
      <c r="A15" s="77"/>
      <c r="B15" s="103" t="s">
        <v>428</v>
      </c>
      <c r="C15" s="77"/>
      <c r="D15" s="147"/>
      <c r="E15" s="123"/>
      <c r="F15" s="469">
        <v>95857699.700000003</v>
      </c>
      <c r="G15" s="123"/>
      <c r="H15" s="132">
        <v>0</v>
      </c>
      <c r="I15" s="122"/>
      <c r="J15" s="132">
        <v>0</v>
      </c>
      <c r="K15" s="113"/>
      <c r="L15" s="122">
        <f>SUM(F15:K15)</f>
        <v>95857699.700000003</v>
      </c>
    </row>
    <row r="16" spans="1:13" ht="24" customHeight="1">
      <c r="A16" s="147" t="s">
        <v>415</v>
      </c>
      <c r="B16" s="106"/>
      <c r="C16" s="106"/>
      <c r="D16" s="106"/>
      <c r="E16" s="106"/>
      <c r="F16" s="123"/>
      <c r="G16" s="132"/>
      <c r="H16" s="59"/>
      <c r="I16" s="59"/>
      <c r="J16" s="59"/>
      <c r="K16" s="106"/>
      <c r="L16" s="106"/>
    </row>
    <row r="17" spans="1:13" ht="24" customHeight="1">
      <c r="A17" s="77"/>
      <c r="B17" s="103" t="s">
        <v>433</v>
      </c>
      <c r="C17" s="147"/>
      <c r="D17" s="147"/>
      <c r="E17" s="123"/>
      <c r="F17" s="470">
        <v>468896.44</v>
      </c>
      <c r="G17" s="123"/>
      <c r="H17" s="122">
        <v>4625600.01</v>
      </c>
      <c r="I17" s="122"/>
      <c r="J17" s="152">
        <v>0</v>
      </c>
      <c r="K17" s="123"/>
      <c r="L17" s="122">
        <f>SUM(F17:K17)</f>
        <v>5094496.45</v>
      </c>
      <c r="M17" s="58"/>
    </row>
    <row r="18" spans="1:13" ht="24" customHeight="1">
      <c r="A18" s="77"/>
      <c r="B18" s="103" t="s">
        <v>406</v>
      </c>
      <c r="C18" s="77"/>
      <c r="D18" s="106"/>
      <c r="E18" s="106"/>
      <c r="F18" s="470">
        <v>2915783.5599999991</v>
      </c>
      <c r="G18" s="123"/>
      <c r="H18" s="122">
        <v>1387526.03</v>
      </c>
      <c r="I18" s="122"/>
      <c r="J18" s="152">
        <v>-1386719.1780821919</v>
      </c>
      <c r="K18" s="106"/>
      <c r="L18" s="122">
        <f>SUM(F18:K18)</f>
        <v>2916590.4119178071</v>
      </c>
    </row>
    <row r="19" spans="1:13" ht="24" customHeight="1">
      <c r="A19" s="77"/>
      <c r="B19" s="103" t="s">
        <v>413</v>
      </c>
      <c r="C19" s="77"/>
      <c r="D19" s="106"/>
      <c r="E19" s="106"/>
      <c r="F19" s="470"/>
      <c r="G19" s="123"/>
      <c r="H19" s="122"/>
      <c r="I19" s="122"/>
      <c r="J19" s="122"/>
      <c r="K19" s="106"/>
      <c r="L19" s="132"/>
    </row>
    <row r="20" spans="1:13" ht="24" customHeight="1">
      <c r="A20" s="77"/>
      <c r="B20" s="103" t="s">
        <v>428</v>
      </c>
      <c r="C20" s="77"/>
      <c r="D20" s="106"/>
      <c r="E20" s="106"/>
      <c r="F20" s="470">
        <v>15386315.27</v>
      </c>
      <c r="G20" s="123"/>
      <c r="H20" s="122">
        <v>5751461.9500000002</v>
      </c>
      <c r="I20" s="122"/>
      <c r="J20" s="122">
        <v>0</v>
      </c>
      <c r="K20" s="106"/>
      <c r="L20" s="122">
        <f>SUM(F20:J20)</f>
        <v>21137777.219999999</v>
      </c>
    </row>
    <row r="21" spans="1:13" ht="24" customHeight="1">
      <c r="A21" s="77"/>
      <c r="B21" s="95" t="s">
        <v>409</v>
      </c>
      <c r="C21" s="77"/>
      <c r="D21" s="106"/>
      <c r="E21" s="106"/>
      <c r="F21" s="470">
        <v>513890.13999999996</v>
      </c>
      <c r="G21" s="123"/>
      <c r="H21" s="122">
        <v>899741.09</v>
      </c>
      <c r="I21" s="122"/>
      <c r="J21" s="122">
        <v>0</v>
      </c>
      <c r="K21" s="106"/>
      <c r="L21" s="122">
        <f>SUM(F21:K21)</f>
        <v>1413631.23</v>
      </c>
    </row>
    <row r="22" spans="1:13" ht="24" customHeight="1">
      <c r="A22" s="106"/>
      <c r="B22" s="77"/>
      <c r="C22" s="120" t="s">
        <v>410</v>
      </c>
      <c r="D22" s="106"/>
      <c r="E22" s="106"/>
      <c r="F22" s="153">
        <f>SUM(F17:F21)</f>
        <v>19284885.41</v>
      </c>
      <c r="G22" s="123"/>
      <c r="H22" s="153">
        <f>SUM(H17:H21)</f>
        <v>12664329.08</v>
      </c>
      <c r="I22" s="113"/>
      <c r="J22" s="466">
        <f>SUM(J17:J21)</f>
        <v>-1386719.1780821919</v>
      </c>
      <c r="K22" s="113"/>
      <c r="L22" s="153">
        <f>SUM(L17:L21)</f>
        <v>30562495.311917808</v>
      </c>
    </row>
    <row r="23" spans="1:13" ht="24" customHeight="1">
      <c r="A23" s="106"/>
      <c r="B23" s="77"/>
      <c r="C23" s="120"/>
      <c r="D23" s="106"/>
      <c r="E23" s="106"/>
      <c r="F23" s="113"/>
      <c r="G23" s="123"/>
      <c r="H23" s="113"/>
      <c r="I23" s="113"/>
      <c r="J23" s="500"/>
      <c r="K23" s="113"/>
      <c r="L23" s="113"/>
    </row>
    <row r="24" spans="1:13" ht="24" customHeight="1">
      <c r="A24" s="58"/>
      <c r="B24" s="57"/>
      <c r="C24" s="58"/>
      <c r="D24" s="58"/>
      <c r="E24" s="57"/>
      <c r="F24" s="57"/>
      <c r="G24" s="57"/>
      <c r="H24" s="58"/>
      <c r="I24" s="140"/>
      <c r="J24" s="140"/>
      <c r="K24" s="140"/>
      <c r="L24" s="141" t="s">
        <v>425</v>
      </c>
    </row>
    <row r="25" spans="1:13" ht="24" customHeight="1">
      <c r="A25" s="58"/>
      <c r="B25" s="57"/>
      <c r="C25" s="58"/>
      <c r="D25" s="58"/>
      <c r="E25" s="58"/>
      <c r="F25" s="142"/>
      <c r="G25" s="142"/>
      <c r="H25" s="142"/>
      <c r="I25" s="143" t="s">
        <v>402</v>
      </c>
      <c r="J25" s="142"/>
      <c r="K25" s="142"/>
      <c r="L25" s="142"/>
    </row>
    <row r="26" spans="1:13" ht="24" customHeight="1">
      <c r="A26" s="58"/>
      <c r="B26" s="57"/>
      <c r="C26" s="58"/>
      <c r="D26" s="58"/>
      <c r="E26" s="58"/>
      <c r="F26" s="144" t="str">
        <f>F7</f>
        <v>December 31, 2021</v>
      </c>
      <c r="G26" s="57"/>
      <c r="H26" s="145" t="s">
        <v>426</v>
      </c>
      <c r="I26" s="140"/>
      <c r="J26" s="146" t="s">
        <v>427</v>
      </c>
      <c r="K26" s="57"/>
      <c r="L26" s="144" t="str">
        <f>L7</f>
        <v>December 31, 2022</v>
      </c>
    </row>
    <row r="27" spans="1:13" ht="24" customHeight="1">
      <c r="A27" s="147" t="s">
        <v>429</v>
      </c>
      <c r="B27" s="148"/>
      <c r="C27" s="147"/>
      <c r="D27" s="147"/>
      <c r="E27" s="149"/>
      <c r="F27" s="149"/>
      <c r="G27" s="149"/>
      <c r="H27" s="150"/>
      <c r="I27" s="151"/>
      <c r="J27" s="132"/>
      <c r="K27" s="149"/>
      <c r="L27" s="132"/>
    </row>
    <row r="28" spans="1:13" ht="24" customHeight="1">
      <c r="A28" s="77"/>
      <c r="B28" s="103" t="s">
        <v>408</v>
      </c>
      <c r="C28" s="106"/>
      <c r="D28" s="147"/>
      <c r="E28" s="132"/>
      <c r="F28" s="122">
        <v>1387681287.6399999</v>
      </c>
      <c r="G28" s="123"/>
      <c r="H28" s="122">
        <v>300000000</v>
      </c>
      <c r="I28" s="122"/>
      <c r="J28" s="152">
        <v>-35000000</v>
      </c>
      <c r="K28" s="123"/>
      <c r="L28" s="132">
        <f>SUM(F28:K28)</f>
        <v>1652681287.6399999</v>
      </c>
    </row>
    <row r="29" spans="1:13" ht="24" customHeight="1">
      <c r="A29" s="77"/>
      <c r="B29" s="103" t="s">
        <v>406</v>
      </c>
      <c r="C29" s="106"/>
      <c r="D29" s="147"/>
      <c r="E29" s="132"/>
      <c r="F29" s="122">
        <v>31000000</v>
      </c>
      <c r="G29" s="123"/>
      <c r="H29" s="122">
        <v>0</v>
      </c>
      <c r="I29" s="122"/>
      <c r="J29" s="152">
        <v>0</v>
      </c>
      <c r="K29" s="123"/>
      <c r="L29" s="132">
        <f>SUM(F29:K29)</f>
        <v>31000000</v>
      </c>
    </row>
    <row r="30" spans="1:13" ht="24" customHeight="1">
      <c r="A30" s="77"/>
      <c r="B30" s="103"/>
      <c r="C30" s="120" t="s">
        <v>410</v>
      </c>
      <c r="D30" s="147"/>
      <c r="E30" s="123"/>
      <c r="F30" s="153">
        <f>SUM(F28:F29)</f>
        <v>1418681287.6399999</v>
      </c>
      <c r="G30" s="123"/>
      <c r="H30" s="153">
        <f>SUM(H28:H29)</f>
        <v>300000000</v>
      </c>
      <c r="I30" s="113"/>
      <c r="J30" s="466">
        <f>SUM(J28:J29)</f>
        <v>-35000000</v>
      </c>
      <c r="K30" s="113"/>
      <c r="L30" s="153">
        <f>SUM(L28:L29)</f>
        <v>1683681287.6399999</v>
      </c>
    </row>
    <row r="31" spans="1:13" ht="24" customHeight="1">
      <c r="A31" s="147" t="s">
        <v>412</v>
      </c>
      <c r="B31" s="148"/>
      <c r="C31" s="147"/>
      <c r="D31" s="147"/>
      <c r="E31" s="123"/>
      <c r="F31" s="113"/>
      <c r="G31" s="123"/>
      <c r="H31" s="113"/>
      <c r="I31" s="113"/>
      <c r="J31" s="113"/>
      <c r="K31" s="113"/>
      <c r="L31" s="113"/>
    </row>
    <row r="32" spans="1:13" ht="24" customHeight="1">
      <c r="A32" s="147"/>
      <c r="B32" s="103" t="s">
        <v>413</v>
      </c>
      <c r="C32" s="147"/>
      <c r="D32" s="147"/>
    </row>
    <row r="33" spans="1:13" ht="24" customHeight="1">
      <c r="A33" s="147"/>
      <c r="B33" s="95" t="s">
        <v>428</v>
      </c>
      <c r="C33" s="147"/>
      <c r="D33" s="147"/>
      <c r="F33" s="132">
        <v>95857699.700000003</v>
      </c>
      <c r="G33" s="123"/>
      <c r="H33" s="132">
        <v>0</v>
      </c>
      <c r="I33" s="122"/>
      <c r="J33" s="132">
        <v>0</v>
      </c>
      <c r="K33" s="123"/>
      <c r="L33" s="132">
        <f>SUM(F33:K33)</f>
        <v>95857699.700000003</v>
      </c>
    </row>
    <row r="34" spans="1:13" s="62" customFormat="1" ht="24" customHeight="1">
      <c r="A34" s="124"/>
      <c r="B34" s="77"/>
      <c r="C34" s="120"/>
      <c r="D34" s="147"/>
      <c r="E34" s="123"/>
      <c r="F34" s="113"/>
      <c r="G34" s="123"/>
      <c r="H34" s="113"/>
      <c r="I34" s="113"/>
      <c r="J34" s="154"/>
      <c r="K34" s="113"/>
      <c r="L34" s="113"/>
    </row>
    <row r="35" spans="1:13" s="62" customFormat="1" ht="24" customHeight="1">
      <c r="B35" s="127"/>
      <c r="C35" s="103"/>
      <c r="D35" s="123"/>
      <c r="E35" s="126"/>
      <c r="F35" s="126"/>
      <c r="G35" s="123"/>
      <c r="H35" s="126"/>
      <c r="I35" s="122"/>
      <c r="J35" s="126"/>
      <c r="K35" s="123"/>
      <c r="L35" s="126"/>
    </row>
    <row r="36" spans="1:13" ht="24" customHeight="1">
      <c r="A36" s="106"/>
      <c r="B36" s="65"/>
      <c r="C36" s="106"/>
      <c r="D36" s="65" t="s">
        <v>9</v>
      </c>
      <c r="E36" s="65"/>
      <c r="F36" s="59"/>
      <c r="G36" s="106"/>
      <c r="H36" s="106"/>
      <c r="I36" s="106"/>
      <c r="J36" s="106"/>
      <c r="K36" s="106"/>
      <c r="L36" s="106"/>
      <c r="M36" s="106"/>
    </row>
    <row r="37" spans="1:13" ht="24" customHeight="1">
      <c r="A37" s="106"/>
      <c r="B37" s="113"/>
      <c r="C37" s="106"/>
      <c r="D37" s="65" t="s">
        <v>10</v>
      </c>
      <c r="E37" s="65"/>
      <c r="F37" s="59"/>
      <c r="G37" s="106"/>
      <c r="H37" s="106"/>
      <c r="I37" s="106"/>
      <c r="J37" s="106"/>
      <c r="K37" s="106"/>
      <c r="L37" s="106"/>
      <c r="M37" s="106"/>
    </row>
    <row r="38" spans="1:13" ht="22.7" customHeight="1">
      <c r="A38" s="590" t="s">
        <v>430</v>
      </c>
      <c r="B38" s="590"/>
      <c r="C38" s="590"/>
      <c r="D38" s="590"/>
      <c r="E38" s="590"/>
      <c r="F38" s="590"/>
      <c r="G38" s="590"/>
      <c r="H38" s="590"/>
      <c r="I38" s="590"/>
      <c r="J38" s="590"/>
      <c r="K38" s="590"/>
      <c r="L38" s="590"/>
      <c r="M38" s="115"/>
    </row>
    <row r="39" spans="1:13" ht="22.7" customHeight="1">
      <c r="B39" s="115"/>
      <c r="C39" s="115"/>
      <c r="D39" s="115"/>
      <c r="E39" s="115"/>
      <c r="F39" s="115"/>
      <c r="G39" s="115"/>
      <c r="H39" s="115"/>
      <c r="I39" s="115"/>
      <c r="J39" s="115"/>
      <c r="K39" s="115"/>
      <c r="L39" s="115"/>
    </row>
    <row r="40" spans="1:13" ht="22.7" customHeight="1">
      <c r="A40" s="105" t="s">
        <v>373</v>
      </c>
      <c r="B40" s="115"/>
      <c r="C40" s="115"/>
      <c r="D40" s="115"/>
      <c r="E40" s="115"/>
      <c r="F40" s="115"/>
      <c r="G40" s="115"/>
      <c r="H40" s="115"/>
      <c r="I40" s="115"/>
      <c r="J40" s="115"/>
      <c r="K40" s="115"/>
      <c r="L40" s="115"/>
    </row>
    <row r="41" spans="1:13" ht="22.7" customHeight="1">
      <c r="A41" s="77"/>
      <c r="E41" s="57"/>
      <c r="F41" s="57"/>
      <c r="G41" s="57"/>
      <c r="H41" s="57"/>
      <c r="I41" s="57"/>
      <c r="J41" s="62"/>
      <c r="K41" s="62"/>
      <c r="L41" s="155" t="s">
        <v>400</v>
      </c>
      <c r="M41" s="115"/>
    </row>
    <row r="42" spans="1:13" ht="22.7" customHeight="1">
      <c r="A42" s="77"/>
      <c r="E42" s="57"/>
      <c r="F42" s="142"/>
      <c r="G42" s="142"/>
      <c r="H42" s="142"/>
      <c r="I42" s="143" t="s">
        <v>402</v>
      </c>
      <c r="J42" s="156"/>
      <c r="K42" s="156"/>
      <c r="L42" s="157"/>
      <c r="M42" s="115"/>
    </row>
    <row r="43" spans="1:13" ht="22.7" customHeight="1">
      <c r="F43" s="144" t="str">
        <f>F26</f>
        <v>December 31, 2021</v>
      </c>
      <c r="G43" s="57"/>
      <c r="H43" s="145" t="s">
        <v>426</v>
      </c>
      <c r="I43" s="140"/>
      <c r="J43" s="146" t="s">
        <v>427</v>
      </c>
      <c r="K43" s="57"/>
      <c r="L43" s="144" t="str">
        <f>L26</f>
        <v>December 31, 2022</v>
      </c>
      <c r="M43" s="115"/>
    </row>
    <row r="44" spans="1:13" ht="22.7" customHeight="1">
      <c r="A44" s="147" t="s">
        <v>415</v>
      </c>
      <c r="B44" s="106"/>
      <c r="C44" s="106"/>
      <c r="D44" s="106"/>
      <c r="F44" s="132"/>
      <c r="G44" s="123"/>
      <c r="H44" s="132"/>
      <c r="I44" s="122"/>
      <c r="J44" s="132"/>
      <c r="K44" s="123"/>
      <c r="L44" s="132"/>
    </row>
    <row r="45" spans="1:13" ht="22.7" customHeight="1">
      <c r="A45" s="77"/>
      <c r="B45" s="103" t="s">
        <v>408</v>
      </c>
      <c r="C45" s="147"/>
      <c r="D45" s="106"/>
      <c r="F45" s="122">
        <v>107300073.90000001</v>
      </c>
      <c r="G45" s="123"/>
      <c r="H45" s="122">
        <v>61797114.469999999</v>
      </c>
      <c r="I45" s="122"/>
      <c r="J45" s="152">
        <v>-114155451.95</v>
      </c>
      <c r="K45" s="123"/>
      <c r="L45" s="132">
        <f>SUM(F45:K45)</f>
        <v>54941736.420000002</v>
      </c>
    </row>
    <row r="46" spans="1:13" ht="22.7" customHeight="1">
      <c r="A46" s="77"/>
      <c r="B46" s="103" t="s">
        <v>406</v>
      </c>
      <c r="C46" s="147"/>
      <c r="D46" s="106"/>
      <c r="F46" s="122">
        <v>2915783.56</v>
      </c>
      <c r="G46" s="123"/>
      <c r="H46" s="122">
        <v>1387526.03</v>
      </c>
      <c r="I46" s="122"/>
      <c r="J46" s="152">
        <v>-1386719.1780821919</v>
      </c>
      <c r="K46" s="123"/>
      <c r="L46" s="132">
        <f>SUM(F46:K46)</f>
        <v>2916590.411917808</v>
      </c>
    </row>
    <row r="47" spans="1:13" ht="22.7" customHeight="1">
      <c r="A47" s="77"/>
      <c r="B47" s="103" t="s">
        <v>413</v>
      </c>
      <c r="C47" s="147"/>
      <c r="D47" s="106"/>
      <c r="F47" s="122"/>
      <c r="G47" s="123"/>
      <c r="H47" s="122"/>
      <c r="I47" s="122"/>
      <c r="J47" s="122"/>
      <c r="K47" s="123"/>
      <c r="L47" s="132"/>
    </row>
    <row r="48" spans="1:13" ht="22.7" customHeight="1">
      <c r="A48" s="77"/>
      <c r="B48" s="95" t="s">
        <v>428</v>
      </c>
      <c r="C48" s="147"/>
      <c r="D48" s="106"/>
      <c r="F48" s="122">
        <v>15386315.27</v>
      </c>
      <c r="G48" s="123"/>
      <c r="H48" s="122">
        <v>5751461.9500000002</v>
      </c>
      <c r="I48" s="122"/>
      <c r="J48" s="122">
        <v>0</v>
      </c>
      <c r="K48" s="123"/>
      <c r="L48" s="132">
        <f>SUM(F48:J48)</f>
        <v>21137777.219999999</v>
      </c>
    </row>
    <row r="49" spans="1:12" ht="22.7" customHeight="1">
      <c r="A49" s="106"/>
      <c r="B49" s="77"/>
      <c r="C49" s="120" t="s">
        <v>410</v>
      </c>
      <c r="D49" s="106"/>
      <c r="F49" s="131">
        <f>SUM(F45:F48)</f>
        <v>125602172.73</v>
      </c>
      <c r="G49" s="123"/>
      <c r="H49" s="131">
        <f>SUM(H45:H48)</f>
        <v>68936102.450000003</v>
      </c>
      <c r="I49" s="122"/>
      <c r="J49" s="467">
        <f>SUM(J45:J48)</f>
        <v>-115542171.1280822</v>
      </c>
      <c r="K49" s="123"/>
      <c r="L49" s="131">
        <f>SUM(L45:L48)</f>
        <v>78996104.051917806</v>
      </c>
    </row>
    <row r="50" spans="1:12" ht="22.7" customHeight="1">
      <c r="A50" s="106"/>
      <c r="B50" s="77"/>
      <c r="C50" s="120"/>
      <c r="D50" s="106"/>
      <c r="F50" s="132"/>
      <c r="G50" s="123"/>
      <c r="H50" s="132"/>
      <c r="I50" s="122"/>
      <c r="J50" s="533"/>
      <c r="K50" s="123"/>
      <c r="L50" s="132"/>
    </row>
    <row r="51" spans="1:12" ht="22.7" customHeight="1">
      <c r="A51" s="77"/>
      <c r="B51" s="115" t="s">
        <v>1009</v>
      </c>
      <c r="C51" s="115"/>
      <c r="D51" s="159"/>
      <c r="E51" s="115"/>
      <c r="F51" s="113"/>
      <c r="G51" s="123"/>
      <c r="H51" s="113"/>
      <c r="I51" s="113"/>
      <c r="J51" s="113"/>
      <c r="K51" s="113"/>
      <c r="L51" s="113"/>
    </row>
    <row r="52" spans="1:12" ht="22.7" customHeight="1">
      <c r="A52" s="123"/>
      <c r="B52" s="123"/>
      <c r="C52" s="123"/>
      <c r="D52" s="123"/>
      <c r="E52" s="123"/>
      <c r="F52" s="158"/>
      <c r="G52" s="158"/>
      <c r="H52" s="158"/>
      <c r="I52" s="158"/>
      <c r="J52" s="158"/>
      <c r="K52" s="158"/>
      <c r="L52" s="155" t="s">
        <v>400</v>
      </c>
    </row>
    <row r="53" spans="1:12" ht="22.7" customHeight="1">
      <c r="F53" s="111"/>
      <c r="G53" s="111" t="s">
        <v>401</v>
      </c>
      <c r="H53" s="111"/>
      <c r="I53" s="96"/>
      <c r="J53" s="117"/>
      <c r="K53" s="117" t="s">
        <v>402</v>
      </c>
      <c r="L53" s="117"/>
    </row>
    <row r="54" spans="1:12" ht="22.7" customHeight="1">
      <c r="A54" s="115"/>
      <c r="B54" s="118"/>
      <c r="C54" s="115"/>
      <c r="D54" s="159"/>
      <c r="F54" s="119" t="s">
        <v>886</v>
      </c>
      <c r="G54" s="160"/>
      <c r="H54" s="119" t="s">
        <v>431</v>
      </c>
      <c r="I54" s="161"/>
      <c r="J54" s="119" t="str">
        <f>+F54</f>
        <v>2022</v>
      </c>
      <c r="K54" s="160"/>
      <c r="L54" s="119" t="str">
        <f>+H54</f>
        <v>2021</v>
      </c>
    </row>
    <row r="55" spans="1:12" ht="22.7" customHeight="1">
      <c r="A55" s="115" t="s">
        <v>432</v>
      </c>
      <c r="B55" s="118"/>
      <c r="C55" s="115"/>
      <c r="D55" s="159"/>
      <c r="F55" s="119"/>
      <c r="G55" s="160"/>
      <c r="H55" s="119"/>
      <c r="I55" s="161"/>
      <c r="J55" s="119"/>
      <c r="K55" s="160"/>
      <c r="L55" s="119"/>
    </row>
    <row r="56" spans="1:12" ht="22.7" customHeight="1">
      <c r="A56" s="77"/>
      <c r="B56" s="103" t="s">
        <v>404</v>
      </c>
      <c r="C56" s="118"/>
      <c r="D56" s="159"/>
      <c r="F56" s="113">
        <v>0</v>
      </c>
      <c r="G56" s="123"/>
      <c r="H56" s="384">
        <v>0</v>
      </c>
      <c r="I56" s="503"/>
      <c r="J56" s="384">
        <v>295056127.70999998</v>
      </c>
      <c r="K56" s="503"/>
      <c r="L56" s="384">
        <v>218173604.27000001</v>
      </c>
    </row>
    <row r="57" spans="1:12" ht="22.7" customHeight="1">
      <c r="A57" s="128" t="s">
        <v>434</v>
      </c>
      <c r="B57" s="118"/>
      <c r="C57" s="115"/>
      <c r="D57" s="159"/>
      <c r="E57" s="115"/>
      <c r="F57" s="113"/>
      <c r="G57" s="123"/>
      <c r="H57" s="113"/>
      <c r="I57" s="113"/>
      <c r="J57" s="113"/>
      <c r="K57" s="113"/>
      <c r="L57" s="123"/>
    </row>
    <row r="58" spans="1:12" ht="22.7" customHeight="1">
      <c r="A58" s="77"/>
      <c r="B58" s="103" t="s">
        <v>408</v>
      </c>
      <c r="D58" s="159"/>
      <c r="E58" s="115"/>
      <c r="F58" s="113">
        <v>0</v>
      </c>
      <c r="G58" s="123"/>
      <c r="H58" s="384">
        <v>0</v>
      </c>
      <c r="I58" s="503"/>
      <c r="J58" s="384">
        <v>61797114.469999999</v>
      </c>
      <c r="K58" s="503"/>
      <c r="L58" s="384">
        <v>50611745.159999996</v>
      </c>
    </row>
    <row r="59" spans="1:12" ht="22.7" customHeight="1">
      <c r="A59" s="77"/>
      <c r="B59" s="103" t="s">
        <v>407</v>
      </c>
      <c r="D59" s="159"/>
      <c r="E59" s="115"/>
      <c r="F59" s="113">
        <v>0</v>
      </c>
      <c r="G59" s="123"/>
      <c r="H59" s="384">
        <v>510414.3600000001</v>
      </c>
      <c r="I59" s="503"/>
      <c r="J59" s="384">
        <v>0</v>
      </c>
      <c r="K59" s="503"/>
      <c r="L59" s="384">
        <v>0</v>
      </c>
    </row>
    <row r="60" spans="1:12" ht="22.7" customHeight="1">
      <c r="A60" s="77"/>
      <c r="B60" s="103" t="s">
        <v>433</v>
      </c>
      <c r="D60" s="159"/>
      <c r="E60" s="115"/>
      <c r="F60" s="113">
        <v>2359056.0099999998</v>
      </c>
      <c r="G60" s="123"/>
      <c r="H60" s="384">
        <v>239137.18</v>
      </c>
      <c r="I60" s="503"/>
      <c r="J60" s="384">
        <v>0</v>
      </c>
      <c r="K60" s="503"/>
      <c r="L60" s="384">
        <v>0</v>
      </c>
    </row>
    <row r="61" spans="1:12" ht="22.7" customHeight="1">
      <c r="A61" s="77"/>
      <c r="B61" s="103" t="s">
        <v>406</v>
      </c>
      <c r="D61" s="159"/>
      <c r="E61" s="115"/>
      <c r="F61" s="113">
        <v>1387526.03</v>
      </c>
      <c r="G61" s="123"/>
      <c r="H61" s="384">
        <v>1874413.6900000002</v>
      </c>
      <c r="I61" s="503"/>
      <c r="J61" s="384">
        <v>1387526.03</v>
      </c>
      <c r="K61" s="503"/>
      <c r="L61" s="470">
        <v>1874413.6900000002</v>
      </c>
    </row>
    <row r="62" spans="1:12" ht="22.7" customHeight="1">
      <c r="A62" s="77"/>
      <c r="B62" s="103" t="s">
        <v>413</v>
      </c>
      <c r="D62" s="159"/>
      <c r="E62" s="115"/>
      <c r="F62" s="122"/>
      <c r="G62" s="123"/>
      <c r="H62" s="470"/>
      <c r="I62" s="503"/>
      <c r="J62" s="470"/>
      <c r="K62" s="503"/>
      <c r="L62" s="470"/>
    </row>
    <row r="63" spans="1:12" ht="22.7" customHeight="1">
      <c r="A63" s="77"/>
      <c r="B63" s="103" t="s">
        <v>428</v>
      </c>
      <c r="D63" s="159"/>
      <c r="E63" s="115"/>
      <c r="F63" s="122">
        <v>5751461.9500000002</v>
      </c>
      <c r="G63" s="123"/>
      <c r="H63" s="470">
        <v>5560456.4900000002</v>
      </c>
      <c r="I63" s="503"/>
      <c r="J63" s="470">
        <v>5751461.9500000002</v>
      </c>
      <c r="K63" s="503"/>
      <c r="L63" s="470">
        <v>5560456.4900000002</v>
      </c>
    </row>
    <row r="64" spans="1:12" ht="22.7" customHeight="1">
      <c r="A64" s="77"/>
      <c r="B64" s="95" t="s">
        <v>409</v>
      </c>
      <c r="D64" s="159"/>
      <c r="E64" s="115"/>
      <c r="F64" s="122">
        <v>539844.65</v>
      </c>
      <c r="G64" s="123"/>
      <c r="H64" s="470">
        <v>272578.68999999994</v>
      </c>
      <c r="I64" s="503"/>
      <c r="J64" s="470">
        <v>0</v>
      </c>
      <c r="K64" s="503"/>
      <c r="L64" s="470">
        <v>0</v>
      </c>
    </row>
    <row r="65" spans="1:13" ht="22.7" customHeight="1">
      <c r="A65" s="77"/>
      <c r="B65" s="124"/>
      <c r="C65" s="115" t="s">
        <v>410</v>
      </c>
      <c r="D65" s="159"/>
      <c r="E65" s="115"/>
      <c r="F65" s="153">
        <f>SUM(F58:F64)</f>
        <v>10037888.640000001</v>
      </c>
      <c r="G65" s="123"/>
      <c r="H65" s="153">
        <f>SUM(H58:H64)</f>
        <v>8457000.4100000001</v>
      </c>
      <c r="I65" s="113"/>
      <c r="J65" s="153">
        <f>SUM(J58:J64)</f>
        <v>68936102.450000003</v>
      </c>
      <c r="K65" s="113"/>
      <c r="L65" s="153">
        <f>SUM(L58:L64)</f>
        <v>58046615.339999996</v>
      </c>
    </row>
    <row r="66" spans="1:13" ht="22.7" customHeight="1">
      <c r="A66" s="133" t="s">
        <v>1090</v>
      </c>
      <c r="B66" s="133"/>
      <c r="C66" s="133"/>
      <c r="D66" s="134"/>
      <c r="F66" s="132"/>
      <c r="G66" s="123"/>
      <c r="H66" s="132"/>
      <c r="I66" s="122"/>
      <c r="J66" s="533"/>
      <c r="K66" s="123"/>
      <c r="L66" s="132"/>
    </row>
    <row r="67" spans="1:13" ht="22.7" customHeight="1">
      <c r="A67" s="124"/>
      <c r="B67" s="106" t="s">
        <v>419</v>
      </c>
      <c r="C67" s="133"/>
      <c r="D67" s="123"/>
      <c r="F67" s="123">
        <v>0</v>
      </c>
      <c r="G67" s="123"/>
      <c r="H67" s="123">
        <v>0</v>
      </c>
      <c r="I67" s="132"/>
      <c r="J67" s="545">
        <v>0</v>
      </c>
      <c r="K67" s="132"/>
      <c r="L67" s="123">
        <v>126099961</v>
      </c>
    </row>
    <row r="68" spans="1:13" ht="22.7" customHeight="1">
      <c r="A68" s="115" t="s">
        <v>435</v>
      </c>
      <c r="B68" s="118"/>
      <c r="C68" s="115"/>
      <c r="D68" s="159"/>
      <c r="F68" s="119"/>
      <c r="G68" s="160"/>
      <c r="H68" s="119"/>
      <c r="I68" s="161"/>
      <c r="J68" s="119"/>
      <c r="K68" s="160"/>
      <c r="L68" s="119"/>
    </row>
    <row r="69" spans="1:13" ht="22.7" customHeight="1">
      <c r="A69" s="77"/>
      <c r="B69" s="103" t="s">
        <v>404</v>
      </c>
      <c r="C69" s="118"/>
      <c r="D69" s="159"/>
      <c r="F69" s="8">
        <v>0</v>
      </c>
      <c r="G69" s="123"/>
      <c r="H69" s="384">
        <v>0</v>
      </c>
      <c r="I69" s="503"/>
      <c r="J69" s="384">
        <v>147059.56</v>
      </c>
      <c r="K69" s="503"/>
      <c r="L69" s="503">
        <v>112367.15</v>
      </c>
    </row>
    <row r="70" spans="1:13" ht="22.7" customHeight="1">
      <c r="A70" s="77"/>
      <c r="B70" s="103" t="s">
        <v>433</v>
      </c>
      <c r="C70" s="118"/>
      <c r="D70" s="159"/>
      <c r="F70" s="113">
        <v>66273</v>
      </c>
      <c r="G70" s="113"/>
      <c r="H70" s="384">
        <v>168000</v>
      </c>
      <c r="I70" s="384"/>
      <c r="J70" s="384">
        <v>66273</v>
      </c>
      <c r="K70" s="384"/>
      <c r="L70" s="384">
        <v>168000</v>
      </c>
    </row>
    <row r="71" spans="1:13" ht="22.7" customHeight="1">
      <c r="A71" s="77"/>
      <c r="B71" s="95" t="s">
        <v>409</v>
      </c>
      <c r="D71" s="159"/>
      <c r="E71" s="115"/>
      <c r="F71" s="122">
        <v>757009.35</v>
      </c>
      <c r="G71" s="123"/>
      <c r="H71" s="470">
        <v>0</v>
      </c>
      <c r="I71" s="503"/>
      <c r="J71" s="470">
        <v>757009.35</v>
      </c>
      <c r="K71" s="503"/>
      <c r="L71" s="470">
        <v>0</v>
      </c>
    </row>
    <row r="72" spans="1:13" ht="22.7" customHeight="1">
      <c r="A72" s="77"/>
      <c r="B72" s="103"/>
      <c r="C72" s="115" t="s">
        <v>410</v>
      </c>
      <c r="D72" s="159"/>
      <c r="F72" s="153">
        <f>SUM(F69:F71)</f>
        <v>823282.35</v>
      </c>
      <c r="G72" s="123"/>
      <c r="H72" s="153">
        <f>SUM(H69:H71)</f>
        <v>168000</v>
      </c>
      <c r="I72" s="113"/>
      <c r="J72" s="153">
        <f>SUM(J69:J71)</f>
        <v>970341.90999999992</v>
      </c>
      <c r="K72" s="113"/>
      <c r="L72" s="153">
        <f>SUM(L69:L71)</f>
        <v>280367.15000000002</v>
      </c>
    </row>
    <row r="73" spans="1:13" ht="22.7" customHeight="1">
      <c r="A73" s="106"/>
      <c r="B73" s="77"/>
      <c r="C73" s="120"/>
      <c r="D73" s="106"/>
      <c r="F73" s="132"/>
      <c r="G73" s="123"/>
      <c r="H73" s="132"/>
      <c r="I73" s="122"/>
      <c r="J73" s="533"/>
      <c r="K73" s="123"/>
      <c r="L73" s="132"/>
    </row>
    <row r="74" spans="1:13" ht="21.75">
      <c r="A74" s="77"/>
      <c r="B74" s="124"/>
      <c r="C74" s="115"/>
      <c r="D74" s="159"/>
      <c r="E74" s="115"/>
      <c r="F74" s="113"/>
      <c r="G74" s="123"/>
      <c r="H74" s="113"/>
      <c r="I74" s="113"/>
      <c r="J74" s="113"/>
      <c r="K74" s="113"/>
      <c r="L74" s="113"/>
      <c r="M74" s="115"/>
    </row>
    <row r="75" spans="1:13" ht="25.5" customHeight="1">
      <c r="A75" s="77"/>
      <c r="B75" s="124"/>
      <c r="C75" s="115"/>
      <c r="D75" s="65" t="s">
        <v>9</v>
      </c>
      <c r="E75" s="65"/>
      <c r="F75" s="59"/>
      <c r="G75" s="123"/>
      <c r="H75" s="113"/>
      <c r="I75" s="113"/>
      <c r="J75" s="113"/>
      <c r="K75" s="113"/>
      <c r="L75" s="113"/>
      <c r="M75" s="115"/>
    </row>
    <row r="76" spans="1:13" ht="25.5" customHeight="1">
      <c r="A76" s="77"/>
      <c r="B76" s="124"/>
      <c r="C76" s="115"/>
      <c r="D76" s="65" t="s">
        <v>10</v>
      </c>
      <c r="E76" s="65"/>
      <c r="F76" s="59"/>
      <c r="G76" s="123"/>
      <c r="H76" s="113"/>
      <c r="I76" s="113"/>
      <c r="J76" s="113"/>
      <c r="K76" s="113"/>
      <c r="L76" s="113"/>
      <c r="M76" s="115"/>
    </row>
    <row r="77" spans="1:13" ht="25.5" customHeight="1">
      <c r="A77" s="590" t="s">
        <v>436</v>
      </c>
      <c r="B77" s="590"/>
      <c r="C77" s="590"/>
      <c r="D77" s="590"/>
      <c r="E77" s="590"/>
      <c r="F77" s="590"/>
      <c r="G77" s="590"/>
      <c r="H77" s="590"/>
      <c r="I77" s="590"/>
      <c r="J77" s="590"/>
      <c r="K77" s="590"/>
      <c r="L77" s="590"/>
      <c r="M77" s="115"/>
    </row>
    <row r="78" spans="1:13" ht="25.5" customHeight="1">
      <c r="A78" s="77"/>
      <c r="B78" s="124"/>
      <c r="C78" s="115"/>
      <c r="D78" s="159"/>
      <c r="E78" s="115"/>
      <c r="F78" s="113"/>
      <c r="G78" s="123"/>
      <c r="H78" s="113"/>
      <c r="I78" s="113"/>
      <c r="J78" s="113"/>
      <c r="K78" s="113"/>
      <c r="L78" s="113"/>
      <c r="M78" s="115"/>
    </row>
    <row r="79" spans="1:13" ht="25.5" customHeight="1">
      <c r="A79" s="105" t="s">
        <v>373</v>
      </c>
      <c r="B79" s="115"/>
      <c r="C79" s="115"/>
      <c r="D79" s="115"/>
      <c r="E79" s="115"/>
      <c r="F79" s="115"/>
      <c r="G79" s="115"/>
      <c r="H79" s="115"/>
      <c r="I79" s="115"/>
      <c r="J79" s="115"/>
      <c r="K79" s="115"/>
      <c r="L79" s="115"/>
    </row>
    <row r="80" spans="1:13" ht="25.5" customHeight="1">
      <c r="A80" s="123"/>
      <c r="B80" s="123"/>
      <c r="C80" s="123"/>
      <c r="D80" s="123"/>
      <c r="E80" s="123"/>
      <c r="F80" s="158"/>
      <c r="G80" s="158"/>
      <c r="H80" s="158"/>
      <c r="I80" s="158"/>
      <c r="J80" s="158"/>
      <c r="K80" s="158"/>
      <c r="L80" s="155" t="s">
        <v>400</v>
      </c>
    </row>
    <row r="81" spans="1:13" ht="25.5" customHeight="1">
      <c r="F81" s="111"/>
      <c r="G81" s="111" t="s">
        <v>401</v>
      </c>
      <c r="H81" s="111"/>
      <c r="I81" s="96"/>
      <c r="J81" s="117"/>
      <c r="K81" s="117" t="s">
        <v>402</v>
      </c>
      <c r="L81" s="117"/>
    </row>
    <row r="82" spans="1:13" ht="25.5" customHeight="1">
      <c r="A82" s="115"/>
      <c r="B82" s="118"/>
      <c r="C82" s="115"/>
      <c r="D82" s="159"/>
      <c r="F82" s="119" t="s">
        <v>886</v>
      </c>
      <c r="G82" s="160"/>
      <c r="H82" s="119" t="s">
        <v>431</v>
      </c>
      <c r="I82" s="161"/>
      <c r="J82" s="119" t="str">
        <f>+F82</f>
        <v>2022</v>
      </c>
      <c r="K82" s="160"/>
      <c r="L82" s="119" t="str">
        <f>+H82</f>
        <v>2021</v>
      </c>
    </row>
    <row r="83" spans="1:13" ht="25.5" customHeight="1">
      <c r="A83" s="128" t="s">
        <v>437</v>
      </c>
      <c r="B83" s="115"/>
      <c r="C83" s="115"/>
      <c r="D83" s="159"/>
      <c r="E83" s="115"/>
      <c r="F83" s="113"/>
      <c r="G83" s="123"/>
      <c r="H83" s="113"/>
      <c r="I83" s="113"/>
      <c r="J83" s="113"/>
      <c r="K83" s="113"/>
      <c r="L83" s="113"/>
    </row>
    <row r="84" spans="1:13" ht="25.5" customHeight="1">
      <c r="A84" s="77"/>
      <c r="B84" s="103" t="s">
        <v>419</v>
      </c>
      <c r="C84" s="115"/>
      <c r="D84" s="159"/>
      <c r="E84" s="115"/>
      <c r="F84" s="8">
        <v>0</v>
      </c>
      <c r="G84" s="113"/>
      <c r="H84" s="8">
        <v>0</v>
      </c>
      <c r="I84" s="529"/>
      <c r="J84" s="8">
        <v>91418437.090000004</v>
      </c>
      <c r="K84" s="529"/>
      <c r="L84" s="546">
        <v>62606120.099999994</v>
      </c>
    </row>
    <row r="85" spans="1:13" ht="25.5" customHeight="1">
      <c r="A85" s="77" t="s">
        <v>438</v>
      </c>
      <c r="B85" s="103"/>
      <c r="C85" s="115"/>
      <c r="D85" s="159"/>
      <c r="E85" s="115"/>
      <c r="F85" s="59"/>
      <c r="G85" s="528"/>
      <c r="H85" s="59"/>
      <c r="I85" s="528"/>
      <c r="J85" s="59"/>
      <c r="K85" s="528"/>
      <c r="L85" s="123"/>
      <c r="M85" s="115"/>
    </row>
    <row r="86" spans="1:13" ht="25.5" customHeight="1">
      <c r="A86" s="77"/>
      <c r="B86" s="103" t="s">
        <v>439</v>
      </c>
      <c r="C86" s="115"/>
      <c r="D86" s="159"/>
      <c r="E86" s="115"/>
      <c r="F86" s="59">
        <v>53320166</v>
      </c>
      <c r="G86" s="528"/>
      <c r="H86" s="8">
        <v>52698963</v>
      </c>
      <c r="I86" s="529"/>
      <c r="J86" s="8">
        <v>37006945</v>
      </c>
      <c r="K86" s="529"/>
      <c r="L86" s="503">
        <v>37420663</v>
      </c>
      <c r="M86" s="59"/>
    </row>
    <row r="87" spans="1:13" ht="25.5" customHeight="1">
      <c r="A87" s="77"/>
      <c r="B87" s="103" t="s">
        <v>440</v>
      </c>
      <c r="C87" s="115"/>
      <c r="D87" s="159"/>
      <c r="E87" s="115"/>
      <c r="F87" s="123">
        <v>1859559</v>
      </c>
      <c r="G87" s="528"/>
      <c r="H87" s="503">
        <v>1546933</v>
      </c>
      <c r="I87" s="529"/>
      <c r="J87" s="503">
        <v>1209267</v>
      </c>
      <c r="K87" s="529"/>
      <c r="L87" s="503">
        <v>879003</v>
      </c>
      <c r="M87" s="59"/>
    </row>
    <row r="88" spans="1:13" ht="25.5" customHeight="1">
      <c r="A88" s="77"/>
      <c r="B88" s="162" t="s">
        <v>441</v>
      </c>
      <c r="C88" s="115"/>
      <c r="D88" s="159"/>
      <c r="E88" s="115"/>
      <c r="F88" s="153">
        <f>SUM(F86:F87)</f>
        <v>55179725</v>
      </c>
      <c r="G88" s="123"/>
      <c r="H88" s="153">
        <f>SUM(H86:H87)</f>
        <v>54245896</v>
      </c>
      <c r="I88" s="113"/>
      <c r="J88" s="153">
        <f>SUM(J86:J87)</f>
        <v>38216212</v>
      </c>
      <c r="K88" s="113"/>
      <c r="L88" s="153">
        <f>SUM(L86:L87)</f>
        <v>38299666</v>
      </c>
      <c r="M88" s="59"/>
    </row>
    <row r="89" spans="1:13" ht="30.75" customHeight="1">
      <c r="A89" s="158"/>
      <c r="B89" s="158" t="s">
        <v>1011</v>
      </c>
      <c r="C89" s="120"/>
      <c r="D89" s="163"/>
      <c r="E89" s="113"/>
      <c r="F89" s="126"/>
      <c r="G89" s="126"/>
      <c r="H89" s="113"/>
      <c r="I89" s="126"/>
      <c r="J89" s="113"/>
      <c r="K89" s="113"/>
      <c r="L89" s="113"/>
      <c r="M89" s="115"/>
    </row>
    <row r="90" spans="1:13" ht="25.5" customHeight="1">
      <c r="A90" s="158" t="s">
        <v>1010</v>
      </c>
      <c r="B90" s="158"/>
      <c r="C90" s="120"/>
      <c r="D90" s="163"/>
      <c r="E90" s="113"/>
      <c r="F90" s="126"/>
      <c r="G90" s="126"/>
      <c r="H90" s="113"/>
      <c r="I90" s="126"/>
      <c r="J90" s="113"/>
      <c r="K90" s="113"/>
      <c r="L90" s="113"/>
      <c r="M90" s="115"/>
    </row>
    <row r="91" spans="1:13" ht="27" customHeight="1">
      <c r="A91" s="77"/>
      <c r="B91" s="128" t="s">
        <v>1012</v>
      </c>
      <c r="C91" s="113"/>
      <c r="D91" s="113"/>
      <c r="E91" s="113"/>
      <c r="F91" s="113"/>
      <c r="G91" s="113"/>
      <c r="H91" s="113"/>
      <c r="I91" s="113"/>
      <c r="J91" s="113"/>
      <c r="K91" s="113"/>
      <c r="L91" s="113"/>
      <c r="M91" s="115"/>
    </row>
    <row r="92" spans="1:13" ht="25.5" customHeight="1">
      <c r="A92" s="128" t="s">
        <v>1103</v>
      </c>
      <c r="B92" s="113"/>
      <c r="C92" s="113"/>
      <c r="D92" s="113"/>
      <c r="E92" s="113"/>
      <c r="F92" s="113"/>
      <c r="G92" s="113"/>
      <c r="H92" s="113"/>
      <c r="I92" s="113"/>
      <c r="J92" s="113"/>
      <c r="K92" s="113"/>
      <c r="L92" s="113"/>
      <c r="M92" s="115"/>
    </row>
    <row r="93" spans="1:13" ht="25.5" customHeight="1">
      <c r="A93" s="128" t="s">
        <v>1013</v>
      </c>
      <c r="B93" s="113"/>
      <c r="C93" s="113"/>
      <c r="D93" s="113"/>
      <c r="E93" s="113"/>
      <c r="F93" s="113"/>
      <c r="G93" s="113"/>
      <c r="H93" s="113"/>
      <c r="I93" s="113"/>
      <c r="J93" s="113"/>
      <c r="K93" s="113"/>
      <c r="L93" s="113"/>
      <c r="M93" s="115"/>
    </row>
    <row r="94" spans="1:13" ht="25.5" customHeight="1">
      <c r="A94" s="67"/>
      <c r="B94" s="62" t="s">
        <v>1014</v>
      </c>
      <c r="C94" s="113"/>
      <c r="D94" s="113"/>
      <c r="E94" s="113"/>
      <c r="F94" s="113"/>
      <c r="G94" s="113"/>
      <c r="H94" s="113"/>
      <c r="I94" s="113"/>
      <c r="J94" s="113"/>
      <c r="K94" s="113"/>
      <c r="L94" s="113"/>
      <c r="M94" s="115"/>
    </row>
    <row r="95" spans="1:13" ht="25.5" customHeight="1">
      <c r="A95" s="59" t="s">
        <v>1158</v>
      </c>
      <c r="B95" s="59"/>
      <c r="C95" s="120"/>
      <c r="D95" s="163"/>
      <c r="E95" s="113"/>
      <c r="F95" s="126"/>
      <c r="G95" s="126"/>
      <c r="H95" s="113"/>
      <c r="I95" s="126"/>
      <c r="J95" s="113"/>
      <c r="K95" s="113"/>
      <c r="L95" s="113"/>
      <c r="M95" s="115"/>
    </row>
    <row r="96" spans="1:13" s="62" customFormat="1" ht="28.5" customHeight="1">
      <c r="A96" s="57" t="s">
        <v>442</v>
      </c>
      <c r="B96" s="64"/>
      <c r="C96" s="57"/>
      <c r="D96" s="57"/>
      <c r="E96" s="57"/>
      <c r="F96" s="57"/>
      <c r="G96" s="57"/>
      <c r="H96" s="57"/>
      <c r="I96" s="57"/>
      <c r="J96" s="57"/>
      <c r="K96" s="57"/>
    </row>
    <row r="97" spans="1:13" s="62" customFormat="1" ht="25.5" customHeight="1">
      <c r="A97" s="10" t="s">
        <v>1015</v>
      </c>
      <c r="B97" s="64"/>
      <c r="C97" s="57"/>
      <c r="D97" s="57"/>
      <c r="E97" s="57"/>
      <c r="F97" s="57"/>
      <c r="G97" s="57"/>
      <c r="H97" s="57"/>
      <c r="I97" s="57"/>
      <c r="J97" s="57"/>
      <c r="K97" s="57"/>
    </row>
    <row r="98" spans="1:13" s="62" customFormat="1" ht="25.5" customHeight="1">
      <c r="A98" s="57"/>
      <c r="B98" s="64"/>
      <c r="C98" s="57"/>
      <c r="D98" s="57"/>
      <c r="E98" s="57"/>
      <c r="F98" s="57"/>
      <c r="G98" s="57"/>
      <c r="H98" s="57"/>
      <c r="I98" s="57"/>
      <c r="J98" s="57"/>
      <c r="L98" s="164" t="s">
        <v>400</v>
      </c>
    </row>
    <row r="99" spans="1:13" s="62" customFormat="1" ht="25.5" customHeight="1">
      <c r="A99" s="57"/>
      <c r="B99" s="64"/>
      <c r="C99" s="57"/>
      <c r="D99" s="57"/>
      <c r="F99" s="591" t="s">
        <v>401</v>
      </c>
      <c r="G99" s="591"/>
      <c r="H99" s="591"/>
      <c r="I99" s="96"/>
      <c r="J99" s="592" t="s">
        <v>402</v>
      </c>
      <c r="K99" s="592"/>
      <c r="L99" s="592"/>
    </row>
    <row r="100" spans="1:13" s="62" customFormat="1" ht="25.5" customHeight="1">
      <c r="A100" s="57"/>
      <c r="B100" s="78"/>
      <c r="C100" s="78"/>
      <c r="D100" s="78"/>
      <c r="E100" s="58"/>
      <c r="F100" s="119" t="s">
        <v>886</v>
      </c>
      <c r="G100" s="58"/>
      <c r="H100" s="119" t="s">
        <v>431</v>
      </c>
      <c r="I100" s="96"/>
      <c r="J100" s="119" t="str">
        <f>+F100</f>
        <v>2022</v>
      </c>
      <c r="K100" s="58"/>
      <c r="L100" s="119" t="str">
        <f>+H100</f>
        <v>2021</v>
      </c>
    </row>
    <row r="101" spans="1:13" s="62" customFormat="1" ht="25.5" customHeight="1">
      <c r="A101" s="57"/>
      <c r="B101" s="64" t="s">
        <v>443</v>
      </c>
      <c r="C101" s="57"/>
      <c r="D101" s="57"/>
      <c r="F101" s="59">
        <v>275000</v>
      </c>
      <c r="G101" s="65"/>
      <c r="H101" s="59">
        <v>225000</v>
      </c>
      <c r="I101" s="65"/>
      <c r="J101" s="59">
        <v>0</v>
      </c>
      <c r="K101" s="165"/>
      <c r="L101" s="59">
        <v>0</v>
      </c>
    </row>
    <row r="102" spans="1:13" s="62" customFormat="1" ht="25.5" customHeight="1">
      <c r="A102" s="57"/>
      <c r="B102" s="64" t="s">
        <v>444</v>
      </c>
      <c r="C102" s="57"/>
      <c r="D102" s="57"/>
      <c r="E102" s="58"/>
      <c r="F102" s="59">
        <v>18320589.029999997</v>
      </c>
      <c r="G102" s="65"/>
      <c r="H102" s="59">
        <v>7007522.0999996308</v>
      </c>
      <c r="I102" s="65"/>
      <c r="J102" s="59">
        <v>1373965.9100000001</v>
      </c>
      <c r="K102" s="165"/>
      <c r="L102" s="59">
        <v>1981538.76</v>
      </c>
    </row>
    <row r="103" spans="1:13" s="62" customFormat="1" ht="25.5" customHeight="1">
      <c r="A103" s="57"/>
      <c r="B103" s="64" t="s">
        <v>445</v>
      </c>
      <c r="C103" s="57"/>
      <c r="D103" s="57"/>
      <c r="E103" s="58"/>
      <c r="F103" s="59">
        <v>425348866.54999995</v>
      </c>
      <c r="G103" s="65"/>
      <c r="H103" s="59">
        <v>658987359.12999988</v>
      </c>
      <c r="I103" s="65"/>
      <c r="J103" s="59">
        <v>161248470.89999998</v>
      </c>
      <c r="K103" s="65"/>
      <c r="L103" s="59">
        <v>377461751.24999988</v>
      </c>
    </row>
    <row r="104" spans="1:13" s="62" customFormat="1" ht="25.5" customHeight="1">
      <c r="A104" s="57"/>
      <c r="B104" s="58" t="s">
        <v>446</v>
      </c>
      <c r="C104" s="57"/>
      <c r="D104" s="57"/>
      <c r="E104" s="58"/>
      <c r="F104" s="59">
        <v>15455605.720000001</v>
      </c>
      <c r="G104" s="65"/>
      <c r="H104" s="59">
        <v>13814688.43</v>
      </c>
      <c r="I104" s="65"/>
      <c r="J104" s="59">
        <v>15455605.720000001</v>
      </c>
      <c r="K104" s="65"/>
      <c r="L104" s="59">
        <v>13814688.43</v>
      </c>
    </row>
    <row r="105" spans="1:13" s="62" customFormat="1" ht="25.5" customHeight="1" thickBot="1">
      <c r="A105" s="57"/>
      <c r="B105" s="64"/>
      <c r="C105" s="57" t="s">
        <v>410</v>
      </c>
      <c r="D105" s="57"/>
      <c r="E105" s="58"/>
      <c r="F105" s="166">
        <f>SUM(F101:F104)</f>
        <v>459400061.29999995</v>
      </c>
      <c r="G105" s="57"/>
      <c r="H105" s="167">
        <f>SUM(H101:H104)</f>
        <v>680034569.65999949</v>
      </c>
      <c r="I105" s="57"/>
      <c r="J105" s="166">
        <f>SUM(J101:J104)</f>
        <v>178078042.52999997</v>
      </c>
      <c r="K105" s="57"/>
      <c r="L105" s="167">
        <f>SUM(L101:L104)</f>
        <v>393257978.43999988</v>
      </c>
    </row>
    <row r="106" spans="1:13" s="62" customFormat="1" ht="25.5" customHeight="1" thickTop="1">
      <c r="A106" s="64" t="s">
        <v>1104</v>
      </c>
      <c r="B106" s="58"/>
      <c r="C106" s="57"/>
      <c r="D106" s="57"/>
      <c r="E106" s="168"/>
      <c r="F106" s="57"/>
      <c r="G106" s="168"/>
      <c r="H106" s="57"/>
      <c r="I106" s="168"/>
      <c r="J106" s="57"/>
      <c r="K106" s="168"/>
      <c r="L106" s="58"/>
    </row>
    <row r="107" spans="1:13" ht="25.5" customHeight="1">
      <c r="A107" s="77"/>
      <c r="B107" s="162"/>
      <c r="C107" s="115"/>
      <c r="D107" s="159"/>
      <c r="E107" s="115"/>
      <c r="F107" s="113"/>
      <c r="G107" s="123"/>
      <c r="H107" s="113"/>
      <c r="I107" s="113"/>
      <c r="J107" s="113"/>
      <c r="K107" s="113"/>
      <c r="L107" s="113"/>
      <c r="M107" s="115"/>
    </row>
    <row r="108" spans="1:13" ht="25.5" customHeight="1">
      <c r="A108" s="77"/>
      <c r="B108" s="162"/>
      <c r="C108" s="115"/>
      <c r="D108" s="159"/>
      <c r="E108" s="115"/>
      <c r="F108" s="113"/>
      <c r="G108" s="123"/>
      <c r="H108" s="113"/>
      <c r="I108" s="113"/>
      <c r="J108" s="113"/>
      <c r="K108" s="113"/>
      <c r="L108" s="113"/>
      <c r="M108" s="115"/>
    </row>
    <row r="109" spans="1:13" ht="25.5" customHeight="1">
      <c r="A109" s="77"/>
      <c r="B109" s="124"/>
      <c r="C109" s="115"/>
      <c r="D109" s="65" t="s">
        <v>9</v>
      </c>
      <c r="E109" s="65"/>
      <c r="F109" s="59"/>
      <c r="G109" s="123"/>
      <c r="H109" s="113"/>
      <c r="I109" s="113"/>
      <c r="J109" s="113"/>
      <c r="K109" s="113"/>
      <c r="L109" s="113"/>
      <c r="M109" s="115"/>
    </row>
    <row r="110" spans="1:13" ht="25.5" customHeight="1">
      <c r="A110" s="77"/>
      <c r="B110" s="124"/>
      <c r="C110" s="115"/>
      <c r="D110" s="65" t="s">
        <v>10</v>
      </c>
      <c r="E110" s="65"/>
      <c r="F110" s="59"/>
      <c r="G110" s="123"/>
      <c r="H110" s="113"/>
      <c r="I110" s="113"/>
      <c r="J110" s="113"/>
      <c r="K110" s="113"/>
      <c r="L110" s="113"/>
      <c r="M110" s="115"/>
    </row>
    <row r="111" spans="1:13" ht="30.75" customHeight="1">
      <c r="C111" s="158"/>
      <c r="D111" s="158"/>
      <c r="E111" s="158"/>
      <c r="F111" s="158"/>
      <c r="G111" s="158"/>
      <c r="H111" s="158"/>
      <c r="I111" s="158"/>
      <c r="J111" s="158"/>
      <c r="K111" s="158"/>
      <c r="L111" s="158"/>
    </row>
    <row r="112" spans="1:13" ht="24" customHeight="1">
      <c r="C112" s="158"/>
      <c r="D112" s="158"/>
      <c r="E112" s="158"/>
      <c r="F112" s="158"/>
      <c r="G112" s="158"/>
      <c r="H112" s="158"/>
      <c r="I112" s="158"/>
      <c r="J112" s="158"/>
      <c r="K112" s="158"/>
      <c r="L112" s="158"/>
    </row>
  </sheetData>
  <mergeCells count="5">
    <mergeCell ref="A1:L1"/>
    <mergeCell ref="A38:L38"/>
    <mergeCell ref="A77:L77"/>
    <mergeCell ref="F99:H99"/>
    <mergeCell ref="J99:L99"/>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0"/>
  <sheetViews>
    <sheetView view="pageBreakPreview" topLeftCell="A145" zoomScale="110" zoomScaleNormal="100" zoomScaleSheetLayoutView="110" workbookViewId="0">
      <selection activeCell="L147" sqref="L147"/>
    </sheetView>
  </sheetViews>
  <sheetFormatPr defaultColWidth="9.140625" defaultRowHeight="24" customHeight="1"/>
  <cols>
    <col min="1" max="1" width="4.42578125" style="58" customWidth="1"/>
    <col min="2" max="4" width="9.140625" style="58" customWidth="1"/>
    <col min="5" max="5" width="2.7109375" style="58" customWidth="1"/>
    <col min="6" max="6" width="16.140625" style="58" customWidth="1"/>
    <col min="7" max="7" width="1.7109375" style="58" customWidth="1"/>
    <col min="8" max="8" width="17.5703125" style="58" bestFit="1" customWidth="1"/>
    <col min="9" max="9" width="1.7109375" style="58" customWidth="1"/>
    <col min="10" max="10" width="16.140625" style="58" customWidth="1"/>
    <col min="11" max="11" width="1.7109375" style="58" customWidth="1"/>
    <col min="12" max="12" width="17.5703125" style="58" bestFit="1" customWidth="1"/>
    <col min="13" max="13" width="1.85546875" style="58" customWidth="1"/>
    <col min="14" max="16384" width="9.140625" style="58"/>
  </cols>
  <sheetData>
    <row r="1" spans="1:12" s="62" customFormat="1" ht="19.5" customHeight="1">
      <c r="A1" s="585" t="s">
        <v>1141</v>
      </c>
      <c r="B1" s="584"/>
      <c r="C1" s="584"/>
      <c r="D1" s="584"/>
      <c r="E1" s="584"/>
      <c r="F1" s="584"/>
      <c r="G1" s="584"/>
      <c r="H1" s="584"/>
      <c r="I1" s="584"/>
      <c r="J1" s="584"/>
      <c r="K1" s="584"/>
      <c r="L1" s="584"/>
    </row>
    <row r="2" spans="1:12" s="62" customFormat="1" ht="19.5" customHeight="1">
      <c r="A2" s="66"/>
      <c r="B2" s="78"/>
      <c r="C2" s="78"/>
      <c r="D2" s="78"/>
      <c r="E2" s="78"/>
      <c r="F2" s="78"/>
      <c r="G2" s="78"/>
      <c r="H2" s="78"/>
      <c r="I2" s="78"/>
      <c r="J2" s="78"/>
      <c r="K2" s="78"/>
      <c r="L2" s="78"/>
    </row>
    <row r="3" spans="1:12" ht="19.5" customHeight="1">
      <c r="A3" s="57" t="s">
        <v>448</v>
      </c>
      <c r="B3" s="64"/>
      <c r="C3" s="57"/>
      <c r="D3" s="57"/>
      <c r="E3" s="57"/>
      <c r="F3" s="57"/>
      <c r="G3" s="57"/>
      <c r="H3" s="57"/>
      <c r="I3" s="57"/>
      <c r="J3" s="62"/>
      <c r="K3" s="62"/>
      <c r="L3" s="62"/>
    </row>
    <row r="4" spans="1:12" ht="19.5" customHeight="1">
      <c r="A4" s="57"/>
      <c r="B4" s="64" t="s">
        <v>1016</v>
      </c>
      <c r="C4" s="57"/>
      <c r="D4" s="57"/>
      <c r="E4" s="57"/>
      <c r="F4" s="57"/>
      <c r="G4" s="57"/>
      <c r="H4" s="57"/>
      <c r="I4" s="57"/>
      <c r="J4" s="62"/>
      <c r="K4" s="62"/>
      <c r="L4" s="62"/>
    </row>
    <row r="5" spans="1:12" ht="19.5" customHeight="1">
      <c r="A5" s="57"/>
      <c r="B5" s="64"/>
      <c r="C5" s="57"/>
      <c r="D5" s="57"/>
      <c r="E5" s="57"/>
      <c r="F5" s="57"/>
      <c r="G5" s="57"/>
      <c r="H5" s="57"/>
      <c r="I5" s="57"/>
      <c r="J5" s="158"/>
      <c r="K5" s="158"/>
      <c r="L5" s="178" t="s">
        <v>400</v>
      </c>
    </row>
    <row r="6" spans="1:12" ht="19.5" customHeight="1">
      <c r="A6" s="57"/>
      <c r="B6" s="64"/>
      <c r="C6" s="57"/>
      <c r="D6" s="57"/>
      <c r="E6" s="57"/>
      <c r="F6" s="591" t="s">
        <v>401</v>
      </c>
      <c r="G6" s="591"/>
      <c r="H6" s="591"/>
      <c r="I6" s="96"/>
      <c r="J6" s="592" t="s">
        <v>402</v>
      </c>
      <c r="K6" s="592"/>
      <c r="L6" s="592"/>
    </row>
    <row r="7" spans="1:12" ht="19.5" customHeight="1">
      <c r="A7" s="57"/>
      <c r="B7" s="64"/>
      <c r="C7" s="57"/>
      <c r="D7" s="57"/>
      <c r="E7" s="57"/>
      <c r="F7" s="119" t="s">
        <v>886</v>
      </c>
      <c r="G7" s="11"/>
      <c r="H7" s="16" t="s">
        <v>431</v>
      </c>
      <c r="I7" s="96"/>
      <c r="J7" s="179" t="str">
        <f>+F7</f>
        <v>2022</v>
      </c>
      <c r="K7" s="60"/>
      <c r="L7" s="179" t="str">
        <f>+H7</f>
        <v>2021</v>
      </c>
    </row>
    <row r="8" spans="1:12" ht="19.5" customHeight="1">
      <c r="A8" s="180" t="s">
        <v>449</v>
      </c>
      <c r="C8" s="57"/>
      <c r="D8" s="57"/>
      <c r="E8" s="57"/>
      <c r="F8" s="57"/>
      <c r="G8" s="57"/>
      <c r="H8" s="57"/>
      <c r="I8" s="57"/>
      <c r="J8" s="181"/>
      <c r="K8" s="181"/>
      <c r="L8" s="181"/>
    </row>
    <row r="9" spans="1:12" ht="19.5" customHeight="1">
      <c r="A9" s="182" t="s">
        <v>450</v>
      </c>
      <c r="C9" s="57"/>
      <c r="D9" s="57"/>
      <c r="E9" s="57"/>
      <c r="F9" s="57"/>
      <c r="G9" s="57"/>
      <c r="H9" s="57"/>
      <c r="I9" s="57"/>
      <c r="J9" s="56"/>
      <c r="K9" s="183"/>
      <c r="L9" s="56"/>
    </row>
    <row r="10" spans="1:12" ht="19.5" customHeight="1">
      <c r="A10" s="182" t="s">
        <v>451</v>
      </c>
      <c r="C10" s="57"/>
      <c r="D10" s="57"/>
      <c r="E10" s="57"/>
      <c r="F10" s="56">
        <v>11370583.040000001</v>
      </c>
      <c r="G10" s="183"/>
      <c r="H10" s="56">
        <v>41594890.770000003</v>
      </c>
      <c r="I10" s="96"/>
      <c r="J10" s="56">
        <v>11370583.040000001</v>
      </c>
      <c r="K10" s="183"/>
      <c r="L10" s="56">
        <v>41594890.770000003</v>
      </c>
    </row>
    <row r="11" spans="1:12" ht="19.5" customHeight="1">
      <c r="A11" s="180" t="s">
        <v>452</v>
      </c>
      <c r="C11" s="57"/>
      <c r="D11" s="57"/>
      <c r="E11" s="57"/>
      <c r="F11" s="57"/>
      <c r="G11" s="57"/>
      <c r="H11" s="57"/>
      <c r="I11" s="57"/>
      <c r="J11" s="97"/>
      <c r="K11" s="97"/>
      <c r="L11" s="97"/>
    </row>
    <row r="12" spans="1:12" ht="19.5" customHeight="1">
      <c r="A12" s="182" t="s">
        <v>453</v>
      </c>
      <c r="C12" s="57"/>
      <c r="D12" s="57"/>
      <c r="E12" s="57"/>
      <c r="F12" s="57"/>
      <c r="G12" s="57"/>
      <c r="H12" s="57"/>
      <c r="I12" s="57"/>
      <c r="J12" s="97"/>
      <c r="K12" s="97"/>
      <c r="L12" s="97"/>
    </row>
    <row r="13" spans="1:12" ht="19.5" customHeight="1">
      <c r="A13" s="182" t="s">
        <v>454</v>
      </c>
      <c r="C13" s="57"/>
      <c r="D13" s="57"/>
      <c r="E13" s="57"/>
      <c r="F13" s="57"/>
      <c r="G13" s="57"/>
      <c r="H13" s="57"/>
      <c r="I13" s="57"/>
      <c r="J13" s="97"/>
      <c r="K13" s="97"/>
      <c r="L13" s="97"/>
    </row>
    <row r="14" spans="1:12" ht="19.5" customHeight="1">
      <c r="A14" s="180" t="s">
        <v>455</v>
      </c>
      <c r="C14" s="57"/>
      <c r="D14" s="57"/>
      <c r="E14" s="57"/>
      <c r="F14" s="181">
        <v>6444925.5300000003</v>
      </c>
      <c r="G14" s="181"/>
      <c r="H14" s="181">
        <v>262011911.06999999</v>
      </c>
      <c r="I14" s="96"/>
      <c r="J14" s="59">
        <v>0</v>
      </c>
      <c r="K14" s="181"/>
      <c r="L14" s="181">
        <v>255608761.22999999</v>
      </c>
    </row>
    <row r="15" spans="1:12" ht="19.5" customHeight="1" thickBot="1">
      <c r="A15" s="182" t="s">
        <v>456</v>
      </c>
      <c r="D15" s="57"/>
      <c r="E15" s="57"/>
      <c r="F15" s="184">
        <f>SUM(F9:F14)</f>
        <v>17815508.57</v>
      </c>
      <c r="G15" s="183"/>
      <c r="H15" s="184">
        <f>SUM(H9:H14)</f>
        <v>303606801.83999997</v>
      </c>
      <c r="I15" s="57"/>
      <c r="J15" s="184">
        <f>SUM(J9:J14)</f>
        <v>11370583.040000001</v>
      </c>
      <c r="K15" s="183"/>
      <c r="L15" s="184">
        <f>SUM(L9:L14)</f>
        <v>297203652</v>
      </c>
    </row>
    <row r="16" spans="1:12" ht="19.5" customHeight="1" thickTop="1">
      <c r="A16" s="58" t="s">
        <v>1105</v>
      </c>
      <c r="B16" s="158"/>
      <c r="C16" s="57"/>
      <c r="D16" s="57"/>
      <c r="E16" s="57"/>
      <c r="F16" s="57"/>
      <c r="G16" s="57"/>
      <c r="H16" s="57"/>
      <c r="I16" s="57"/>
      <c r="J16" s="62"/>
      <c r="K16" s="62"/>
      <c r="L16" s="62"/>
    </row>
    <row r="17" spans="1:12" s="62" customFormat="1" ht="19.5" customHeight="1">
      <c r="A17" s="57" t="s">
        <v>457</v>
      </c>
      <c r="B17" s="64"/>
      <c r="C17" s="57"/>
      <c r="D17" s="57"/>
      <c r="E17" s="57"/>
      <c r="F17" s="57"/>
      <c r="G17" s="57"/>
      <c r="H17" s="57"/>
      <c r="I17" s="57"/>
      <c r="J17" s="57"/>
      <c r="K17" s="57"/>
      <c r="L17" s="57"/>
    </row>
    <row r="18" spans="1:12" s="62" customFormat="1" ht="19.5" customHeight="1">
      <c r="A18" s="57" t="s">
        <v>1017</v>
      </c>
      <c r="B18" s="64"/>
      <c r="C18" s="57"/>
      <c r="D18" s="57"/>
      <c r="E18" s="57"/>
      <c r="F18" s="57"/>
      <c r="G18" s="57"/>
      <c r="H18" s="57"/>
      <c r="I18" s="57"/>
      <c r="J18" s="57"/>
      <c r="K18" s="57"/>
      <c r="L18" s="57"/>
    </row>
    <row r="19" spans="1:12" s="62" customFormat="1" ht="19.5" customHeight="1">
      <c r="A19" s="57"/>
      <c r="B19" s="64"/>
      <c r="C19" s="57"/>
      <c r="D19" s="57"/>
      <c r="E19" s="57"/>
      <c r="F19" s="57"/>
      <c r="G19" s="57"/>
      <c r="H19" s="57"/>
      <c r="I19" s="57"/>
      <c r="L19" s="164" t="s">
        <v>400</v>
      </c>
    </row>
    <row r="20" spans="1:12" s="62" customFormat="1" ht="19.5" customHeight="1">
      <c r="A20" s="57"/>
      <c r="B20" s="64"/>
      <c r="C20" s="57"/>
      <c r="D20" s="57"/>
      <c r="E20" s="57"/>
      <c r="F20" s="591" t="s">
        <v>401</v>
      </c>
      <c r="G20" s="591"/>
      <c r="H20" s="591"/>
      <c r="I20" s="96"/>
      <c r="J20" s="592" t="s">
        <v>402</v>
      </c>
      <c r="K20" s="592"/>
      <c r="L20" s="592"/>
    </row>
    <row r="21" spans="1:12" s="62" customFormat="1" ht="19.5" customHeight="1">
      <c r="A21" s="57"/>
      <c r="B21" s="78"/>
      <c r="C21" s="78"/>
      <c r="D21" s="78"/>
      <c r="E21" s="78"/>
      <c r="F21" s="16" t="s">
        <v>886</v>
      </c>
      <c r="G21" s="11"/>
      <c r="H21" s="16" t="s">
        <v>431</v>
      </c>
      <c r="I21" s="96"/>
      <c r="J21" s="179" t="str">
        <f>+F21</f>
        <v>2022</v>
      </c>
      <c r="K21" s="60"/>
      <c r="L21" s="179" t="str">
        <f>+H21</f>
        <v>2021</v>
      </c>
    </row>
    <row r="22" spans="1:12" s="62" customFormat="1" ht="19.5" customHeight="1">
      <c r="A22" s="57"/>
      <c r="B22" s="57" t="s">
        <v>458</v>
      </c>
      <c r="C22" s="57"/>
      <c r="D22" s="78"/>
      <c r="E22" s="78"/>
      <c r="F22" s="185"/>
      <c r="G22" s="185"/>
      <c r="H22" s="185"/>
      <c r="I22" s="185"/>
      <c r="J22" s="185"/>
      <c r="K22" s="185"/>
      <c r="L22" s="185"/>
    </row>
    <row r="23" spans="1:12" s="62" customFormat="1" ht="19.5" customHeight="1">
      <c r="A23" s="57"/>
      <c r="B23" s="64" t="s">
        <v>459</v>
      </c>
      <c r="C23" s="57"/>
      <c r="D23" s="78"/>
      <c r="E23" s="78"/>
      <c r="F23" s="185"/>
      <c r="G23" s="185"/>
      <c r="H23" s="185"/>
      <c r="I23" s="185"/>
      <c r="J23" s="185"/>
      <c r="K23" s="185"/>
      <c r="L23" s="185"/>
    </row>
    <row r="24" spans="1:12" s="62" customFormat="1" ht="19.5" customHeight="1">
      <c r="A24" s="57"/>
      <c r="B24" s="64" t="s">
        <v>460</v>
      </c>
      <c r="C24" s="78"/>
      <c r="D24" s="78"/>
      <c r="E24" s="78"/>
      <c r="F24" s="59">
        <v>453151946.01999998</v>
      </c>
      <c r="G24" s="186"/>
      <c r="H24" s="59">
        <v>436331388.94</v>
      </c>
      <c r="I24" s="186"/>
      <c r="J24" s="165">
        <v>426735601.38</v>
      </c>
      <c r="K24" s="165"/>
      <c r="L24" s="165">
        <v>409096150.98999995</v>
      </c>
    </row>
    <row r="25" spans="1:12" s="62" customFormat="1" ht="19.5" customHeight="1">
      <c r="A25" s="57"/>
      <c r="B25" s="64" t="s">
        <v>461</v>
      </c>
      <c r="C25" s="57"/>
      <c r="D25" s="57"/>
      <c r="E25" s="57"/>
      <c r="F25" s="165"/>
      <c r="G25" s="186"/>
      <c r="H25" s="165"/>
      <c r="I25" s="186"/>
      <c r="J25" s="165"/>
      <c r="K25" s="165"/>
      <c r="L25" s="165"/>
    </row>
    <row r="26" spans="1:12" s="62" customFormat="1" ht="19.5" customHeight="1">
      <c r="A26" s="57"/>
      <c r="B26" s="64" t="s">
        <v>462</v>
      </c>
      <c r="C26" s="57"/>
      <c r="D26" s="57"/>
      <c r="E26" s="57"/>
      <c r="F26" s="59">
        <v>118338060.36</v>
      </c>
      <c r="G26" s="65"/>
      <c r="H26" s="59">
        <v>88433374.280000001</v>
      </c>
      <c r="I26" s="65"/>
      <c r="J26" s="165">
        <v>79933109.390000001</v>
      </c>
      <c r="K26" s="65"/>
      <c r="L26" s="165">
        <v>74027837.390000001</v>
      </c>
    </row>
    <row r="27" spans="1:12" s="62" customFormat="1" ht="19.5" customHeight="1">
      <c r="A27" s="57"/>
      <c r="B27" s="64" t="s">
        <v>463</v>
      </c>
      <c r="C27" s="57"/>
      <c r="D27" s="57"/>
      <c r="E27" s="57"/>
      <c r="F27" s="59">
        <v>3456612.2</v>
      </c>
      <c r="G27" s="65"/>
      <c r="H27" s="59">
        <v>2857317.7700000005</v>
      </c>
      <c r="I27" s="65"/>
      <c r="J27" s="165">
        <v>0</v>
      </c>
      <c r="K27" s="65"/>
      <c r="L27" s="165">
        <v>0</v>
      </c>
    </row>
    <row r="28" spans="1:12" s="62" customFormat="1" ht="19.5" customHeight="1">
      <c r="A28" s="57"/>
      <c r="B28" s="64" t="s">
        <v>464</v>
      </c>
      <c r="C28" s="57"/>
      <c r="D28" s="57"/>
      <c r="E28" s="57"/>
      <c r="F28" s="59">
        <v>7776653.8100000005</v>
      </c>
      <c r="G28" s="65"/>
      <c r="H28" s="59">
        <v>1221677.8699999999</v>
      </c>
      <c r="I28" s="65"/>
      <c r="J28" s="165">
        <v>0</v>
      </c>
      <c r="K28" s="65"/>
      <c r="L28" s="165">
        <v>0</v>
      </c>
    </row>
    <row r="29" spans="1:12" s="62" customFormat="1" ht="19.5" customHeight="1">
      <c r="A29" s="57"/>
      <c r="B29" s="64" t="s">
        <v>465</v>
      </c>
      <c r="C29" s="57"/>
      <c r="D29" s="57"/>
      <c r="E29" s="57"/>
      <c r="F29" s="187">
        <v>6111727.120000001</v>
      </c>
      <c r="G29" s="65"/>
      <c r="H29" s="187">
        <v>901375.31</v>
      </c>
      <c r="I29" s="65"/>
      <c r="J29" s="187">
        <v>901375.31</v>
      </c>
      <c r="K29" s="65"/>
      <c r="L29" s="187">
        <v>901375.31</v>
      </c>
    </row>
    <row r="30" spans="1:12" s="62" customFormat="1" ht="19.5" customHeight="1">
      <c r="A30" s="57"/>
      <c r="B30" s="64"/>
      <c r="C30" s="57" t="s">
        <v>410</v>
      </c>
      <c r="D30" s="57"/>
      <c r="E30" s="57"/>
      <c r="F30" s="140">
        <f>SUM(F24:F29)</f>
        <v>588834999.50999999</v>
      </c>
      <c r="G30" s="140"/>
      <c r="H30" s="140">
        <f>SUM(H24:H29)</f>
        <v>529745134.17000002</v>
      </c>
      <c r="I30" s="140"/>
      <c r="J30" s="140">
        <f>SUM(J24:J29)</f>
        <v>507570086.07999998</v>
      </c>
      <c r="K30" s="140"/>
      <c r="L30" s="140">
        <f>SUM(L24:L29)</f>
        <v>484025363.68999994</v>
      </c>
    </row>
    <row r="31" spans="1:12" s="62" customFormat="1" ht="19.5" customHeight="1">
      <c r="A31" s="57"/>
      <c r="B31" s="64" t="s">
        <v>466</v>
      </c>
      <c r="C31" s="57"/>
      <c r="D31" s="57"/>
      <c r="E31" s="57"/>
      <c r="F31" s="154"/>
      <c r="G31" s="154"/>
      <c r="H31" s="154"/>
      <c r="I31" s="154"/>
      <c r="J31" s="154"/>
      <c r="K31" s="154"/>
      <c r="L31" s="154"/>
    </row>
    <row r="32" spans="1:12" s="62" customFormat="1" ht="19.5" customHeight="1">
      <c r="A32" s="57"/>
      <c r="B32" s="64" t="s">
        <v>467</v>
      </c>
      <c r="C32" s="57"/>
      <c r="D32" s="57"/>
      <c r="E32" s="57"/>
      <c r="F32" s="188">
        <v>-11341375.310000001</v>
      </c>
      <c r="G32" s="189"/>
      <c r="H32" s="188">
        <v>-2341375.31</v>
      </c>
      <c r="I32" s="189"/>
      <c r="J32" s="188">
        <v>-901375.31</v>
      </c>
      <c r="K32" s="189"/>
      <c r="L32" s="188">
        <v>-901375.31</v>
      </c>
    </row>
    <row r="33" spans="1:12" s="62" customFormat="1" ht="19.5" customHeight="1">
      <c r="A33" s="57"/>
      <c r="B33" s="64" t="s">
        <v>468</v>
      </c>
      <c r="C33" s="57"/>
      <c r="D33" s="57"/>
      <c r="E33" s="57"/>
      <c r="F33" s="190">
        <f>SUM(F30:F32)</f>
        <v>577493624.20000005</v>
      </c>
      <c r="G33" s="140"/>
      <c r="H33" s="190">
        <f>SUM(H30:H32)</f>
        <v>527403758.86000001</v>
      </c>
      <c r="I33" s="140"/>
      <c r="J33" s="190">
        <f>SUM(J30:J32)</f>
        <v>506668710.76999998</v>
      </c>
      <c r="K33" s="140"/>
      <c r="L33" s="190">
        <f>SUM(L30:L32)</f>
        <v>483123988.37999994</v>
      </c>
    </row>
    <row r="34" spans="1:12" s="62" customFormat="1" ht="19.5" customHeight="1">
      <c r="A34" s="57"/>
      <c r="B34" s="58" t="s">
        <v>469</v>
      </c>
      <c r="C34" s="57"/>
      <c r="D34" s="57"/>
      <c r="E34" s="57"/>
      <c r="F34" s="185"/>
      <c r="G34" s="185"/>
      <c r="H34" s="185"/>
      <c r="I34" s="185"/>
      <c r="J34" s="185"/>
      <c r="K34" s="185"/>
      <c r="L34" s="185"/>
    </row>
    <row r="35" spans="1:12" s="62" customFormat="1" ht="19.5" customHeight="1">
      <c r="A35" s="57"/>
      <c r="B35" s="64" t="s">
        <v>470</v>
      </c>
      <c r="C35" s="78"/>
      <c r="D35" s="78"/>
      <c r="E35" s="78"/>
      <c r="F35" s="59">
        <v>37950533.210000001</v>
      </c>
      <c r="G35" s="65"/>
      <c r="H35" s="59">
        <v>39012935.399999999</v>
      </c>
      <c r="I35" s="65"/>
      <c r="J35" s="65">
        <v>34207105.149999999</v>
      </c>
      <c r="K35" s="65"/>
      <c r="L35" s="65">
        <v>36342749.799999997</v>
      </c>
    </row>
    <row r="36" spans="1:12" s="62" customFormat="1" ht="19.5" customHeight="1">
      <c r="A36" s="57"/>
      <c r="B36" s="64" t="s">
        <v>415</v>
      </c>
      <c r="C36" s="78"/>
      <c r="D36" s="78"/>
      <c r="E36" s="78"/>
      <c r="F36" s="59">
        <v>30767481.779999986</v>
      </c>
      <c r="G36" s="65"/>
      <c r="H36" s="59">
        <v>19629010.359999999</v>
      </c>
      <c r="I36" s="65"/>
      <c r="J36" s="65">
        <v>79197805.579999998</v>
      </c>
      <c r="K36" s="65"/>
      <c r="L36" s="65">
        <v>125943012.87</v>
      </c>
    </row>
    <row r="37" spans="1:12" s="62" customFormat="1" ht="19.5" customHeight="1">
      <c r="A37" s="57"/>
      <c r="B37" s="64" t="s">
        <v>471</v>
      </c>
      <c r="C37" s="78"/>
      <c r="D37" s="78"/>
      <c r="E37" s="78"/>
      <c r="F37" s="59">
        <v>11085281.51</v>
      </c>
      <c r="G37" s="65"/>
      <c r="H37" s="59">
        <v>12640182.43</v>
      </c>
      <c r="I37" s="65"/>
      <c r="J37" s="65">
        <v>10811487.6</v>
      </c>
      <c r="K37" s="65"/>
      <c r="L37" s="65">
        <v>12413983.82</v>
      </c>
    </row>
    <row r="38" spans="1:12" s="62" customFormat="1" ht="19.5" customHeight="1">
      <c r="A38" s="57"/>
      <c r="B38" s="64" t="s">
        <v>588</v>
      </c>
      <c r="C38" s="78"/>
      <c r="D38" s="78"/>
      <c r="E38" s="78"/>
      <c r="F38" s="59">
        <v>0</v>
      </c>
      <c r="G38" s="65"/>
      <c r="H38" s="59">
        <v>16074000</v>
      </c>
      <c r="I38" s="65"/>
      <c r="J38" s="65">
        <v>0</v>
      </c>
      <c r="K38" s="65"/>
      <c r="L38" s="65">
        <v>0</v>
      </c>
    </row>
    <row r="39" spans="1:12" s="62" customFormat="1" ht="19.5" customHeight="1">
      <c r="A39" s="57"/>
      <c r="B39" s="64" t="s">
        <v>472</v>
      </c>
      <c r="C39" s="78"/>
      <c r="D39" s="78"/>
      <c r="E39" s="78"/>
      <c r="F39" s="59">
        <v>5636721.4699999997</v>
      </c>
      <c r="G39" s="65"/>
      <c r="H39" s="59">
        <v>2229978.5299999998</v>
      </c>
      <c r="I39" s="65"/>
      <c r="J39" s="65">
        <v>5165815.62</v>
      </c>
      <c r="K39" s="65"/>
      <c r="L39" s="65">
        <v>2049022</v>
      </c>
    </row>
    <row r="40" spans="1:12" s="62" customFormat="1" ht="19.5" customHeight="1">
      <c r="A40" s="57"/>
      <c r="B40" s="64" t="s">
        <v>473</v>
      </c>
      <c r="C40" s="57"/>
      <c r="D40" s="78"/>
      <c r="E40" s="78"/>
      <c r="F40" s="191">
        <f>SUM(F35:F39)</f>
        <v>85440017.969999984</v>
      </c>
      <c r="G40" s="185"/>
      <c r="H40" s="191">
        <f>SUM(H35:H39)</f>
        <v>89586106.719999999</v>
      </c>
      <c r="I40" s="185"/>
      <c r="J40" s="191">
        <f>SUM(J35:J39)</f>
        <v>129382213.94999999</v>
      </c>
      <c r="K40" s="185"/>
      <c r="L40" s="191">
        <f>SUM(L35:L39)</f>
        <v>176748768.49000001</v>
      </c>
    </row>
    <row r="41" spans="1:12" s="62" customFormat="1" ht="19.5" customHeight="1">
      <c r="A41" s="57"/>
      <c r="B41" s="58" t="s">
        <v>474</v>
      </c>
      <c r="C41" s="57"/>
      <c r="D41" s="78"/>
      <c r="E41" s="78"/>
      <c r="F41" s="185"/>
      <c r="G41" s="185"/>
      <c r="H41" s="185"/>
      <c r="I41" s="185"/>
      <c r="J41" s="185"/>
      <c r="K41" s="185"/>
      <c r="L41" s="185"/>
    </row>
    <row r="42" spans="1:12" s="62" customFormat="1" ht="19.5" customHeight="1" thickBot="1">
      <c r="A42" s="57"/>
      <c r="B42" s="58" t="s">
        <v>475</v>
      </c>
      <c r="C42" s="57"/>
      <c r="D42" s="78"/>
      <c r="E42" s="78"/>
      <c r="F42" s="192">
        <f>F33+F40</f>
        <v>662933642.17000008</v>
      </c>
      <c r="G42" s="185"/>
      <c r="H42" s="192">
        <f>H33+H40</f>
        <v>616989865.58000004</v>
      </c>
      <c r="I42" s="185"/>
      <c r="J42" s="192">
        <f>J33+J40</f>
        <v>636050924.72000003</v>
      </c>
      <c r="K42" s="185"/>
      <c r="L42" s="192">
        <f>L33+L40</f>
        <v>659872756.86999989</v>
      </c>
    </row>
    <row r="43" spans="1:12" s="62" customFormat="1" ht="19.5" customHeight="1" thickTop="1">
      <c r="A43" s="57"/>
      <c r="B43" s="58"/>
      <c r="C43" s="57"/>
      <c r="D43" s="78"/>
      <c r="E43" s="78"/>
      <c r="F43" s="185"/>
      <c r="G43" s="185"/>
      <c r="H43" s="185"/>
      <c r="I43" s="185"/>
      <c r="J43" s="185"/>
      <c r="K43" s="185"/>
      <c r="L43" s="185"/>
    </row>
    <row r="44" spans="1:12" s="62" customFormat="1" ht="19.5" customHeight="1">
      <c r="A44" s="57"/>
      <c r="B44" s="58"/>
      <c r="C44" s="57"/>
      <c r="D44" s="78"/>
      <c r="E44" s="78"/>
      <c r="F44" s="185"/>
      <c r="G44" s="185"/>
      <c r="H44" s="185"/>
      <c r="I44" s="185"/>
      <c r="J44" s="185"/>
      <c r="K44" s="185"/>
      <c r="L44" s="185"/>
    </row>
    <row r="45" spans="1:12" s="62" customFormat="1" ht="19.5" customHeight="1">
      <c r="A45" s="57"/>
      <c r="B45" s="193"/>
      <c r="C45" s="194"/>
      <c r="D45" s="65" t="s">
        <v>595</v>
      </c>
      <c r="E45" s="65"/>
      <c r="F45" s="65"/>
      <c r="G45" s="57"/>
      <c r="H45" s="57"/>
      <c r="I45" s="57"/>
      <c r="J45" s="168"/>
      <c r="K45" s="57"/>
    </row>
    <row r="46" spans="1:12" s="62" customFormat="1" ht="19.5" customHeight="1">
      <c r="A46" s="57"/>
      <c r="B46" s="193"/>
      <c r="C46" s="194"/>
      <c r="D46" s="65" t="s">
        <v>10</v>
      </c>
      <c r="E46" s="65"/>
      <c r="F46" s="65"/>
      <c r="G46" s="57"/>
      <c r="H46" s="57"/>
      <c r="I46" s="57"/>
      <c r="J46" s="168"/>
      <c r="K46" s="57"/>
    </row>
    <row r="47" spans="1:12" s="62" customFormat="1" ht="23.25" customHeight="1">
      <c r="A47" s="585" t="s">
        <v>447</v>
      </c>
      <c r="B47" s="585"/>
      <c r="C47" s="585"/>
      <c r="D47" s="585"/>
      <c r="E47" s="585"/>
      <c r="F47" s="585"/>
      <c r="G47" s="585"/>
      <c r="H47" s="585"/>
      <c r="I47" s="585"/>
      <c r="J47" s="585"/>
      <c r="K47" s="585"/>
      <c r="L47" s="585"/>
    </row>
    <row r="48" spans="1:12" s="62" customFormat="1" ht="23.25" customHeight="1">
      <c r="A48" s="57"/>
      <c r="B48" s="193"/>
      <c r="C48" s="194"/>
      <c r="D48" s="65"/>
      <c r="E48" s="65"/>
      <c r="F48" s="65"/>
      <c r="G48" s="57"/>
      <c r="H48" s="57"/>
      <c r="I48" s="57"/>
      <c r="J48" s="168"/>
      <c r="K48" s="57"/>
    </row>
    <row r="49" spans="1:13" s="62" customFormat="1" ht="23.25" customHeight="1">
      <c r="A49" s="64" t="s">
        <v>477</v>
      </c>
      <c r="B49" s="58"/>
      <c r="C49" s="57"/>
      <c r="D49" s="194"/>
      <c r="E49" s="194"/>
      <c r="F49" s="194"/>
      <c r="G49" s="194"/>
      <c r="H49" s="194"/>
      <c r="I49" s="194"/>
      <c r="J49" s="195"/>
      <c r="K49" s="194"/>
      <c r="L49" s="58"/>
      <c r="M49" s="58"/>
    </row>
    <row r="50" spans="1:13" s="62" customFormat="1" ht="23.25" customHeight="1">
      <c r="A50" s="59" t="s">
        <v>478</v>
      </c>
      <c r="B50" s="64"/>
      <c r="C50" s="57"/>
      <c r="D50" s="194"/>
      <c r="E50" s="194"/>
      <c r="F50" s="194"/>
      <c r="G50" s="194"/>
      <c r="H50" s="194"/>
      <c r="I50" s="194"/>
      <c r="J50" s="195"/>
      <c r="K50" s="194"/>
      <c r="L50" s="58"/>
      <c r="M50" s="58"/>
    </row>
    <row r="51" spans="1:13" s="62" customFormat="1" ht="23.25" customHeight="1">
      <c r="A51" s="57"/>
      <c r="B51" s="64"/>
      <c r="C51" s="57"/>
      <c r="D51" s="57"/>
      <c r="E51" s="57"/>
      <c r="F51" s="194"/>
      <c r="G51" s="194"/>
      <c r="H51" s="194"/>
      <c r="I51" s="194"/>
      <c r="J51" s="194"/>
      <c r="K51" s="195"/>
      <c r="L51" s="164" t="s">
        <v>400</v>
      </c>
      <c r="M51" s="58"/>
    </row>
    <row r="52" spans="1:13" s="62" customFormat="1" ht="23.25" customHeight="1">
      <c r="A52" s="65"/>
      <c r="B52" s="95"/>
      <c r="C52" s="65"/>
      <c r="D52" s="65"/>
      <c r="E52" s="65"/>
      <c r="F52" s="591" t="s">
        <v>401</v>
      </c>
      <c r="G52" s="591"/>
      <c r="H52" s="591"/>
      <c r="I52" s="96"/>
      <c r="J52" s="592" t="s">
        <v>402</v>
      </c>
      <c r="K52" s="592"/>
      <c r="L52" s="592"/>
      <c r="M52" s="58"/>
    </row>
    <row r="53" spans="1:13" s="62" customFormat="1" ht="23.25" customHeight="1">
      <c r="A53" s="65"/>
      <c r="B53" s="95"/>
      <c r="C53" s="65"/>
      <c r="D53" s="65"/>
      <c r="E53" s="65"/>
      <c r="F53" s="119" t="s">
        <v>886</v>
      </c>
      <c r="G53" s="58"/>
      <c r="H53" s="119" t="s">
        <v>431</v>
      </c>
      <c r="I53" s="96"/>
      <c r="J53" s="97" t="str">
        <f>+F53</f>
        <v>2022</v>
      </c>
      <c r="K53" s="97"/>
      <c r="L53" s="97" t="str">
        <f>+H53</f>
        <v>2021</v>
      </c>
      <c r="M53" s="58"/>
    </row>
    <row r="54" spans="1:13" s="62" customFormat="1" ht="23.25" customHeight="1">
      <c r="A54" s="67" t="s">
        <v>479</v>
      </c>
      <c r="B54" s="95"/>
      <c r="C54" s="65"/>
      <c r="D54" s="65"/>
      <c r="E54" s="65"/>
      <c r="F54" s="97"/>
      <c r="G54" s="97"/>
      <c r="H54" s="97"/>
      <c r="I54" s="96"/>
      <c r="J54" s="97"/>
      <c r="K54" s="97"/>
      <c r="L54" s="97"/>
      <c r="M54" s="58"/>
    </row>
    <row r="55" spans="1:13" s="62" customFormat="1" ht="23.25" customHeight="1" thickBot="1">
      <c r="A55" s="67" t="s">
        <v>480</v>
      </c>
      <c r="B55" s="58"/>
      <c r="C55" s="58"/>
      <c r="D55" s="65"/>
      <c r="E55" s="65"/>
      <c r="F55" s="196">
        <v>374635770.94</v>
      </c>
      <c r="G55" s="154"/>
      <c r="H55" s="196">
        <v>82274208.920000002</v>
      </c>
      <c r="I55" s="154"/>
      <c r="J55" s="196">
        <v>413696440.28999996</v>
      </c>
      <c r="K55" s="154"/>
      <c r="L55" s="196">
        <v>84727785.700000003</v>
      </c>
      <c r="M55" s="58"/>
    </row>
    <row r="56" spans="1:13" s="62" customFormat="1" ht="23.25" customHeight="1" thickTop="1">
      <c r="A56" s="67" t="s">
        <v>481</v>
      </c>
      <c r="B56" s="58"/>
      <c r="C56" s="58"/>
      <c r="D56" s="65"/>
      <c r="E56" s="65"/>
      <c r="F56" s="197">
        <v>524548526.35000002</v>
      </c>
      <c r="G56" s="154"/>
      <c r="H56" s="197">
        <v>517916031.14999998</v>
      </c>
      <c r="I56" s="154"/>
      <c r="J56" s="197">
        <v>544461531.36000001</v>
      </c>
      <c r="K56" s="154"/>
      <c r="L56" s="197">
        <v>522445866.99000001</v>
      </c>
      <c r="M56" s="58"/>
    </row>
    <row r="57" spans="1:13" s="62" customFormat="1" ht="23.25" customHeight="1">
      <c r="A57" s="64" t="s">
        <v>482</v>
      </c>
      <c r="B57" s="58"/>
      <c r="C57" s="58"/>
      <c r="D57" s="65"/>
      <c r="E57" s="65"/>
      <c r="F57" s="197"/>
      <c r="G57" s="154"/>
      <c r="H57" s="197"/>
      <c r="I57" s="154"/>
      <c r="J57" s="197"/>
      <c r="K57" s="154"/>
      <c r="L57" s="197"/>
      <c r="M57" s="58"/>
    </row>
    <row r="58" spans="1:13" s="62" customFormat="1" ht="23.25" customHeight="1">
      <c r="A58" s="64" t="s">
        <v>483</v>
      </c>
      <c r="B58" s="58"/>
      <c r="C58" s="58"/>
      <c r="D58" s="65"/>
      <c r="E58" s="65"/>
      <c r="F58" s="198">
        <v>-24072365.640000001</v>
      </c>
      <c r="G58" s="199"/>
      <c r="H58" s="198">
        <v>-24072365.640000001</v>
      </c>
      <c r="I58" s="199"/>
      <c r="J58" s="198">
        <v>-24072365.640000001</v>
      </c>
      <c r="K58" s="199"/>
      <c r="L58" s="198">
        <v>-24072365.640000001</v>
      </c>
      <c r="M58" s="58"/>
    </row>
    <row r="59" spans="1:13" s="62" customFormat="1" ht="23.25" customHeight="1" thickBot="1">
      <c r="A59" s="95" t="s">
        <v>484</v>
      </c>
      <c r="B59" s="58"/>
      <c r="C59" s="58"/>
      <c r="D59" s="65"/>
      <c r="E59" s="65"/>
      <c r="F59" s="200">
        <f>SUM(F56:F58)</f>
        <v>500476160.71000004</v>
      </c>
      <c r="G59" s="59"/>
      <c r="H59" s="200">
        <f>SUM(H56:H58)</f>
        <v>493843665.50999999</v>
      </c>
      <c r="I59" s="59"/>
      <c r="J59" s="200">
        <f>SUM(J56:J58)</f>
        <v>520389165.72000003</v>
      </c>
      <c r="K59" s="59"/>
      <c r="L59" s="200">
        <f>SUM(L56:L58)</f>
        <v>498373501.35000002</v>
      </c>
      <c r="M59" s="58"/>
    </row>
    <row r="60" spans="1:13" s="62" customFormat="1" ht="23.25" customHeight="1" thickTop="1">
      <c r="A60" s="201" t="s">
        <v>485</v>
      </c>
      <c r="B60" s="58"/>
      <c r="C60" s="58"/>
      <c r="D60" s="65"/>
      <c r="E60" s="65"/>
      <c r="F60" s="59"/>
      <c r="G60" s="59"/>
      <c r="H60" s="59"/>
      <c r="I60" s="59"/>
      <c r="J60" s="59"/>
      <c r="K60" s="59"/>
      <c r="L60" s="59"/>
    </row>
    <row r="61" spans="1:13" s="62" customFormat="1" ht="23.25" customHeight="1">
      <c r="A61" s="201" t="s">
        <v>486</v>
      </c>
      <c r="B61" s="173"/>
      <c r="C61" s="173"/>
      <c r="D61" s="65"/>
      <c r="E61" s="65"/>
      <c r="F61" s="173">
        <v>520680587.06</v>
      </c>
      <c r="G61" s="173"/>
      <c r="H61" s="173">
        <v>807668697</v>
      </c>
      <c r="I61" s="173"/>
      <c r="J61" s="173">
        <v>520680587.06</v>
      </c>
      <c r="K61" s="173"/>
      <c r="L61" s="173">
        <v>807668697</v>
      </c>
    </row>
    <row r="62" spans="1:13" s="62" customFormat="1" ht="23.25" customHeight="1">
      <c r="A62" s="201" t="s">
        <v>487</v>
      </c>
      <c r="B62" s="9"/>
      <c r="C62" s="173"/>
      <c r="D62" s="65"/>
      <c r="E62" s="65"/>
      <c r="F62" s="173">
        <v>43561712.560000002</v>
      </c>
      <c r="G62" s="173"/>
      <c r="H62" s="173">
        <v>310856939.23000002</v>
      </c>
      <c r="I62" s="173"/>
      <c r="J62" s="173">
        <v>43561712.560000002</v>
      </c>
      <c r="K62" s="173"/>
      <c r="L62" s="173">
        <v>312395394.37</v>
      </c>
    </row>
    <row r="63" spans="1:13" s="62" customFormat="1" ht="23.25" customHeight="1">
      <c r="A63" s="201" t="s">
        <v>488</v>
      </c>
      <c r="B63" s="173"/>
      <c r="C63" s="58"/>
      <c r="D63" s="65"/>
      <c r="E63" s="65"/>
      <c r="F63" s="59"/>
      <c r="G63" s="59"/>
      <c r="H63" s="59"/>
      <c r="I63" s="59"/>
      <c r="J63" s="59"/>
      <c r="K63" s="59"/>
      <c r="L63" s="59"/>
    </row>
    <row r="64" spans="1:13" s="62" customFormat="1" ht="23.25" customHeight="1">
      <c r="A64" s="62" t="s">
        <v>489</v>
      </c>
      <c r="B64" s="173"/>
      <c r="C64" s="58"/>
      <c r="D64" s="65"/>
      <c r="E64" s="65"/>
      <c r="F64" s="59">
        <v>710000</v>
      </c>
      <c r="G64" s="59"/>
      <c r="H64" s="59">
        <v>8380000</v>
      </c>
      <c r="I64" s="59"/>
      <c r="J64" s="59">
        <v>0</v>
      </c>
      <c r="K64" s="59"/>
      <c r="L64" s="59">
        <v>0</v>
      </c>
    </row>
    <row r="65" spans="1:12" s="62" customFormat="1" ht="23.25" customHeight="1">
      <c r="A65" s="201" t="s">
        <v>488</v>
      </c>
      <c r="B65" s="173"/>
      <c r="C65" s="58"/>
      <c r="D65" s="65"/>
      <c r="E65" s="65"/>
      <c r="F65" s="59"/>
      <c r="G65" s="59"/>
      <c r="H65" s="59"/>
      <c r="I65" s="59"/>
      <c r="J65" s="59"/>
      <c r="K65" s="59"/>
      <c r="L65" s="59"/>
    </row>
    <row r="66" spans="1:12" s="62" customFormat="1" ht="23.25" customHeight="1">
      <c r="A66" s="173" t="s">
        <v>490</v>
      </c>
      <c r="C66" s="58"/>
      <c r="D66" s="65"/>
      <c r="E66" s="65"/>
      <c r="F66" s="59">
        <v>22934388.800000001</v>
      </c>
      <c r="G66" s="59"/>
      <c r="H66" s="59">
        <v>19256167.079999998</v>
      </c>
      <c r="I66" s="59"/>
      <c r="J66" s="59">
        <v>0</v>
      </c>
      <c r="K66" s="59"/>
      <c r="L66" s="59">
        <v>0</v>
      </c>
    </row>
    <row r="67" spans="1:12" s="62" customFormat="1" ht="23.25" customHeight="1" thickBot="1">
      <c r="A67" s="173"/>
      <c r="B67" s="58" t="s">
        <v>410</v>
      </c>
      <c r="C67" s="58"/>
      <c r="D67" s="65"/>
      <c r="E67" s="65"/>
      <c r="F67" s="200">
        <f>SUM(F61:F66)</f>
        <v>587886688.41999996</v>
      </c>
      <c r="G67" s="59"/>
      <c r="H67" s="200">
        <f>SUM(H61:H66)</f>
        <v>1146161803.3099999</v>
      </c>
      <c r="I67" s="59"/>
      <c r="J67" s="200">
        <f>SUM(J61:J66)</f>
        <v>564242299.62</v>
      </c>
      <c r="K67" s="59"/>
      <c r="L67" s="200">
        <f>SUM(L61:L66)</f>
        <v>1120064091.3699999</v>
      </c>
    </row>
    <row r="68" spans="1:12" s="62" customFormat="1" ht="27.75" customHeight="1" thickTop="1">
      <c r="A68" s="173" t="s">
        <v>491</v>
      </c>
      <c r="B68" s="193"/>
      <c r="C68" s="194"/>
      <c r="D68" s="65"/>
      <c r="E68" s="65"/>
      <c r="F68" s="65"/>
      <c r="G68" s="57"/>
      <c r="H68" s="57"/>
      <c r="I68" s="57"/>
      <c r="J68" s="168"/>
      <c r="K68" s="57"/>
    </row>
    <row r="69" spans="1:12" s="62" customFormat="1" ht="23.25" customHeight="1">
      <c r="A69" s="57"/>
      <c r="B69" s="173" t="s">
        <v>1018</v>
      </c>
      <c r="C69" s="194"/>
      <c r="D69" s="65"/>
      <c r="E69" s="65"/>
      <c r="F69" s="65"/>
      <c r="G69" s="57"/>
      <c r="H69" s="57"/>
      <c r="I69" s="57"/>
      <c r="J69" s="168"/>
      <c r="K69" s="57"/>
    </row>
    <row r="70" spans="1:12" s="62" customFormat="1" ht="23.25" customHeight="1">
      <c r="A70" s="57"/>
      <c r="B70" s="193"/>
      <c r="C70" s="194"/>
      <c r="D70" s="65"/>
      <c r="E70" s="65"/>
      <c r="F70" s="65"/>
      <c r="G70" s="57"/>
      <c r="H70" s="57"/>
      <c r="I70" s="57"/>
      <c r="J70" s="173"/>
      <c r="K70" s="173"/>
      <c r="L70" s="164" t="s">
        <v>400</v>
      </c>
    </row>
    <row r="71" spans="1:12" s="62" customFormat="1" ht="23.25" customHeight="1">
      <c r="A71" s="57"/>
      <c r="B71" s="193"/>
      <c r="C71" s="194"/>
      <c r="D71" s="65"/>
      <c r="E71" s="65"/>
      <c r="F71" s="591" t="s">
        <v>401</v>
      </c>
      <c r="G71" s="591"/>
      <c r="H71" s="591"/>
      <c r="I71" s="96"/>
      <c r="J71" s="592" t="s">
        <v>402</v>
      </c>
      <c r="K71" s="592"/>
      <c r="L71" s="592"/>
    </row>
    <row r="72" spans="1:12" s="62" customFormat="1" ht="23.25" customHeight="1">
      <c r="A72" s="57"/>
      <c r="B72" s="193"/>
      <c r="C72" s="194"/>
      <c r="D72" s="65"/>
      <c r="E72" s="65"/>
      <c r="F72" s="119" t="s">
        <v>886</v>
      </c>
      <c r="G72" s="58"/>
      <c r="H72" s="119" t="s">
        <v>431</v>
      </c>
      <c r="I72" s="96"/>
      <c r="J72" s="97" t="str">
        <f>+F72</f>
        <v>2022</v>
      </c>
      <c r="K72" s="97"/>
      <c r="L72" s="97" t="str">
        <f>+H72</f>
        <v>2021</v>
      </c>
    </row>
    <row r="73" spans="1:12" s="62" customFormat="1" ht="23.25" customHeight="1">
      <c r="A73" s="57"/>
      <c r="B73" s="173" t="s">
        <v>492</v>
      </c>
      <c r="C73" s="58"/>
      <c r="D73" s="173"/>
      <c r="E73" s="173"/>
      <c r="F73" s="173"/>
      <c r="G73" s="173"/>
      <c r="H73" s="173"/>
      <c r="I73" s="57"/>
      <c r="J73" s="173"/>
      <c r="K73" s="173"/>
      <c r="L73" s="173"/>
    </row>
    <row r="74" spans="1:12" s="62" customFormat="1" ht="23.25" customHeight="1">
      <c r="A74" s="57"/>
      <c r="B74" s="172" t="s">
        <v>493</v>
      </c>
      <c r="C74" s="58"/>
      <c r="D74" s="173"/>
      <c r="E74" s="173"/>
      <c r="F74" s="173"/>
      <c r="G74" s="173"/>
    </row>
    <row r="75" spans="1:12" s="62" customFormat="1" ht="23.25" customHeight="1">
      <c r="A75" s="57"/>
      <c r="B75" s="172" t="s">
        <v>494</v>
      </c>
      <c r="C75" s="58"/>
      <c r="D75" s="173"/>
      <c r="E75" s="173"/>
      <c r="F75" s="173"/>
      <c r="G75" s="173"/>
      <c r="H75" s="173"/>
      <c r="I75" s="57"/>
      <c r="J75" s="173"/>
      <c r="K75" s="173"/>
      <c r="L75" s="173"/>
    </row>
    <row r="76" spans="1:12" s="62" customFormat="1" ht="23.25" customHeight="1">
      <c r="A76" s="57"/>
      <c r="B76" s="172" t="s">
        <v>495</v>
      </c>
      <c r="C76" s="58"/>
      <c r="D76" s="173"/>
      <c r="E76" s="173"/>
      <c r="F76" s="173">
        <v>310856939.23000002</v>
      </c>
      <c r="G76" s="173"/>
      <c r="H76" s="173">
        <v>295808500.23000002</v>
      </c>
      <c r="I76" s="59"/>
      <c r="J76" s="173">
        <v>312395394.37</v>
      </c>
      <c r="K76" s="173"/>
      <c r="L76" s="173">
        <v>318910117.02999997</v>
      </c>
    </row>
    <row r="77" spans="1:12" s="62" customFormat="1" ht="25.5" customHeight="1">
      <c r="A77" s="173" t="s">
        <v>496</v>
      </c>
      <c r="B77" s="193"/>
      <c r="C77" s="194"/>
      <c r="D77" s="65"/>
      <c r="E77" s="65"/>
      <c r="F77" s="65"/>
      <c r="G77" s="57"/>
      <c r="H77" s="57"/>
      <c r="I77" s="57"/>
      <c r="J77" s="168"/>
      <c r="K77" s="57"/>
    </row>
    <row r="78" spans="1:12" s="62" customFormat="1" ht="23.25" customHeight="1">
      <c r="A78" s="57"/>
      <c r="B78" s="173" t="s">
        <v>1019</v>
      </c>
      <c r="D78" s="65"/>
      <c r="E78" s="65"/>
      <c r="F78" s="65"/>
      <c r="G78" s="57"/>
      <c r="H78" s="57"/>
      <c r="I78" s="57"/>
      <c r="J78" s="168"/>
      <c r="K78" s="57"/>
    </row>
    <row r="79" spans="1:12" s="62" customFormat="1" ht="23.25" customHeight="1">
      <c r="A79" s="57"/>
      <c r="B79" s="173" t="s">
        <v>1106</v>
      </c>
      <c r="C79" s="194"/>
      <c r="D79" s="65"/>
      <c r="E79" s="65"/>
      <c r="F79" s="65"/>
      <c r="G79" s="57"/>
      <c r="H79" s="57"/>
      <c r="I79" s="57"/>
      <c r="J79" s="168"/>
      <c r="K79" s="57"/>
    </row>
    <row r="80" spans="1:12" s="62" customFormat="1" ht="23.25" customHeight="1">
      <c r="A80" s="57"/>
      <c r="B80" s="173" t="s">
        <v>1021</v>
      </c>
      <c r="C80" s="194"/>
      <c r="D80" s="65"/>
      <c r="E80" s="65"/>
      <c r="F80" s="65"/>
      <c r="G80" s="57"/>
      <c r="H80" s="57"/>
      <c r="I80" s="57"/>
      <c r="J80" s="168"/>
      <c r="K80" s="57"/>
    </row>
    <row r="81" spans="1:13" s="62" customFormat="1" ht="23.25" customHeight="1">
      <c r="A81" s="64" t="s">
        <v>497</v>
      </c>
      <c r="B81" s="58" t="s">
        <v>1020</v>
      </c>
      <c r="C81" s="57"/>
      <c r="D81" s="194"/>
      <c r="E81" s="194"/>
      <c r="F81" s="194"/>
      <c r="G81" s="194"/>
      <c r="H81" s="194"/>
      <c r="I81" s="194"/>
      <c r="J81" s="195"/>
      <c r="K81" s="194"/>
      <c r="L81" s="58"/>
      <c r="M81" s="58"/>
    </row>
    <row r="82" spans="1:13" s="62" customFormat="1" ht="21.75">
      <c r="A82" s="57"/>
      <c r="B82" s="172"/>
      <c r="C82" s="58"/>
      <c r="D82" s="173"/>
      <c r="E82" s="173"/>
      <c r="F82" s="173"/>
      <c r="G82" s="173"/>
      <c r="H82" s="173"/>
      <c r="I82" s="59"/>
      <c r="J82" s="173"/>
      <c r="K82" s="173"/>
      <c r="L82" s="173"/>
    </row>
    <row r="83" spans="1:13" s="62" customFormat="1" ht="21.75">
      <c r="A83" s="57"/>
      <c r="B83" s="173"/>
      <c r="C83" s="194"/>
      <c r="D83" s="65"/>
      <c r="E83" s="65"/>
      <c r="F83" s="65"/>
      <c r="G83" s="57"/>
      <c r="H83" s="57"/>
      <c r="I83" s="57"/>
      <c r="J83" s="168"/>
      <c r="K83" s="57"/>
    </row>
    <row r="84" spans="1:13" s="62" customFormat="1" ht="21.75">
      <c r="A84" s="57"/>
      <c r="B84" s="193"/>
      <c r="C84" s="194"/>
      <c r="D84" s="65" t="s">
        <v>595</v>
      </c>
      <c r="E84" s="65"/>
      <c r="F84" s="65"/>
      <c r="G84" s="57"/>
      <c r="H84" s="57"/>
      <c r="I84" s="57"/>
      <c r="J84" s="168"/>
      <c r="K84" s="57"/>
    </row>
    <row r="85" spans="1:13" s="62" customFormat="1" ht="21.75">
      <c r="A85" s="57"/>
      <c r="B85" s="193"/>
      <c r="C85" s="194"/>
      <c r="D85" s="65" t="s">
        <v>10</v>
      </c>
      <c r="E85" s="65"/>
      <c r="F85" s="65"/>
      <c r="G85" s="57"/>
      <c r="H85" s="57"/>
      <c r="I85" s="57"/>
      <c r="J85" s="168"/>
      <c r="K85" s="57"/>
    </row>
    <row r="86" spans="1:13" s="62" customFormat="1" ht="24" customHeight="1">
      <c r="A86" s="585" t="s">
        <v>476</v>
      </c>
      <c r="B86" s="585"/>
      <c r="C86" s="585"/>
      <c r="D86" s="585"/>
      <c r="E86" s="585"/>
      <c r="F86" s="585"/>
      <c r="G86" s="585"/>
      <c r="H86" s="585"/>
      <c r="I86" s="585"/>
      <c r="J86" s="585"/>
      <c r="K86" s="585"/>
      <c r="L86" s="585"/>
    </row>
    <row r="87" spans="1:13" s="62" customFormat="1" ht="24" customHeight="1">
      <c r="A87" s="57"/>
      <c r="B87" s="193"/>
      <c r="C87" s="194"/>
      <c r="D87" s="65"/>
      <c r="E87" s="65"/>
      <c r="F87" s="65"/>
      <c r="G87" s="57"/>
      <c r="H87" s="57"/>
      <c r="I87" s="57"/>
      <c r="J87" s="168"/>
      <c r="K87" s="57"/>
    </row>
    <row r="88" spans="1:13" s="62" customFormat="1" ht="24" customHeight="1">
      <c r="A88" s="58" t="s">
        <v>499</v>
      </c>
      <c r="B88" s="57"/>
      <c r="C88" s="58"/>
      <c r="D88" s="58"/>
      <c r="E88" s="58"/>
      <c r="F88" s="58"/>
      <c r="G88" s="58"/>
      <c r="H88" s="57"/>
      <c r="I88" s="57"/>
      <c r="J88" s="57"/>
      <c r="K88" s="58"/>
      <c r="L88" s="140"/>
      <c r="M88" s="193"/>
    </row>
    <row r="89" spans="1:13" s="62" customFormat="1" ht="24" customHeight="1">
      <c r="A89" s="57" t="s">
        <v>1022</v>
      </c>
      <c r="B89" s="57"/>
      <c r="C89" s="58"/>
      <c r="D89" s="58"/>
      <c r="E89" s="58"/>
      <c r="F89" s="58"/>
      <c r="G89" s="58"/>
      <c r="H89" s="57"/>
      <c r="I89" s="57"/>
      <c r="J89" s="57"/>
      <c r="K89" s="58"/>
      <c r="L89" s="140"/>
      <c r="M89" s="193"/>
    </row>
    <row r="90" spans="1:13" s="62" customFormat="1" ht="24" customHeight="1">
      <c r="A90" s="58"/>
      <c r="B90" s="64"/>
      <c r="C90" s="57"/>
      <c r="D90" s="57"/>
      <c r="E90" s="57"/>
      <c r="F90" s="57"/>
      <c r="G90" s="57"/>
      <c r="H90" s="57"/>
      <c r="I90" s="57"/>
      <c r="J90" s="57"/>
      <c r="K90" s="57"/>
      <c r="L90" s="164" t="s">
        <v>400</v>
      </c>
      <c r="M90" s="193"/>
    </row>
    <row r="91" spans="1:13" s="62" customFormat="1" ht="24" customHeight="1">
      <c r="A91" s="58"/>
      <c r="B91" s="64"/>
      <c r="C91" s="57"/>
      <c r="D91" s="57"/>
      <c r="E91" s="57"/>
      <c r="F91" s="591" t="s">
        <v>401</v>
      </c>
      <c r="G91" s="591"/>
      <c r="H91" s="591"/>
      <c r="I91" s="96"/>
      <c r="J91" s="592" t="s">
        <v>402</v>
      </c>
      <c r="K91" s="592"/>
      <c r="L91" s="592"/>
      <c r="M91" s="193"/>
    </row>
    <row r="92" spans="1:13" s="62" customFormat="1" ht="24" customHeight="1">
      <c r="A92" s="58"/>
      <c r="B92" s="78"/>
      <c r="C92" s="78"/>
      <c r="D92" s="78"/>
      <c r="E92" s="78"/>
      <c r="F92" s="119" t="s">
        <v>886</v>
      </c>
      <c r="G92" s="58"/>
      <c r="H92" s="119" t="s">
        <v>431</v>
      </c>
      <c r="I92" s="96"/>
      <c r="J92" s="179" t="str">
        <f>+F92</f>
        <v>2022</v>
      </c>
      <c r="K92" s="60"/>
      <c r="L92" s="179" t="str">
        <f>+H92</f>
        <v>2021</v>
      </c>
      <c r="M92" s="193"/>
    </row>
    <row r="93" spans="1:13" s="62" customFormat="1" ht="24" customHeight="1">
      <c r="A93" s="58"/>
      <c r="B93" s="202" t="s">
        <v>408</v>
      </c>
      <c r="C93" s="58"/>
      <c r="D93" s="58"/>
      <c r="E93" s="58"/>
      <c r="F93" s="154">
        <v>0</v>
      </c>
      <c r="G93" s="140"/>
      <c r="H93" s="154">
        <v>0</v>
      </c>
      <c r="I93" s="203"/>
      <c r="J93" s="154">
        <v>1652681287.6400001</v>
      </c>
      <c r="K93" s="154"/>
      <c r="L93" s="154">
        <v>1387681287.6399999</v>
      </c>
      <c r="M93" s="193"/>
    </row>
    <row r="94" spans="1:13" s="62" customFormat="1" ht="24" customHeight="1">
      <c r="A94" s="58"/>
      <c r="B94" s="103" t="s">
        <v>433</v>
      </c>
      <c r="C94" s="58"/>
      <c r="D94" s="58"/>
      <c r="E94" s="58"/>
      <c r="F94" s="140">
        <v>115640000</v>
      </c>
      <c r="G94" s="140"/>
      <c r="H94" s="140">
        <v>115640000</v>
      </c>
      <c r="I94" s="203"/>
      <c r="J94" s="154">
        <v>0</v>
      </c>
      <c r="K94" s="154"/>
      <c r="L94" s="154">
        <v>0</v>
      </c>
      <c r="M94" s="193"/>
    </row>
    <row r="95" spans="1:13" s="62" customFormat="1" ht="24" customHeight="1">
      <c r="A95" s="58"/>
      <c r="B95" s="202" t="s">
        <v>406</v>
      </c>
      <c r="C95" s="58"/>
      <c r="D95" s="58"/>
      <c r="E95" s="58"/>
      <c r="F95" s="140">
        <v>31000000</v>
      </c>
      <c r="G95" s="140"/>
      <c r="H95" s="140">
        <v>31000000</v>
      </c>
      <c r="I95" s="203"/>
      <c r="J95" s="140">
        <v>31000000</v>
      </c>
      <c r="K95" s="154"/>
      <c r="L95" s="140">
        <v>31000000</v>
      </c>
      <c r="M95" s="193"/>
    </row>
    <row r="96" spans="1:13" s="62" customFormat="1" ht="24" customHeight="1">
      <c r="A96" s="58"/>
      <c r="B96" s="202" t="s">
        <v>409</v>
      </c>
      <c r="C96" s="58"/>
      <c r="D96" s="58"/>
      <c r="E96" s="58"/>
      <c r="F96" s="154">
        <v>22000000</v>
      </c>
      <c r="G96" s="140"/>
      <c r="H96" s="154">
        <v>18000000</v>
      </c>
      <c r="I96" s="203"/>
      <c r="J96" s="154">
        <v>0</v>
      </c>
      <c r="K96" s="154"/>
      <c r="L96" s="154">
        <v>0</v>
      </c>
      <c r="M96" s="193"/>
    </row>
    <row r="97" spans="1:14" s="62" customFormat="1" ht="24" customHeight="1" thickBot="1">
      <c r="A97" s="58"/>
      <c r="B97" s="57"/>
      <c r="C97" s="58" t="s">
        <v>410</v>
      </c>
      <c r="D97" s="58"/>
      <c r="E97" s="58"/>
      <c r="F97" s="204">
        <f>SUM(F93:F96)</f>
        <v>168640000</v>
      </c>
      <c r="G97" s="154"/>
      <c r="H97" s="204">
        <f>SUM(H93:H96)</f>
        <v>164640000</v>
      </c>
      <c r="I97" s="140"/>
      <c r="J97" s="204">
        <f>SUM(J93:J96)</f>
        <v>1683681287.6400001</v>
      </c>
      <c r="K97" s="154"/>
      <c r="L97" s="204">
        <f>SUM(L93:L96)</f>
        <v>1418681287.6399999</v>
      </c>
      <c r="M97" s="193"/>
    </row>
    <row r="98" spans="1:14" s="62" customFormat="1" ht="24" customHeight="1" thickTop="1">
      <c r="A98" s="57" t="s">
        <v>927</v>
      </c>
      <c r="B98" s="58"/>
      <c r="C98" s="58"/>
      <c r="D98" s="58"/>
      <c r="E98" s="58"/>
      <c r="F98" s="58"/>
      <c r="G98" s="58"/>
      <c r="H98" s="57"/>
      <c r="I98" s="57"/>
      <c r="J98" s="57"/>
      <c r="K98" s="58"/>
      <c r="L98" s="140"/>
      <c r="M98" s="193"/>
    </row>
    <row r="99" spans="1:14" s="62" customFormat="1" ht="24" customHeight="1">
      <c r="A99" s="58" t="s">
        <v>974</v>
      </c>
      <c r="B99" s="58"/>
      <c r="C99" s="57"/>
      <c r="D99" s="78"/>
      <c r="E99" s="78"/>
      <c r="F99" s="185"/>
      <c r="G99" s="185"/>
      <c r="H99" s="185"/>
      <c r="I99" s="185"/>
      <c r="J99" s="185"/>
      <c r="K99" s="185"/>
      <c r="L99" s="185"/>
      <c r="M99" s="193"/>
    </row>
    <row r="100" spans="1:14" s="62" customFormat="1" ht="24" customHeight="1">
      <c r="A100" s="58" t="s">
        <v>975</v>
      </c>
      <c r="B100" s="58"/>
      <c r="C100" s="58"/>
      <c r="D100" s="58"/>
      <c r="E100" s="58"/>
      <c r="F100" s="58"/>
      <c r="G100" s="58"/>
      <c r="H100" s="57"/>
      <c r="I100" s="57"/>
      <c r="J100" s="57"/>
      <c r="K100" s="58"/>
      <c r="L100" s="140"/>
      <c r="M100" s="193"/>
    </row>
    <row r="101" spans="1:14" s="62" customFormat="1" ht="24" customHeight="1">
      <c r="A101" s="58" t="s">
        <v>589</v>
      </c>
      <c r="B101" s="58"/>
      <c r="C101" s="58"/>
      <c r="D101" s="58"/>
      <c r="E101" s="58"/>
      <c r="F101" s="58"/>
      <c r="G101" s="58"/>
      <c r="H101" s="57"/>
      <c r="I101" s="57"/>
      <c r="J101" s="57"/>
      <c r="K101" s="58"/>
      <c r="L101" s="140"/>
      <c r="M101" s="193"/>
    </row>
    <row r="102" spans="1:14" s="62" customFormat="1" ht="24" customHeight="1">
      <c r="A102" s="58" t="s">
        <v>590</v>
      </c>
      <c r="B102" s="58"/>
      <c r="C102" s="58"/>
      <c r="D102" s="58"/>
      <c r="E102" s="58"/>
      <c r="F102" s="58"/>
      <c r="G102" s="58"/>
      <c r="H102" s="57"/>
      <c r="I102" s="57"/>
      <c r="J102" s="57"/>
      <c r="K102" s="58"/>
      <c r="L102" s="140"/>
      <c r="M102" s="193"/>
      <c r="N102" s="205"/>
    </row>
    <row r="103" spans="1:14" s="62" customFormat="1" ht="24" customHeight="1">
      <c r="A103" s="58" t="s">
        <v>998</v>
      </c>
      <c r="B103" s="58"/>
      <c r="C103" s="58"/>
      <c r="D103" s="58"/>
      <c r="E103" s="58"/>
      <c r="F103" s="58"/>
      <c r="G103" s="58"/>
      <c r="H103" s="57"/>
      <c r="I103" s="57"/>
      <c r="J103" s="57"/>
      <c r="K103" s="58"/>
      <c r="L103" s="140"/>
      <c r="M103" s="193"/>
      <c r="N103" s="205"/>
    </row>
    <row r="104" spans="1:14" s="62" customFormat="1" ht="24" customHeight="1">
      <c r="A104" s="58" t="s">
        <v>935</v>
      </c>
      <c r="B104" s="58"/>
      <c r="C104" s="58"/>
      <c r="D104" s="58"/>
      <c r="E104" s="58"/>
      <c r="F104" s="58"/>
      <c r="G104" s="58"/>
      <c r="H104" s="57"/>
      <c r="I104" s="57"/>
      <c r="J104" s="57"/>
      <c r="K104" s="58"/>
      <c r="L104" s="140"/>
      <c r="M104" s="193"/>
      <c r="N104" s="205"/>
    </row>
    <row r="105" spans="1:14" s="62" customFormat="1" ht="24" customHeight="1">
      <c r="A105" s="58" t="s">
        <v>934</v>
      </c>
      <c r="B105" s="58"/>
      <c r="C105" s="58"/>
      <c r="D105" s="58"/>
      <c r="E105" s="58"/>
      <c r="F105" s="58"/>
      <c r="G105" s="58"/>
      <c r="H105" s="57"/>
      <c r="I105" s="57"/>
      <c r="J105" s="57"/>
      <c r="K105" s="58"/>
      <c r="L105" s="140"/>
      <c r="M105" s="193"/>
      <c r="N105" s="205"/>
    </row>
    <row r="106" spans="1:14" s="62" customFormat="1" ht="24" customHeight="1">
      <c r="A106" s="64" t="s">
        <v>500</v>
      </c>
      <c r="B106" s="64"/>
      <c r="C106" s="58"/>
      <c r="D106" s="58"/>
      <c r="E106" s="58"/>
      <c r="F106" s="58"/>
      <c r="G106" s="57"/>
      <c r="H106" s="57"/>
      <c r="I106" s="57"/>
      <c r="J106" s="168"/>
      <c r="K106" s="57"/>
    </row>
    <row r="107" spans="1:14" s="62" customFormat="1" ht="24" customHeight="1">
      <c r="A107" s="58" t="s">
        <v>1003</v>
      </c>
      <c r="B107" s="64"/>
      <c r="C107" s="58"/>
      <c r="D107" s="58"/>
      <c r="E107" s="58"/>
      <c r="F107" s="58"/>
      <c r="G107" s="57"/>
      <c r="H107" s="57"/>
      <c r="I107" s="57"/>
      <c r="J107" s="168"/>
      <c r="K107" s="57"/>
    </row>
    <row r="108" spans="1:14" s="62" customFormat="1" ht="24" customHeight="1">
      <c r="A108" s="57"/>
      <c r="B108" s="193"/>
      <c r="C108" s="194"/>
      <c r="D108" s="65"/>
      <c r="E108" s="65"/>
      <c r="I108" s="57"/>
      <c r="J108" s="57"/>
      <c r="K108" s="57"/>
      <c r="L108" s="116" t="s">
        <v>400</v>
      </c>
    </row>
    <row r="109" spans="1:14" s="62" customFormat="1" ht="24" customHeight="1">
      <c r="A109" s="57"/>
      <c r="B109" s="193"/>
      <c r="C109" s="194"/>
      <c r="D109" s="65"/>
      <c r="E109" s="65"/>
      <c r="F109" s="156"/>
      <c r="G109" s="111" t="s">
        <v>401</v>
      </c>
      <c r="H109" s="111"/>
      <c r="I109" s="58"/>
      <c r="J109" s="156"/>
      <c r="K109" s="117" t="s">
        <v>402</v>
      </c>
      <c r="L109" s="117"/>
    </row>
    <row r="110" spans="1:14" s="62" customFormat="1" ht="24" customHeight="1">
      <c r="A110" s="57"/>
      <c r="B110" s="193"/>
      <c r="C110" s="194"/>
      <c r="D110" s="65"/>
      <c r="E110" s="65"/>
      <c r="F110" s="119" t="s">
        <v>886</v>
      </c>
      <c r="G110" s="58"/>
      <c r="H110" s="119" t="s">
        <v>431</v>
      </c>
      <c r="I110" s="58"/>
      <c r="J110" s="206" t="str">
        <f>+F110</f>
        <v>2022</v>
      </c>
      <c r="K110" s="206"/>
      <c r="L110" s="207" t="str">
        <f>+H110</f>
        <v>2021</v>
      </c>
    </row>
    <row r="111" spans="1:14" s="62" customFormat="1" ht="24" customHeight="1">
      <c r="A111" s="208"/>
      <c r="B111" s="64" t="s">
        <v>501</v>
      </c>
      <c r="C111" s="57"/>
      <c r="D111" s="58"/>
      <c r="E111" s="58"/>
      <c r="F111" s="209">
        <v>33672546.810000002</v>
      </c>
      <c r="G111" s="210"/>
      <c r="H111" s="209">
        <v>25174738.949999999</v>
      </c>
      <c r="I111" s="210"/>
      <c r="J111" s="209">
        <v>0</v>
      </c>
      <c r="K111" s="211"/>
      <c r="L111" s="209">
        <v>0</v>
      </c>
    </row>
    <row r="112" spans="1:14" s="62" customFormat="1" ht="24" customHeight="1">
      <c r="A112" s="208"/>
      <c r="B112" s="64" t="s">
        <v>502</v>
      </c>
      <c r="C112" s="57"/>
      <c r="D112" s="58"/>
      <c r="E112" s="58"/>
      <c r="F112" s="209">
        <v>934654.75</v>
      </c>
      <c r="G112" s="210"/>
      <c r="H112" s="209">
        <v>2320923.83</v>
      </c>
      <c r="I112" s="210"/>
      <c r="J112" s="209">
        <v>0</v>
      </c>
      <c r="K112" s="211"/>
      <c r="L112" s="209">
        <v>0</v>
      </c>
    </row>
    <row r="113" spans="1:12" s="62" customFormat="1" ht="24" customHeight="1">
      <c r="A113" s="212"/>
      <c r="B113" s="86" t="s">
        <v>503</v>
      </c>
      <c r="C113" s="57"/>
      <c r="D113" s="58"/>
      <c r="E113" s="58"/>
      <c r="F113" s="209">
        <v>27790161.82</v>
      </c>
      <c r="G113" s="210"/>
      <c r="H113" s="209">
        <v>19434966.460000001</v>
      </c>
      <c r="I113" s="210"/>
      <c r="J113" s="209">
        <v>0</v>
      </c>
      <c r="K113" s="211"/>
      <c r="L113" s="209">
        <v>0</v>
      </c>
    </row>
    <row r="114" spans="1:12" s="62" customFormat="1" ht="24" customHeight="1">
      <c r="A114" s="208"/>
      <c r="B114" s="64" t="s">
        <v>504</v>
      </c>
      <c r="C114" s="57"/>
      <c r="D114" s="58"/>
      <c r="E114" s="58"/>
      <c r="F114" s="209">
        <v>70183167.909999996</v>
      </c>
      <c r="G114" s="210"/>
      <c r="H114" s="209">
        <v>83470337.379999995</v>
      </c>
      <c r="I114" s="210"/>
      <c r="J114" s="209">
        <v>70183167.909999996</v>
      </c>
      <c r="K114" s="211"/>
      <c r="L114" s="209">
        <v>83470337.379999995</v>
      </c>
    </row>
    <row r="115" spans="1:12" s="62" customFormat="1" ht="24" customHeight="1">
      <c r="A115" s="208"/>
      <c r="B115" s="64" t="s">
        <v>505</v>
      </c>
      <c r="C115" s="57"/>
      <c r="D115" s="58"/>
      <c r="E115" s="58"/>
      <c r="F115" s="213">
        <v>15557817.07</v>
      </c>
      <c r="G115" s="210"/>
      <c r="H115" s="213">
        <v>9623816.8499999996</v>
      </c>
      <c r="I115" s="210"/>
      <c r="J115" s="213">
        <v>0</v>
      </c>
      <c r="K115" s="211"/>
      <c r="L115" s="213">
        <v>0</v>
      </c>
    </row>
    <row r="116" spans="1:12" s="62" customFormat="1" ht="24" customHeight="1">
      <c r="A116" s="58"/>
      <c r="B116" s="64"/>
      <c r="C116" s="57" t="s">
        <v>410</v>
      </c>
      <c r="D116" s="58"/>
      <c r="E116" s="58"/>
      <c r="F116" s="214">
        <f>SUM(F111:F115)</f>
        <v>148138348.35999998</v>
      </c>
      <c r="G116" s="214"/>
      <c r="H116" s="214">
        <f>SUM(H111:H115)</f>
        <v>140024783.47</v>
      </c>
      <c r="I116" s="214"/>
      <c r="J116" s="215">
        <f>SUM(J111:J115)</f>
        <v>70183167.909999996</v>
      </c>
      <c r="K116" s="216"/>
      <c r="L116" s="214">
        <f>SUM(L111:L115)</f>
        <v>83470337.379999995</v>
      </c>
    </row>
    <row r="117" spans="1:12" s="62" customFormat="1" ht="24" customHeight="1">
      <c r="A117" s="139"/>
      <c r="B117" s="95" t="s">
        <v>506</v>
      </c>
      <c r="C117" s="57"/>
      <c r="D117" s="58"/>
      <c r="E117" s="58"/>
      <c r="F117" s="214"/>
      <c r="G117" s="214"/>
      <c r="H117" s="214"/>
      <c r="I117" s="214"/>
      <c r="J117" s="215"/>
      <c r="K117" s="216"/>
      <c r="L117" s="214"/>
    </row>
    <row r="118" spans="1:12" s="62" customFormat="1" ht="24" customHeight="1">
      <c r="A118" s="139"/>
      <c r="B118" s="95" t="s">
        <v>507</v>
      </c>
      <c r="C118" s="57"/>
      <c r="D118" s="58"/>
      <c r="E118" s="58"/>
      <c r="F118" s="209">
        <v>-4832272.25</v>
      </c>
      <c r="G118" s="217"/>
      <c r="H118" s="209">
        <v>-4832272.25</v>
      </c>
      <c r="I118" s="217"/>
      <c r="J118" s="217">
        <v>0</v>
      </c>
      <c r="K118" s="211"/>
      <c r="L118" s="217">
        <v>0</v>
      </c>
    </row>
    <row r="119" spans="1:12" s="62" customFormat="1" ht="24" customHeight="1" thickBot="1">
      <c r="A119" s="139"/>
      <c r="B119" s="58"/>
      <c r="C119" s="95" t="s">
        <v>508</v>
      </c>
      <c r="D119" s="58"/>
      <c r="E119" s="58"/>
      <c r="F119" s="218">
        <f>SUM(F116:F118)</f>
        <v>143306076.10999998</v>
      </c>
      <c r="G119" s="219"/>
      <c r="H119" s="218">
        <f>SUM(H116:H118)</f>
        <v>135192511.22</v>
      </c>
      <c r="I119" s="216"/>
      <c r="J119" s="218">
        <f>SUM(J116:J118)</f>
        <v>70183167.909999996</v>
      </c>
      <c r="K119" s="216"/>
      <c r="L119" s="218">
        <f>SUM(L116:L118)</f>
        <v>83470337.379999995</v>
      </c>
    </row>
    <row r="120" spans="1:12" s="62" customFormat="1" ht="22.5" thickTop="1">
      <c r="A120" s="57"/>
      <c r="B120" s="172"/>
      <c r="C120" s="58"/>
      <c r="D120" s="173"/>
      <c r="E120" s="173"/>
      <c r="F120" s="173"/>
      <c r="G120" s="173"/>
      <c r="H120" s="173"/>
      <c r="I120" s="59"/>
      <c r="J120" s="173"/>
      <c r="K120" s="173"/>
      <c r="L120" s="173"/>
    </row>
    <row r="121" spans="1:12" s="62" customFormat="1" ht="21.75">
      <c r="A121" s="57"/>
      <c r="B121" s="173"/>
      <c r="C121" s="194"/>
      <c r="D121" s="65"/>
      <c r="E121" s="65"/>
      <c r="F121" s="65"/>
      <c r="G121" s="57"/>
      <c r="H121" s="57"/>
      <c r="I121" s="57"/>
      <c r="J121" s="168"/>
      <c r="K121" s="57"/>
    </row>
    <row r="122" spans="1:12" s="62" customFormat="1" ht="24" customHeight="1">
      <c r="A122" s="57"/>
      <c r="B122" s="193"/>
      <c r="C122" s="194"/>
      <c r="D122" s="65" t="s">
        <v>595</v>
      </c>
      <c r="E122" s="65"/>
      <c r="F122" s="65"/>
      <c r="G122" s="57"/>
      <c r="H122" s="57"/>
      <c r="I122" s="57"/>
      <c r="J122" s="168"/>
      <c r="K122" s="57"/>
    </row>
    <row r="123" spans="1:12" s="62" customFormat="1" ht="24" customHeight="1">
      <c r="A123" s="57"/>
      <c r="B123" s="193"/>
      <c r="C123" s="194"/>
      <c r="D123" s="65" t="s">
        <v>10</v>
      </c>
      <c r="E123" s="65"/>
      <c r="F123" s="65"/>
      <c r="G123" s="57"/>
      <c r="H123" s="57"/>
      <c r="I123" s="57"/>
      <c r="J123" s="168"/>
      <c r="K123" s="57"/>
    </row>
    <row r="124" spans="1:12" s="62" customFormat="1" ht="24.75" customHeight="1">
      <c r="A124" s="585" t="s">
        <v>498</v>
      </c>
      <c r="B124" s="585"/>
      <c r="C124" s="585"/>
      <c r="D124" s="585"/>
      <c r="E124" s="585"/>
      <c r="F124" s="585"/>
      <c r="G124" s="585"/>
      <c r="H124" s="585"/>
      <c r="I124" s="585"/>
      <c r="J124" s="585"/>
      <c r="K124" s="585"/>
      <c r="L124" s="585"/>
    </row>
    <row r="125" spans="1:12" s="62" customFormat="1" ht="24.75" customHeight="1">
      <c r="A125" s="57"/>
      <c r="B125" s="193"/>
      <c r="C125" s="194"/>
      <c r="D125" s="65"/>
      <c r="E125" s="65"/>
      <c r="F125" s="65"/>
      <c r="G125" s="57"/>
      <c r="H125" s="57"/>
      <c r="I125" s="57"/>
      <c r="J125" s="168"/>
      <c r="K125" s="57"/>
    </row>
    <row r="126" spans="1:12" s="62" customFormat="1" ht="24.75" hidden="1" customHeight="1">
      <c r="A126" s="139"/>
      <c r="B126" s="58"/>
      <c r="C126" s="95"/>
      <c r="D126" s="58"/>
      <c r="E126" s="58"/>
      <c r="F126" s="219"/>
      <c r="G126" s="219"/>
      <c r="H126" s="219"/>
      <c r="I126" s="216"/>
      <c r="J126" s="219"/>
      <c r="K126" s="216"/>
      <c r="L126" s="219"/>
    </row>
    <row r="127" spans="1:12" s="62" customFormat="1" ht="24.75" hidden="1" customHeight="1">
      <c r="A127" s="139"/>
      <c r="B127" s="58"/>
      <c r="C127" s="95"/>
      <c r="D127" s="58"/>
      <c r="E127" s="58"/>
      <c r="F127" s="219"/>
      <c r="G127" s="219"/>
      <c r="H127" s="219"/>
      <c r="I127" s="216"/>
      <c r="J127" s="219"/>
      <c r="K127" s="216"/>
      <c r="L127" s="219"/>
    </row>
    <row r="128" spans="1:12" s="62" customFormat="1" ht="24.75" hidden="1" customHeight="1">
      <c r="A128" s="139"/>
      <c r="B128" s="58"/>
      <c r="C128" s="95"/>
      <c r="D128" s="58"/>
      <c r="E128" s="58"/>
      <c r="F128" s="219"/>
      <c r="G128" s="219"/>
      <c r="H128" s="219"/>
      <c r="I128" s="216"/>
      <c r="J128" s="219"/>
      <c r="K128" s="216"/>
      <c r="L128" s="219"/>
    </row>
    <row r="129" spans="1:12" s="62" customFormat="1" ht="24.75" hidden="1" customHeight="1">
      <c r="A129" s="139"/>
      <c r="B129" s="58"/>
      <c r="C129" s="95"/>
      <c r="D129" s="58"/>
      <c r="E129" s="58"/>
      <c r="F129" s="219"/>
      <c r="G129" s="219"/>
      <c r="H129" s="219"/>
      <c r="I129" s="216"/>
      <c r="J129" s="219"/>
      <c r="K129" s="216"/>
      <c r="L129" s="219"/>
    </row>
    <row r="130" spans="1:12" s="62" customFormat="1" ht="30" customHeight="1">
      <c r="A130" s="62" t="s">
        <v>510</v>
      </c>
      <c r="B130" s="58"/>
      <c r="C130" s="95"/>
      <c r="D130" s="58"/>
      <c r="E130" s="58"/>
      <c r="F130" s="219"/>
      <c r="G130" s="219"/>
      <c r="H130" s="219"/>
      <c r="I130" s="216"/>
      <c r="J130" s="219"/>
      <c r="K130" s="216"/>
      <c r="L130" s="219"/>
    </row>
    <row r="131" spans="1:12" s="62" customFormat="1" ht="25.5" customHeight="1">
      <c r="A131" s="73" t="s">
        <v>1023</v>
      </c>
      <c r="B131" s="58"/>
      <c r="C131" s="95"/>
      <c r="D131" s="58"/>
      <c r="E131" s="58"/>
      <c r="F131" s="219"/>
      <c r="G131" s="219"/>
      <c r="H131" s="219"/>
      <c r="I131" s="216"/>
      <c r="J131" s="219"/>
      <c r="K131" s="216"/>
      <c r="L131" s="219"/>
    </row>
    <row r="132" spans="1:12" s="62" customFormat="1" ht="25.5" customHeight="1">
      <c r="A132" s="57"/>
      <c r="B132" s="193"/>
      <c r="C132" s="194"/>
      <c r="D132" s="65"/>
      <c r="E132" s="65"/>
      <c r="I132" s="57"/>
      <c r="J132" s="57"/>
      <c r="K132" s="57"/>
      <c r="L132" s="116" t="s">
        <v>400</v>
      </c>
    </row>
    <row r="133" spans="1:12" s="62" customFormat="1" ht="25.5" customHeight="1">
      <c r="A133" s="57"/>
      <c r="B133" s="193"/>
      <c r="C133" s="194"/>
      <c r="D133" s="65"/>
      <c r="E133" s="65"/>
      <c r="I133" s="58"/>
      <c r="J133" s="156"/>
      <c r="K133" s="111" t="s">
        <v>401</v>
      </c>
      <c r="L133" s="111"/>
    </row>
    <row r="134" spans="1:12" s="62" customFormat="1" ht="25.5" customHeight="1">
      <c r="A134" s="57"/>
      <c r="B134" s="193"/>
      <c r="C134" s="194"/>
      <c r="D134" s="65"/>
      <c r="E134" s="65"/>
      <c r="I134" s="58"/>
      <c r="J134" s="119" t="s">
        <v>886</v>
      </c>
      <c r="K134" s="58"/>
      <c r="L134" s="119" t="s">
        <v>431</v>
      </c>
    </row>
    <row r="135" spans="1:12" s="62" customFormat="1" ht="25.5" customHeight="1">
      <c r="A135" s="139"/>
      <c r="B135" s="64" t="s">
        <v>511</v>
      </c>
      <c r="C135" s="58"/>
      <c r="D135" s="173"/>
      <c r="E135" s="173"/>
      <c r="I135" s="211"/>
      <c r="J135" s="209">
        <v>776425012.62</v>
      </c>
      <c r="K135" s="173"/>
      <c r="L135" s="209">
        <v>683702754.64999998</v>
      </c>
    </row>
    <row r="136" spans="1:12" s="62" customFormat="1" ht="25.5" customHeight="1">
      <c r="A136" s="139"/>
      <c r="B136" s="64" t="s">
        <v>512</v>
      </c>
      <c r="C136" s="58"/>
      <c r="D136" s="173"/>
      <c r="E136" s="173"/>
      <c r="I136" s="211"/>
      <c r="J136" s="209">
        <v>406455806.56</v>
      </c>
      <c r="K136" s="217"/>
      <c r="L136" s="209">
        <v>255546116.21000001</v>
      </c>
    </row>
    <row r="137" spans="1:12" s="62" customFormat="1" ht="25.5" customHeight="1">
      <c r="A137" s="139"/>
      <c r="B137" s="64" t="s">
        <v>513</v>
      </c>
      <c r="C137" s="58"/>
      <c r="D137" s="173"/>
      <c r="E137" s="173"/>
      <c r="I137" s="211"/>
      <c r="J137" s="209">
        <v>31324210.210000001</v>
      </c>
      <c r="K137" s="217"/>
      <c r="L137" s="209">
        <v>17043226.420000002</v>
      </c>
    </row>
    <row r="138" spans="1:12" s="62" customFormat="1" ht="25.5" customHeight="1" thickBot="1">
      <c r="A138" s="139"/>
      <c r="B138" s="220"/>
      <c r="C138" s="57" t="s">
        <v>410</v>
      </c>
      <c r="D138" s="173"/>
      <c r="E138" s="173"/>
      <c r="I138" s="221"/>
      <c r="J138" s="222">
        <f>SUM(J135:J137)</f>
        <v>1214205029.3900001</v>
      </c>
      <c r="K138" s="223"/>
      <c r="L138" s="222">
        <f>SUM(L135:L137)</f>
        <v>956292097.27999997</v>
      </c>
    </row>
    <row r="139" spans="1:12" s="62" customFormat="1" ht="29.25" customHeight="1" thickTop="1">
      <c r="A139" s="68" t="s">
        <v>1025</v>
      </c>
      <c r="B139" s="220"/>
      <c r="C139" s="57"/>
      <c r="D139" s="173"/>
      <c r="E139" s="173"/>
      <c r="F139" s="185"/>
      <c r="G139" s="223"/>
      <c r="H139" s="185"/>
      <c r="I139" s="221"/>
      <c r="J139" s="209"/>
      <c r="K139" s="221"/>
      <c r="L139" s="185"/>
    </row>
    <row r="140" spans="1:12" s="62" customFormat="1" ht="25.5" customHeight="1">
      <c r="A140" s="68" t="s">
        <v>1133</v>
      </c>
      <c r="B140" s="220"/>
      <c r="C140" s="57"/>
      <c r="D140" s="173"/>
      <c r="E140" s="173"/>
      <c r="F140" s="185"/>
      <c r="G140" s="223"/>
      <c r="H140" s="185"/>
      <c r="I140" s="221"/>
      <c r="J140" s="185"/>
      <c r="K140" s="221"/>
      <c r="L140" s="185"/>
    </row>
    <row r="141" spans="1:12" s="62" customFormat="1" ht="25.5" customHeight="1">
      <c r="A141" s="68" t="s">
        <v>1132</v>
      </c>
      <c r="B141" s="220"/>
      <c r="C141" s="57"/>
      <c r="D141" s="173"/>
      <c r="E141" s="173"/>
      <c r="F141" s="185"/>
      <c r="G141" s="223"/>
      <c r="H141" s="185"/>
      <c r="I141" s="221"/>
      <c r="J141" s="185"/>
      <c r="K141" s="221"/>
      <c r="L141" s="185"/>
    </row>
    <row r="142" spans="1:12" s="62" customFormat="1" ht="25.5" customHeight="1">
      <c r="A142" s="68" t="s">
        <v>1024</v>
      </c>
      <c r="B142" s="224"/>
      <c r="C142" s="95"/>
      <c r="D142" s="58"/>
      <c r="E142" s="58"/>
      <c r="F142" s="219"/>
      <c r="G142" s="219"/>
      <c r="H142" s="219"/>
      <c r="I142" s="216"/>
      <c r="J142" s="219"/>
      <c r="K142" s="216"/>
      <c r="L142" s="219"/>
    </row>
    <row r="143" spans="1:12" s="62" customFormat="1" ht="25.5" customHeight="1">
      <c r="A143" s="68" t="s">
        <v>1107</v>
      </c>
      <c r="B143" s="224"/>
      <c r="C143" s="95"/>
      <c r="D143" s="58"/>
      <c r="E143" s="58"/>
      <c r="F143" s="219"/>
      <c r="G143" s="219"/>
      <c r="H143" s="219"/>
      <c r="I143" s="216"/>
      <c r="J143" s="219"/>
      <c r="K143" s="216"/>
      <c r="L143" s="219"/>
    </row>
    <row r="144" spans="1:12" s="62" customFormat="1" ht="25.5" customHeight="1">
      <c r="A144" s="68"/>
      <c r="B144" s="224"/>
      <c r="C144" s="95"/>
      <c r="D144" s="58"/>
      <c r="E144" s="58"/>
      <c r="F144" s="219"/>
      <c r="G144" s="219"/>
      <c r="H144" s="219"/>
      <c r="I144" s="216"/>
      <c r="J144" s="219"/>
      <c r="K144" s="216"/>
      <c r="L144" s="219"/>
    </row>
    <row r="145" spans="1:12" s="62" customFormat="1" ht="25.5" customHeight="1">
      <c r="A145" s="68"/>
      <c r="B145" s="224"/>
      <c r="C145" s="95"/>
      <c r="D145" s="58"/>
      <c r="E145" s="58"/>
      <c r="F145" s="219"/>
      <c r="G145" s="219"/>
      <c r="H145" s="219"/>
      <c r="I145" s="216"/>
      <c r="J145" s="219"/>
      <c r="K145" s="216"/>
      <c r="L145" s="219"/>
    </row>
    <row r="146" spans="1:12" s="62" customFormat="1" ht="25.5" customHeight="1">
      <c r="B146" s="193"/>
      <c r="C146" s="194"/>
      <c r="D146" s="65" t="s">
        <v>595</v>
      </c>
      <c r="E146" s="65"/>
      <c r="F146" s="65"/>
      <c r="G146" s="57"/>
      <c r="H146" s="57"/>
      <c r="I146" s="57"/>
      <c r="J146" s="168"/>
      <c r="K146" s="57"/>
    </row>
    <row r="147" spans="1:12" s="62" customFormat="1" ht="25.5" customHeight="1">
      <c r="B147" s="193"/>
      <c r="C147" s="194"/>
      <c r="D147" s="65" t="s">
        <v>10</v>
      </c>
      <c r="E147" s="65"/>
      <c r="F147" s="65"/>
      <c r="G147" s="57"/>
      <c r="H147" s="57"/>
      <c r="I147" s="57"/>
      <c r="J147" s="168"/>
      <c r="K147" s="57"/>
    </row>
    <row r="148" spans="1:12" s="62" customFormat="1" ht="25.5" customHeight="1">
      <c r="B148" s="193"/>
      <c r="C148" s="194"/>
      <c r="D148" s="65"/>
      <c r="E148" s="65"/>
      <c r="F148" s="65"/>
      <c r="G148" s="57"/>
      <c r="H148" s="57"/>
      <c r="I148" s="57"/>
      <c r="J148" s="168"/>
      <c r="K148" s="57"/>
    </row>
    <row r="149" spans="1:12" s="62" customFormat="1" ht="30" customHeight="1">
      <c r="B149" s="193"/>
      <c r="C149" s="194"/>
      <c r="D149" s="65"/>
      <c r="E149" s="65"/>
      <c r="F149" s="65"/>
      <c r="G149" s="57"/>
      <c r="H149" s="57"/>
      <c r="I149" s="57"/>
      <c r="J149" s="168"/>
      <c r="K149" s="57"/>
    </row>
    <row r="150" spans="1:12" s="62" customFormat="1" ht="30" customHeight="1">
      <c r="B150" s="193"/>
      <c r="C150" s="194"/>
      <c r="D150" s="65"/>
      <c r="E150" s="65"/>
      <c r="F150" s="65"/>
      <c r="G150" s="57"/>
      <c r="H150" s="57"/>
      <c r="I150" s="57"/>
      <c r="J150" s="168"/>
      <c r="K150" s="57"/>
    </row>
    <row r="151" spans="1:12" s="62" customFormat="1" ht="30" customHeight="1">
      <c r="B151" s="193"/>
      <c r="C151" s="194"/>
      <c r="D151" s="65"/>
      <c r="E151" s="65"/>
      <c r="F151" s="65"/>
      <c r="G151" s="57"/>
      <c r="H151" s="57"/>
      <c r="I151" s="57"/>
      <c r="J151" s="168"/>
      <c r="K151" s="57"/>
    </row>
    <row r="152" spans="1:12" s="62" customFormat="1" ht="30" customHeight="1">
      <c r="B152" s="193"/>
      <c r="C152" s="194"/>
      <c r="D152" s="65"/>
      <c r="E152" s="65"/>
      <c r="F152" s="65"/>
      <c r="G152" s="57"/>
      <c r="H152" s="57"/>
      <c r="I152" s="57"/>
      <c r="J152" s="168"/>
      <c r="K152" s="57"/>
    </row>
    <row r="167" spans="14:17" ht="24.6" customHeight="1">
      <c r="N167" s="140"/>
      <c r="O167" s="140"/>
      <c r="Q167" s="57"/>
    </row>
    <row r="168" spans="14:17" ht="24.6" customHeight="1">
      <c r="N168" s="140"/>
      <c r="O168" s="140"/>
      <c r="Q168" s="57"/>
    </row>
    <row r="169" spans="14:17" ht="22.7" customHeight="1"/>
    <row r="170" spans="14:17" ht="22.7" customHeight="1"/>
  </sheetData>
  <mergeCells count="14">
    <mergeCell ref="A124:L124"/>
    <mergeCell ref="F91:H91"/>
    <mergeCell ref="J91:L91"/>
    <mergeCell ref="J71:L71"/>
    <mergeCell ref="F71:H71"/>
    <mergeCell ref="A86:L86"/>
    <mergeCell ref="A1:L1"/>
    <mergeCell ref="F20:H20"/>
    <mergeCell ref="J20:L20"/>
    <mergeCell ref="F52:H52"/>
    <mergeCell ref="J52:L52"/>
    <mergeCell ref="F6:H6"/>
    <mergeCell ref="J6:L6"/>
    <mergeCell ref="A47:L47"/>
  </mergeCells>
  <pageMargins left="0.78740157480314965" right="0.39370078740157483" top="0.67" bottom="0.39370078740157483" header="0.35433070866141736" footer="0.39370078740157483"/>
  <pageSetup paperSize="9" scale="90" fitToHeight="0" orientation="portrait" r:id="rId1"/>
  <headerFooter alignWithMargins="0"/>
  <rowBreaks count="1" manualBreakCount="1">
    <brk id="8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view="pageBreakPreview" topLeftCell="A16" zoomScaleNormal="100" zoomScaleSheetLayoutView="100" workbookViewId="0">
      <selection activeCell="C44" sqref="C44"/>
    </sheetView>
  </sheetViews>
  <sheetFormatPr defaultColWidth="9.140625" defaultRowHeight="21" customHeight="1"/>
  <cols>
    <col min="1" max="3" width="9.140625" style="418" customWidth="1"/>
    <col min="4" max="4" width="6.140625" style="418" customWidth="1"/>
    <col min="5" max="5" width="1.7109375" style="418" customWidth="1"/>
    <col min="6" max="6" width="26.5703125" style="418" bestFit="1" customWidth="1"/>
    <col min="7" max="7" width="1.7109375" style="418" customWidth="1"/>
    <col min="8" max="8" width="11.85546875" style="418" customWidth="1"/>
    <col min="9" max="9" width="1.140625" style="418" customWidth="1"/>
    <col min="10" max="10" width="11.85546875" style="418" customWidth="1"/>
    <col min="11" max="11" width="1.140625" style="418" customWidth="1"/>
    <col min="12" max="12" width="16.7109375" style="418" customWidth="1"/>
    <col min="13" max="13" width="1.140625" style="418" customWidth="1"/>
    <col min="14" max="14" width="16.7109375" style="418" customWidth="1"/>
    <col min="15" max="15" width="1.140625" style="418" customWidth="1"/>
    <col min="16" max="16" width="16.7109375" style="418" customWidth="1"/>
    <col min="17" max="17" width="1.140625" style="418" customWidth="1"/>
    <col min="18" max="18" width="16.7109375" style="418" customWidth="1"/>
    <col min="19" max="19" width="2.140625" style="418" customWidth="1"/>
    <col min="20" max="16384" width="9.140625" style="418"/>
  </cols>
  <sheetData>
    <row r="1" spans="1:19" ht="21" customHeight="1">
      <c r="A1" s="593" t="s">
        <v>509</v>
      </c>
      <c r="B1" s="594"/>
      <c r="C1" s="594"/>
      <c r="D1" s="594"/>
      <c r="E1" s="594"/>
      <c r="F1" s="594"/>
      <c r="G1" s="594"/>
      <c r="H1" s="594"/>
      <c r="I1" s="594"/>
      <c r="J1" s="594"/>
      <c r="K1" s="594"/>
      <c r="L1" s="594"/>
      <c r="M1" s="594"/>
      <c r="N1" s="594"/>
      <c r="O1" s="594"/>
      <c r="P1" s="594"/>
      <c r="Q1" s="594"/>
      <c r="R1" s="594"/>
    </row>
    <row r="2" spans="1:19" ht="9" customHeight="1">
      <c r="A2" s="535"/>
      <c r="B2" s="437"/>
      <c r="C2" s="437"/>
      <c r="D2" s="437"/>
      <c r="E2" s="437"/>
      <c r="F2" s="437"/>
      <c r="G2" s="437"/>
      <c r="H2" s="437"/>
      <c r="I2" s="437"/>
      <c r="J2" s="437"/>
      <c r="K2" s="437"/>
      <c r="L2" s="437"/>
      <c r="M2" s="437"/>
      <c r="N2" s="437"/>
      <c r="O2" s="437"/>
      <c r="P2" s="437"/>
      <c r="Q2" s="437"/>
      <c r="R2" s="437"/>
    </row>
    <row r="3" spans="1:19" ht="18.600000000000001" customHeight="1">
      <c r="A3" s="70" t="s">
        <v>515</v>
      </c>
      <c r="S3" s="140"/>
    </row>
    <row r="4" spans="1:19" ht="18.600000000000001" customHeight="1">
      <c r="A4" s="426" t="s">
        <v>1026</v>
      </c>
    </row>
    <row r="5" spans="1:19" ht="18.600000000000001" customHeight="1">
      <c r="A5" s="426"/>
      <c r="R5" s="178" t="s">
        <v>400</v>
      </c>
    </row>
    <row r="6" spans="1:19" ht="18.600000000000001" customHeight="1">
      <c r="A6" s="449"/>
      <c r="B6" s="449"/>
      <c r="C6" s="449"/>
      <c r="I6" s="449" t="s">
        <v>516</v>
      </c>
      <c r="L6" s="536"/>
      <c r="M6" s="537"/>
      <c r="N6" s="536"/>
      <c r="O6" s="532" t="s">
        <v>402</v>
      </c>
      <c r="P6" s="532"/>
      <c r="Q6" s="532"/>
      <c r="R6" s="532"/>
    </row>
    <row r="7" spans="1:19" ht="18.600000000000001" customHeight="1">
      <c r="H7" s="532"/>
      <c r="I7" s="532" t="s">
        <v>517</v>
      </c>
      <c r="J7" s="536"/>
      <c r="L7" s="538"/>
      <c r="M7" s="539" t="s">
        <v>518</v>
      </c>
      <c r="N7" s="538"/>
      <c r="O7" s="70"/>
      <c r="P7" s="538"/>
      <c r="Q7" s="539" t="s">
        <v>1084</v>
      </c>
      <c r="R7" s="538"/>
    </row>
    <row r="8" spans="1:19" ht="18.600000000000001" customHeight="1">
      <c r="A8" s="595" t="s">
        <v>98</v>
      </c>
      <c r="B8" s="595"/>
      <c r="C8" s="595"/>
      <c r="D8" s="595"/>
      <c r="F8" s="540" t="s">
        <v>100</v>
      </c>
      <c r="G8" s="540"/>
      <c r="H8" s="449"/>
      <c r="I8" s="70"/>
      <c r="J8" s="449"/>
      <c r="L8" s="449"/>
      <c r="M8" s="70"/>
      <c r="N8" s="449"/>
      <c r="O8" s="449"/>
      <c r="P8" s="541"/>
      <c r="Q8" s="539" t="s">
        <v>1085</v>
      </c>
      <c r="R8" s="539"/>
    </row>
    <row r="9" spans="1:19" ht="18.600000000000001" customHeight="1">
      <c r="A9" s="537"/>
      <c r="B9" s="537"/>
      <c r="C9" s="537"/>
      <c r="D9" s="537"/>
      <c r="F9" s="537"/>
      <c r="H9" s="226">
        <v>2022</v>
      </c>
      <c r="I9" s="449"/>
      <c r="J9" s="226">
        <v>2021</v>
      </c>
      <c r="L9" s="226">
        <f>+H9</f>
        <v>2022</v>
      </c>
      <c r="M9" s="449"/>
      <c r="N9" s="226">
        <f>+J9</f>
        <v>2021</v>
      </c>
      <c r="O9" s="449"/>
      <c r="P9" s="542">
        <f>+L9</f>
        <v>2022</v>
      </c>
      <c r="Q9" s="449"/>
      <c r="R9" s="542">
        <f>+N9</f>
        <v>2021</v>
      </c>
    </row>
    <row r="10" spans="1:19" ht="18.600000000000001" customHeight="1">
      <c r="A10" s="70" t="s">
        <v>419</v>
      </c>
      <c r="B10" s="70"/>
      <c r="C10" s="70"/>
      <c r="D10" s="70"/>
      <c r="E10" s="70"/>
      <c r="F10" s="419" t="s">
        <v>1086</v>
      </c>
      <c r="G10" s="419"/>
      <c r="H10" s="227">
        <v>99.99</v>
      </c>
      <c r="I10" s="449"/>
      <c r="J10" s="181">
        <v>99.99</v>
      </c>
      <c r="L10" s="56">
        <v>412654618.75</v>
      </c>
      <c r="M10" s="62"/>
      <c r="N10" s="56">
        <v>412654618.75</v>
      </c>
      <c r="O10" s="70"/>
      <c r="P10" s="185">
        <v>0</v>
      </c>
      <c r="Q10" s="70"/>
      <c r="R10" s="185">
        <v>126099961</v>
      </c>
    </row>
    <row r="11" spans="1:19" ht="18.600000000000001" customHeight="1">
      <c r="A11" s="70" t="s">
        <v>519</v>
      </c>
      <c r="B11" s="70"/>
      <c r="C11" s="70"/>
      <c r="D11" s="70"/>
      <c r="E11" s="70"/>
      <c r="F11" s="419" t="s">
        <v>520</v>
      </c>
      <c r="G11" s="419"/>
      <c r="H11" s="228">
        <v>100</v>
      </c>
      <c r="I11" s="449"/>
      <c r="J11" s="181">
        <v>100</v>
      </c>
      <c r="L11" s="56">
        <v>499999985</v>
      </c>
      <c r="M11" s="62"/>
      <c r="N11" s="56">
        <v>499999985</v>
      </c>
      <c r="O11" s="70"/>
      <c r="P11" s="185">
        <v>0</v>
      </c>
      <c r="Q11" s="70"/>
      <c r="R11" s="185">
        <v>0</v>
      </c>
    </row>
    <row r="12" spans="1:19" ht="18.600000000000001" customHeight="1" thickBot="1">
      <c r="A12" s="70"/>
      <c r="B12" s="70"/>
      <c r="C12" s="70"/>
      <c r="D12" s="70"/>
      <c r="E12" s="70"/>
      <c r="F12" s="449" t="s">
        <v>410</v>
      </c>
      <c r="G12" s="449"/>
      <c r="I12" s="70"/>
      <c r="J12" s="181"/>
      <c r="L12" s="229">
        <f>SUM(L10:L11)</f>
        <v>912654603.75</v>
      </c>
      <c r="M12" s="70"/>
      <c r="N12" s="229">
        <f>SUM(N10:N11)</f>
        <v>912654603.75</v>
      </c>
      <c r="O12" s="70"/>
      <c r="P12" s="229">
        <f>SUM(P10:P11)</f>
        <v>0</v>
      </c>
      <c r="Q12" s="70"/>
      <c r="R12" s="229">
        <f>SUM(R10:R11)</f>
        <v>126099961</v>
      </c>
    </row>
    <row r="13" spans="1:19" ht="18.600000000000001" customHeight="1" thickTop="1">
      <c r="A13" s="426" t="s">
        <v>1087</v>
      </c>
      <c r="B13" s="70"/>
      <c r="C13" s="70"/>
      <c r="D13" s="70"/>
      <c r="E13" s="70"/>
      <c r="F13" s="449"/>
      <c r="G13" s="449"/>
      <c r="I13" s="70"/>
      <c r="J13" s="181"/>
      <c r="L13" s="230"/>
      <c r="M13" s="70"/>
      <c r="N13" s="230"/>
      <c r="O13" s="70"/>
      <c r="P13" s="230"/>
      <c r="Q13" s="70"/>
      <c r="R13" s="230"/>
    </row>
    <row r="14" spans="1:19" ht="18.600000000000001" customHeight="1">
      <c r="A14" s="70" t="s">
        <v>1088</v>
      </c>
      <c r="B14" s="70"/>
      <c r="C14" s="70"/>
      <c r="D14" s="70"/>
      <c r="E14" s="70"/>
      <c r="F14" s="449"/>
      <c r="G14" s="449"/>
      <c r="I14" s="70"/>
      <c r="J14" s="181"/>
      <c r="M14" s="70"/>
      <c r="N14" s="230"/>
      <c r="O14" s="70"/>
      <c r="P14" s="230"/>
      <c r="Q14" s="70"/>
      <c r="R14" s="230"/>
    </row>
    <row r="15" spans="1:19" ht="18.600000000000001" customHeight="1">
      <c r="A15" s="70" t="s">
        <v>1089</v>
      </c>
      <c r="B15" s="70"/>
      <c r="C15" s="70"/>
      <c r="D15" s="70"/>
      <c r="E15" s="70"/>
      <c r="F15" s="449"/>
      <c r="G15" s="449"/>
      <c r="I15" s="70"/>
      <c r="J15" s="181"/>
      <c r="M15" s="70"/>
      <c r="N15" s="230"/>
      <c r="O15" s="70"/>
      <c r="P15" s="230"/>
      <c r="Q15" s="70"/>
      <c r="R15" s="230"/>
    </row>
    <row r="16" spans="1:19" ht="18.600000000000001" customHeight="1">
      <c r="A16" s="70" t="s">
        <v>521</v>
      </c>
      <c r="B16" s="57"/>
      <c r="C16" s="57"/>
      <c r="D16" s="57"/>
      <c r="E16" s="57"/>
      <c r="L16" s="168"/>
      <c r="M16" s="231"/>
      <c r="N16" s="168"/>
      <c r="P16" s="543"/>
      <c r="R16" s="140"/>
    </row>
    <row r="17" spans="1:18" ht="18.600000000000001" customHeight="1">
      <c r="A17" s="426" t="s">
        <v>1027</v>
      </c>
      <c r="B17" s="57"/>
      <c r="C17" s="57"/>
      <c r="D17" s="57"/>
      <c r="E17" s="57"/>
      <c r="L17" s="168"/>
      <c r="M17" s="231"/>
      <c r="N17" s="168"/>
      <c r="P17" s="543"/>
      <c r="R17" s="140"/>
    </row>
    <row r="18" spans="1:18" ht="18.600000000000001" customHeight="1">
      <c r="N18" s="178" t="s">
        <v>400</v>
      </c>
    </row>
    <row r="19" spans="1:18" ht="18.600000000000001" customHeight="1">
      <c r="I19" s="449" t="s">
        <v>516</v>
      </c>
      <c r="L19" s="532"/>
      <c r="M19" s="544" t="s">
        <v>401</v>
      </c>
      <c r="N19" s="532"/>
      <c r="O19" s="532"/>
      <c r="P19" s="543"/>
      <c r="R19" s="140"/>
    </row>
    <row r="20" spans="1:18" ht="18.600000000000001" customHeight="1">
      <c r="H20" s="532"/>
      <c r="I20" s="532" t="s">
        <v>517</v>
      </c>
      <c r="J20" s="536"/>
      <c r="L20" s="596" t="s">
        <v>522</v>
      </c>
      <c r="M20" s="596"/>
      <c r="N20" s="596"/>
      <c r="O20" s="70"/>
      <c r="P20" s="543"/>
      <c r="R20" s="140"/>
    </row>
    <row r="21" spans="1:18" ht="18.600000000000001" customHeight="1">
      <c r="A21" s="595" t="s">
        <v>98</v>
      </c>
      <c r="B21" s="595"/>
      <c r="C21" s="595"/>
      <c r="D21" s="595"/>
      <c r="F21" s="540" t="s">
        <v>100</v>
      </c>
      <c r="G21" s="540"/>
      <c r="H21" s="449"/>
      <c r="I21" s="70"/>
      <c r="J21" s="449"/>
      <c r="L21" s="449"/>
      <c r="M21" s="70"/>
      <c r="N21" s="449"/>
      <c r="O21" s="449"/>
      <c r="P21" s="543"/>
      <c r="R21" s="140"/>
    </row>
    <row r="22" spans="1:18" ht="18.600000000000001" customHeight="1">
      <c r="A22" s="537"/>
      <c r="B22" s="537"/>
      <c r="C22" s="537"/>
      <c r="D22" s="537"/>
      <c r="F22" s="537"/>
      <c r="H22" s="226">
        <f>+H9</f>
        <v>2022</v>
      </c>
      <c r="I22" s="449"/>
      <c r="J22" s="226">
        <f>+J9</f>
        <v>2021</v>
      </c>
      <c r="L22" s="226">
        <f>+H22</f>
        <v>2022</v>
      </c>
      <c r="M22" s="449"/>
      <c r="N22" s="226">
        <f>+J22</f>
        <v>2021</v>
      </c>
      <c r="O22" s="449"/>
      <c r="P22" s="543"/>
      <c r="R22" s="140"/>
    </row>
    <row r="23" spans="1:18" ht="18.600000000000001" customHeight="1">
      <c r="A23" s="419" t="s">
        <v>407</v>
      </c>
      <c r="F23" s="449" t="s">
        <v>523</v>
      </c>
      <c r="G23" s="449"/>
      <c r="H23" s="183">
        <v>49</v>
      </c>
      <c r="I23" s="183"/>
      <c r="J23" s="183">
        <v>49</v>
      </c>
      <c r="K23" s="437"/>
      <c r="L23" s="185">
        <v>99895387.909999996</v>
      </c>
      <c r="M23" s="185"/>
      <c r="N23" s="185">
        <v>100399181.65000001</v>
      </c>
      <c r="O23" s="185"/>
      <c r="P23" s="543"/>
      <c r="R23" s="140"/>
    </row>
    <row r="24" spans="1:18" ht="18.600000000000001" customHeight="1">
      <c r="A24" s="57" t="s">
        <v>409</v>
      </c>
      <c r="F24" s="449" t="s">
        <v>523</v>
      </c>
      <c r="G24" s="449"/>
      <c r="H24" s="183">
        <v>40</v>
      </c>
      <c r="I24" s="183"/>
      <c r="J24" s="183">
        <v>40</v>
      </c>
      <c r="K24" s="437"/>
      <c r="L24" s="185">
        <v>63726576.579999998</v>
      </c>
      <c r="M24" s="185"/>
      <c r="N24" s="185">
        <v>59984794.049999997</v>
      </c>
      <c r="O24" s="185"/>
      <c r="P24" s="543"/>
      <c r="R24" s="140"/>
    </row>
    <row r="25" spans="1:18" ht="18.600000000000001" customHeight="1">
      <c r="A25" s="106" t="s">
        <v>433</v>
      </c>
      <c r="F25" s="449" t="s">
        <v>523</v>
      </c>
      <c r="G25" s="449"/>
      <c r="H25" s="183">
        <v>49</v>
      </c>
      <c r="I25" s="183"/>
      <c r="J25" s="183">
        <v>49</v>
      </c>
      <c r="K25" s="437"/>
      <c r="L25" s="185">
        <v>221369531.36000001</v>
      </c>
      <c r="M25" s="185"/>
      <c r="N25" s="185">
        <v>235347425.5</v>
      </c>
      <c r="O25" s="185"/>
      <c r="P25" s="543"/>
      <c r="R25" s="140"/>
    </row>
    <row r="26" spans="1:18" ht="18.600000000000001" customHeight="1">
      <c r="A26" s="106" t="s">
        <v>524</v>
      </c>
      <c r="F26" s="449" t="s">
        <v>523</v>
      </c>
      <c r="G26" s="449"/>
      <c r="H26" s="183">
        <v>35</v>
      </c>
      <c r="I26" s="183"/>
      <c r="J26" s="183">
        <v>35</v>
      </c>
      <c r="K26" s="437"/>
      <c r="L26" s="185">
        <v>136367515.31</v>
      </c>
      <c r="M26" s="185"/>
      <c r="N26" s="185">
        <v>114771395.75</v>
      </c>
      <c r="O26" s="185"/>
      <c r="P26" s="543"/>
      <c r="R26" s="140"/>
    </row>
    <row r="27" spans="1:18" ht="18.600000000000001" customHeight="1" thickBot="1">
      <c r="F27" s="449" t="s">
        <v>410</v>
      </c>
      <c r="G27" s="449"/>
      <c r="I27" s="70"/>
      <c r="J27" s="181"/>
      <c r="L27" s="229">
        <f>SUM(L23:L26)</f>
        <v>521359011.16000003</v>
      </c>
      <c r="M27" s="70"/>
      <c r="N27" s="229">
        <f>SUM(N23:N26)</f>
        <v>510502796.94999999</v>
      </c>
      <c r="O27" s="70"/>
      <c r="P27" s="543"/>
      <c r="R27" s="140"/>
    </row>
    <row r="28" spans="1:18" ht="22.5" thickTop="1">
      <c r="B28" s="70"/>
      <c r="C28" s="70"/>
      <c r="D28" s="183"/>
      <c r="E28" s="437"/>
      <c r="G28" s="437"/>
      <c r="H28" s="437"/>
      <c r="I28" s="437"/>
      <c r="J28" s="185"/>
      <c r="K28" s="70"/>
      <c r="L28" s="185"/>
      <c r="M28" s="70"/>
      <c r="N28" s="185"/>
      <c r="O28" s="434"/>
      <c r="P28" s="185"/>
    </row>
    <row r="29" spans="1:18" ht="21.75">
      <c r="B29" s="70"/>
      <c r="C29" s="70"/>
      <c r="D29" s="183"/>
      <c r="E29" s="437"/>
      <c r="G29" s="437"/>
      <c r="H29" s="437"/>
      <c r="I29" s="437"/>
      <c r="J29" s="185"/>
      <c r="K29" s="70"/>
      <c r="L29" s="185"/>
      <c r="M29" s="70"/>
      <c r="N29" s="185"/>
      <c r="O29" s="434"/>
      <c r="P29" s="185"/>
    </row>
    <row r="30" spans="1:18" ht="21.75">
      <c r="B30" s="70"/>
      <c r="C30" s="70"/>
      <c r="D30" s="183"/>
      <c r="E30" s="437"/>
      <c r="G30" s="437"/>
      <c r="H30" s="437"/>
      <c r="I30" s="437"/>
      <c r="J30" s="185"/>
      <c r="K30" s="70"/>
      <c r="L30" s="185"/>
      <c r="M30" s="70"/>
      <c r="N30" s="185"/>
      <c r="O30" s="434"/>
      <c r="P30" s="185"/>
    </row>
    <row r="31" spans="1:18" ht="20.100000000000001" customHeight="1">
      <c r="A31" s="70"/>
      <c r="B31" s="70"/>
      <c r="C31" s="70"/>
      <c r="D31" s="70"/>
      <c r="E31" s="70"/>
      <c r="G31" s="65" t="s">
        <v>9</v>
      </c>
      <c r="H31" s="65"/>
    </row>
    <row r="32" spans="1:18" ht="20.100000000000001" customHeight="1">
      <c r="A32" s="70"/>
      <c r="B32" s="70"/>
      <c r="C32" s="70"/>
      <c r="D32" s="70"/>
      <c r="E32" s="70"/>
      <c r="G32" s="65" t="s">
        <v>10</v>
      </c>
      <c r="H32" s="65"/>
    </row>
  </sheetData>
  <mergeCells count="4">
    <mergeCell ref="A1:R1"/>
    <mergeCell ref="A8:D8"/>
    <mergeCell ref="L20:N20"/>
    <mergeCell ref="A21:D21"/>
  </mergeCells>
  <pageMargins left="0.7" right="0.17" top="0.43" bottom="0.26" header="0.31496062992125984" footer="0.15748031496062992"/>
  <pageSetup paperSize="9" scale="9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34" zoomScaleNormal="100" zoomScaleSheetLayoutView="100" workbookViewId="0">
      <selection activeCell="C44" sqref="C44"/>
    </sheetView>
  </sheetViews>
  <sheetFormatPr defaultColWidth="9.140625" defaultRowHeight="24" customHeight="1"/>
  <cols>
    <col min="1" max="1" width="9.140625" style="58" customWidth="1"/>
    <col min="2" max="2" width="12.140625" style="58" customWidth="1"/>
    <col min="3" max="3" width="10" style="58" customWidth="1"/>
    <col min="4" max="4" width="9.42578125" style="58" customWidth="1"/>
    <col min="5" max="5" width="16.140625" style="58" customWidth="1"/>
    <col min="6" max="6" width="0.85546875" style="58" customWidth="1"/>
    <col min="7" max="7" width="16.140625" style="58" customWidth="1"/>
    <col min="8" max="8" width="0.7109375" style="58" customWidth="1"/>
    <col min="9" max="9" width="16.140625" style="58" customWidth="1"/>
    <col min="10" max="10" width="0.85546875" style="58" customWidth="1"/>
    <col min="11" max="11" width="16.140625" style="58" customWidth="1"/>
    <col min="12" max="12" width="1.5703125" style="58" customWidth="1"/>
    <col min="13" max="23" width="9.140625" style="58"/>
    <col min="24" max="24" width="6.140625" style="58" customWidth="1"/>
    <col min="25" max="16384" width="9.140625" style="58"/>
  </cols>
  <sheetData>
    <row r="1" spans="1:16" ht="21.75" customHeight="1">
      <c r="A1" s="585" t="s">
        <v>514</v>
      </c>
      <c r="B1" s="585"/>
      <c r="C1" s="585"/>
      <c r="D1" s="585"/>
      <c r="E1" s="585"/>
      <c r="F1" s="585"/>
      <c r="G1" s="585"/>
      <c r="H1" s="585"/>
      <c r="I1" s="585"/>
      <c r="J1" s="585"/>
      <c r="K1" s="585"/>
      <c r="N1" s="140"/>
      <c r="P1" s="57"/>
    </row>
    <row r="2" spans="1:16" ht="21.75" customHeight="1">
      <c r="A2" s="66"/>
      <c r="B2" s="66"/>
      <c r="C2" s="66"/>
      <c r="D2" s="66"/>
      <c r="E2" s="66"/>
      <c r="F2" s="66"/>
      <c r="G2" s="66"/>
      <c r="H2" s="66"/>
      <c r="I2" s="66"/>
      <c r="J2" s="66"/>
      <c r="K2" s="66"/>
      <c r="N2" s="140"/>
      <c r="P2" s="57"/>
    </row>
    <row r="3" spans="1:16" s="62" customFormat="1" ht="21.75" customHeight="1">
      <c r="A3" s="57" t="s">
        <v>526</v>
      </c>
      <c r="B3" s="57"/>
      <c r="C3" s="237"/>
      <c r="D3" s="237"/>
      <c r="E3" s="237"/>
      <c r="F3" s="237"/>
      <c r="G3" s="237"/>
      <c r="H3" s="237"/>
      <c r="I3" s="237"/>
      <c r="J3" s="237"/>
      <c r="K3" s="237"/>
      <c r="L3" s="237"/>
      <c r="N3" s="230"/>
      <c r="O3" s="230"/>
    </row>
    <row r="4" spans="1:16" s="62" customFormat="1" ht="21.75" customHeight="1">
      <c r="A4" s="59" t="s">
        <v>1028</v>
      </c>
      <c r="B4" s="57"/>
      <c r="C4" s="237"/>
      <c r="D4" s="237"/>
      <c r="E4" s="158"/>
      <c r="F4" s="158"/>
      <c r="G4" s="158"/>
      <c r="H4" s="158"/>
      <c r="I4" s="158"/>
      <c r="J4" s="158"/>
      <c r="L4" s="237"/>
      <c r="N4" s="230"/>
      <c r="O4" s="230"/>
    </row>
    <row r="5" spans="1:16" s="62" customFormat="1" ht="21.75" customHeight="1">
      <c r="A5" s="57"/>
      <c r="B5" s="237"/>
      <c r="C5" s="237"/>
      <c r="E5" s="237"/>
      <c r="F5" s="158"/>
      <c r="G5" s="158"/>
      <c r="H5" s="158"/>
      <c r="I5" s="158"/>
      <c r="J5" s="158"/>
      <c r="K5" s="238" t="s">
        <v>400</v>
      </c>
      <c r="L5" s="237"/>
      <c r="N5" s="230"/>
      <c r="O5" s="230"/>
    </row>
    <row r="6" spans="1:16" s="62" customFormat="1" ht="21.75" customHeight="1">
      <c r="A6" s="57"/>
      <c r="B6" s="237"/>
      <c r="C6" s="237"/>
      <c r="E6" s="156"/>
      <c r="F6" s="111" t="s">
        <v>401</v>
      </c>
      <c r="G6" s="111"/>
      <c r="H6" s="58"/>
      <c r="I6" s="156"/>
      <c r="J6" s="117" t="s">
        <v>402</v>
      </c>
      <c r="K6" s="117"/>
      <c r="L6" s="237"/>
      <c r="N6" s="230"/>
      <c r="O6" s="230"/>
    </row>
    <row r="7" spans="1:16" s="62" customFormat="1" ht="21.75" customHeight="1">
      <c r="A7" s="57"/>
      <c r="B7" s="237"/>
      <c r="C7" s="237"/>
      <c r="E7" s="119" t="s">
        <v>886</v>
      </c>
      <c r="F7" s="58"/>
      <c r="G7" s="119" t="s">
        <v>431</v>
      </c>
      <c r="H7" s="58"/>
      <c r="I7" s="206" t="str">
        <f>+E7</f>
        <v>2022</v>
      </c>
      <c r="J7" s="206"/>
      <c r="K7" s="207" t="str">
        <f>+G7</f>
        <v>2021</v>
      </c>
      <c r="L7" s="237"/>
      <c r="N7" s="230"/>
      <c r="O7" s="230"/>
    </row>
    <row r="8" spans="1:16" s="62" customFormat="1" ht="21.75" customHeight="1">
      <c r="A8" s="239" t="s">
        <v>527</v>
      </c>
      <c r="C8" s="237"/>
      <c r="E8" s="96"/>
      <c r="F8" s="96"/>
      <c r="G8" s="96"/>
      <c r="H8" s="69"/>
      <c r="I8" s="59"/>
      <c r="J8" s="96"/>
      <c r="K8" s="59"/>
      <c r="L8" s="237"/>
      <c r="N8" s="230"/>
      <c r="O8" s="230"/>
    </row>
    <row r="9" spans="1:16" s="62" customFormat="1" ht="21.75" customHeight="1">
      <c r="A9" s="240" t="s">
        <v>528</v>
      </c>
      <c r="C9" s="237"/>
      <c r="E9" s="241">
        <v>0</v>
      </c>
      <c r="F9" s="242"/>
      <c r="G9" s="173">
        <v>22978246.850000001</v>
      </c>
      <c r="H9" s="243"/>
      <c r="I9" s="173">
        <v>0</v>
      </c>
      <c r="J9" s="242"/>
      <c r="K9" s="173">
        <v>0</v>
      </c>
      <c r="L9" s="237"/>
      <c r="N9" s="230"/>
      <c r="O9" s="230"/>
    </row>
    <row r="10" spans="1:16" s="62" customFormat="1" ht="21.75" customHeight="1">
      <c r="A10" s="239" t="s">
        <v>529</v>
      </c>
      <c r="C10" s="237"/>
      <c r="E10" s="244"/>
      <c r="G10" s="97"/>
      <c r="I10" s="59"/>
      <c r="J10" s="96"/>
      <c r="K10" s="59"/>
      <c r="L10" s="237"/>
      <c r="N10" s="230"/>
      <c r="O10" s="230"/>
    </row>
    <row r="11" spans="1:16" s="62" customFormat="1" ht="21.75" customHeight="1">
      <c r="A11" s="240" t="s">
        <v>530</v>
      </c>
      <c r="C11" s="237"/>
      <c r="E11" s="244"/>
      <c r="G11" s="97"/>
      <c r="I11" s="59"/>
      <c r="J11" s="96"/>
      <c r="K11" s="59"/>
      <c r="L11" s="237"/>
      <c r="N11" s="230"/>
      <c r="O11" s="230"/>
    </row>
    <row r="12" spans="1:16" s="62" customFormat="1" ht="21.75" customHeight="1">
      <c r="A12" s="245" t="s">
        <v>531</v>
      </c>
      <c r="C12" s="237"/>
      <c r="E12" s="241">
        <v>90000000</v>
      </c>
      <c r="F12" s="242"/>
      <c r="G12" s="173">
        <v>90000000</v>
      </c>
      <c r="H12" s="243"/>
      <c r="I12" s="173">
        <v>0</v>
      </c>
      <c r="J12" s="242"/>
      <c r="K12" s="173">
        <v>0</v>
      </c>
      <c r="L12" s="237"/>
      <c r="N12" s="230"/>
      <c r="O12" s="230"/>
    </row>
    <row r="13" spans="1:16" s="62" customFormat="1" ht="21.75" customHeight="1">
      <c r="A13" s="245" t="s">
        <v>532</v>
      </c>
      <c r="C13" s="237"/>
      <c r="E13" s="59"/>
      <c r="F13" s="96"/>
      <c r="G13" s="59"/>
      <c r="I13" s="59"/>
      <c r="J13" s="96"/>
      <c r="K13" s="59"/>
      <c r="L13" s="237"/>
      <c r="N13" s="230"/>
      <c r="O13" s="230"/>
    </row>
    <row r="14" spans="1:16" s="62" customFormat="1" ht="21.75" customHeight="1">
      <c r="A14" s="246" t="s">
        <v>533</v>
      </c>
      <c r="C14" s="237"/>
      <c r="E14" s="173">
        <v>98407700</v>
      </c>
      <c r="F14" s="242"/>
      <c r="G14" s="173">
        <v>98407700</v>
      </c>
      <c r="H14" s="233"/>
      <c r="I14" s="58">
        <v>98407700</v>
      </c>
      <c r="J14" s="242"/>
      <c r="K14" s="173">
        <v>98407700</v>
      </c>
      <c r="L14" s="237"/>
      <c r="N14" s="230"/>
      <c r="O14" s="230"/>
    </row>
    <row r="15" spans="1:16" s="62" customFormat="1" ht="21.75" customHeight="1">
      <c r="A15" s="208" t="s">
        <v>534</v>
      </c>
      <c r="C15" s="237"/>
      <c r="E15" s="173">
        <v>10427377.75</v>
      </c>
      <c r="F15" s="242"/>
      <c r="G15" s="173">
        <v>10427377.75</v>
      </c>
      <c r="H15" s="233"/>
      <c r="I15" s="58">
        <v>10427377.75</v>
      </c>
      <c r="J15" s="242"/>
      <c r="K15" s="173">
        <v>10427377.75</v>
      </c>
      <c r="L15" s="237"/>
      <c r="N15" s="230"/>
      <c r="O15" s="230"/>
    </row>
    <row r="16" spans="1:16" s="62" customFormat="1" ht="21.75" customHeight="1">
      <c r="A16" s="240" t="s">
        <v>508</v>
      </c>
      <c r="C16" s="237"/>
      <c r="E16" s="247">
        <f>SUM(E12:E15)</f>
        <v>198835077.75</v>
      </c>
      <c r="F16" s="242"/>
      <c r="G16" s="247">
        <f>SUM(G12:G15)</f>
        <v>198835077.75</v>
      </c>
      <c r="H16" s="233"/>
      <c r="I16" s="247">
        <f>SUM(I12:I15)</f>
        <v>108835077.75</v>
      </c>
      <c r="J16" s="242"/>
      <c r="K16" s="247">
        <f>SUM(K12:K15)</f>
        <v>108835077.75</v>
      </c>
      <c r="L16" s="237"/>
      <c r="N16" s="230"/>
      <c r="O16" s="230"/>
    </row>
    <row r="17" spans="1:15" s="62" customFormat="1" ht="21.75" customHeight="1" thickBot="1">
      <c r="A17" s="240" t="s">
        <v>535</v>
      </c>
      <c r="C17" s="237"/>
      <c r="E17" s="248">
        <f>+E9+E16</f>
        <v>198835077.75</v>
      </c>
      <c r="F17" s="242"/>
      <c r="G17" s="248">
        <f>+G9+G16</f>
        <v>221813324.59999999</v>
      </c>
      <c r="H17" s="233"/>
      <c r="I17" s="248">
        <f>+I9+I16</f>
        <v>108835077.75</v>
      </c>
      <c r="J17" s="242"/>
      <c r="K17" s="248">
        <f>+K9+K16</f>
        <v>108835077.75</v>
      </c>
      <c r="L17" s="237"/>
      <c r="N17" s="230"/>
      <c r="O17" s="230"/>
    </row>
    <row r="18" spans="1:15" ht="29.25" customHeight="1" thickTop="1">
      <c r="A18" s="57"/>
      <c r="B18" s="240"/>
      <c r="C18" s="237"/>
      <c r="D18" s="62"/>
      <c r="E18" s="59"/>
      <c r="F18" s="96"/>
      <c r="G18" s="59"/>
      <c r="H18" s="62"/>
      <c r="I18" s="59"/>
      <c r="J18" s="96"/>
      <c r="K18" s="238" t="s">
        <v>400</v>
      </c>
    </row>
    <row r="19" spans="1:15" ht="21.75" customHeight="1">
      <c r="A19" s="57"/>
      <c r="B19" s="240"/>
      <c r="C19" s="237"/>
      <c r="D19" s="62"/>
      <c r="E19" s="249"/>
      <c r="F19" s="111"/>
      <c r="G19" s="249"/>
      <c r="H19" s="117" t="s">
        <v>401</v>
      </c>
      <c r="I19" s="249"/>
      <c r="J19" s="96"/>
      <c r="K19" s="111"/>
    </row>
    <row r="20" spans="1:15" ht="21.75" customHeight="1">
      <c r="A20" s="57"/>
      <c r="B20" s="240"/>
      <c r="C20" s="237"/>
      <c r="D20" s="62"/>
      <c r="E20" s="250"/>
      <c r="F20" s="251" t="s">
        <v>1008</v>
      </c>
      <c r="G20" s="249"/>
      <c r="H20" s="62"/>
      <c r="I20" s="250"/>
      <c r="J20" s="251" t="s">
        <v>586</v>
      </c>
      <c r="K20" s="111"/>
    </row>
    <row r="21" spans="1:15" ht="21.75" customHeight="1">
      <c r="A21" s="57"/>
      <c r="B21" s="240"/>
      <c r="C21" s="237"/>
      <c r="D21" s="62"/>
      <c r="E21" s="252" t="s">
        <v>536</v>
      </c>
      <c r="F21" s="69"/>
      <c r="G21" s="194" t="s">
        <v>537</v>
      </c>
      <c r="H21" s="96"/>
      <c r="I21" s="252" t="s">
        <v>536</v>
      </c>
      <c r="J21" s="69"/>
      <c r="K21" s="194" t="s">
        <v>537</v>
      </c>
    </row>
    <row r="22" spans="1:15" ht="21.75" customHeight="1">
      <c r="A22" s="57"/>
      <c r="B22" s="240"/>
      <c r="C22" s="237"/>
      <c r="D22" s="62"/>
      <c r="E22" s="249" t="s">
        <v>538</v>
      </c>
      <c r="F22" s="69"/>
      <c r="G22" s="232"/>
      <c r="H22" s="96"/>
      <c r="I22" s="249" t="s">
        <v>538</v>
      </c>
      <c r="J22" s="69"/>
      <c r="K22" s="232"/>
    </row>
    <row r="23" spans="1:15" ht="21.75" customHeight="1">
      <c r="A23" s="239" t="s">
        <v>539</v>
      </c>
      <c r="D23" s="62"/>
      <c r="E23" s="173">
        <v>0</v>
      </c>
      <c r="F23" s="242"/>
      <c r="G23" s="173">
        <v>98407700</v>
      </c>
      <c r="H23" s="233"/>
      <c r="I23" s="173">
        <v>0</v>
      </c>
      <c r="J23" s="233"/>
      <c r="K23" s="173">
        <v>98407700</v>
      </c>
    </row>
    <row r="24" spans="1:15" ht="21.75" customHeight="1">
      <c r="A24" s="239" t="s">
        <v>531</v>
      </c>
      <c r="D24" s="62"/>
      <c r="E24" s="173">
        <v>0</v>
      </c>
      <c r="F24" s="242"/>
      <c r="G24" s="173">
        <v>90000000</v>
      </c>
      <c r="H24" s="233"/>
      <c r="I24" s="173">
        <v>0</v>
      </c>
      <c r="J24" s="233"/>
      <c r="K24" s="173">
        <v>90000000</v>
      </c>
    </row>
    <row r="25" spans="1:15" ht="21.75" customHeight="1">
      <c r="A25" s="239" t="s">
        <v>540</v>
      </c>
      <c r="D25" s="62"/>
      <c r="E25" s="173"/>
      <c r="F25" s="242"/>
      <c r="G25" s="173"/>
      <c r="H25" s="233"/>
      <c r="J25" s="233"/>
      <c r="K25" s="173"/>
    </row>
    <row r="26" spans="1:15" ht="21.75" customHeight="1">
      <c r="A26" s="245" t="s">
        <v>541</v>
      </c>
      <c r="D26" s="62"/>
      <c r="E26" s="173">
        <v>0</v>
      </c>
      <c r="F26" s="233"/>
      <c r="G26" s="173">
        <v>0</v>
      </c>
      <c r="H26" s="242"/>
      <c r="I26" s="173">
        <v>22978246.850000001</v>
      </c>
      <c r="J26" s="233"/>
      <c r="K26" s="173">
        <v>0</v>
      </c>
    </row>
    <row r="27" spans="1:15" ht="21.75" customHeight="1">
      <c r="A27" s="246"/>
      <c r="D27" s="62"/>
      <c r="E27" s="253">
        <f>SUM(E23:E26)</f>
        <v>0</v>
      </c>
      <c r="F27" s="233"/>
      <c r="G27" s="253">
        <f>SUM(G23:G26)</f>
        <v>188407700</v>
      </c>
      <c r="H27" s="242"/>
      <c r="I27" s="253">
        <f>SUM(I23:I26)</f>
        <v>22978246.850000001</v>
      </c>
      <c r="K27" s="253">
        <f>SUM(K23:K26)</f>
        <v>188407700</v>
      </c>
    </row>
    <row r="28" spans="1:15" ht="21.75" customHeight="1">
      <c r="A28" s="239" t="s">
        <v>534</v>
      </c>
      <c r="D28" s="62"/>
      <c r="E28" s="173">
        <v>0</v>
      </c>
      <c r="F28" s="233"/>
      <c r="G28" s="173">
        <v>10427377.75</v>
      </c>
      <c r="H28" s="242"/>
      <c r="I28" s="173">
        <v>0</v>
      </c>
      <c r="J28" s="173"/>
      <c r="K28" s="173">
        <v>10427377.75</v>
      </c>
    </row>
    <row r="29" spans="1:15" ht="21.75" customHeight="1" thickBot="1">
      <c r="A29" s="255" t="s">
        <v>542</v>
      </c>
      <c r="B29" s="237"/>
      <c r="D29" s="62"/>
      <c r="E29" s="200">
        <f>SUM(E27:E28)</f>
        <v>0</v>
      </c>
      <c r="F29" s="62"/>
      <c r="G29" s="200">
        <f>SUM(G27:G28)</f>
        <v>198835077.75</v>
      </c>
      <c r="H29" s="96"/>
      <c r="I29" s="200">
        <f>SUM(I27:I28)</f>
        <v>22978246.850000001</v>
      </c>
      <c r="J29" s="62"/>
      <c r="K29" s="200">
        <f>SUM(K27:K28)</f>
        <v>198835077.75</v>
      </c>
    </row>
    <row r="30" spans="1:15" ht="21.75" customHeight="1" thickTop="1">
      <c r="A30" s="255"/>
      <c r="B30" s="237"/>
      <c r="D30" s="62"/>
      <c r="E30" s="59"/>
      <c r="F30" s="62"/>
      <c r="G30" s="59"/>
      <c r="H30" s="96"/>
      <c r="I30" s="59"/>
      <c r="J30" s="62"/>
      <c r="K30" s="59"/>
    </row>
    <row r="31" spans="1:15" ht="21.75" customHeight="1">
      <c r="A31" s="256" t="s">
        <v>591</v>
      </c>
      <c r="B31" s="237"/>
      <c r="D31" s="62"/>
      <c r="E31" s="59"/>
      <c r="F31" s="62"/>
      <c r="G31" s="59"/>
      <c r="H31" s="96"/>
      <c r="I31" s="59"/>
      <c r="J31" s="62"/>
      <c r="K31" s="59"/>
    </row>
    <row r="32" spans="1:15" ht="21.75" customHeight="1">
      <c r="A32" s="257" t="s">
        <v>928</v>
      </c>
      <c r="B32" s="237"/>
      <c r="D32" s="62"/>
      <c r="E32" s="59"/>
      <c r="F32" s="62"/>
      <c r="G32" s="59"/>
      <c r="H32" s="96"/>
      <c r="I32" s="59"/>
      <c r="J32" s="62"/>
      <c r="K32" s="59"/>
    </row>
    <row r="33" spans="1:16" ht="21.75" customHeight="1">
      <c r="A33" s="257" t="s">
        <v>929</v>
      </c>
      <c r="B33" s="237"/>
      <c r="D33" s="62"/>
      <c r="E33" s="59"/>
      <c r="F33" s="62"/>
      <c r="G33" s="59"/>
      <c r="H33" s="96"/>
      <c r="I33" s="59"/>
      <c r="J33" s="62"/>
      <c r="K33" s="59"/>
    </row>
    <row r="34" spans="1:16" ht="21.75" customHeight="1">
      <c r="A34" s="257" t="s">
        <v>930</v>
      </c>
      <c r="B34" s="237"/>
      <c r="D34" s="62"/>
      <c r="E34" s="59"/>
      <c r="F34" s="62"/>
      <c r="G34" s="59"/>
      <c r="H34" s="96"/>
      <c r="I34" s="59"/>
      <c r="J34" s="62"/>
      <c r="K34" s="59"/>
    </row>
    <row r="35" spans="1:16" ht="21.75" customHeight="1">
      <c r="A35" s="257" t="s">
        <v>931</v>
      </c>
      <c r="B35" s="237"/>
      <c r="D35" s="62"/>
      <c r="E35" s="59"/>
      <c r="F35" s="62"/>
      <c r="G35" s="59"/>
      <c r="H35" s="96"/>
      <c r="I35" s="59"/>
      <c r="J35" s="62"/>
      <c r="K35" s="59"/>
    </row>
    <row r="36" spans="1:16" ht="21.75" customHeight="1">
      <c r="A36" s="257" t="s">
        <v>932</v>
      </c>
      <c r="B36" s="237"/>
      <c r="D36" s="62"/>
      <c r="E36" s="59"/>
      <c r="F36" s="62"/>
      <c r="G36" s="59"/>
      <c r="H36" s="96"/>
      <c r="I36" s="59"/>
      <c r="J36" s="62"/>
      <c r="K36" s="59"/>
    </row>
    <row r="37" spans="1:16" ht="21.75" customHeight="1">
      <c r="A37" s="257" t="s">
        <v>933</v>
      </c>
      <c r="B37" s="237"/>
      <c r="D37" s="62"/>
      <c r="E37" s="59"/>
      <c r="F37" s="62"/>
      <c r="G37" s="59"/>
      <c r="H37" s="96"/>
      <c r="I37" s="59"/>
      <c r="J37" s="62"/>
      <c r="K37" s="59"/>
    </row>
    <row r="38" spans="1:16" ht="21.75" customHeight="1">
      <c r="A38" s="257"/>
      <c r="B38" s="237"/>
      <c r="D38" s="62"/>
      <c r="E38" s="59"/>
      <c r="F38" s="62"/>
      <c r="G38" s="59"/>
      <c r="H38" s="96"/>
      <c r="I38" s="59"/>
      <c r="J38" s="62"/>
      <c r="K38" s="59"/>
    </row>
    <row r="39" spans="1:16" ht="21.75" customHeight="1">
      <c r="A39" s="257"/>
      <c r="B39" s="237"/>
      <c r="D39" s="62"/>
      <c r="E39" s="59"/>
      <c r="F39" s="62"/>
      <c r="G39" s="59"/>
      <c r="H39" s="96"/>
      <c r="I39" s="59"/>
      <c r="J39" s="62"/>
      <c r="K39" s="59"/>
    </row>
    <row r="40" spans="1:16" ht="21.75" customHeight="1">
      <c r="A40" s="258"/>
      <c r="B40" s="65"/>
      <c r="C40" s="65" t="s">
        <v>9</v>
      </c>
      <c r="D40" s="65"/>
      <c r="E40" s="65"/>
      <c r="F40" s="194"/>
      <c r="G40" s="158"/>
      <c r="H40" s="194"/>
      <c r="I40" s="57"/>
      <c r="J40" s="194"/>
      <c r="L40" s="60"/>
      <c r="M40" s="97"/>
    </row>
    <row r="41" spans="1:16" ht="21.75" customHeight="1">
      <c r="B41" s="65"/>
      <c r="C41" s="65" t="s">
        <v>10</v>
      </c>
      <c r="D41" s="65"/>
      <c r="E41" s="65"/>
      <c r="F41" s="194"/>
      <c r="G41" s="158"/>
      <c r="H41" s="194"/>
      <c r="I41" s="57"/>
      <c r="J41" s="194"/>
      <c r="L41" s="60"/>
      <c r="M41" s="97"/>
    </row>
    <row r="42" spans="1:16" ht="24" customHeight="1">
      <c r="N42" s="140"/>
      <c r="P42" s="57"/>
    </row>
    <row r="43" spans="1:16" ht="24" customHeight="1">
      <c r="N43" s="140"/>
      <c r="P43" s="57"/>
    </row>
    <row r="44" spans="1:16" ht="24" customHeight="1">
      <c r="N44" s="140"/>
      <c r="P44" s="57"/>
    </row>
    <row r="45" spans="1:16" ht="24" customHeight="1">
      <c r="N45" s="140"/>
      <c r="P45" s="57"/>
    </row>
    <row r="46" spans="1:16" ht="24" customHeight="1">
      <c r="N46" s="140"/>
      <c r="P46" s="57"/>
    </row>
    <row r="47" spans="1:16" ht="24" customHeight="1">
      <c r="L47" s="140"/>
      <c r="M47" s="140"/>
      <c r="N47" s="140"/>
      <c r="P47" s="57"/>
    </row>
    <row r="48" spans="1:16" ht="24" customHeight="1">
      <c r="L48" s="140"/>
      <c r="M48" s="140"/>
      <c r="N48" s="140"/>
      <c r="P48" s="57"/>
    </row>
    <row r="49" spans="1:16" ht="24" customHeight="1">
      <c r="L49" s="140"/>
      <c r="M49" s="140"/>
      <c r="N49" s="140"/>
      <c r="P49" s="57"/>
    </row>
    <row r="50" spans="1:16" ht="24" customHeight="1">
      <c r="L50" s="140"/>
      <c r="M50" s="140"/>
      <c r="N50" s="140"/>
      <c r="P50" s="57"/>
    </row>
    <row r="51" spans="1:16" ht="24" customHeight="1">
      <c r="L51" s="140"/>
      <c r="M51" s="140"/>
      <c r="N51" s="140"/>
      <c r="P51" s="57"/>
    </row>
    <row r="52" spans="1:16" ht="24" customHeight="1">
      <c r="L52" s="140"/>
      <c r="M52" s="140"/>
      <c r="N52" s="140"/>
      <c r="P52" s="57"/>
    </row>
    <row r="53" spans="1:16" ht="24" customHeight="1">
      <c r="L53" s="140"/>
      <c r="M53" s="140"/>
      <c r="N53" s="140"/>
      <c r="P53" s="57"/>
    </row>
    <row r="54" spans="1:16" ht="24" customHeight="1">
      <c r="L54" s="140"/>
      <c r="M54" s="140"/>
      <c r="N54" s="140"/>
      <c r="P54" s="57"/>
    </row>
    <row r="55" spans="1:16" ht="24" customHeight="1">
      <c r="L55" s="140"/>
      <c r="M55" s="140"/>
      <c r="N55" s="140"/>
      <c r="P55" s="57"/>
    </row>
    <row r="56" spans="1:16" ht="24" customHeight="1">
      <c r="L56" s="140"/>
      <c r="M56" s="140"/>
      <c r="N56" s="140"/>
      <c r="P56" s="57"/>
    </row>
    <row r="57" spans="1:16" ht="24" customHeight="1">
      <c r="L57" s="140"/>
      <c r="M57" s="140"/>
      <c r="N57" s="140"/>
      <c r="P57" s="57"/>
    </row>
    <row r="58" spans="1:16" ht="24" customHeight="1">
      <c r="L58" s="140"/>
      <c r="M58" s="140"/>
      <c r="N58" s="140"/>
      <c r="P58" s="57"/>
    </row>
    <row r="59" spans="1:16" ht="24" customHeight="1">
      <c r="A59" s="63"/>
      <c r="B59" s="220"/>
      <c r="C59" s="57"/>
      <c r="E59" s="185"/>
      <c r="F59" s="223"/>
      <c r="G59" s="223"/>
      <c r="H59" s="221"/>
      <c r="I59" s="185"/>
      <c r="J59" s="221"/>
      <c r="K59" s="185"/>
      <c r="L59" s="140"/>
      <c r="M59" s="140"/>
      <c r="N59" s="140"/>
      <c r="P59" s="57"/>
    </row>
    <row r="60" spans="1:16" ht="24" customHeight="1">
      <c r="A60" s="63"/>
      <c r="B60" s="220"/>
      <c r="C60" s="57"/>
      <c r="E60" s="185"/>
      <c r="F60" s="223"/>
      <c r="G60" s="223"/>
      <c r="H60" s="221"/>
      <c r="I60" s="185"/>
      <c r="J60" s="221"/>
      <c r="K60" s="185"/>
      <c r="L60" s="140"/>
      <c r="M60" s="140"/>
      <c r="N60" s="140"/>
      <c r="P60" s="57"/>
    </row>
    <row r="61" spans="1:16" ht="24" customHeight="1">
      <c r="A61" s="63"/>
      <c r="B61" s="220"/>
      <c r="C61" s="57"/>
      <c r="E61" s="185"/>
      <c r="F61" s="223"/>
      <c r="G61" s="223"/>
      <c r="H61" s="221"/>
      <c r="I61" s="185"/>
      <c r="J61" s="221"/>
      <c r="K61" s="185"/>
      <c r="L61" s="140"/>
      <c r="M61" s="140"/>
      <c r="N61" s="140"/>
      <c r="P61" s="57"/>
    </row>
    <row r="62" spans="1:16" ht="24" customHeight="1">
      <c r="A62" s="63"/>
      <c r="B62" s="220"/>
      <c r="C62" s="57"/>
      <c r="E62" s="185"/>
      <c r="F62" s="223"/>
      <c r="G62" s="223"/>
      <c r="H62" s="221"/>
      <c r="I62" s="185"/>
      <c r="J62" s="221"/>
      <c r="K62" s="185"/>
      <c r="L62" s="140"/>
      <c r="M62" s="140"/>
      <c r="N62" s="140"/>
      <c r="P62" s="57"/>
    </row>
    <row r="63" spans="1:16" ht="24" customHeight="1">
      <c r="A63" s="63"/>
      <c r="B63" s="220"/>
      <c r="C63" s="57"/>
      <c r="E63" s="185"/>
      <c r="F63" s="223"/>
      <c r="G63" s="223"/>
      <c r="H63" s="221"/>
      <c r="I63" s="185"/>
      <c r="J63" s="221"/>
      <c r="K63" s="185"/>
      <c r="L63" s="140"/>
      <c r="M63" s="140"/>
      <c r="N63" s="140"/>
      <c r="P63" s="57"/>
    </row>
    <row r="64" spans="1:16" ht="24" customHeight="1">
      <c r="A64" s="63"/>
      <c r="B64" s="220"/>
      <c r="C64" s="57"/>
      <c r="E64" s="185"/>
      <c r="F64" s="223"/>
      <c r="G64" s="223"/>
      <c r="H64" s="221"/>
      <c r="I64" s="185"/>
      <c r="J64" s="221"/>
      <c r="K64" s="185"/>
      <c r="L64" s="140"/>
      <c r="M64" s="140"/>
      <c r="N64" s="140"/>
      <c r="P64" s="57"/>
    </row>
    <row r="65" spans="1:16" ht="24" customHeight="1">
      <c r="A65" s="63"/>
      <c r="B65" s="220"/>
      <c r="C65" s="57"/>
      <c r="E65" s="185"/>
      <c r="F65" s="223"/>
      <c r="G65" s="223"/>
      <c r="H65" s="221"/>
      <c r="I65" s="185"/>
      <c r="J65" s="221"/>
      <c r="K65" s="185"/>
      <c r="L65" s="140"/>
      <c r="M65" s="140"/>
      <c r="N65" s="140"/>
      <c r="P65" s="57"/>
    </row>
    <row r="66" spans="1:16" ht="24" customHeight="1">
      <c r="A66" s="63"/>
      <c r="B66" s="220"/>
      <c r="C66" s="57"/>
      <c r="E66" s="185"/>
      <c r="F66" s="223"/>
      <c r="G66" s="223"/>
      <c r="H66" s="221"/>
      <c r="I66" s="185"/>
      <c r="J66" s="221"/>
      <c r="K66" s="185"/>
      <c r="L66" s="140"/>
      <c r="M66" s="140"/>
      <c r="N66" s="140"/>
      <c r="P66" s="57"/>
    </row>
    <row r="67" spans="1:16" ht="24" customHeight="1">
      <c r="A67" s="63"/>
      <c r="B67" s="220"/>
      <c r="C67" s="57"/>
      <c r="E67" s="185"/>
      <c r="F67" s="223"/>
      <c r="G67" s="223"/>
      <c r="H67" s="221"/>
      <c r="I67" s="185"/>
      <c r="J67" s="221"/>
      <c r="K67" s="185"/>
      <c r="L67" s="140"/>
      <c r="M67" s="140"/>
      <c r="N67" s="140"/>
      <c r="P67" s="57"/>
    </row>
    <row r="68" spans="1:16" ht="24" customHeight="1">
      <c r="A68" s="63"/>
      <c r="B68" s="220"/>
      <c r="C68" s="57"/>
      <c r="E68" s="185"/>
      <c r="F68" s="223"/>
      <c r="G68" s="223"/>
      <c r="H68" s="221"/>
      <c r="I68" s="185"/>
      <c r="J68" s="221"/>
      <c r="K68" s="185"/>
      <c r="L68" s="140"/>
      <c r="M68" s="140"/>
      <c r="N68" s="140"/>
      <c r="P68" s="57"/>
    </row>
    <row r="69" spans="1:16" ht="24" customHeight="1">
      <c r="A69" s="63"/>
      <c r="B69" s="220"/>
      <c r="C69" s="57"/>
      <c r="E69" s="185"/>
      <c r="F69" s="223"/>
      <c r="G69" s="223"/>
      <c r="H69" s="221"/>
      <c r="I69" s="185"/>
      <c r="J69" s="221"/>
      <c r="K69" s="185"/>
      <c r="L69" s="140"/>
      <c r="M69" s="140"/>
      <c r="N69" s="140"/>
      <c r="P69" s="57"/>
    </row>
    <row r="70" spans="1:16" ht="24" customHeight="1">
      <c r="A70" s="63"/>
      <c r="B70" s="220"/>
      <c r="C70" s="57"/>
      <c r="E70" s="185"/>
      <c r="F70" s="223"/>
      <c r="G70" s="223"/>
      <c r="H70" s="221"/>
      <c r="I70" s="185"/>
      <c r="J70" s="221"/>
      <c r="K70" s="185"/>
      <c r="L70" s="140"/>
      <c r="M70" s="140"/>
    </row>
    <row r="71" spans="1:16" ht="24" customHeight="1">
      <c r="A71" s="63"/>
      <c r="B71" s="220"/>
      <c r="C71" s="57"/>
      <c r="E71" s="185"/>
      <c r="F71" s="223"/>
      <c r="G71" s="223"/>
      <c r="H71" s="221"/>
      <c r="I71" s="185"/>
      <c r="J71" s="221"/>
      <c r="K71" s="185"/>
      <c r="L71" s="140"/>
      <c r="M71" s="140"/>
    </row>
    <row r="72" spans="1:16" ht="24" customHeight="1">
      <c r="A72" s="63"/>
      <c r="B72" s="220"/>
      <c r="C72" s="57"/>
      <c r="E72" s="185"/>
      <c r="F72" s="223"/>
      <c r="G72" s="223"/>
      <c r="H72" s="221"/>
      <c r="I72" s="185"/>
      <c r="J72" s="221"/>
      <c r="K72" s="185"/>
      <c r="L72" s="140"/>
      <c r="M72" s="140"/>
    </row>
    <row r="73" spans="1:16" ht="24" customHeight="1">
      <c r="A73" s="139"/>
      <c r="B73" s="63"/>
      <c r="E73" s="223"/>
      <c r="F73" s="223"/>
      <c r="G73" s="223"/>
      <c r="H73" s="223"/>
      <c r="I73" s="223"/>
      <c r="J73" s="223"/>
      <c r="K73" s="223"/>
    </row>
    <row r="74" spans="1:16" ht="24" customHeight="1">
      <c r="A74" s="139"/>
      <c r="B74" s="63"/>
      <c r="E74" s="223"/>
      <c r="F74" s="223"/>
      <c r="G74" s="223"/>
      <c r="H74" s="223"/>
      <c r="I74" s="223"/>
      <c r="J74" s="223"/>
      <c r="K74" s="223"/>
    </row>
    <row r="75" spans="1:16" ht="24" customHeight="1">
      <c r="A75" s="57"/>
      <c r="B75" s="63"/>
      <c r="C75" s="65"/>
      <c r="D75" s="59"/>
      <c r="E75" s="223"/>
      <c r="F75" s="223"/>
      <c r="G75" s="223"/>
      <c r="H75" s="223"/>
      <c r="I75" s="223"/>
      <c r="J75" s="223"/>
      <c r="K75" s="223"/>
    </row>
    <row r="76" spans="1:16" ht="24" customHeight="1">
      <c r="A76" s="57"/>
      <c r="B76" s="63"/>
      <c r="C76" s="65"/>
      <c r="E76" s="223"/>
      <c r="F76" s="223"/>
      <c r="G76" s="223"/>
      <c r="H76" s="223"/>
      <c r="I76" s="223"/>
      <c r="J76" s="223"/>
      <c r="K76" s="223"/>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view="pageBreakPreview" topLeftCell="A37" zoomScaleNormal="100" zoomScaleSheetLayoutView="100" workbookViewId="0">
      <selection activeCell="C44" sqref="C44"/>
    </sheetView>
  </sheetViews>
  <sheetFormatPr defaultColWidth="9.140625" defaultRowHeight="22.35" customHeight="1"/>
  <cols>
    <col min="1" max="4" width="9.140625" style="11" customWidth="1"/>
    <col min="5" max="5" width="15.7109375" style="11" customWidth="1"/>
    <col min="6" max="6" width="0.7109375" style="11" customWidth="1"/>
    <col min="7" max="7" width="15.7109375" style="11" customWidth="1"/>
    <col min="8" max="8" width="0.7109375" style="11" customWidth="1"/>
    <col min="9" max="9" width="17.42578125" style="11" customWidth="1"/>
    <col min="10" max="10" width="0.85546875" style="11" customWidth="1"/>
    <col min="11" max="11" width="17.42578125" style="11" customWidth="1"/>
    <col min="12" max="12" width="1.85546875" style="11" customWidth="1"/>
    <col min="13" max="16384" width="9.140625" style="11"/>
  </cols>
  <sheetData>
    <row r="1" spans="1:15" ht="21.75" customHeight="1">
      <c r="A1" s="597" t="s">
        <v>525</v>
      </c>
      <c r="B1" s="597"/>
      <c r="C1" s="597"/>
      <c r="D1" s="597"/>
      <c r="E1" s="597"/>
      <c r="F1" s="597"/>
      <c r="G1" s="597"/>
      <c r="H1" s="597"/>
      <c r="I1" s="597"/>
      <c r="J1" s="597"/>
      <c r="K1" s="597"/>
    </row>
    <row r="2" spans="1:15" ht="21.75" customHeight="1">
      <c r="A2" s="13"/>
      <c r="B2" s="10"/>
      <c r="C2" s="137"/>
      <c r="D2" s="137"/>
      <c r="E2" s="137"/>
      <c r="F2" s="137"/>
      <c r="G2" s="137"/>
      <c r="I2" s="137"/>
      <c r="J2" s="13"/>
      <c r="K2" s="137"/>
    </row>
    <row r="3" spans="1:15" s="73" customFormat="1" ht="21.75" customHeight="1">
      <c r="A3" s="13" t="s">
        <v>543</v>
      </c>
      <c r="B3" s="13"/>
      <c r="C3" s="234"/>
      <c r="D3" s="234"/>
      <c r="E3" s="234"/>
      <c r="F3" s="234"/>
      <c r="G3" s="234"/>
      <c r="H3" s="234"/>
      <c r="I3" s="234"/>
      <c r="J3" s="234"/>
      <c r="K3" s="234"/>
      <c r="L3" s="234"/>
      <c r="N3" s="38"/>
      <c r="O3" s="38"/>
    </row>
    <row r="4" spans="1:15" ht="21.75" customHeight="1">
      <c r="A4" s="265" t="s">
        <v>592</v>
      </c>
      <c r="B4" s="234"/>
      <c r="D4" s="73"/>
      <c r="E4" s="8"/>
      <c r="F4" s="73"/>
      <c r="G4" s="8"/>
      <c r="H4" s="74"/>
      <c r="I4" s="8"/>
      <c r="J4" s="73"/>
      <c r="K4" s="8"/>
    </row>
    <row r="5" spans="1:15" ht="21.75" customHeight="1">
      <c r="A5" s="266" t="s">
        <v>544</v>
      </c>
      <c r="B5" s="234"/>
      <c r="D5" s="73"/>
      <c r="E5" s="8"/>
      <c r="F5" s="73"/>
      <c r="G5" s="8"/>
      <c r="H5" s="74"/>
      <c r="I5" s="8"/>
      <c r="J5" s="73"/>
      <c r="K5" s="8"/>
    </row>
    <row r="6" spans="1:15" ht="21.75" customHeight="1">
      <c r="A6" s="266" t="s">
        <v>598</v>
      </c>
      <c r="B6" s="234"/>
      <c r="D6" s="73"/>
      <c r="E6" s="8"/>
      <c r="F6" s="73"/>
      <c r="G6" s="8"/>
      <c r="H6" s="74"/>
      <c r="I6" s="8"/>
      <c r="J6" s="73"/>
      <c r="K6" s="8"/>
    </row>
    <row r="7" spans="1:15" ht="21.75" customHeight="1">
      <c r="A7" s="266" t="s">
        <v>599</v>
      </c>
      <c r="B7" s="234"/>
      <c r="D7" s="73"/>
      <c r="E7" s="8"/>
      <c r="F7" s="73"/>
      <c r="G7" s="8"/>
      <c r="H7" s="74"/>
      <c r="I7" s="8"/>
      <c r="J7" s="73"/>
      <c r="K7" s="8"/>
    </row>
    <row r="8" spans="1:15" ht="21.75" customHeight="1">
      <c r="A8" s="266" t="s">
        <v>596</v>
      </c>
      <c r="B8" s="234"/>
      <c r="D8" s="73"/>
      <c r="E8" s="8"/>
      <c r="F8" s="73"/>
      <c r="G8" s="8"/>
      <c r="H8" s="74"/>
      <c r="I8" s="8"/>
      <c r="J8" s="73"/>
      <c r="K8" s="8"/>
    </row>
    <row r="9" spans="1:15" ht="21.75" customHeight="1">
      <c r="A9" s="266" t="s">
        <v>597</v>
      </c>
      <c r="B9" s="234"/>
      <c r="D9" s="73"/>
      <c r="E9" s="8"/>
      <c r="F9" s="73"/>
      <c r="G9" s="8"/>
      <c r="H9" s="74"/>
      <c r="I9" s="8"/>
      <c r="J9" s="73"/>
      <c r="K9" s="8"/>
    </row>
    <row r="10" spans="1:15" ht="21.75" customHeight="1">
      <c r="A10" s="266" t="s">
        <v>545</v>
      </c>
      <c r="B10" s="234"/>
      <c r="D10" s="73"/>
      <c r="E10" s="8"/>
      <c r="F10" s="73"/>
      <c r="G10" s="8"/>
      <c r="H10" s="74"/>
      <c r="I10" s="8"/>
      <c r="J10" s="73"/>
      <c r="K10" s="8"/>
    </row>
    <row r="11" spans="1:15" s="73" customFormat="1" ht="21" customHeight="1">
      <c r="A11" s="8"/>
      <c r="C11" s="54"/>
      <c r="D11" s="54"/>
      <c r="E11" s="54"/>
      <c r="F11" s="54"/>
      <c r="G11" s="54"/>
      <c r="H11" s="54"/>
      <c r="I11" s="54"/>
      <c r="J11" s="54"/>
      <c r="K11" s="235" t="s">
        <v>400</v>
      </c>
      <c r="L11" s="54"/>
    </row>
    <row r="12" spans="1:15" s="73" customFormat="1" ht="21" customHeight="1">
      <c r="A12" s="8"/>
      <c r="C12" s="54"/>
      <c r="D12" s="54"/>
      <c r="E12" s="54"/>
      <c r="F12" s="54"/>
      <c r="G12" s="54"/>
      <c r="H12" s="54"/>
      <c r="I12" s="53"/>
      <c r="J12" s="53" t="s">
        <v>402</v>
      </c>
      <c r="K12" s="259"/>
      <c r="L12" s="54"/>
    </row>
    <row r="13" spans="1:15" s="73" customFormat="1" ht="21" customHeight="1">
      <c r="A13" s="8"/>
      <c r="C13" s="54"/>
      <c r="D13" s="54"/>
      <c r="E13" s="54"/>
      <c r="F13" s="54"/>
      <c r="G13" s="54"/>
      <c r="H13" s="54"/>
      <c r="I13" s="260" t="s">
        <v>886</v>
      </c>
      <c r="J13" s="11"/>
      <c r="K13" s="260" t="s">
        <v>431</v>
      </c>
      <c r="L13" s="54"/>
    </row>
    <row r="14" spans="1:15" s="73" customFormat="1" ht="21" customHeight="1">
      <c r="A14" s="8"/>
      <c r="C14" s="54"/>
      <c r="D14" s="54"/>
      <c r="E14" s="54"/>
      <c r="F14" s="54"/>
      <c r="G14" s="54"/>
      <c r="H14" s="54"/>
      <c r="I14" s="138" t="s">
        <v>537</v>
      </c>
      <c r="J14" s="54"/>
      <c r="K14" s="138" t="s">
        <v>537</v>
      </c>
      <c r="L14" s="54"/>
    </row>
    <row r="15" spans="1:15" s="73" customFormat="1" ht="21" customHeight="1">
      <c r="A15" s="8"/>
      <c r="B15" s="234" t="s">
        <v>539</v>
      </c>
      <c r="C15" s="54"/>
      <c r="D15" s="54"/>
      <c r="E15" s="54"/>
      <c r="F15" s="54"/>
      <c r="G15" s="54"/>
      <c r="H15" s="54"/>
      <c r="I15" s="8">
        <v>98407700</v>
      </c>
      <c r="K15" s="8">
        <v>98407700</v>
      </c>
      <c r="L15" s="54"/>
    </row>
    <row r="16" spans="1:15" s="73" customFormat="1" ht="21" customHeight="1">
      <c r="A16" s="8"/>
      <c r="B16" s="234" t="s">
        <v>546</v>
      </c>
      <c r="C16" s="54"/>
      <c r="D16" s="54"/>
      <c r="E16" s="54"/>
      <c r="F16" s="54"/>
      <c r="G16" s="54"/>
      <c r="H16" s="54"/>
      <c r="I16" s="8">
        <v>10427377.75</v>
      </c>
      <c r="K16" s="8">
        <v>10427377.75</v>
      </c>
      <c r="L16" s="54"/>
    </row>
    <row r="17" spans="1:12" s="73" customFormat="1" ht="21" customHeight="1" thickBot="1">
      <c r="A17" s="267"/>
      <c r="B17" s="20" t="s">
        <v>547</v>
      </c>
      <c r="C17" s="54"/>
      <c r="D17" s="54"/>
      <c r="E17" s="54"/>
      <c r="F17" s="54"/>
      <c r="G17" s="54"/>
      <c r="H17" s="54"/>
      <c r="I17" s="171">
        <f>SUM(I15:I16)</f>
        <v>108835077.75</v>
      </c>
      <c r="J17" s="54"/>
      <c r="K17" s="171">
        <f>SUM(K15:K16)</f>
        <v>108835077.75</v>
      </c>
      <c r="L17" s="54"/>
    </row>
    <row r="18" spans="1:12" ht="21" customHeight="1" thickTop="1">
      <c r="A18" s="13" t="s">
        <v>548</v>
      </c>
    </row>
    <row r="19" spans="1:12" ht="21" customHeight="1">
      <c r="A19" s="8" t="s">
        <v>1029</v>
      </c>
    </row>
    <row r="20" spans="1:12" ht="21" customHeight="1">
      <c r="A20" s="13"/>
      <c r="E20" s="234"/>
      <c r="F20" s="234"/>
      <c r="G20" s="55"/>
      <c r="H20" s="55"/>
      <c r="I20" s="55"/>
      <c r="J20" s="55"/>
      <c r="K20" s="235" t="s">
        <v>400</v>
      </c>
    </row>
    <row r="21" spans="1:12" ht="21" customHeight="1">
      <c r="A21" s="13"/>
      <c r="E21" s="234"/>
      <c r="F21" s="234"/>
      <c r="G21" s="55"/>
      <c r="H21" s="55"/>
      <c r="I21" s="261"/>
      <c r="J21" s="261" t="s">
        <v>549</v>
      </c>
      <c r="K21" s="76"/>
    </row>
    <row r="22" spans="1:12" ht="21" customHeight="1">
      <c r="A22" s="13"/>
      <c r="E22" s="234"/>
      <c r="F22" s="234"/>
      <c r="G22" s="55"/>
      <c r="H22" s="73"/>
      <c r="I22" s="262"/>
      <c r="J22" s="75" t="s">
        <v>402</v>
      </c>
      <c r="K22" s="262"/>
    </row>
    <row r="23" spans="1:12" ht="21" customHeight="1">
      <c r="A23" s="13"/>
      <c r="E23" s="234"/>
      <c r="F23" s="234"/>
      <c r="G23" s="55"/>
      <c r="H23" s="169"/>
      <c r="I23" s="16" t="s">
        <v>886</v>
      </c>
      <c r="K23" s="16" t="s">
        <v>431</v>
      </c>
    </row>
    <row r="24" spans="1:12" ht="21" customHeight="1" thickBot="1">
      <c r="A24" s="268" t="s">
        <v>550</v>
      </c>
      <c r="B24" s="269"/>
      <c r="E24" s="234"/>
      <c r="F24" s="234"/>
      <c r="G24" s="55"/>
      <c r="I24" s="41">
        <v>95857699.700000003</v>
      </c>
      <c r="J24" s="21"/>
      <c r="K24" s="41">
        <v>95857699.700000003</v>
      </c>
    </row>
    <row r="25" spans="1:12" ht="21" customHeight="1" thickTop="1">
      <c r="A25" s="8" t="s">
        <v>551</v>
      </c>
    </row>
    <row r="26" spans="1:12" s="73" customFormat="1" ht="21" customHeight="1">
      <c r="A26" s="11" t="s">
        <v>552</v>
      </c>
      <c r="B26" s="263"/>
      <c r="C26" s="263"/>
      <c r="D26" s="263"/>
      <c r="E26" s="270"/>
      <c r="F26" s="11"/>
      <c r="G26" s="270"/>
      <c r="H26" s="270"/>
      <c r="I26" s="270"/>
      <c r="J26" s="270"/>
      <c r="K26" s="270"/>
    </row>
    <row r="27" spans="1:12" ht="21" customHeight="1">
      <c r="A27" s="13" t="s">
        <v>553</v>
      </c>
    </row>
    <row r="28" spans="1:12" ht="21" customHeight="1">
      <c r="A28" s="135" t="s">
        <v>1030</v>
      </c>
    </row>
    <row r="29" spans="1:12" ht="21" customHeight="1">
      <c r="A29" s="13"/>
      <c r="B29" s="10"/>
      <c r="C29" s="13"/>
      <c r="D29" s="13"/>
      <c r="E29" s="13"/>
      <c r="F29" s="13"/>
      <c r="G29" s="13"/>
      <c r="H29" s="13"/>
      <c r="J29" s="73"/>
      <c r="K29" s="15" t="s">
        <v>400</v>
      </c>
    </row>
    <row r="30" spans="1:12" ht="21" customHeight="1">
      <c r="A30" s="13"/>
      <c r="B30" s="10"/>
      <c r="C30" s="13"/>
      <c r="D30" s="13"/>
      <c r="F30" s="12"/>
      <c r="G30" s="12"/>
      <c r="H30" s="74"/>
      <c r="I30" s="262"/>
      <c r="J30" s="75" t="s">
        <v>401</v>
      </c>
      <c r="K30" s="262"/>
    </row>
    <row r="31" spans="1:12" ht="21" customHeight="1">
      <c r="A31" s="13"/>
      <c r="B31" s="51"/>
      <c r="C31" s="51"/>
      <c r="D31" s="51"/>
      <c r="F31" s="169"/>
      <c r="G31" s="169"/>
      <c r="H31" s="169"/>
      <c r="I31" s="16" t="s">
        <v>886</v>
      </c>
      <c r="K31" s="16" t="s">
        <v>431</v>
      </c>
    </row>
    <row r="32" spans="1:12" ht="21" customHeight="1">
      <c r="A32" s="174"/>
      <c r="B32" s="10" t="s">
        <v>511</v>
      </c>
      <c r="F32" s="8"/>
      <c r="G32" s="264"/>
      <c r="H32" s="18"/>
      <c r="I32" s="21">
        <v>1110316815.98</v>
      </c>
      <c r="J32" s="17"/>
      <c r="K32" s="43">
        <v>1110316815.98</v>
      </c>
    </row>
    <row r="33" spans="1:11" ht="21" customHeight="1">
      <c r="A33" s="174"/>
      <c r="B33" s="10" t="s">
        <v>512</v>
      </c>
      <c r="F33" s="136"/>
      <c r="G33" s="136"/>
      <c r="H33" s="18"/>
      <c r="I33" s="21">
        <v>19971926.899999999</v>
      </c>
      <c r="J33" s="17"/>
      <c r="K33" s="43">
        <v>19971926.899999999</v>
      </c>
    </row>
    <row r="34" spans="1:11" ht="21" customHeight="1">
      <c r="A34" s="174"/>
      <c r="B34" s="10" t="s">
        <v>554</v>
      </c>
      <c r="F34" s="136"/>
      <c r="G34" s="136"/>
      <c r="H34" s="18"/>
      <c r="I34" s="21">
        <v>40465741.140000001</v>
      </c>
      <c r="J34" s="17"/>
      <c r="K34" s="43">
        <v>40465741.140000001</v>
      </c>
    </row>
    <row r="35" spans="1:11" ht="21" customHeight="1" thickBot="1">
      <c r="A35" s="10"/>
      <c r="B35" s="175"/>
      <c r="C35" s="13" t="s">
        <v>410</v>
      </c>
      <c r="F35" s="177"/>
      <c r="G35" s="170"/>
      <c r="H35" s="176"/>
      <c r="I35" s="40">
        <f>SUM(I32:I34)</f>
        <v>1170754484.0200002</v>
      </c>
      <c r="J35" s="17"/>
      <c r="K35" s="40">
        <f>SUM(K32:K34)</f>
        <v>1170754484.0200002</v>
      </c>
    </row>
    <row r="36" spans="1:11" ht="26.25" customHeight="1" thickTop="1">
      <c r="A36" s="11" t="s">
        <v>555</v>
      </c>
      <c r="B36" s="175"/>
      <c r="C36" s="13"/>
      <c r="E36" s="170"/>
      <c r="F36" s="177"/>
      <c r="G36" s="177"/>
      <c r="H36" s="176"/>
      <c r="I36" s="170"/>
      <c r="J36" s="176"/>
      <c r="K36" s="170"/>
    </row>
    <row r="37" spans="1:11" ht="21.75" customHeight="1">
      <c r="A37" s="7" t="s">
        <v>912</v>
      </c>
      <c r="B37" s="175"/>
      <c r="C37" s="13"/>
      <c r="E37" s="170"/>
      <c r="F37" s="177"/>
      <c r="G37" s="177"/>
      <c r="H37" s="176"/>
      <c r="I37" s="170"/>
      <c r="J37" s="176"/>
      <c r="K37" s="170"/>
    </row>
    <row r="38" spans="1:11" ht="21.75"/>
    <row r="39" spans="1:11" ht="21.75"/>
    <row r="40" spans="1:11" ht="21.75" customHeight="1">
      <c r="A40" s="236"/>
      <c r="B40" s="12"/>
      <c r="D40" s="12" t="s">
        <v>9</v>
      </c>
      <c r="E40" s="12"/>
      <c r="F40" s="54"/>
      <c r="G40" s="55"/>
      <c r="H40" s="54"/>
      <c r="I40" s="13"/>
      <c r="J40" s="54"/>
    </row>
    <row r="41" spans="1:11" ht="21.75" customHeight="1">
      <c r="B41" s="12"/>
      <c r="D41" s="12" t="s">
        <v>10</v>
      </c>
      <c r="E41" s="12"/>
      <c r="F41" s="54"/>
      <c r="G41" s="55"/>
      <c r="H41" s="54"/>
      <c r="I41" s="13"/>
      <c r="J41" s="54"/>
    </row>
    <row r="140" spans="10:10" ht="22.35" customHeight="1">
      <c r="J140" s="58"/>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0"/>
  <sheetViews>
    <sheetView view="pageBreakPreview" topLeftCell="A10" zoomScale="89" zoomScaleNormal="100" zoomScaleSheetLayoutView="89" workbookViewId="0">
      <selection activeCell="C44" sqref="C44"/>
    </sheetView>
  </sheetViews>
  <sheetFormatPr defaultColWidth="9.140625" defaultRowHeight="20.100000000000001" customHeight="1"/>
  <cols>
    <col min="1" max="1" width="1.85546875" style="2" customWidth="1"/>
    <col min="2" max="3" width="9.140625" style="2" customWidth="1"/>
    <col min="4" max="4" width="11.85546875" style="2" customWidth="1"/>
    <col min="5" max="5" width="7.7109375" style="2" customWidth="1"/>
    <col min="6" max="6" width="14.28515625" style="2" customWidth="1"/>
    <col min="7" max="7" width="0.85546875" style="2" customWidth="1"/>
    <col min="8" max="8" width="13.28515625" style="2" customWidth="1"/>
    <col min="9" max="9" width="0.85546875" style="2" customWidth="1"/>
    <col min="10" max="10" width="14" style="2" customWidth="1"/>
    <col min="11" max="11" width="0.85546875" style="2" customWidth="1"/>
    <col min="12" max="12" width="14.28515625" style="2" customWidth="1"/>
    <col min="13" max="13" width="0.85546875" style="2" customWidth="1"/>
    <col min="14" max="14" width="14.7109375" style="2" customWidth="1"/>
    <col min="15" max="15" width="0.85546875" style="2" customWidth="1"/>
    <col min="16" max="16" width="14.140625" style="2" customWidth="1"/>
    <col min="17" max="17" width="0.85546875" style="2" customWidth="1"/>
    <col min="18" max="18" width="13.5703125" style="2" bestFit="1" customWidth="1"/>
    <col min="19" max="19" width="0.85546875" style="2" customWidth="1"/>
    <col min="20" max="20" width="14.140625" style="2" customWidth="1"/>
    <col min="21" max="21" width="0.85546875" style="2" customWidth="1"/>
    <col min="22" max="22" width="15" style="2" customWidth="1"/>
    <col min="23" max="23" width="3.42578125" style="2" customWidth="1"/>
    <col min="24" max="24" width="9.85546875" style="2" customWidth="1"/>
    <col min="25" max="16384" width="9.140625" style="2"/>
  </cols>
  <sheetData>
    <row r="1" spans="1:23" ht="19.350000000000001" customHeight="1">
      <c r="A1" s="598" t="s">
        <v>1142</v>
      </c>
      <c r="B1" s="598"/>
      <c r="C1" s="598"/>
      <c r="D1" s="598"/>
      <c r="E1" s="598"/>
      <c r="F1" s="598"/>
      <c r="G1" s="598"/>
      <c r="H1" s="598"/>
      <c r="I1" s="598"/>
      <c r="J1" s="598"/>
      <c r="K1" s="598"/>
      <c r="L1" s="598"/>
      <c r="M1" s="598"/>
      <c r="N1" s="598"/>
      <c r="O1" s="598"/>
      <c r="P1" s="598"/>
      <c r="Q1" s="598"/>
      <c r="R1" s="598"/>
      <c r="S1" s="598"/>
      <c r="T1" s="598"/>
      <c r="U1" s="598"/>
      <c r="V1" s="598"/>
      <c r="W1" s="1"/>
    </row>
    <row r="2" spans="1:23" ht="19.350000000000001" customHeight="1">
      <c r="A2" s="3"/>
      <c r="B2" s="4"/>
      <c r="C2" s="4"/>
      <c r="D2" s="4"/>
      <c r="E2" s="4"/>
      <c r="F2" s="3"/>
      <c r="G2" s="3"/>
      <c r="H2" s="3"/>
      <c r="I2" s="3"/>
      <c r="J2" s="3"/>
      <c r="K2" s="24"/>
      <c r="L2" s="24"/>
      <c r="M2" s="24"/>
      <c r="N2" s="24"/>
      <c r="O2" s="24"/>
      <c r="P2" s="24"/>
      <c r="Q2" s="1"/>
      <c r="R2" s="24"/>
      <c r="S2" s="24"/>
      <c r="T2" s="24"/>
      <c r="U2" s="24"/>
      <c r="V2" s="24"/>
      <c r="W2" s="1"/>
    </row>
    <row r="3" spans="1:23" ht="19.350000000000001" customHeight="1">
      <c r="A3" s="3" t="s">
        <v>556</v>
      </c>
      <c r="B3" s="4"/>
      <c r="C3" s="4"/>
      <c r="D3" s="4"/>
      <c r="E3" s="4"/>
      <c r="F3" s="3"/>
      <c r="G3" s="3"/>
      <c r="H3" s="3"/>
      <c r="I3" s="3"/>
      <c r="J3" s="3"/>
      <c r="K3" s="3"/>
      <c r="L3" s="3"/>
      <c r="M3" s="3"/>
      <c r="N3" s="3"/>
      <c r="O3" s="3"/>
      <c r="R3" s="3"/>
      <c r="S3" s="3"/>
      <c r="T3" s="3"/>
      <c r="U3" s="3"/>
      <c r="V3" s="3"/>
    </row>
    <row r="4" spans="1:23" ht="19.350000000000001" customHeight="1">
      <c r="A4" s="3"/>
      <c r="B4" s="6" t="s">
        <v>1002</v>
      </c>
      <c r="C4" s="4"/>
      <c r="D4" s="4"/>
      <c r="E4" s="4"/>
      <c r="F4" s="3"/>
      <c r="G4" s="3"/>
      <c r="H4" s="3"/>
      <c r="I4" s="3"/>
      <c r="J4" s="3"/>
      <c r="K4" s="3"/>
      <c r="L4" s="3"/>
      <c r="M4" s="3"/>
      <c r="N4" s="3"/>
      <c r="O4" s="3"/>
      <c r="R4" s="3"/>
      <c r="S4" s="3"/>
      <c r="T4" s="3"/>
      <c r="U4" s="3"/>
    </row>
    <row r="5" spans="1:23" ht="19.350000000000001" customHeight="1">
      <c r="A5" s="3"/>
      <c r="B5" s="6"/>
      <c r="C5" s="4"/>
      <c r="D5" s="4"/>
      <c r="E5" s="4"/>
      <c r="F5" s="3"/>
      <c r="G5" s="3"/>
      <c r="H5" s="3"/>
      <c r="I5" s="3"/>
      <c r="J5" s="3"/>
      <c r="K5" s="3"/>
      <c r="L5" s="3"/>
      <c r="M5" s="3"/>
      <c r="N5" s="3"/>
      <c r="O5" s="3"/>
      <c r="R5" s="3"/>
      <c r="S5" s="3"/>
      <c r="T5" s="3"/>
      <c r="U5" s="3"/>
      <c r="V5" s="25" t="s">
        <v>400</v>
      </c>
    </row>
    <row r="6" spans="1:23" ht="19.350000000000001" customHeight="1">
      <c r="A6" s="3"/>
      <c r="B6" s="4"/>
      <c r="C6" s="4"/>
      <c r="D6" s="4"/>
      <c r="E6" s="4"/>
      <c r="F6" s="26" t="s">
        <v>401</v>
      </c>
      <c r="G6" s="26"/>
      <c r="H6" s="26"/>
      <c r="I6" s="26"/>
      <c r="J6" s="26"/>
      <c r="K6" s="26"/>
      <c r="L6" s="26"/>
      <c r="M6" s="26"/>
      <c r="N6" s="26"/>
      <c r="O6" s="26"/>
      <c r="P6" s="26"/>
      <c r="Q6" s="26"/>
      <c r="R6" s="26"/>
      <c r="S6" s="26"/>
      <c r="T6" s="26"/>
      <c r="U6" s="26"/>
      <c r="V6" s="26"/>
    </row>
    <row r="7" spans="1:23" ht="19.350000000000001" customHeight="1">
      <c r="A7" s="3"/>
      <c r="B7" s="4"/>
      <c r="C7" s="4"/>
      <c r="D7" s="4"/>
      <c r="E7" s="4"/>
      <c r="F7" s="44" t="s">
        <v>887</v>
      </c>
      <c r="G7" s="45"/>
      <c r="H7" s="45" t="s">
        <v>426</v>
      </c>
      <c r="I7" s="45"/>
      <c r="J7" s="46" t="s">
        <v>427</v>
      </c>
      <c r="K7" s="46"/>
      <c r="L7" s="46" t="s">
        <v>557</v>
      </c>
      <c r="M7" s="46"/>
      <c r="N7" s="44" t="s">
        <v>586</v>
      </c>
      <c r="O7" s="45"/>
      <c r="P7" s="45" t="s">
        <v>426</v>
      </c>
      <c r="Q7" s="45"/>
      <c r="R7" s="46" t="s">
        <v>427</v>
      </c>
      <c r="S7" s="46"/>
      <c r="T7" s="45" t="str">
        <f>L7</f>
        <v>Transfer in (out)</v>
      </c>
      <c r="U7" s="45"/>
      <c r="V7" s="44" t="s">
        <v>1008</v>
      </c>
    </row>
    <row r="8" spans="1:23" ht="19.350000000000001" customHeight="1">
      <c r="A8" s="3"/>
      <c r="B8" s="4" t="s">
        <v>558</v>
      </c>
      <c r="C8" s="4"/>
      <c r="D8" s="4"/>
      <c r="E8" s="4"/>
      <c r="F8" s="3"/>
      <c r="G8" s="3"/>
      <c r="H8" s="3"/>
      <c r="I8" s="3"/>
      <c r="N8" s="3"/>
      <c r="O8" s="3"/>
      <c r="P8" s="3"/>
      <c r="Q8" s="3"/>
      <c r="T8" s="3"/>
      <c r="U8" s="3"/>
      <c r="V8" s="3"/>
    </row>
    <row r="9" spans="1:23" ht="19.350000000000001" customHeight="1">
      <c r="A9" s="3"/>
      <c r="B9" s="4" t="s">
        <v>559</v>
      </c>
      <c r="C9" s="4"/>
      <c r="D9" s="4"/>
      <c r="E9" s="4"/>
      <c r="F9" s="27">
        <v>200161570.33000001</v>
      </c>
      <c r="G9" s="24"/>
      <c r="H9" s="39">
        <v>0</v>
      </c>
      <c r="I9" s="39"/>
      <c r="J9" s="39">
        <v>-114362.36</v>
      </c>
      <c r="K9" s="39"/>
      <c r="L9" s="39">
        <v>25000</v>
      </c>
      <c r="M9" s="31"/>
      <c r="N9" s="29">
        <f>SUM(F9:L9)</f>
        <v>200072207.97</v>
      </c>
      <c r="O9" s="24"/>
      <c r="P9" s="39">
        <v>0</v>
      </c>
      <c r="Q9" s="39"/>
      <c r="R9" s="39">
        <v>0</v>
      </c>
      <c r="S9" s="39"/>
      <c r="T9" s="39">
        <v>1126080.93</v>
      </c>
      <c r="U9" s="24"/>
      <c r="V9" s="27">
        <f>SUM(N9:T9)</f>
        <v>201198288.90000001</v>
      </c>
      <c r="W9" s="1"/>
    </row>
    <row r="10" spans="1:23" ht="19.350000000000001" customHeight="1">
      <c r="A10" s="3"/>
      <c r="B10" s="4" t="s">
        <v>560</v>
      </c>
      <c r="C10" s="4"/>
      <c r="D10" s="4"/>
      <c r="E10" s="4"/>
      <c r="F10" s="27">
        <v>113528370.01000001</v>
      </c>
      <c r="G10" s="24"/>
      <c r="H10" s="39">
        <v>85950</v>
      </c>
      <c r="I10" s="39"/>
      <c r="J10" s="39">
        <v>-597080.32999999996</v>
      </c>
      <c r="K10" s="39"/>
      <c r="L10" s="39">
        <v>878206.13</v>
      </c>
      <c r="M10" s="31"/>
      <c r="N10" s="29">
        <f t="shared" ref="N10:N18" si="0">SUM(F10:L10)</f>
        <v>113895445.81</v>
      </c>
      <c r="O10" s="24"/>
      <c r="P10" s="39">
        <v>108862</v>
      </c>
      <c r="Q10" s="39"/>
      <c r="R10" s="39">
        <v>-84915.16</v>
      </c>
      <c r="S10" s="39"/>
      <c r="T10" s="39">
        <v>817872.91</v>
      </c>
      <c r="U10" s="24"/>
      <c r="V10" s="27">
        <f t="shared" ref="V10:V18" si="1">SUM(N10:T10)</f>
        <v>114737265.56</v>
      </c>
      <c r="W10" s="1"/>
    </row>
    <row r="11" spans="1:23" ht="19.350000000000001" customHeight="1">
      <c r="A11" s="3"/>
      <c r="B11" s="4" t="s">
        <v>561</v>
      </c>
      <c r="C11" s="4"/>
      <c r="D11" s="4"/>
      <c r="E11" s="4"/>
      <c r="F11" s="27">
        <v>5235984.42</v>
      </c>
      <c r="G11" s="24"/>
      <c r="H11" s="39">
        <v>0</v>
      </c>
      <c r="I11" s="39"/>
      <c r="J11" s="39">
        <v>0</v>
      </c>
      <c r="K11" s="39"/>
      <c r="L11" s="39">
        <v>0</v>
      </c>
      <c r="M11" s="31"/>
      <c r="N11" s="29">
        <f t="shared" si="0"/>
        <v>5235984.42</v>
      </c>
      <c r="O11" s="24"/>
      <c r="P11" s="39">
        <v>0</v>
      </c>
      <c r="Q11" s="39"/>
      <c r="R11" s="39">
        <v>0</v>
      </c>
      <c r="S11" s="39"/>
      <c r="T11" s="39">
        <v>0</v>
      </c>
      <c r="U11" s="24"/>
      <c r="V11" s="27">
        <f t="shared" si="1"/>
        <v>5235984.42</v>
      </c>
      <c r="W11" s="1"/>
    </row>
    <row r="12" spans="1:23" ht="19.350000000000001" customHeight="1">
      <c r="A12" s="3"/>
      <c r="B12" s="4" t="s">
        <v>562</v>
      </c>
      <c r="C12" s="4"/>
      <c r="D12" s="4"/>
      <c r="E12" s="4"/>
      <c r="F12" s="27">
        <v>37519426.479999989</v>
      </c>
      <c r="G12" s="24"/>
      <c r="H12" s="39">
        <v>3861529.18</v>
      </c>
      <c r="I12" s="39"/>
      <c r="J12" s="39">
        <v>-1882280.44</v>
      </c>
      <c r="K12" s="39"/>
      <c r="L12" s="39">
        <v>0</v>
      </c>
      <c r="M12" s="31"/>
      <c r="N12" s="29">
        <f t="shared" si="0"/>
        <v>39498675.219999991</v>
      </c>
      <c r="O12" s="24"/>
      <c r="P12" s="39">
        <v>3701653.8899999997</v>
      </c>
      <c r="Q12" s="39"/>
      <c r="R12" s="39">
        <v>-2529109.86</v>
      </c>
      <c r="S12" s="39"/>
      <c r="T12" s="39">
        <v>0</v>
      </c>
      <c r="U12" s="24"/>
      <c r="V12" s="27">
        <f t="shared" si="1"/>
        <v>40671219.249999993</v>
      </c>
      <c r="W12" s="1"/>
    </row>
    <row r="13" spans="1:23" ht="19.350000000000001" customHeight="1">
      <c r="A13" s="3"/>
      <c r="B13" s="4" t="s">
        <v>563</v>
      </c>
      <c r="C13" s="4"/>
      <c r="D13" s="4"/>
      <c r="E13" s="4"/>
      <c r="F13" s="27">
        <v>320971957.4000001</v>
      </c>
      <c r="G13" s="24"/>
      <c r="H13" s="39">
        <v>8116940.1899999995</v>
      </c>
      <c r="I13" s="39"/>
      <c r="J13" s="39">
        <v>-10548175.57</v>
      </c>
      <c r="K13" s="39"/>
      <c r="L13" s="39">
        <v>1088247.3900000001</v>
      </c>
      <c r="M13" s="31"/>
      <c r="N13" s="29">
        <f t="shared" si="0"/>
        <v>319628969.41000009</v>
      </c>
      <c r="O13" s="24"/>
      <c r="P13" s="39">
        <v>10104034.48</v>
      </c>
      <c r="Q13" s="39"/>
      <c r="R13" s="39">
        <v>-13055154.83</v>
      </c>
      <c r="S13" s="39"/>
      <c r="T13" s="39">
        <v>7869922.5100000007</v>
      </c>
      <c r="U13" s="24"/>
      <c r="V13" s="27">
        <f t="shared" si="1"/>
        <v>324547771.57000011</v>
      </c>
      <c r="W13" s="1"/>
    </row>
    <row r="14" spans="1:23" ht="19.350000000000001" customHeight="1">
      <c r="A14" s="3"/>
      <c r="B14" s="4" t="s">
        <v>564</v>
      </c>
      <c r="C14" s="4"/>
      <c r="D14" s="4"/>
      <c r="E14" s="4"/>
      <c r="F14" s="27">
        <v>21473754.73</v>
      </c>
      <c r="G14" s="24"/>
      <c r="H14" s="39">
        <v>1136703.55</v>
      </c>
      <c r="I14" s="39"/>
      <c r="J14" s="39">
        <v>-529495.22</v>
      </c>
      <c r="K14" s="39"/>
      <c r="L14" s="39">
        <v>0</v>
      </c>
      <c r="M14" s="31"/>
      <c r="N14" s="29">
        <f t="shared" si="0"/>
        <v>22080963.060000002</v>
      </c>
      <c r="O14" s="24"/>
      <c r="P14" s="39">
        <v>1997179.8299999998</v>
      </c>
      <c r="Q14" s="39"/>
      <c r="R14" s="39">
        <v>-1002233.82</v>
      </c>
      <c r="S14" s="39"/>
      <c r="T14" s="39">
        <v>0</v>
      </c>
      <c r="U14" s="24"/>
      <c r="V14" s="27">
        <f t="shared" si="1"/>
        <v>23075909.07</v>
      </c>
      <c r="W14" s="1"/>
    </row>
    <row r="15" spans="1:23" ht="19.350000000000001" customHeight="1">
      <c r="A15" s="3"/>
      <c r="B15" s="4" t="s">
        <v>565</v>
      </c>
      <c r="C15" s="4"/>
      <c r="D15" s="4"/>
      <c r="E15" s="4"/>
      <c r="F15" s="27">
        <v>31708589.50999999</v>
      </c>
      <c r="G15" s="24"/>
      <c r="H15" s="39">
        <v>0</v>
      </c>
      <c r="I15" s="39"/>
      <c r="J15" s="39">
        <v>0</v>
      </c>
      <c r="K15" s="39"/>
      <c r="L15" s="39">
        <v>0</v>
      </c>
      <c r="M15" s="31"/>
      <c r="N15" s="29">
        <f t="shared" si="0"/>
        <v>31708589.50999999</v>
      </c>
      <c r="O15" s="24"/>
      <c r="P15" s="39">
        <v>153271.03</v>
      </c>
      <c r="Q15" s="39"/>
      <c r="R15" s="39">
        <v>-35882</v>
      </c>
      <c r="S15" s="39"/>
      <c r="T15" s="39">
        <v>205323.84</v>
      </c>
      <c r="U15" s="24"/>
      <c r="V15" s="27">
        <f t="shared" si="1"/>
        <v>32031302.379999992</v>
      </c>
      <c r="W15" s="1"/>
    </row>
    <row r="16" spans="1:23" ht="19.350000000000001" customHeight="1">
      <c r="A16" s="3"/>
      <c r="B16" s="4" t="s">
        <v>566</v>
      </c>
      <c r="C16" s="4"/>
      <c r="D16" s="4"/>
      <c r="E16" s="4"/>
      <c r="F16" s="27">
        <v>41190460.679999992</v>
      </c>
      <c r="G16" s="24"/>
      <c r="H16" s="39">
        <v>16299100</v>
      </c>
      <c r="I16" s="39"/>
      <c r="J16" s="39">
        <v>-2674337.3800000004</v>
      </c>
      <c r="K16" s="39"/>
      <c r="L16" s="39">
        <v>973504.69</v>
      </c>
      <c r="M16" s="31"/>
      <c r="N16" s="29">
        <f t="shared" si="0"/>
        <v>55788727.989999987</v>
      </c>
      <c r="O16" s="24"/>
      <c r="P16" s="39">
        <v>4700450</v>
      </c>
      <c r="Q16" s="39"/>
      <c r="R16" s="39">
        <v>-65750</v>
      </c>
      <c r="S16" s="39"/>
      <c r="T16" s="39">
        <v>5230</v>
      </c>
      <c r="U16" s="24"/>
      <c r="V16" s="27">
        <f t="shared" si="1"/>
        <v>60428657.989999987</v>
      </c>
      <c r="W16" s="1"/>
    </row>
    <row r="17" spans="1:23" ht="19.350000000000001" customHeight="1">
      <c r="A17" s="3"/>
      <c r="B17" s="4" t="s">
        <v>567</v>
      </c>
      <c r="C17" s="4"/>
      <c r="D17" s="4"/>
      <c r="E17" s="4"/>
      <c r="F17" s="27">
        <v>14235396.470000001</v>
      </c>
      <c r="G17" s="24"/>
      <c r="H17" s="39">
        <v>0</v>
      </c>
      <c r="I17" s="39"/>
      <c r="J17" s="39">
        <v>0</v>
      </c>
      <c r="K17" s="39"/>
      <c r="L17" s="39">
        <v>0</v>
      </c>
      <c r="M17" s="31"/>
      <c r="N17" s="29">
        <f t="shared" si="0"/>
        <v>14235396.470000001</v>
      </c>
      <c r="O17" s="24"/>
      <c r="P17" s="39">
        <v>0</v>
      </c>
      <c r="Q17" s="39"/>
      <c r="R17" s="39">
        <v>0</v>
      </c>
      <c r="S17" s="39"/>
      <c r="T17" s="39">
        <v>0</v>
      </c>
      <c r="U17" s="24"/>
      <c r="V17" s="27">
        <f t="shared" si="1"/>
        <v>14235396.470000001</v>
      </c>
      <c r="W17" s="1"/>
    </row>
    <row r="18" spans="1:23" ht="19.350000000000001" customHeight="1">
      <c r="A18" s="3"/>
      <c r="B18" s="4" t="s">
        <v>568</v>
      </c>
      <c r="C18" s="4"/>
      <c r="D18" s="4"/>
      <c r="E18" s="4"/>
      <c r="F18" s="27">
        <v>602691.09000000451</v>
      </c>
      <c r="G18" s="24"/>
      <c r="H18" s="39">
        <v>4830221.67</v>
      </c>
      <c r="I18" s="39"/>
      <c r="J18" s="39">
        <v>-56710</v>
      </c>
      <c r="K18" s="39"/>
      <c r="L18" s="39">
        <v>-2964958.21</v>
      </c>
      <c r="M18" s="31"/>
      <c r="N18" s="29">
        <f t="shared" si="0"/>
        <v>2411244.5500000045</v>
      </c>
      <c r="O18" s="24"/>
      <c r="P18" s="39">
        <v>10185387.880000001</v>
      </c>
      <c r="Q18" s="39"/>
      <c r="R18" s="39">
        <v>0</v>
      </c>
      <c r="S18" s="39"/>
      <c r="T18" s="39">
        <v>-8898349.2599999998</v>
      </c>
      <c r="U18" s="24"/>
      <c r="V18" s="27">
        <f t="shared" si="1"/>
        <v>3698283.1700000055</v>
      </c>
      <c r="W18" s="1"/>
    </row>
    <row r="19" spans="1:23" ht="19.350000000000001" customHeight="1">
      <c r="A19" s="3"/>
      <c r="B19" s="4"/>
      <c r="C19" s="3" t="s">
        <v>410</v>
      </c>
      <c r="D19" s="3"/>
      <c r="E19" s="3"/>
      <c r="F19" s="47">
        <f>SUM(F9:F18)</f>
        <v>786628201.12000012</v>
      </c>
      <c r="G19" s="27"/>
      <c r="H19" s="47">
        <f>SUM(H9:H18)</f>
        <v>34330444.590000004</v>
      </c>
      <c r="I19" s="27"/>
      <c r="J19" s="48">
        <f>SUM(J9:J18)</f>
        <v>-16402441.300000001</v>
      </c>
      <c r="K19" s="27"/>
      <c r="L19" s="48">
        <f>SUM(L9:L18)</f>
        <v>0</v>
      </c>
      <c r="M19" s="27"/>
      <c r="N19" s="48">
        <f>SUM(N9:N18)</f>
        <v>804556204.41000009</v>
      </c>
      <c r="O19" s="27"/>
      <c r="P19" s="48">
        <f>SUM(P9:P18)</f>
        <v>30950839.109999999</v>
      </c>
      <c r="Q19" s="27"/>
      <c r="R19" s="48">
        <f>SUM(R9:R18)</f>
        <v>-16773045.67</v>
      </c>
      <c r="S19" s="27"/>
      <c r="T19" s="48">
        <f>SUM(T9:T18)</f>
        <v>1126080.9300000016</v>
      </c>
      <c r="U19" s="27"/>
      <c r="V19" s="48">
        <f>SUM(V9:V18)</f>
        <v>819860078.78000021</v>
      </c>
      <c r="W19" s="1"/>
    </row>
    <row r="20" spans="1:23" ht="19.350000000000001" customHeight="1">
      <c r="A20" s="3"/>
      <c r="B20" s="4" t="s">
        <v>569</v>
      </c>
      <c r="C20" s="4"/>
      <c r="D20" s="4"/>
      <c r="E20" s="4"/>
      <c r="F20" s="3"/>
      <c r="G20" s="3"/>
      <c r="H20" s="3"/>
      <c r="I20" s="3"/>
      <c r="N20" s="3"/>
      <c r="O20" s="24"/>
      <c r="P20" s="24"/>
      <c r="Q20" s="24"/>
      <c r="R20" s="24"/>
      <c r="S20" s="24"/>
      <c r="T20" s="24"/>
      <c r="U20" s="24"/>
      <c r="V20" s="33"/>
      <c r="W20" s="1"/>
    </row>
    <row r="21" spans="1:23" ht="19.350000000000001" customHeight="1">
      <c r="A21" s="3"/>
      <c r="B21" s="4" t="s">
        <v>570</v>
      </c>
      <c r="C21" s="4"/>
      <c r="D21" s="4"/>
      <c r="E21" s="4"/>
      <c r="F21" s="27">
        <v>12628626.779999999</v>
      </c>
      <c r="G21" s="24"/>
      <c r="H21" s="34">
        <v>1004142.09</v>
      </c>
      <c r="I21" s="34"/>
      <c r="J21" s="34">
        <v>-114360.36</v>
      </c>
      <c r="K21" s="34"/>
      <c r="L21" s="34">
        <v>0</v>
      </c>
      <c r="M21" s="31"/>
      <c r="N21" s="29">
        <f>SUM(F21:L21)</f>
        <v>13518408.51</v>
      </c>
      <c r="O21" s="24"/>
      <c r="P21" s="34">
        <v>1007046.06</v>
      </c>
      <c r="Q21" s="34"/>
      <c r="R21" s="34">
        <v>0</v>
      </c>
      <c r="S21" s="34"/>
      <c r="T21" s="34">
        <v>0</v>
      </c>
      <c r="U21" s="24"/>
      <c r="V21" s="27">
        <f t="shared" ref="V21:V29" si="2">SUM(N21:T21)</f>
        <v>14525454.57</v>
      </c>
      <c r="W21" s="1"/>
    </row>
    <row r="22" spans="1:23" s="19" customFormat="1" ht="19.350000000000001" customHeight="1">
      <c r="A22" s="27"/>
      <c r="B22" s="4" t="str">
        <f>B10</f>
        <v xml:space="preserve">     Building and construction</v>
      </c>
      <c r="C22" s="4"/>
      <c r="D22" s="4"/>
      <c r="E22" s="4"/>
      <c r="F22" s="27">
        <v>76666393.449999988</v>
      </c>
      <c r="G22" s="24"/>
      <c r="H22" s="34">
        <v>5660696.5099999998</v>
      </c>
      <c r="I22" s="34"/>
      <c r="J22" s="34">
        <v>-592601.18000000005</v>
      </c>
      <c r="K22" s="34"/>
      <c r="L22" s="34">
        <v>0</v>
      </c>
      <c r="M22" s="31"/>
      <c r="N22" s="29">
        <f t="shared" ref="N22:N29" si="3">SUM(F22:L22)</f>
        <v>81734488.779999986</v>
      </c>
      <c r="O22" s="24"/>
      <c r="P22" s="34">
        <v>5307368.3899999997</v>
      </c>
      <c r="Q22" s="34"/>
      <c r="R22" s="34">
        <v>-84914.16</v>
      </c>
      <c r="S22" s="34"/>
      <c r="T22" s="34">
        <v>0</v>
      </c>
      <c r="U22" s="24"/>
      <c r="V22" s="27">
        <f t="shared" si="2"/>
        <v>86956943.00999999</v>
      </c>
      <c r="W22" s="1"/>
    </row>
    <row r="23" spans="1:23" s="19" customFormat="1" ht="19.350000000000001" customHeight="1">
      <c r="A23" s="27"/>
      <c r="B23" s="4" t="str">
        <f>B11</f>
        <v xml:space="preserve">     Building improvement</v>
      </c>
      <c r="C23" s="4"/>
      <c r="D23" s="4"/>
      <c r="E23" s="4"/>
      <c r="F23" s="27">
        <v>2012564.01</v>
      </c>
      <c r="G23" s="24"/>
      <c r="H23" s="34">
        <v>245674.08</v>
      </c>
      <c r="I23" s="34"/>
      <c r="J23" s="34">
        <v>0</v>
      </c>
      <c r="K23" s="34"/>
      <c r="L23" s="34">
        <v>0</v>
      </c>
      <c r="M23" s="31"/>
      <c r="N23" s="29">
        <f t="shared" si="3"/>
        <v>2258238.09</v>
      </c>
      <c r="O23" s="24"/>
      <c r="P23" s="34">
        <v>245674.08</v>
      </c>
      <c r="Q23" s="34"/>
      <c r="R23" s="34">
        <v>0</v>
      </c>
      <c r="S23" s="34"/>
      <c r="T23" s="34">
        <v>0</v>
      </c>
      <c r="U23" s="24"/>
      <c r="V23" s="27">
        <f t="shared" si="2"/>
        <v>2503912.17</v>
      </c>
      <c r="W23" s="1"/>
    </row>
    <row r="24" spans="1:23" s="19" customFormat="1" ht="19.350000000000001" customHeight="1">
      <c r="A24" s="27"/>
      <c r="B24" s="4" t="s">
        <v>562</v>
      </c>
      <c r="C24" s="4"/>
      <c r="D24" s="4"/>
      <c r="E24" s="4"/>
      <c r="F24" s="27">
        <v>29556096.41</v>
      </c>
      <c r="G24" s="24"/>
      <c r="H24" s="34">
        <v>4190371.72</v>
      </c>
      <c r="I24" s="34"/>
      <c r="J24" s="34">
        <v>-1839377.84</v>
      </c>
      <c r="K24" s="34"/>
      <c r="L24" s="34">
        <v>0</v>
      </c>
      <c r="M24" s="31"/>
      <c r="N24" s="29">
        <f t="shared" si="3"/>
        <v>31907090.290000003</v>
      </c>
      <c r="O24" s="24"/>
      <c r="P24" s="34">
        <v>4093532.14</v>
      </c>
      <c r="Q24" s="34"/>
      <c r="R24" s="34">
        <v>-2390678.54</v>
      </c>
      <c r="S24" s="34"/>
      <c r="T24" s="34">
        <v>0</v>
      </c>
      <c r="U24" s="24"/>
      <c r="V24" s="27">
        <f t="shared" si="2"/>
        <v>33609943.890000001</v>
      </c>
      <c r="W24" s="1"/>
    </row>
    <row r="25" spans="1:23" s="19" customFormat="1" ht="19.350000000000001" customHeight="1">
      <c r="A25" s="27"/>
      <c r="B25" s="4" t="str">
        <f>B13</f>
        <v xml:space="preserve">     Machinery  and equipment</v>
      </c>
      <c r="C25" s="4"/>
      <c r="D25" s="4"/>
      <c r="E25" s="4"/>
      <c r="F25" s="27">
        <v>272217495.24000001</v>
      </c>
      <c r="G25" s="24"/>
      <c r="H25" s="34">
        <v>16104896.880000001</v>
      </c>
      <c r="I25" s="34"/>
      <c r="J25" s="34">
        <v>-9209010.3300000001</v>
      </c>
      <c r="K25" s="34"/>
      <c r="L25" s="34">
        <v>0</v>
      </c>
      <c r="M25" s="31"/>
      <c r="N25" s="29">
        <f t="shared" si="3"/>
        <v>279113381.79000002</v>
      </c>
      <c r="O25" s="24"/>
      <c r="P25" s="34">
        <v>16495361.239999998</v>
      </c>
      <c r="Q25" s="34"/>
      <c r="R25" s="34">
        <v>-10248586.390000001</v>
      </c>
      <c r="S25" s="34"/>
      <c r="T25" s="34">
        <v>0</v>
      </c>
      <c r="U25" s="24"/>
      <c r="V25" s="27">
        <f t="shared" si="2"/>
        <v>285360156.64000005</v>
      </c>
      <c r="W25" s="1"/>
    </row>
    <row r="26" spans="1:23" s="19" customFormat="1" ht="19.350000000000001" customHeight="1">
      <c r="A26" s="27"/>
      <c r="B26" s="4" t="str">
        <f>B14</f>
        <v xml:space="preserve">     Office furniture</v>
      </c>
      <c r="C26" s="4"/>
      <c r="D26" s="4"/>
      <c r="E26" s="4"/>
      <c r="F26" s="27">
        <v>16540542.600000001</v>
      </c>
      <c r="G26" s="24"/>
      <c r="H26" s="34">
        <v>1782092.6300000001</v>
      </c>
      <c r="I26" s="34"/>
      <c r="J26" s="34">
        <v>-465128.44</v>
      </c>
      <c r="K26" s="34"/>
      <c r="L26" s="34">
        <v>0</v>
      </c>
      <c r="M26" s="31"/>
      <c r="N26" s="29">
        <f t="shared" si="3"/>
        <v>17857506.789999999</v>
      </c>
      <c r="O26" s="24"/>
      <c r="P26" s="34">
        <v>1856426.31</v>
      </c>
      <c r="Q26" s="34"/>
      <c r="R26" s="34">
        <v>-832782.72</v>
      </c>
      <c r="S26" s="34"/>
      <c r="T26" s="34">
        <v>0</v>
      </c>
      <c r="U26" s="24"/>
      <c r="V26" s="27">
        <f t="shared" si="2"/>
        <v>18881150.379999999</v>
      </c>
      <c r="W26" s="1"/>
    </row>
    <row r="27" spans="1:23" s="19" customFormat="1" ht="19.350000000000001" customHeight="1">
      <c r="A27" s="27"/>
      <c r="B27" s="4" t="s">
        <v>565</v>
      </c>
      <c r="C27" s="4"/>
      <c r="D27" s="4"/>
      <c r="E27" s="4"/>
      <c r="F27" s="27">
        <v>30711205.319999997</v>
      </c>
      <c r="G27" s="24"/>
      <c r="H27" s="34">
        <v>316073.38</v>
      </c>
      <c r="I27" s="34"/>
      <c r="J27" s="34">
        <v>0</v>
      </c>
      <c r="K27" s="34"/>
      <c r="L27" s="34">
        <v>0</v>
      </c>
      <c r="M27" s="31"/>
      <c r="N27" s="29">
        <f t="shared" si="3"/>
        <v>31027278.699999996</v>
      </c>
      <c r="O27" s="24"/>
      <c r="P27" s="34">
        <v>348659.57999999996</v>
      </c>
      <c r="Q27" s="34"/>
      <c r="R27" s="34">
        <v>-26912.89</v>
      </c>
      <c r="S27" s="34"/>
      <c r="T27" s="34">
        <v>0</v>
      </c>
      <c r="U27" s="24"/>
      <c r="V27" s="27">
        <f t="shared" si="2"/>
        <v>31349025.389999993</v>
      </c>
      <c r="W27" s="1"/>
    </row>
    <row r="28" spans="1:23" s="19" customFormat="1" ht="19.350000000000001" customHeight="1">
      <c r="A28" s="27"/>
      <c r="B28" s="4" t="str">
        <f>+B16</f>
        <v xml:space="preserve">     Temporary building and other fixed assets</v>
      </c>
      <c r="C28" s="4"/>
      <c r="D28" s="4"/>
      <c r="E28" s="4"/>
      <c r="F28" s="27">
        <v>21975273.570000004</v>
      </c>
      <c r="G28" s="24"/>
      <c r="H28" s="34">
        <v>5743743.8600000003</v>
      </c>
      <c r="I28" s="34"/>
      <c r="J28" s="34">
        <v>-1317752.71</v>
      </c>
      <c r="K28" s="34"/>
      <c r="L28" s="34">
        <v>0</v>
      </c>
      <c r="M28" s="31"/>
      <c r="N28" s="29">
        <f>SUM(F28:L28)</f>
        <v>26401264.720000003</v>
      </c>
      <c r="O28" s="24"/>
      <c r="P28" s="34">
        <v>8540834.3299999982</v>
      </c>
      <c r="Q28" s="34"/>
      <c r="R28" s="34">
        <v>-50110.76</v>
      </c>
      <c r="S28" s="34"/>
      <c r="T28" s="34">
        <v>0</v>
      </c>
      <c r="U28" s="24"/>
      <c r="V28" s="27">
        <f>SUM(N28:T28)</f>
        <v>34891988.289999999</v>
      </c>
      <c r="W28" s="1"/>
    </row>
    <row r="29" spans="1:23" s="19" customFormat="1" ht="19.350000000000001" customHeight="1">
      <c r="A29" s="27"/>
      <c r="B29" s="4" t="s">
        <v>567</v>
      </c>
      <c r="C29" s="4"/>
      <c r="D29" s="4"/>
      <c r="E29" s="4"/>
      <c r="F29" s="27">
        <v>8722369.9699999988</v>
      </c>
      <c r="G29" s="24"/>
      <c r="H29" s="34">
        <v>4745850.76</v>
      </c>
      <c r="I29" s="34"/>
      <c r="J29" s="34">
        <v>0</v>
      </c>
      <c r="K29" s="34"/>
      <c r="L29" s="34">
        <v>0</v>
      </c>
      <c r="M29" s="31"/>
      <c r="N29" s="29">
        <f t="shared" si="3"/>
        <v>13468220.729999999</v>
      </c>
      <c r="O29" s="24"/>
      <c r="P29" s="34">
        <v>767174.74</v>
      </c>
      <c r="Q29" s="34"/>
      <c r="R29" s="34">
        <v>0</v>
      </c>
      <c r="S29" s="34"/>
      <c r="T29" s="34">
        <v>0</v>
      </c>
      <c r="U29" s="24"/>
      <c r="V29" s="27">
        <f t="shared" si="2"/>
        <v>14235395.469999999</v>
      </c>
      <c r="W29" s="1"/>
    </row>
    <row r="30" spans="1:23" ht="19.350000000000001" customHeight="1">
      <c r="C30" s="3" t="s">
        <v>410</v>
      </c>
      <c r="D30" s="3"/>
      <c r="E30" s="3"/>
      <c r="F30" s="47">
        <f>SUM(F21:F29)</f>
        <v>471030567.35000002</v>
      </c>
      <c r="G30" s="27"/>
      <c r="H30" s="47">
        <f>SUM(H21:H29)</f>
        <v>39793541.909999996</v>
      </c>
      <c r="I30" s="27"/>
      <c r="J30" s="48">
        <f>SUM(J21:J29)</f>
        <v>-13538230.859999999</v>
      </c>
      <c r="K30" s="27"/>
      <c r="L30" s="48">
        <f>SUM(L21:L29)</f>
        <v>0</v>
      </c>
      <c r="M30" s="27"/>
      <c r="N30" s="48">
        <f>SUM(N21:N29)</f>
        <v>497285878.4000001</v>
      </c>
      <c r="O30" s="27"/>
      <c r="P30" s="48">
        <f>SUM(P21:P29)</f>
        <v>38662076.869999997</v>
      </c>
      <c r="Q30" s="32"/>
      <c r="R30" s="48">
        <f>SUM(R21:R29)</f>
        <v>-13633985.460000001</v>
      </c>
      <c r="S30" s="32"/>
      <c r="T30" s="48">
        <f>SUM(T21:T29)</f>
        <v>0</v>
      </c>
      <c r="U30" s="24"/>
      <c r="V30" s="48">
        <f>SUM(V21:V29)</f>
        <v>522313969.81000006</v>
      </c>
      <c r="W30" s="1"/>
    </row>
    <row r="31" spans="1:23" ht="19.350000000000001" customHeight="1" thickBot="1">
      <c r="B31" s="2" t="s">
        <v>571</v>
      </c>
      <c r="F31" s="35">
        <f>F19-F30</f>
        <v>315597633.7700001</v>
      </c>
      <c r="N31" s="35">
        <f>N19-N30</f>
        <v>307270326.00999999</v>
      </c>
      <c r="P31" s="1"/>
      <c r="Q31" s="32"/>
      <c r="R31" s="1"/>
      <c r="S31" s="32"/>
      <c r="T31" s="1"/>
      <c r="U31" s="24"/>
      <c r="V31" s="36">
        <f>V19-V30</f>
        <v>297546108.97000015</v>
      </c>
    </row>
    <row r="32" spans="1:23" ht="19.350000000000001" customHeight="1" thickTop="1">
      <c r="F32" s="27"/>
      <c r="N32" s="27"/>
      <c r="P32" s="1"/>
      <c r="Q32" s="32"/>
      <c r="R32" s="1"/>
      <c r="S32" s="32"/>
      <c r="T32" s="1"/>
      <c r="U32" s="24"/>
      <c r="V32" s="42"/>
    </row>
    <row r="33" spans="9:21" ht="19.350000000000001" customHeight="1">
      <c r="Q33" s="32"/>
      <c r="S33" s="32"/>
      <c r="U33" s="24"/>
    </row>
    <row r="34" spans="9:21" ht="19.350000000000001" customHeight="1">
      <c r="I34" s="12" t="s">
        <v>9</v>
      </c>
      <c r="K34" s="12"/>
      <c r="L34" s="8"/>
      <c r="M34" s="9"/>
      <c r="N34" s="9"/>
      <c r="O34" s="9"/>
      <c r="P34" s="9"/>
    </row>
    <row r="35" spans="9:21" ht="19.350000000000001" customHeight="1">
      <c r="I35" s="12" t="s">
        <v>572</v>
      </c>
      <c r="K35" s="12"/>
      <c r="L35" s="8"/>
      <c r="M35" s="9"/>
      <c r="N35" s="9"/>
      <c r="O35" s="9"/>
      <c r="P35" s="9"/>
    </row>
    <row r="37" spans="9:21" ht="20.100000000000001" customHeight="1">
      <c r="P37" s="27"/>
      <c r="Q37" s="24"/>
      <c r="R37" s="27"/>
      <c r="S37" s="27"/>
      <c r="T37" s="27"/>
    </row>
    <row r="140" spans="10:10" ht="20.100000000000001" customHeight="1">
      <c r="J140" s="105"/>
    </row>
  </sheetData>
  <mergeCells count="1">
    <mergeCell ref="A1:V1"/>
  </mergeCells>
  <pageMargins left="0.59055118110236227" right="0.19685039370078741" top="0.51181102362204722"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0"/>
  <sheetViews>
    <sheetView tabSelected="1" view="pageBreakPreview" topLeftCell="A16" zoomScaleNormal="100" zoomScaleSheetLayoutView="100" workbookViewId="0">
      <selection activeCell="L29" sqref="L29"/>
    </sheetView>
  </sheetViews>
  <sheetFormatPr defaultColWidth="9.140625" defaultRowHeight="20.100000000000001" customHeight="1"/>
  <cols>
    <col min="1" max="1" width="4.140625" style="2" customWidth="1"/>
    <col min="2" max="4" width="9.140625" style="2" customWidth="1"/>
    <col min="5" max="5" width="7.5703125" style="2" customWidth="1"/>
    <col min="6" max="6" width="14.7109375" style="2" customWidth="1"/>
    <col min="7" max="7" width="1" style="2" customWidth="1"/>
    <col min="8" max="8" width="14.7109375" style="2" customWidth="1"/>
    <col min="9" max="9" width="1" style="2" customWidth="1"/>
    <col min="10" max="10" width="14.7109375" style="2" customWidth="1"/>
    <col min="11" max="11" width="1" style="2" customWidth="1"/>
    <col min="12" max="12" width="14.7109375" style="2" customWidth="1"/>
    <col min="13" max="13" width="1" style="2" customWidth="1"/>
    <col min="14" max="14" width="14.7109375" style="2" customWidth="1"/>
    <col min="15" max="15" width="1" style="2" customWidth="1"/>
    <col min="16" max="16" width="13.5703125" style="2" bestFit="1" customWidth="1"/>
    <col min="17" max="17" width="0.85546875" style="2" customWidth="1"/>
    <col min="18" max="18" width="16.7109375" style="2" customWidth="1"/>
    <col min="19" max="19" width="1" style="2" customWidth="1"/>
    <col min="20" max="16384" width="9.140625" style="2"/>
  </cols>
  <sheetData>
    <row r="1" spans="1:19" ht="19.5" customHeight="1">
      <c r="A1" s="598" t="s">
        <v>1143</v>
      </c>
      <c r="B1" s="598"/>
      <c r="C1" s="598"/>
      <c r="D1" s="598"/>
      <c r="E1" s="598"/>
      <c r="F1" s="598"/>
      <c r="G1" s="598"/>
      <c r="H1" s="598"/>
      <c r="I1" s="598"/>
      <c r="J1" s="598"/>
      <c r="K1" s="598"/>
      <c r="L1" s="598"/>
      <c r="M1" s="598"/>
      <c r="N1" s="598"/>
      <c r="O1" s="598"/>
      <c r="P1" s="598"/>
      <c r="Q1" s="598"/>
      <c r="R1" s="598"/>
      <c r="S1" s="1"/>
    </row>
    <row r="2" spans="1:19" ht="20.100000000000001" customHeight="1">
      <c r="A2" s="50"/>
      <c r="B2" s="50"/>
      <c r="C2" s="50"/>
      <c r="D2" s="50"/>
      <c r="E2" s="50"/>
      <c r="F2" s="50"/>
      <c r="G2" s="50"/>
      <c r="H2" s="50"/>
      <c r="I2" s="50"/>
      <c r="J2" s="50"/>
      <c r="K2" s="50"/>
      <c r="L2" s="50"/>
      <c r="M2" s="50"/>
      <c r="N2" s="50"/>
      <c r="O2" s="50"/>
      <c r="P2" s="50"/>
      <c r="Q2" s="50"/>
      <c r="R2" s="50"/>
      <c r="S2" s="1"/>
    </row>
    <row r="3" spans="1:19" ht="20.100000000000001" customHeight="1">
      <c r="A3" s="3" t="s">
        <v>574</v>
      </c>
      <c r="C3" s="50"/>
      <c r="D3" s="50"/>
      <c r="E3" s="50"/>
      <c r="F3" s="50"/>
      <c r="G3" s="50"/>
      <c r="H3" s="50"/>
      <c r="I3" s="50"/>
      <c r="J3" s="50"/>
      <c r="K3" s="50"/>
      <c r="L3" s="50"/>
      <c r="M3" s="50"/>
      <c r="N3" s="50"/>
      <c r="O3" s="50"/>
      <c r="P3" s="50"/>
      <c r="Q3" s="50"/>
      <c r="R3" s="50"/>
      <c r="S3" s="1"/>
    </row>
    <row r="4" spans="1:19" ht="20.100000000000001" customHeight="1">
      <c r="A4" s="3"/>
      <c r="B4" s="14" t="s">
        <v>1002</v>
      </c>
      <c r="C4" s="50"/>
      <c r="D4" s="50"/>
      <c r="E4" s="50"/>
      <c r="F4" s="50"/>
      <c r="G4" s="50"/>
      <c r="H4" s="50"/>
      <c r="I4" s="50"/>
      <c r="J4" s="50"/>
      <c r="K4" s="50"/>
      <c r="L4" s="50"/>
      <c r="M4" s="50"/>
      <c r="N4" s="50"/>
      <c r="O4" s="50"/>
      <c r="P4" s="50"/>
      <c r="Q4" s="50"/>
      <c r="R4" s="50"/>
      <c r="S4" s="1"/>
    </row>
    <row r="5" spans="1:19" ht="20.100000000000001" customHeight="1">
      <c r="A5" s="3"/>
      <c r="C5" s="4"/>
      <c r="D5" s="3"/>
      <c r="E5" s="3"/>
      <c r="F5" s="3"/>
      <c r="G5" s="3"/>
      <c r="H5" s="3"/>
      <c r="I5" s="3"/>
      <c r="J5" s="3"/>
      <c r="K5" s="3"/>
      <c r="L5" s="24"/>
      <c r="M5" s="24"/>
      <c r="N5" s="24"/>
      <c r="O5" s="1"/>
      <c r="P5" s="24"/>
      <c r="Q5" s="24"/>
      <c r="R5" s="25" t="s">
        <v>400</v>
      </c>
      <c r="S5" s="1"/>
    </row>
    <row r="6" spans="1:19" ht="20.100000000000001" customHeight="1">
      <c r="A6" s="3"/>
      <c r="B6" s="4"/>
      <c r="C6" s="4"/>
      <c r="D6" s="3"/>
      <c r="E6" s="3"/>
      <c r="F6" s="26" t="s">
        <v>575</v>
      </c>
      <c r="G6" s="26"/>
      <c r="H6" s="26"/>
      <c r="I6" s="26"/>
      <c r="J6" s="26"/>
      <c r="K6" s="26"/>
      <c r="L6" s="26"/>
      <c r="M6" s="26"/>
      <c r="N6" s="26"/>
      <c r="O6" s="26"/>
      <c r="P6" s="26"/>
      <c r="Q6" s="26"/>
      <c r="R6" s="26"/>
    </row>
    <row r="7" spans="1:19" ht="20.100000000000001" customHeight="1">
      <c r="A7" s="3"/>
      <c r="B7" s="4"/>
      <c r="C7" s="4"/>
      <c r="D7" s="3"/>
      <c r="E7" s="3"/>
      <c r="F7" s="44" t="str">
        <f>+'P27'!F7</f>
        <v>January 1, 2021</v>
      </c>
      <c r="G7" s="45"/>
      <c r="H7" s="45" t="s">
        <v>426</v>
      </c>
      <c r="I7" s="45"/>
      <c r="J7" s="46" t="s">
        <v>427</v>
      </c>
      <c r="K7" s="45"/>
      <c r="L7" s="44" t="str">
        <f>+'P27'!N7</f>
        <v>December 31, 2021</v>
      </c>
      <c r="M7" s="45"/>
      <c r="N7" s="45" t="s">
        <v>426</v>
      </c>
      <c r="O7" s="45"/>
      <c r="P7" s="46" t="s">
        <v>427</v>
      </c>
      <c r="Q7" s="46"/>
      <c r="R7" s="44" t="s">
        <v>1008</v>
      </c>
    </row>
    <row r="8" spans="1:19" ht="20.100000000000001" customHeight="1">
      <c r="A8" s="3"/>
      <c r="B8" s="4" t="s">
        <v>558</v>
      </c>
      <c r="C8" s="4"/>
      <c r="D8" s="3"/>
      <c r="E8" s="3"/>
      <c r="F8" s="3"/>
      <c r="G8" s="3"/>
      <c r="H8" s="3"/>
      <c r="I8" s="3"/>
      <c r="K8" s="3"/>
      <c r="L8" s="3"/>
      <c r="M8" s="3"/>
      <c r="N8" s="3"/>
      <c r="O8" s="3"/>
      <c r="R8" s="3"/>
    </row>
    <row r="9" spans="1:19" ht="20.100000000000001" customHeight="1">
      <c r="A9" s="3"/>
      <c r="B9" s="4" t="s">
        <v>576</v>
      </c>
      <c r="C9" s="4"/>
      <c r="D9" s="3"/>
      <c r="E9" s="3"/>
      <c r="F9" s="24">
        <v>10633250</v>
      </c>
      <c r="G9" s="24"/>
      <c r="H9" s="39">
        <v>0</v>
      </c>
      <c r="I9" s="39"/>
      <c r="J9" s="39">
        <v>0</v>
      </c>
      <c r="K9" s="24"/>
      <c r="L9" s="24">
        <f t="shared" ref="L9:L16" si="0">SUM(F9:K9)</f>
        <v>10633250</v>
      </c>
      <c r="M9" s="24"/>
      <c r="N9" s="39">
        <v>0</v>
      </c>
      <c r="O9" s="39"/>
      <c r="P9" s="39">
        <v>0</v>
      </c>
      <c r="Q9" s="39"/>
      <c r="R9" s="27">
        <f>SUM(L9:P9)</f>
        <v>10633250</v>
      </c>
      <c r="S9" s="1"/>
    </row>
    <row r="10" spans="1:19" ht="20.100000000000001" customHeight="1">
      <c r="A10" s="3"/>
      <c r="B10" s="4" t="s">
        <v>560</v>
      </c>
      <c r="C10" s="4"/>
      <c r="D10" s="3"/>
      <c r="E10" s="3"/>
      <c r="F10" s="24">
        <v>12368511.92</v>
      </c>
      <c r="G10" s="24"/>
      <c r="H10" s="39">
        <v>0</v>
      </c>
      <c r="I10" s="39"/>
      <c r="J10" s="39">
        <v>0</v>
      </c>
      <c r="K10" s="24"/>
      <c r="L10" s="24">
        <f t="shared" si="0"/>
        <v>12368511.92</v>
      </c>
      <c r="M10" s="24"/>
      <c r="N10" s="39">
        <v>0</v>
      </c>
      <c r="O10" s="39"/>
      <c r="P10" s="39">
        <v>0</v>
      </c>
      <c r="Q10" s="39"/>
      <c r="R10" s="27">
        <f t="shared" ref="R10:R16" si="1">SUM(L10:P10)</f>
        <v>12368511.92</v>
      </c>
      <c r="S10" s="1"/>
    </row>
    <row r="11" spans="1:19" ht="20.100000000000001" customHeight="1">
      <c r="A11" s="3"/>
      <c r="B11" s="4" t="s">
        <v>561</v>
      </c>
      <c r="C11" s="4"/>
      <c r="D11" s="3"/>
      <c r="E11" s="3"/>
      <c r="F11" s="24">
        <v>5235984.42</v>
      </c>
      <c r="G11" s="24"/>
      <c r="H11" s="39">
        <v>0</v>
      </c>
      <c r="I11" s="39"/>
      <c r="J11" s="39">
        <v>0</v>
      </c>
      <c r="K11" s="24"/>
      <c r="L11" s="24">
        <f t="shared" si="0"/>
        <v>5235984.42</v>
      </c>
      <c r="M11" s="24"/>
      <c r="N11" s="39">
        <v>0</v>
      </c>
      <c r="O11" s="39"/>
      <c r="P11" s="39">
        <v>0</v>
      </c>
      <c r="Q11" s="39"/>
      <c r="R11" s="27">
        <f t="shared" si="1"/>
        <v>5235984.42</v>
      </c>
      <c r="S11" s="1"/>
    </row>
    <row r="12" spans="1:19" ht="20.100000000000001" customHeight="1">
      <c r="A12" s="3"/>
      <c r="B12" s="4" t="s">
        <v>562</v>
      </c>
      <c r="C12" s="4"/>
      <c r="D12" s="3"/>
      <c r="E12" s="3"/>
      <c r="F12" s="24">
        <v>36523145.18</v>
      </c>
      <c r="G12" s="24"/>
      <c r="H12" s="39">
        <v>3354395.68</v>
      </c>
      <c r="I12" s="39"/>
      <c r="J12" s="39">
        <v>-1881831.04</v>
      </c>
      <c r="K12" s="24"/>
      <c r="L12" s="24">
        <f t="shared" si="0"/>
        <v>37995709.82</v>
      </c>
      <c r="M12" s="24"/>
      <c r="N12" s="39">
        <v>3188103.8499999996</v>
      </c>
      <c r="O12" s="39"/>
      <c r="P12" s="39">
        <v>-2466115.36</v>
      </c>
      <c r="Q12" s="39"/>
      <c r="R12" s="27">
        <f t="shared" si="1"/>
        <v>38717698.310000002</v>
      </c>
      <c r="S12" s="1"/>
    </row>
    <row r="13" spans="1:19" ht="20.100000000000001" customHeight="1">
      <c r="A13" s="3"/>
      <c r="B13" s="4" t="s">
        <v>563</v>
      </c>
      <c r="C13" s="4"/>
      <c r="D13" s="3"/>
      <c r="E13" s="3"/>
      <c r="F13" s="24">
        <v>107930077.46000001</v>
      </c>
      <c r="G13" s="24"/>
      <c r="H13" s="39">
        <v>6090765.96</v>
      </c>
      <c r="I13" s="39"/>
      <c r="J13" s="39">
        <v>-5705152.7000000002</v>
      </c>
      <c r="K13" s="18"/>
      <c r="L13" s="24">
        <f t="shared" si="0"/>
        <v>108315690.72</v>
      </c>
      <c r="M13" s="24"/>
      <c r="N13" s="39">
        <v>6734649.4199999999</v>
      </c>
      <c r="O13" s="39"/>
      <c r="P13" s="39">
        <v>-9054663.5099999998</v>
      </c>
      <c r="Q13" s="5"/>
      <c r="R13" s="27">
        <f t="shared" si="1"/>
        <v>105995676.63</v>
      </c>
      <c r="S13" s="1"/>
    </row>
    <row r="14" spans="1:19" ht="20.100000000000001" customHeight="1">
      <c r="A14" s="3"/>
      <c r="B14" s="4" t="s">
        <v>564</v>
      </c>
      <c r="C14" s="4"/>
      <c r="D14" s="3"/>
      <c r="E14" s="3"/>
      <c r="F14" s="24">
        <v>18600427.790000003</v>
      </c>
      <c r="G14" s="24"/>
      <c r="H14" s="39">
        <v>803897.67</v>
      </c>
      <c r="I14" s="39"/>
      <c r="J14" s="39">
        <v>-460028.86</v>
      </c>
      <c r="K14" s="24"/>
      <c r="L14" s="24">
        <f t="shared" si="0"/>
        <v>18944296.600000005</v>
      </c>
      <c r="M14" s="24"/>
      <c r="N14" s="39">
        <v>1494544.8299999998</v>
      </c>
      <c r="O14" s="39"/>
      <c r="P14" s="39">
        <v>-783347.93</v>
      </c>
      <c r="Q14" s="39"/>
      <c r="R14" s="27">
        <f t="shared" si="1"/>
        <v>19655493.500000004</v>
      </c>
      <c r="S14" s="1"/>
    </row>
    <row r="15" spans="1:19" ht="20.100000000000001" customHeight="1">
      <c r="A15" s="3"/>
      <c r="B15" s="4" t="s">
        <v>565</v>
      </c>
      <c r="C15" s="4"/>
      <c r="D15" s="3"/>
      <c r="E15" s="3"/>
      <c r="F15" s="24">
        <v>19151460.52</v>
      </c>
      <c r="G15" s="24"/>
      <c r="H15" s="39">
        <v>0</v>
      </c>
      <c r="I15" s="39"/>
      <c r="J15" s="39">
        <v>0</v>
      </c>
      <c r="K15" s="24"/>
      <c r="L15" s="24">
        <f t="shared" si="0"/>
        <v>19151460.52</v>
      </c>
      <c r="M15" s="24"/>
      <c r="N15" s="39">
        <v>0</v>
      </c>
      <c r="O15" s="39"/>
      <c r="P15" s="39">
        <v>0</v>
      </c>
      <c r="Q15" s="39"/>
      <c r="R15" s="27">
        <f t="shared" si="1"/>
        <v>19151460.52</v>
      </c>
      <c r="S15" s="1"/>
    </row>
    <row r="16" spans="1:19" ht="20.100000000000001" customHeight="1">
      <c r="A16" s="3"/>
      <c r="B16" s="4" t="s">
        <v>577</v>
      </c>
      <c r="C16" s="4"/>
      <c r="D16" s="3"/>
      <c r="E16" s="3"/>
      <c r="F16" s="24">
        <v>28116524.789999999</v>
      </c>
      <c r="G16" s="24"/>
      <c r="H16" s="39">
        <v>15929400</v>
      </c>
      <c r="I16" s="39"/>
      <c r="J16" s="39">
        <v>-2663095.6800000002</v>
      </c>
      <c r="K16" s="24"/>
      <c r="L16" s="24">
        <f t="shared" si="0"/>
        <v>41382829.109999999</v>
      </c>
      <c r="M16" s="24"/>
      <c r="N16" s="39">
        <v>4650000</v>
      </c>
      <c r="O16" s="39"/>
      <c r="P16" s="39">
        <v>0</v>
      </c>
      <c r="Q16" s="39"/>
      <c r="R16" s="27">
        <f t="shared" si="1"/>
        <v>46032829.109999999</v>
      </c>
      <c r="S16" s="1"/>
    </row>
    <row r="17" spans="1:19" ht="20.100000000000001" customHeight="1">
      <c r="A17" s="3"/>
      <c r="B17" s="4"/>
      <c r="C17" s="3" t="s">
        <v>410</v>
      </c>
      <c r="F17" s="49">
        <f>SUM(F9:F16)</f>
        <v>238559382.08000001</v>
      </c>
      <c r="G17" s="24"/>
      <c r="H17" s="49">
        <f>SUM(H9:H16)</f>
        <v>26178459.310000002</v>
      </c>
      <c r="I17" s="24"/>
      <c r="J17" s="49">
        <f>SUM(J9:J16)</f>
        <v>-10710108.280000001</v>
      </c>
      <c r="K17" s="24"/>
      <c r="L17" s="49">
        <f>SUM(L9:L16)</f>
        <v>254027733.11000001</v>
      </c>
      <c r="M17" s="24"/>
      <c r="N17" s="49">
        <f>SUM(N9:N16)</f>
        <v>16067298.1</v>
      </c>
      <c r="O17" s="24"/>
      <c r="P17" s="49">
        <f>SUM(P9:P16)</f>
        <v>-12304126.799999999</v>
      </c>
      <c r="Q17" s="24"/>
      <c r="R17" s="49">
        <f>SUM(R9:R16)</f>
        <v>257790904.41000003</v>
      </c>
      <c r="S17" s="1"/>
    </row>
    <row r="18" spans="1:19" ht="20.100000000000001" customHeight="1">
      <c r="A18" s="3"/>
      <c r="B18" s="4" t="s">
        <v>569</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4">
        <v>9273324.9700000007</v>
      </c>
      <c r="G19" s="24"/>
      <c r="H19" s="39">
        <v>618425.49</v>
      </c>
      <c r="I19" s="39"/>
      <c r="J19" s="39">
        <v>0</v>
      </c>
      <c r="K19" s="24"/>
      <c r="L19" s="24">
        <f t="shared" ref="L19:L25" si="2">SUM(F19:K19)</f>
        <v>9891750.4600000009</v>
      </c>
      <c r="M19" s="24"/>
      <c r="N19" s="39">
        <v>618425.49</v>
      </c>
      <c r="O19" s="39"/>
      <c r="P19" s="39">
        <v>0</v>
      </c>
      <c r="Q19" s="39"/>
      <c r="R19" s="27">
        <f>SUM(L19:P19)</f>
        <v>10510175.950000001</v>
      </c>
      <c r="S19" s="1"/>
    </row>
    <row r="20" spans="1:19" s="19" customFormat="1" ht="20.100000000000001" customHeight="1">
      <c r="A20" s="27"/>
      <c r="B20" s="4" t="str">
        <f>B11</f>
        <v xml:space="preserve">     Building improvement</v>
      </c>
      <c r="C20" s="4"/>
      <c r="D20" s="27"/>
      <c r="E20" s="27"/>
      <c r="F20" s="24">
        <v>2012564.01</v>
      </c>
      <c r="G20" s="24"/>
      <c r="H20" s="39">
        <v>245674.08</v>
      </c>
      <c r="I20" s="39"/>
      <c r="J20" s="39">
        <v>0</v>
      </c>
      <c r="K20" s="24"/>
      <c r="L20" s="24">
        <f t="shared" si="2"/>
        <v>2258238.09</v>
      </c>
      <c r="M20" s="24"/>
      <c r="N20" s="39">
        <v>245674.08</v>
      </c>
      <c r="O20" s="39"/>
      <c r="P20" s="39">
        <v>0</v>
      </c>
      <c r="Q20" s="39"/>
      <c r="R20" s="27">
        <f t="shared" ref="R20:R25" si="3">SUM(L20:P20)</f>
        <v>2503912.17</v>
      </c>
      <c r="S20" s="1"/>
    </row>
    <row r="21" spans="1:19" s="19" customFormat="1" ht="20.100000000000001" customHeight="1">
      <c r="A21" s="27"/>
      <c r="B21" s="4" t="s">
        <v>562</v>
      </c>
      <c r="C21" s="4"/>
      <c r="D21" s="27"/>
      <c r="E21" s="27"/>
      <c r="F21" s="24">
        <v>28995856.099999998</v>
      </c>
      <c r="G21" s="24"/>
      <c r="H21" s="39">
        <v>3871384.42</v>
      </c>
      <c r="I21" s="39"/>
      <c r="J21" s="39">
        <v>-1839193.26</v>
      </c>
      <c r="K21" s="24"/>
      <c r="L21" s="24">
        <f t="shared" si="2"/>
        <v>31028047.259999994</v>
      </c>
      <c r="M21" s="24"/>
      <c r="N21" s="39">
        <v>3761219.21</v>
      </c>
      <c r="O21" s="39"/>
      <c r="P21" s="39">
        <v>-2354133.64</v>
      </c>
      <c r="Q21" s="39"/>
      <c r="R21" s="27">
        <f t="shared" si="3"/>
        <v>32435132.829999991</v>
      </c>
      <c r="S21" s="1"/>
    </row>
    <row r="22" spans="1:19" s="19" customFormat="1" ht="20.100000000000001" customHeight="1">
      <c r="A22" s="27"/>
      <c r="B22" s="4" t="str">
        <f>B13</f>
        <v xml:space="preserve">     Machinery  and equipment</v>
      </c>
      <c r="C22" s="4"/>
      <c r="D22" s="27"/>
      <c r="E22" s="27"/>
      <c r="F22" s="24">
        <v>91593766.480000049</v>
      </c>
      <c r="G22" s="24"/>
      <c r="H22" s="39">
        <v>5315828.57</v>
      </c>
      <c r="I22" s="39"/>
      <c r="J22" s="39">
        <v>-4411737.08</v>
      </c>
      <c r="K22" s="24"/>
      <c r="L22" s="24">
        <f t="shared" si="2"/>
        <v>92497857.970000044</v>
      </c>
      <c r="M22" s="24"/>
      <c r="N22" s="39">
        <v>5418428.4199999999</v>
      </c>
      <c r="O22" s="39"/>
      <c r="P22" s="39">
        <v>-6325145.3300000001</v>
      </c>
      <c r="Q22" s="39"/>
      <c r="R22" s="27">
        <f t="shared" si="3"/>
        <v>91591141.060000047</v>
      </c>
      <c r="S22" s="1"/>
    </row>
    <row r="23" spans="1:19" s="19" customFormat="1" ht="20.100000000000001" customHeight="1">
      <c r="A23" s="27"/>
      <c r="B23" s="4" t="str">
        <f>B14</f>
        <v xml:space="preserve">     Office furniture</v>
      </c>
      <c r="C23" s="4"/>
      <c r="D23" s="27"/>
      <c r="E23" s="27"/>
      <c r="F23" s="24">
        <v>15443258.310000001</v>
      </c>
      <c r="G23" s="24"/>
      <c r="H23" s="39">
        <v>1178917.78</v>
      </c>
      <c r="I23" s="39"/>
      <c r="J23" s="39">
        <v>-437708.19</v>
      </c>
      <c r="K23" s="24"/>
      <c r="L23" s="24">
        <f t="shared" si="2"/>
        <v>16184467.9</v>
      </c>
      <c r="M23" s="24"/>
      <c r="N23" s="39">
        <v>1160809.8400000001</v>
      </c>
      <c r="O23" s="39"/>
      <c r="P23" s="39">
        <v>-696714.28</v>
      </c>
      <c r="Q23" s="39"/>
      <c r="R23" s="27">
        <f t="shared" si="3"/>
        <v>16648563.460000003</v>
      </c>
      <c r="S23" s="1"/>
    </row>
    <row r="24" spans="1:19" s="19" customFormat="1" ht="20.100000000000001" customHeight="1">
      <c r="A24" s="27"/>
      <c r="B24" s="4" t="str">
        <f>B15</f>
        <v xml:space="preserve">     Vehicles</v>
      </c>
      <c r="C24" s="4"/>
      <c r="D24" s="27"/>
      <c r="E24" s="27"/>
      <c r="F24" s="24">
        <v>19151409.52</v>
      </c>
      <c r="G24" s="24"/>
      <c r="H24" s="39">
        <v>0</v>
      </c>
      <c r="I24" s="39"/>
      <c r="J24" s="39">
        <v>0</v>
      </c>
      <c r="K24" s="24"/>
      <c r="L24" s="24">
        <f t="shared" si="2"/>
        <v>19151409.52</v>
      </c>
      <c r="M24" s="24"/>
      <c r="N24" s="39">
        <v>0</v>
      </c>
      <c r="O24" s="39"/>
      <c r="P24" s="39">
        <v>0</v>
      </c>
      <c r="Q24" s="39"/>
      <c r="R24" s="27">
        <f t="shared" si="3"/>
        <v>19151409.52</v>
      </c>
      <c r="S24" s="1"/>
    </row>
    <row r="25" spans="1:19" s="19" customFormat="1" ht="20.100000000000001" customHeight="1">
      <c r="A25" s="27"/>
      <c r="B25" s="4" t="str">
        <f>B16</f>
        <v xml:space="preserve">     Temporary building </v>
      </c>
      <c r="C25" s="4"/>
      <c r="D25" s="27"/>
      <c r="E25" s="27"/>
      <c r="F25" s="24">
        <v>10584888.309999999</v>
      </c>
      <c r="G25" s="24"/>
      <c r="H25" s="39">
        <v>5100583.99</v>
      </c>
      <c r="I25" s="39"/>
      <c r="J25" s="39">
        <v>-1306512.01</v>
      </c>
      <c r="K25" s="24"/>
      <c r="L25" s="24">
        <f t="shared" si="2"/>
        <v>14378960.289999999</v>
      </c>
      <c r="M25" s="24"/>
      <c r="N25" s="39">
        <v>7767396.4199999999</v>
      </c>
      <c r="O25" s="39"/>
      <c r="P25" s="39">
        <v>0</v>
      </c>
      <c r="Q25" s="39"/>
      <c r="R25" s="27">
        <f t="shared" si="3"/>
        <v>22146356.710000001</v>
      </c>
      <c r="S25" s="1"/>
    </row>
    <row r="26" spans="1:19" ht="20.100000000000001" customHeight="1">
      <c r="C26" s="3" t="s">
        <v>410</v>
      </c>
      <c r="F26" s="49">
        <f>SUM(F19:F25)</f>
        <v>177055067.70000005</v>
      </c>
      <c r="G26" s="24"/>
      <c r="H26" s="49">
        <f>SUM(H19:H25)</f>
        <v>16330814.33</v>
      </c>
      <c r="I26" s="24"/>
      <c r="J26" s="49">
        <f>SUM(J19:J25)</f>
        <v>-7995150.54</v>
      </c>
      <c r="K26" s="24"/>
      <c r="L26" s="49">
        <f>SUM(L19:L25)</f>
        <v>185390731.49000004</v>
      </c>
      <c r="M26" s="24"/>
      <c r="N26" s="49">
        <f>SUM(N19:N25)</f>
        <v>18971953.460000001</v>
      </c>
      <c r="O26" s="24"/>
      <c r="P26" s="49">
        <f>SUM(P19:P25)</f>
        <v>-9375993.25</v>
      </c>
      <c r="Q26" s="24"/>
      <c r="R26" s="49">
        <f>SUM(R19:R25)</f>
        <v>194986691.70000008</v>
      </c>
      <c r="S26" s="1"/>
    </row>
    <row r="27" spans="1:19" ht="20.100000000000001" customHeight="1" thickBot="1">
      <c r="B27" s="2" t="s">
        <v>571</v>
      </c>
      <c r="F27" s="37">
        <f>F17-F26</f>
        <v>61504314.379999965</v>
      </c>
      <c r="G27" s="1"/>
      <c r="H27" s="1"/>
      <c r="I27" s="1"/>
      <c r="J27" s="1"/>
      <c r="K27" s="1"/>
      <c r="L27" s="37">
        <f>L17-L26</f>
        <v>68637001.619999975</v>
      </c>
      <c r="M27" s="1"/>
      <c r="N27" s="1"/>
      <c r="O27" s="1"/>
      <c r="P27" s="1"/>
      <c r="Q27" s="1"/>
      <c r="R27" s="37">
        <f>R17-R26</f>
        <v>62804212.709999949</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F30" s="12" t="s">
        <v>9</v>
      </c>
      <c r="G30" s="23"/>
      <c r="H30" s="23"/>
      <c r="Q30" s="11"/>
    </row>
    <row r="31" spans="1:19" ht="20.100000000000001" customHeight="1">
      <c r="F31" s="12" t="s">
        <v>572</v>
      </c>
      <c r="G31" s="23"/>
      <c r="H31" s="23"/>
      <c r="P31" s="30"/>
      <c r="Q31" s="11"/>
      <c r="R31" s="30"/>
    </row>
    <row r="32" spans="1:19" ht="20.100000000000001" customHeight="1">
      <c r="F32" s="19"/>
      <c r="G32" s="19"/>
      <c r="H32" s="19"/>
      <c r="I32" s="19"/>
      <c r="J32" s="27"/>
      <c r="K32" s="19"/>
      <c r="P32" s="30"/>
      <c r="Q32" s="27"/>
      <c r="R32" s="30"/>
    </row>
    <row r="33" spans="6:18" ht="20.100000000000001" customHeight="1">
      <c r="F33" s="19"/>
      <c r="G33" s="19"/>
      <c r="H33" s="19"/>
      <c r="I33" s="19"/>
      <c r="J33" s="27"/>
      <c r="K33" s="19"/>
      <c r="P33" s="30"/>
      <c r="Q33" s="27"/>
      <c r="R33" s="30"/>
    </row>
    <row r="140" spans="10:10" ht="20.100000000000001" customHeight="1">
      <c r="J140" s="105"/>
    </row>
  </sheetData>
  <mergeCells count="1">
    <mergeCell ref="A1:R1"/>
  </mergeCells>
  <pageMargins left="0.76" right="0.39370078740157483" top="0.51181102362204722"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0"/>
  <sheetViews>
    <sheetView view="pageBreakPreview" topLeftCell="A16" zoomScale="90" zoomScaleNormal="100" zoomScaleSheetLayoutView="90" workbookViewId="0">
      <selection activeCell="C44" sqref="C44"/>
    </sheetView>
  </sheetViews>
  <sheetFormatPr defaultColWidth="9.140625" defaultRowHeight="23.25" customHeight="1"/>
  <cols>
    <col min="1" max="1" width="4.42578125" style="271" customWidth="1"/>
    <col min="2" max="2" width="7.85546875" style="271" customWidth="1"/>
    <col min="3" max="3" width="9.140625" style="271" customWidth="1"/>
    <col min="4" max="4" width="10" style="271" customWidth="1"/>
    <col min="5" max="5" width="9.28515625" style="271" customWidth="1"/>
    <col min="6" max="6" width="1.5703125" style="271" customWidth="1"/>
    <col min="7" max="7" width="14.5703125" style="271" customWidth="1"/>
    <col min="8" max="8" width="1.140625" style="271" customWidth="1"/>
    <col min="9" max="9" width="14.85546875" style="271" customWidth="1"/>
    <col min="10" max="10" width="1.140625" style="271" customWidth="1"/>
    <col min="11" max="11" width="14.85546875" style="271" customWidth="1"/>
    <col min="12" max="12" width="1.140625" style="271" customWidth="1"/>
    <col min="13" max="13" width="14.85546875" style="271" customWidth="1"/>
    <col min="14" max="14" width="1.140625" style="271" customWidth="1"/>
    <col min="15" max="15" width="15.7109375" style="271" customWidth="1"/>
    <col min="16" max="16" width="1.140625" style="271" customWidth="1"/>
    <col min="17" max="17" width="14.5703125" style="271" bestFit="1" customWidth="1"/>
    <col min="18" max="18" width="1.140625" style="271" customWidth="1"/>
    <col min="19" max="19" width="14.85546875" style="271" customWidth="1"/>
    <col min="20" max="20" width="1.140625" style="271" customWidth="1"/>
    <col min="21" max="21" width="14.5703125" style="271" bestFit="1" customWidth="1"/>
    <col min="22" max="22" width="1.140625" style="271" customWidth="1"/>
    <col min="23" max="23" width="15.7109375" style="271" bestFit="1" customWidth="1"/>
    <col min="24" max="24" width="2.140625" style="271" customWidth="1"/>
    <col min="25" max="16384" width="9.140625" style="271"/>
  </cols>
  <sheetData>
    <row r="1" spans="1:23" ht="23.25" customHeight="1">
      <c r="A1" s="599" t="s">
        <v>573</v>
      </c>
      <c r="B1" s="599"/>
      <c r="C1" s="599"/>
      <c r="D1" s="599"/>
      <c r="E1" s="599"/>
      <c r="F1" s="599"/>
      <c r="G1" s="599"/>
      <c r="H1" s="599"/>
      <c r="I1" s="599"/>
      <c r="J1" s="599"/>
      <c r="K1" s="599"/>
      <c r="L1" s="599"/>
      <c r="M1" s="599"/>
      <c r="N1" s="599"/>
      <c r="O1" s="599"/>
      <c r="P1" s="599"/>
      <c r="Q1" s="599"/>
      <c r="R1" s="599"/>
      <c r="S1" s="599"/>
      <c r="T1" s="599"/>
      <c r="U1" s="599"/>
      <c r="V1" s="599"/>
      <c r="W1" s="599"/>
    </row>
    <row r="2" spans="1:23" ht="23.25" customHeight="1">
      <c r="A2" s="531"/>
      <c r="B2" s="531"/>
      <c r="C2" s="531"/>
      <c r="D2" s="531"/>
      <c r="E2" s="531"/>
      <c r="F2" s="531"/>
      <c r="G2" s="531"/>
      <c r="H2" s="531"/>
      <c r="I2" s="531"/>
      <c r="J2" s="531"/>
      <c r="K2" s="531"/>
      <c r="L2" s="531"/>
      <c r="M2" s="531"/>
      <c r="N2" s="531"/>
      <c r="O2" s="531"/>
      <c r="P2" s="531"/>
      <c r="Q2" s="531"/>
      <c r="R2" s="531"/>
      <c r="S2" s="531"/>
      <c r="T2" s="531"/>
      <c r="U2" s="531"/>
      <c r="V2" s="531"/>
      <c r="W2" s="531"/>
    </row>
    <row r="3" spans="1:23" s="173" customFormat="1" ht="23.25" customHeight="1">
      <c r="A3" s="272" t="s">
        <v>578</v>
      </c>
      <c r="B3" s="273"/>
      <c r="C3" s="274"/>
      <c r="D3" s="274"/>
      <c r="E3" s="274"/>
      <c r="F3" s="274"/>
      <c r="G3" s="274"/>
      <c r="H3" s="274"/>
      <c r="I3" s="274"/>
      <c r="J3" s="274"/>
      <c r="K3" s="274"/>
      <c r="L3" s="274"/>
      <c r="M3" s="274"/>
      <c r="N3" s="274"/>
    </row>
    <row r="4" spans="1:23" s="173" customFormat="1" ht="23.25" customHeight="1">
      <c r="A4" s="275" t="s">
        <v>1031</v>
      </c>
      <c r="B4" s="276"/>
      <c r="C4" s="274"/>
      <c r="D4" s="274"/>
      <c r="E4" s="274"/>
      <c r="F4" s="274"/>
      <c r="G4" s="274"/>
      <c r="H4" s="274"/>
      <c r="I4" s="274"/>
      <c r="J4" s="274"/>
      <c r="K4" s="274"/>
      <c r="L4" s="274"/>
      <c r="M4" s="274"/>
      <c r="N4" s="274"/>
    </row>
    <row r="5" spans="1:23" s="233" customFormat="1" ht="23.25" customHeight="1">
      <c r="A5" s="173"/>
      <c r="B5" s="173"/>
      <c r="C5" s="173"/>
      <c r="D5" s="173"/>
      <c r="E5" s="272"/>
      <c r="F5" s="272"/>
      <c r="G5" s="277"/>
      <c r="H5" s="272"/>
      <c r="I5" s="277"/>
      <c r="J5" s="272"/>
      <c r="K5" s="277"/>
      <c r="L5" s="272"/>
      <c r="M5" s="277"/>
      <c r="N5" s="272"/>
      <c r="O5" s="278"/>
      <c r="P5" s="278"/>
      <c r="Q5" s="278"/>
      <c r="R5" s="278"/>
      <c r="S5" s="278"/>
      <c r="T5" s="278"/>
      <c r="U5" s="278"/>
      <c r="V5" s="173"/>
      <c r="W5" s="278" t="s">
        <v>400</v>
      </c>
    </row>
    <row r="6" spans="1:23" s="233" customFormat="1" ht="23.25" customHeight="1">
      <c r="A6" s="173"/>
      <c r="B6" s="173"/>
      <c r="C6" s="173"/>
      <c r="D6" s="173"/>
      <c r="E6" s="272"/>
      <c r="F6" s="96"/>
      <c r="G6" s="600" t="s">
        <v>401</v>
      </c>
      <c r="H6" s="600"/>
      <c r="I6" s="600"/>
      <c r="J6" s="600"/>
      <c r="K6" s="600"/>
      <c r="L6" s="600"/>
      <c r="M6" s="600"/>
      <c r="N6" s="600"/>
      <c r="O6" s="600"/>
      <c r="P6" s="96"/>
      <c r="Q6" s="600" t="s">
        <v>402</v>
      </c>
      <c r="R6" s="600"/>
      <c r="S6" s="600"/>
      <c r="T6" s="600"/>
      <c r="U6" s="600"/>
      <c r="V6" s="600"/>
      <c r="W6" s="600"/>
    </row>
    <row r="7" spans="1:23" s="233" customFormat="1" ht="23.25" customHeight="1">
      <c r="A7" s="173"/>
      <c r="B7" s="173"/>
      <c r="C7" s="173"/>
      <c r="D7" s="173"/>
      <c r="E7" s="272"/>
      <c r="F7" s="96"/>
      <c r="G7" s="601" t="s">
        <v>280</v>
      </c>
      <c r="H7" s="96"/>
      <c r="I7" s="601" t="s">
        <v>282</v>
      </c>
      <c r="J7" s="96"/>
      <c r="K7" s="602" t="s">
        <v>579</v>
      </c>
      <c r="L7" s="96"/>
      <c r="M7" s="601" t="s">
        <v>580</v>
      </c>
      <c r="N7" s="96"/>
      <c r="O7" s="601" t="s">
        <v>410</v>
      </c>
      <c r="P7" s="96"/>
      <c r="Q7" s="601" t="s">
        <v>280</v>
      </c>
      <c r="R7" s="96"/>
      <c r="S7" s="602" t="s">
        <v>194</v>
      </c>
      <c r="T7" s="96"/>
      <c r="U7" s="601" t="s">
        <v>580</v>
      </c>
      <c r="V7" s="96"/>
      <c r="W7" s="601" t="s">
        <v>410</v>
      </c>
    </row>
    <row r="8" spans="1:23" s="233" customFormat="1" ht="23.25" customHeight="1">
      <c r="A8" s="173"/>
      <c r="B8" s="173"/>
      <c r="C8" s="173"/>
      <c r="D8" s="173"/>
      <c r="E8" s="272"/>
      <c r="F8" s="96"/>
      <c r="G8" s="591"/>
      <c r="H8" s="96"/>
      <c r="I8" s="591"/>
      <c r="J8" s="96"/>
      <c r="K8" s="603"/>
      <c r="L8" s="96"/>
      <c r="M8" s="591"/>
      <c r="N8" s="65"/>
      <c r="O8" s="591"/>
      <c r="P8" s="96"/>
      <c r="Q8" s="591"/>
      <c r="R8" s="96"/>
      <c r="S8" s="603"/>
      <c r="T8" s="96"/>
      <c r="U8" s="591"/>
      <c r="V8" s="96"/>
      <c r="W8" s="591"/>
    </row>
    <row r="9" spans="1:23" s="233" customFormat="1" ht="23.25" customHeight="1">
      <c r="A9" s="173"/>
      <c r="B9" s="272" t="s">
        <v>581</v>
      </c>
      <c r="C9" s="272"/>
      <c r="D9" s="272"/>
      <c r="E9" s="272"/>
      <c r="F9" s="272"/>
      <c r="G9" s="277"/>
      <c r="H9" s="272"/>
      <c r="I9" s="277"/>
      <c r="J9" s="272"/>
      <c r="K9" s="277"/>
      <c r="L9" s="272"/>
      <c r="M9" s="277"/>
      <c r="N9" s="272"/>
      <c r="O9" s="278"/>
      <c r="P9" s="278"/>
      <c r="Q9" s="278"/>
      <c r="R9" s="278"/>
      <c r="S9" s="278"/>
      <c r="T9" s="278"/>
      <c r="U9" s="278"/>
      <c r="V9" s="173"/>
      <c r="W9" s="278"/>
    </row>
    <row r="10" spans="1:23" s="233" customFormat="1" ht="23.25" customHeight="1">
      <c r="A10" s="173"/>
      <c r="B10" s="272"/>
      <c r="C10" s="534" t="s">
        <v>888</v>
      </c>
      <c r="D10" s="534"/>
      <c r="E10" s="272"/>
      <c r="F10" s="272"/>
      <c r="G10" s="278">
        <v>56743094.189999998</v>
      </c>
      <c r="H10" s="278"/>
      <c r="I10" s="277">
        <v>4253685.28</v>
      </c>
      <c r="J10" s="278"/>
      <c r="K10" s="278">
        <v>54470733.18</v>
      </c>
      <c r="L10" s="278"/>
      <c r="M10" s="278">
        <v>12583028.369999999</v>
      </c>
      <c r="N10" s="272"/>
      <c r="O10" s="278">
        <f t="shared" ref="O10:O13" si="0">SUM(G10:M10)</f>
        <v>128050541.02000001</v>
      </c>
      <c r="P10" s="278"/>
      <c r="Q10" s="278">
        <v>49072505.68</v>
      </c>
      <c r="R10" s="278"/>
      <c r="S10" s="278">
        <v>53124503.350000001</v>
      </c>
      <c r="T10" s="278"/>
      <c r="U10" s="278">
        <v>12583028.369999999</v>
      </c>
      <c r="V10" s="173"/>
      <c r="W10" s="278">
        <f>SUM(Q10:U10)</f>
        <v>114780037.40000001</v>
      </c>
    </row>
    <row r="11" spans="1:23" s="233" customFormat="1" ht="23.25" customHeight="1">
      <c r="A11" s="173"/>
      <c r="B11" s="272"/>
      <c r="C11" s="258" t="s">
        <v>426</v>
      </c>
      <c r="D11" s="258"/>
      <c r="E11" s="272"/>
      <c r="F11" s="272"/>
      <c r="G11" s="278">
        <v>29056133.619999997</v>
      </c>
      <c r="H11" s="278"/>
      <c r="I11" s="277">
        <v>0</v>
      </c>
      <c r="J11" s="278"/>
      <c r="K11" s="278">
        <v>17996520.189999998</v>
      </c>
      <c r="L11" s="278"/>
      <c r="M11" s="278">
        <v>7574714.2000000011</v>
      </c>
      <c r="N11" s="272"/>
      <c r="O11" s="278">
        <f t="shared" si="0"/>
        <v>54627368.009999998</v>
      </c>
      <c r="P11" s="278"/>
      <c r="Q11" s="278">
        <v>16707804.189999999</v>
      </c>
      <c r="R11" s="278"/>
      <c r="S11" s="278">
        <v>15913525.199999999</v>
      </c>
      <c r="T11" s="278"/>
      <c r="U11" s="278">
        <v>7574714.2000000011</v>
      </c>
      <c r="V11" s="173"/>
      <c r="W11" s="278">
        <f>SUM(Q11:U11)</f>
        <v>40196043.590000004</v>
      </c>
    </row>
    <row r="12" spans="1:23" s="233" customFormat="1" ht="23.25" customHeight="1">
      <c r="A12" s="279"/>
      <c r="B12" s="272"/>
      <c r="C12" s="258" t="s">
        <v>427</v>
      </c>
      <c r="D12" s="258"/>
      <c r="E12" s="272"/>
      <c r="F12" s="272"/>
      <c r="G12" s="190">
        <v>0</v>
      </c>
      <c r="H12" s="140"/>
      <c r="I12" s="280">
        <v>0</v>
      </c>
      <c r="J12" s="140"/>
      <c r="K12" s="190">
        <v>-1740696.38</v>
      </c>
      <c r="L12" s="140"/>
      <c r="M12" s="190">
        <v>-64190.87</v>
      </c>
      <c r="N12" s="271"/>
      <c r="O12" s="190">
        <f t="shared" si="0"/>
        <v>-1804887.25</v>
      </c>
      <c r="P12" s="140"/>
      <c r="Q12" s="190">
        <v>0</v>
      </c>
      <c r="R12" s="140"/>
      <c r="S12" s="190">
        <v>-1740696.38</v>
      </c>
      <c r="T12" s="140"/>
      <c r="U12" s="190">
        <v>-64190.87</v>
      </c>
      <c r="V12" s="271"/>
      <c r="W12" s="281">
        <f>SUM(Q12:U12)</f>
        <v>-1804887.25</v>
      </c>
    </row>
    <row r="13" spans="1:23" s="233" customFormat="1" ht="23.25" customHeight="1">
      <c r="A13" s="279"/>
      <c r="B13" s="272"/>
      <c r="C13" s="534" t="s">
        <v>587</v>
      </c>
      <c r="D13" s="534"/>
      <c r="E13" s="272"/>
      <c r="F13" s="272"/>
      <c r="G13" s="271">
        <v>85799227.810000002</v>
      </c>
      <c r="H13" s="271"/>
      <c r="I13" s="271">
        <v>4253685.28</v>
      </c>
      <c r="J13" s="271"/>
      <c r="K13" s="271">
        <v>70726556.99000001</v>
      </c>
      <c r="L13" s="271"/>
      <c r="M13" s="271">
        <v>20093551.699999999</v>
      </c>
      <c r="N13" s="271"/>
      <c r="O13" s="271">
        <f t="shared" si="0"/>
        <v>180873021.78</v>
      </c>
      <c r="P13" s="271"/>
      <c r="Q13" s="271">
        <v>65780309.869999997</v>
      </c>
      <c r="R13" s="271"/>
      <c r="S13" s="271">
        <v>67297332.170000002</v>
      </c>
      <c r="T13" s="271"/>
      <c r="U13" s="271">
        <v>20093551.699999999</v>
      </c>
      <c r="V13" s="271"/>
      <c r="W13" s="271">
        <f>SUM(W10:W12)</f>
        <v>153171193.74000001</v>
      </c>
    </row>
    <row r="14" spans="1:23" s="233" customFormat="1" ht="23.25" customHeight="1">
      <c r="A14" s="279"/>
      <c r="B14" s="272"/>
      <c r="C14" s="258" t="s">
        <v>426</v>
      </c>
      <c r="D14" s="258"/>
      <c r="E14" s="272"/>
      <c r="F14" s="272"/>
      <c r="G14" s="271">
        <v>18670593.809999999</v>
      </c>
      <c r="H14" s="271"/>
      <c r="I14" s="277">
        <v>0</v>
      </c>
      <c r="J14" s="271"/>
      <c r="K14" s="271">
        <v>16167569.370000001</v>
      </c>
      <c r="L14" s="271"/>
      <c r="M14" s="271">
        <v>4763071.92</v>
      </c>
      <c r="N14" s="271"/>
      <c r="O14" s="140">
        <f>SUM(G14:M14)</f>
        <v>39601235.100000001</v>
      </c>
      <c r="P14" s="271"/>
      <c r="Q14" s="271">
        <v>6322269.3700000001</v>
      </c>
      <c r="R14" s="271"/>
      <c r="S14" s="271">
        <v>14084566.060000001</v>
      </c>
      <c r="T14" s="271"/>
      <c r="U14" s="271">
        <v>4270364.97</v>
      </c>
      <c r="V14" s="271"/>
      <c r="W14" s="278">
        <f>SUM(Q14:U14)</f>
        <v>24677200.399999999</v>
      </c>
    </row>
    <row r="15" spans="1:23" s="233" customFormat="1" ht="23.25" customHeight="1">
      <c r="A15" s="279"/>
      <c r="B15" s="272"/>
      <c r="C15" s="258" t="s">
        <v>427</v>
      </c>
      <c r="D15" s="258"/>
      <c r="E15" s="272"/>
      <c r="F15" s="272"/>
      <c r="G15" s="468">
        <v>-35354209.560000002</v>
      </c>
      <c r="H15" s="271"/>
      <c r="I15" s="277">
        <v>0</v>
      </c>
      <c r="J15" s="271"/>
      <c r="K15" s="468">
        <v>-43218709.439999998</v>
      </c>
      <c r="L15" s="468"/>
      <c r="M15" s="468">
        <v>-6024023.8399999999</v>
      </c>
      <c r="N15" s="271"/>
      <c r="O15" s="140">
        <f>SUM(G15:M15)</f>
        <v>-84596942.840000004</v>
      </c>
      <c r="P15" s="271"/>
      <c r="Q15" s="140">
        <v>-15335291.619999999</v>
      </c>
      <c r="R15" s="271"/>
      <c r="S15" s="140">
        <v>-39789484.619999997</v>
      </c>
      <c r="T15" s="140"/>
      <c r="U15" s="140">
        <v>-6024023.8399999999</v>
      </c>
      <c r="V15" s="271"/>
      <c r="W15" s="278">
        <f>SUM(Q15:U15)</f>
        <v>-61148800.079999998</v>
      </c>
    </row>
    <row r="16" spans="1:23" s="233" customFormat="1" ht="23.25" customHeight="1">
      <c r="A16" s="279"/>
      <c r="B16" s="272"/>
      <c r="C16" s="534" t="s">
        <v>1032</v>
      </c>
      <c r="D16" s="534"/>
      <c r="E16" s="272"/>
      <c r="F16" s="272"/>
      <c r="G16" s="282">
        <f>SUM(G13:G15)</f>
        <v>69115612.060000002</v>
      </c>
      <c r="H16" s="271"/>
      <c r="I16" s="282">
        <f>SUM(I13:I15)</f>
        <v>4253685.28</v>
      </c>
      <c r="J16" s="271"/>
      <c r="K16" s="282">
        <f>SUM(K13:K15)</f>
        <v>43675416.920000017</v>
      </c>
      <c r="L16" s="271"/>
      <c r="M16" s="282">
        <f>SUM(M13:M15)</f>
        <v>18832599.779999997</v>
      </c>
      <c r="N16" s="271"/>
      <c r="O16" s="282">
        <f>SUM(O13:O15)</f>
        <v>135877314.03999999</v>
      </c>
      <c r="P16" s="271"/>
      <c r="Q16" s="282">
        <f>SUM(Q13:Q15)</f>
        <v>56767287.619999997</v>
      </c>
      <c r="R16" s="271"/>
      <c r="S16" s="282">
        <f>SUM(S13:S15)</f>
        <v>41592413.610000007</v>
      </c>
      <c r="T16" s="271"/>
      <c r="U16" s="282">
        <f>SUM(U13:U15)</f>
        <v>18339892.829999998</v>
      </c>
      <c r="V16" s="271"/>
      <c r="W16" s="282">
        <f>SUM(W13:W15)</f>
        <v>116699594.06000002</v>
      </c>
    </row>
    <row r="17" spans="1:23" s="233" customFormat="1" ht="23.25" customHeight="1">
      <c r="A17" s="279"/>
      <c r="B17" s="272" t="s">
        <v>582</v>
      </c>
      <c r="C17" s="272"/>
      <c r="D17" s="272"/>
      <c r="E17" s="272"/>
      <c r="F17" s="272"/>
      <c r="G17" s="272"/>
      <c r="H17" s="272"/>
      <c r="I17" s="277"/>
      <c r="J17" s="272"/>
      <c r="K17" s="272"/>
      <c r="L17" s="272"/>
      <c r="M17" s="272"/>
      <c r="N17" s="272"/>
      <c r="O17" s="272"/>
      <c r="P17" s="272"/>
      <c r="Q17" s="272"/>
      <c r="R17" s="272"/>
      <c r="S17" s="272"/>
      <c r="T17" s="272"/>
      <c r="U17" s="272"/>
      <c r="V17" s="272"/>
      <c r="W17" s="277"/>
    </row>
    <row r="18" spans="1:23" ht="23.25" customHeight="1">
      <c r="B18" s="272"/>
      <c r="C18" s="272" t="s">
        <v>888</v>
      </c>
      <c r="D18" s="272"/>
      <c r="E18" s="272"/>
      <c r="F18" s="272"/>
      <c r="G18" s="140">
        <v>-25975726.82</v>
      </c>
      <c r="H18" s="140"/>
      <c r="I18" s="277">
        <v>-963098.52</v>
      </c>
      <c r="J18" s="140"/>
      <c r="K18" s="140">
        <v>-31988615.930000003</v>
      </c>
      <c r="L18" s="140"/>
      <c r="M18" s="140">
        <v>-6089845.3799999999</v>
      </c>
      <c r="O18" s="140">
        <f>SUM(G18:M18)</f>
        <v>-65017286.650000006</v>
      </c>
      <c r="P18" s="140"/>
      <c r="Q18" s="140">
        <v>-22295471.829999998</v>
      </c>
      <c r="R18" s="140"/>
      <c r="S18" s="140">
        <v>-31315501.010000002</v>
      </c>
      <c r="T18" s="140"/>
      <c r="U18" s="140">
        <v>-6089845.3799999999</v>
      </c>
      <c r="V18" s="140"/>
      <c r="W18" s="140">
        <f>SUM(Q18:U18)</f>
        <v>-59700818.220000006</v>
      </c>
    </row>
    <row r="19" spans="1:23" ht="23.25" customHeight="1">
      <c r="B19" s="272"/>
      <c r="C19" s="534" t="s">
        <v>583</v>
      </c>
      <c r="D19" s="534"/>
      <c r="E19" s="272"/>
      <c r="F19" s="272"/>
      <c r="G19" s="190">
        <v>-25233630.960000001</v>
      </c>
      <c r="H19" s="140"/>
      <c r="I19" s="280">
        <v>-963098.52</v>
      </c>
      <c r="J19" s="140"/>
      <c r="K19" s="190">
        <v>-25313551.040000003</v>
      </c>
      <c r="L19" s="140"/>
      <c r="M19" s="190">
        <v>-5431731.9500000002</v>
      </c>
      <c r="O19" s="190">
        <f>SUM(G19:M19)</f>
        <v>-56942012.470000006</v>
      </c>
      <c r="P19" s="140"/>
      <c r="Q19" s="190">
        <v>-21243297.48</v>
      </c>
      <c r="R19" s="140"/>
      <c r="S19" s="190">
        <v>-24640436.120000001</v>
      </c>
      <c r="T19" s="140"/>
      <c r="U19" s="190">
        <v>-5431731.9500000002</v>
      </c>
      <c r="V19" s="140"/>
      <c r="W19" s="190">
        <f>SUM(Q19:U19)</f>
        <v>-51315465.550000004</v>
      </c>
    </row>
    <row r="20" spans="1:23" ht="23.25" customHeight="1">
      <c r="B20" s="272"/>
      <c r="C20" s="272" t="str">
        <f>+C13</f>
        <v>As at December 31, 2021</v>
      </c>
      <c r="D20" s="272"/>
      <c r="E20" s="272"/>
      <c r="F20" s="272"/>
      <c r="G20" s="140">
        <f>SUM(G18:G19)</f>
        <v>-51209357.780000001</v>
      </c>
      <c r="H20" s="140"/>
      <c r="I20" s="140">
        <f>SUM(I18:I19)</f>
        <v>-1926197.04</v>
      </c>
      <c r="J20" s="140"/>
      <c r="K20" s="140">
        <f>SUM(K18:K19)</f>
        <v>-57302166.970000006</v>
      </c>
      <c r="L20" s="140"/>
      <c r="M20" s="140">
        <f>SUM(M18:M19)</f>
        <v>-11521577.33</v>
      </c>
      <c r="O20" s="140">
        <f>SUM(G20:M20)</f>
        <v>-121959299.12</v>
      </c>
      <c r="P20" s="140"/>
      <c r="Q20" s="140">
        <f>SUM(Q18:Q19)</f>
        <v>-43538769.310000002</v>
      </c>
      <c r="R20" s="140"/>
      <c r="S20" s="140">
        <f>SUM(S18:S19)</f>
        <v>-55955937.130000003</v>
      </c>
      <c r="T20" s="140"/>
      <c r="U20" s="140">
        <f>SUM(U18:U19)</f>
        <v>-11521577.33</v>
      </c>
      <c r="V20" s="140"/>
      <c r="W20" s="140">
        <f>SUM(W18:W19)</f>
        <v>-111016283.77000001</v>
      </c>
    </row>
    <row r="21" spans="1:23" ht="23.25" customHeight="1">
      <c r="B21" s="272"/>
      <c r="C21" s="258" t="s">
        <v>583</v>
      </c>
      <c r="D21" s="258"/>
      <c r="E21" s="272"/>
      <c r="F21" s="272"/>
      <c r="G21" s="140">
        <v>-19905352.390000001</v>
      </c>
      <c r="H21" s="140"/>
      <c r="I21" s="277">
        <v>-963098.52</v>
      </c>
      <c r="J21" s="140"/>
      <c r="K21" s="140">
        <v>-17892028.739999998</v>
      </c>
      <c r="L21" s="140"/>
      <c r="M21" s="140">
        <v>-4870240.29</v>
      </c>
      <c r="O21" s="140">
        <f t="shared" ref="O21" si="1">SUM(G21:M21)</f>
        <v>-43630719.939999998</v>
      </c>
      <c r="P21" s="140"/>
      <c r="Q21" s="140">
        <v>-15789244.27</v>
      </c>
      <c r="R21" s="140"/>
      <c r="S21" s="140">
        <v>-17197694.34</v>
      </c>
      <c r="T21" s="140"/>
      <c r="U21" s="140">
        <v>-4806256.8099999996</v>
      </c>
      <c r="V21" s="140"/>
      <c r="W21" s="140">
        <f>SUM(Q21:U21)</f>
        <v>-37793195.420000002</v>
      </c>
    </row>
    <row r="22" spans="1:23" ht="23.25" customHeight="1">
      <c r="B22" s="272"/>
      <c r="C22" s="258" t="s">
        <v>427</v>
      </c>
      <c r="D22" s="258"/>
      <c r="E22" s="272"/>
      <c r="F22" s="272"/>
      <c r="G22" s="140">
        <v>22688956.690000001</v>
      </c>
      <c r="H22" s="140"/>
      <c r="I22" s="277">
        <v>0</v>
      </c>
      <c r="J22" s="140"/>
      <c r="K22" s="140">
        <v>40090915.880000003</v>
      </c>
      <c r="L22" s="140"/>
      <c r="M22" s="140">
        <v>5774048.79</v>
      </c>
      <c r="O22" s="190">
        <f t="shared" ref="O22" si="2">SUM(G22:M22)</f>
        <v>68553921.360000014</v>
      </c>
      <c r="P22" s="140"/>
      <c r="Q22" s="140">
        <v>15018368.220000001</v>
      </c>
      <c r="R22" s="140"/>
      <c r="S22" s="140">
        <v>38744686.039999999</v>
      </c>
      <c r="T22" s="140"/>
      <c r="U22" s="140">
        <v>5774048.79</v>
      </c>
      <c r="V22" s="140"/>
      <c r="W22" s="190">
        <f>SUM(Q22:U22)</f>
        <v>59537103.049999997</v>
      </c>
    </row>
    <row r="23" spans="1:23" ht="23.25" customHeight="1">
      <c r="B23" s="272"/>
      <c r="C23" s="272" t="str">
        <f>C16</f>
        <v>As at December 31, 2022</v>
      </c>
      <c r="D23" s="272"/>
      <c r="E23" s="272"/>
      <c r="F23" s="272"/>
      <c r="G23" s="283">
        <f>SUM(G20:G22)</f>
        <v>-48425753.480000004</v>
      </c>
      <c r="H23" s="140"/>
      <c r="I23" s="283">
        <f>SUM(I20:I22)</f>
        <v>-2889295.56</v>
      </c>
      <c r="J23" s="140"/>
      <c r="K23" s="283">
        <f>SUM(K20:K22)</f>
        <v>-35103279.830000006</v>
      </c>
      <c r="L23" s="140"/>
      <c r="M23" s="283">
        <f>SUM(M20:M22)</f>
        <v>-10617768.830000002</v>
      </c>
      <c r="O23" s="283">
        <f>SUM(O20:O22)</f>
        <v>-97036097.699999988</v>
      </c>
      <c r="P23" s="140"/>
      <c r="Q23" s="283">
        <f>SUM(Q20:Q22)</f>
        <v>-44309645.359999999</v>
      </c>
      <c r="R23" s="140"/>
      <c r="S23" s="283">
        <f>SUM(S20:S22)</f>
        <v>-34408945.43</v>
      </c>
      <c r="T23" s="140"/>
      <c r="U23" s="283">
        <f>SUM(U20:U22)</f>
        <v>-10553785.350000001</v>
      </c>
      <c r="V23" s="140"/>
      <c r="W23" s="283">
        <f>SUM(W20:W22)</f>
        <v>-89272376.140000001</v>
      </c>
    </row>
    <row r="24" spans="1:23" ht="23.25" customHeight="1">
      <c r="B24" s="272" t="s">
        <v>584</v>
      </c>
      <c r="C24" s="272"/>
      <c r="D24" s="272"/>
      <c r="E24" s="272"/>
      <c r="F24" s="272"/>
      <c r="G24" s="277"/>
      <c r="H24" s="272"/>
      <c r="I24" s="277"/>
      <c r="J24" s="272"/>
      <c r="K24" s="277"/>
      <c r="L24" s="272"/>
      <c r="M24" s="277"/>
    </row>
    <row r="25" spans="1:23" ht="23.25" customHeight="1" thickBot="1">
      <c r="B25" s="272"/>
      <c r="C25" s="272" t="str">
        <f>C13</f>
        <v>As at December 31, 2021</v>
      </c>
      <c r="D25" s="272"/>
      <c r="E25" s="272"/>
      <c r="F25" s="272"/>
      <c r="G25" s="277"/>
      <c r="H25" s="272"/>
      <c r="K25" s="277"/>
      <c r="L25" s="272"/>
      <c r="M25" s="277"/>
      <c r="O25" s="284">
        <f>+O13+O20</f>
        <v>58913722.659999996</v>
      </c>
      <c r="W25" s="284">
        <f>+W13+W20</f>
        <v>42154909.969999999</v>
      </c>
    </row>
    <row r="26" spans="1:23" ht="23.25" customHeight="1" thickTop="1" thickBot="1">
      <c r="B26" s="272"/>
      <c r="C26" s="272" t="str">
        <f>C16</f>
        <v>As at December 31, 2022</v>
      </c>
      <c r="D26" s="272"/>
      <c r="E26" s="272"/>
      <c r="F26" s="272"/>
      <c r="G26" s="277"/>
      <c r="H26" s="272"/>
      <c r="J26" s="272"/>
      <c r="K26" s="277"/>
      <c r="L26" s="272"/>
      <c r="M26" s="277"/>
      <c r="O26" s="284">
        <f>+O16+O23</f>
        <v>38841216.340000004</v>
      </c>
      <c r="W26" s="284">
        <f>+W16+W23</f>
        <v>27427217.920000017</v>
      </c>
    </row>
    <row r="27" spans="1:23" ht="23.25" customHeight="1" thickTop="1">
      <c r="B27" s="272"/>
      <c r="C27" s="272"/>
      <c r="D27" s="272"/>
      <c r="E27" s="272"/>
      <c r="F27" s="272"/>
      <c r="G27" s="277"/>
      <c r="H27" s="272"/>
      <c r="J27" s="272"/>
      <c r="K27" s="277"/>
      <c r="L27" s="272"/>
      <c r="M27" s="277"/>
    </row>
    <row r="28" spans="1:23" ht="23.25" customHeight="1">
      <c r="B28" s="272"/>
      <c r="C28" s="272"/>
      <c r="D28" s="272"/>
      <c r="E28" s="272"/>
      <c r="F28" s="272"/>
      <c r="G28" s="277"/>
      <c r="H28" s="272"/>
      <c r="J28" s="272"/>
      <c r="K28" s="277"/>
      <c r="L28" s="272"/>
      <c r="M28" s="277"/>
    </row>
    <row r="29" spans="1:23" ht="23.25" customHeight="1">
      <c r="A29" s="105"/>
      <c r="B29" s="105"/>
      <c r="C29" s="105"/>
      <c r="D29" s="105"/>
      <c r="E29" s="105"/>
      <c r="F29" s="65"/>
      <c r="G29" s="65"/>
      <c r="I29" s="65" t="s">
        <v>585</v>
      </c>
      <c r="J29" s="65"/>
      <c r="K29" s="105"/>
      <c r="L29" s="105"/>
      <c r="M29" s="105"/>
      <c r="N29" s="105"/>
      <c r="O29" s="59"/>
      <c r="P29" s="59"/>
      <c r="Q29" s="59"/>
      <c r="R29" s="59"/>
      <c r="S29" s="59"/>
      <c r="T29" s="59"/>
      <c r="U29" s="59"/>
      <c r="V29" s="59"/>
      <c r="W29" s="59"/>
    </row>
    <row r="30" spans="1:23" ht="23.25" customHeight="1">
      <c r="A30" s="105"/>
      <c r="B30" s="105"/>
      <c r="C30" s="105"/>
      <c r="D30" s="105"/>
      <c r="E30" s="105"/>
      <c r="F30" s="59"/>
      <c r="G30" s="65"/>
      <c r="I30" s="65" t="s">
        <v>600</v>
      </c>
      <c r="J30" s="65"/>
      <c r="K30" s="105"/>
      <c r="L30" s="105"/>
      <c r="M30" s="105"/>
      <c r="N30" s="105"/>
      <c r="O30" s="59"/>
      <c r="P30" s="59"/>
      <c r="Q30" s="59"/>
      <c r="R30" s="59"/>
      <c r="S30" s="59"/>
      <c r="T30" s="59"/>
      <c r="U30" s="59"/>
      <c r="V30" s="59"/>
      <c r="W30" s="59"/>
    </row>
    <row r="140" spans="10:10" ht="23.25" customHeight="1">
      <c r="J140" s="158"/>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48" bottom="0.47244094488188981"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topLeftCell="A25" zoomScaleNormal="100" zoomScaleSheetLayoutView="100" workbookViewId="0">
      <selection activeCell="C44" sqref="C44"/>
    </sheetView>
  </sheetViews>
  <sheetFormatPr defaultColWidth="9.140625" defaultRowHeight="26.25" customHeight="1"/>
  <cols>
    <col min="1" max="1" width="7.5703125" style="11" customWidth="1"/>
    <col min="2" max="3" width="9.140625" style="11" customWidth="1"/>
    <col min="4" max="4" width="2.85546875" style="11" customWidth="1"/>
    <col min="5" max="5" width="12.42578125" style="11" bestFit="1" customWidth="1"/>
    <col min="6" max="6" width="0.85546875" style="11" customWidth="1"/>
    <col min="7" max="7" width="13.7109375" style="11" customWidth="1"/>
    <col min="8" max="8" width="0.85546875" style="11" customWidth="1"/>
    <col min="9" max="9" width="9" style="11" customWidth="1"/>
    <col min="10" max="10" width="0.85546875" style="11" customWidth="1"/>
    <col min="11" max="11" width="13.7109375" style="11" customWidth="1"/>
    <col min="12" max="12" width="0.85546875" style="11" customWidth="1"/>
    <col min="13" max="13" width="12.42578125" style="11" bestFit="1" customWidth="1"/>
    <col min="14" max="14" width="3.140625" style="11" customWidth="1"/>
    <col min="15" max="16384" width="9.140625" style="11"/>
  </cols>
  <sheetData>
    <row r="1" spans="1:13" ht="24.6" customHeight="1">
      <c r="A1" s="597" t="s">
        <v>1144</v>
      </c>
      <c r="B1" s="597"/>
      <c r="C1" s="597"/>
      <c r="D1" s="597"/>
      <c r="E1" s="597"/>
      <c r="F1" s="597"/>
      <c r="G1" s="597"/>
      <c r="H1" s="597"/>
      <c r="I1" s="597"/>
      <c r="J1" s="597"/>
      <c r="K1" s="597"/>
      <c r="L1" s="597"/>
      <c r="M1" s="597"/>
    </row>
    <row r="2" spans="1:13" ht="24.6" customHeight="1">
      <c r="A2" s="13"/>
      <c r="B2" s="10"/>
      <c r="C2" s="137"/>
      <c r="D2" s="137"/>
      <c r="E2" s="137"/>
      <c r="G2" s="137"/>
      <c r="H2" s="13"/>
      <c r="I2" s="137"/>
    </row>
    <row r="3" spans="1:13" s="73" customFormat="1" ht="24.6" customHeight="1">
      <c r="A3" s="236" t="s">
        <v>601</v>
      </c>
      <c r="B3" s="236"/>
      <c r="C3" s="236"/>
      <c r="D3" s="236"/>
      <c r="E3" s="236"/>
      <c r="F3" s="236"/>
      <c r="G3" s="236"/>
      <c r="H3" s="285"/>
      <c r="I3" s="236"/>
    </row>
    <row r="4" spans="1:13" s="73" customFormat="1" ht="24.6" customHeight="1">
      <c r="B4" s="11" t="s">
        <v>1033</v>
      </c>
      <c r="C4" s="236"/>
      <c r="D4" s="236"/>
      <c r="E4" s="236"/>
      <c r="F4" s="236"/>
      <c r="G4" s="236"/>
      <c r="H4" s="285"/>
      <c r="I4" s="236"/>
    </row>
    <row r="5" spans="1:13" s="287" customFormat="1" ht="24.6" customHeight="1">
      <c r="A5" s="286"/>
      <c r="B5" s="286"/>
      <c r="C5" s="286"/>
      <c r="D5" s="286"/>
      <c r="E5" s="604"/>
      <c r="F5" s="604"/>
      <c r="G5" s="604"/>
      <c r="H5" s="604"/>
      <c r="I5" s="604"/>
      <c r="M5" s="288" t="s">
        <v>400</v>
      </c>
    </row>
    <row r="6" spans="1:13" s="287" customFormat="1" ht="56.25">
      <c r="A6" s="286"/>
      <c r="B6" s="286"/>
      <c r="C6" s="286"/>
      <c r="D6" s="286"/>
      <c r="F6" s="286"/>
      <c r="G6" s="286"/>
      <c r="H6" s="286"/>
      <c r="I6" s="286"/>
      <c r="K6" s="492" t="s">
        <v>401</v>
      </c>
      <c r="L6" s="493"/>
      <c r="M6" s="494" t="s">
        <v>402</v>
      </c>
    </row>
    <row r="7" spans="1:13" s="287" customFormat="1" ht="23.65" customHeight="1">
      <c r="A7" s="286"/>
      <c r="B7" s="286"/>
      <c r="C7" s="286"/>
      <c r="D7" s="286"/>
      <c r="F7" s="289"/>
      <c r="G7" s="286"/>
      <c r="H7" s="289"/>
      <c r="I7" s="289"/>
      <c r="K7" s="289" t="s">
        <v>602</v>
      </c>
      <c r="L7" s="289"/>
      <c r="M7" s="289" t="s">
        <v>602</v>
      </c>
    </row>
    <row r="8" spans="1:13" s="287" customFormat="1" ht="23.65" customHeight="1">
      <c r="A8" s="286"/>
      <c r="B8" s="286"/>
      <c r="C8" s="286"/>
      <c r="D8" s="286"/>
      <c r="G8" s="489"/>
      <c r="H8" s="490"/>
      <c r="K8" s="290" t="s">
        <v>603</v>
      </c>
      <c r="L8" s="490"/>
      <c r="M8" s="290" t="s">
        <v>603</v>
      </c>
    </row>
    <row r="9" spans="1:13" s="287" customFormat="1" ht="23.65" customHeight="1">
      <c r="A9" s="286" t="s">
        <v>581</v>
      </c>
      <c r="B9" s="286"/>
      <c r="C9" s="286"/>
      <c r="D9" s="286"/>
      <c r="F9" s="286"/>
      <c r="G9" s="286"/>
      <c r="H9" s="286"/>
      <c r="I9" s="286"/>
      <c r="K9" s="286"/>
      <c r="M9" s="286"/>
    </row>
    <row r="10" spans="1:13" s="287" customFormat="1" ht="23.65" customHeight="1">
      <c r="A10" s="286"/>
      <c r="B10" s="286" t="s">
        <v>888</v>
      </c>
      <c r="C10" s="286"/>
      <c r="D10" s="286"/>
      <c r="G10" s="291"/>
      <c r="H10" s="286"/>
      <c r="I10" s="291"/>
      <c r="K10" s="291">
        <v>22697475.16</v>
      </c>
      <c r="L10" s="491"/>
      <c r="M10" s="291">
        <v>15491163.839999998</v>
      </c>
    </row>
    <row r="11" spans="1:13" s="287" customFormat="1" ht="23.65" customHeight="1">
      <c r="A11" s="286"/>
      <c r="B11" s="286" t="s">
        <v>604</v>
      </c>
      <c r="C11" s="286"/>
      <c r="D11" s="286"/>
      <c r="F11" s="491"/>
      <c r="G11" s="292"/>
      <c r="H11" s="286"/>
      <c r="I11" s="291"/>
      <c r="J11" s="491"/>
      <c r="K11" s="291">
        <v>1502090</v>
      </c>
      <c r="L11" s="491"/>
      <c r="M11" s="292">
        <v>1445790</v>
      </c>
    </row>
    <row r="12" spans="1:13" s="287" customFormat="1" ht="23.65" customHeight="1">
      <c r="A12" s="286"/>
      <c r="B12" s="286" t="s">
        <v>587</v>
      </c>
      <c r="C12" s="286"/>
      <c r="D12" s="286"/>
      <c r="F12" s="286"/>
      <c r="G12" s="291"/>
      <c r="H12" s="286"/>
      <c r="I12" s="291"/>
      <c r="K12" s="294">
        <f>SUM(K10:K11)</f>
        <v>24199565.16</v>
      </c>
      <c r="M12" s="294">
        <f>SUM(M10:M11)</f>
        <v>16936953.839999996</v>
      </c>
    </row>
    <row r="13" spans="1:13" s="287" customFormat="1" ht="23.65" customHeight="1">
      <c r="A13" s="286"/>
      <c r="B13" s="286" t="s">
        <v>604</v>
      </c>
      <c r="C13" s="286"/>
      <c r="D13" s="286"/>
      <c r="F13" s="491"/>
      <c r="G13" s="292"/>
      <c r="H13" s="491"/>
      <c r="I13" s="291"/>
      <c r="J13" s="491"/>
      <c r="K13" s="291">
        <v>1296659</v>
      </c>
      <c r="L13" s="491"/>
      <c r="M13" s="292">
        <v>1137880</v>
      </c>
    </row>
    <row r="14" spans="1:13" s="287" customFormat="1" ht="23.65" customHeight="1">
      <c r="A14" s="286"/>
      <c r="B14" s="286" t="s">
        <v>910</v>
      </c>
      <c r="C14" s="286"/>
      <c r="D14" s="286"/>
      <c r="F14" s="491"/>
      <c r="G14" s="292"/>
      <c r="H14" s="491"/>
      <c r="I14" s="291"/>
      <c r="J14" s="491"/>
      <c r="K14" s="291">
        <v>-1577775</v>
      </c>
      <c r="L14" s="491"/>
      <c r="M14" s="292">
        <v>-1225500</v>
      </c>
    </row>
    <row r="15" spans="1:13" s="287" customFormat="1" ht="23.65" customHeight="1">
      <c r="A15" s="286"/>
      <c r="B15" s="286" t="s">
        <v>1032</v>
      </c>
      <c r="C15" s="295"/>
      <c r="D15" s="295"/>
      <c r="F15" s="295"/>
      <c r="G15" s="291"/>
      <c r="H15" s="291"/>
      <c r="I15" s="291"/>
      <c r="K15" s="296">
        <f>SUM(K12:K14)</f>
        <v>23918449.16</v>
      </c>
      <c r="M15" s="296">
        <f>SUM(M12:M14)</f>
        <v>16849333.839999996</v>
      </c>
    </row>
    <row r="16" spans="1:13" s="287" customFormat="1" ht="23.65" customHeight="1">
      <c r="A16" s="286" t="s">
        <v>582</v>
      </c>
      <c r="B16" s="286"/>
      <c r="C16" s="286"/>
      <c r="D16" s="286"/>
      <c r="F16" s="286"/>
      <c r="G16" s="286"/>
      <c r="H16" s="286"/>
      <c r="I16" s="286"/>
      <c r="K16" s="286"/>
      <c r="M16" s="291"/>
    </row>
    <row r="17" spans="1:14" s="287" customFormat="1" ht="23.65" customHeight="1">
      <c r="A17" s="286"/>
      <c r="B17" s="286" t="str">
        <f>B10</f>
        <v>As at January 1, 2021</v>
      </c>
      <c r="C17" s="286"/>
      <c r="D17" s="286"/>
      <c r="G17" s="291"/>
      <c r="I17" s="291"/>
      <c r="K17" s="291">
        <v>-16645647.41</v>
      </c>
      <c r="L17" s="491"/>
      <c r="M17" s="291">
        <v>-13103349.940000001</v>
      </c>
    </row>
    <row r="18" spans="1:14" s="287" customFormat="1" ht="23.65" customHeight="1">
      <c r="A18" s="286"/>
      <c r="B18" s="286" t="s">
        <v>583</v>
      </c>
      <c r="C18" s="286"/>
      <c r="D18" s="286"/>
      <c r="G18" s="291"/>
      <c r="I18" s="291"/>
      <c r="K18" s="291">
        <v>-1823262.55</v>
      </c>
      <c r="L18" s="491"/>
      <c r="M18" s="291">
        <v>-1149665.31</v>
      </c>
    </row>
    <row r="19" spans="1:14" s="287" customFormat="1" ht="23.65" customHeight="1">
      <c r="A19" s="286"/>
      <c r="B19" s="286" t="str">
        <f>B12</f>
        <v>As at December 31, 2021</v>
      </c>
      <c r="C19" s="286"/>
      <c r="D19" s="286"/>
      <c r="F19" s="291"/>
      <c r="G19" s="291"/>
      <c r="H19" s="291"/>
      <c r="I19" s="291"/>
      <c r="J19" s="291"/>
      <c r="K19" s="294">
        <f>SUM(K17:K18)</f>
        <v>-18468909.960000001</v>
      </c>
      <c r="L19" s="291"/>
      <c r="M19" s="294">
        <f>SUM(M17:M18)</f>
        <v>-14253015.250000002</v>
      </c>
      <c r="N19" s="291"/>
    </row>
    <row r="20" spans="1:14" s="287" customFormat="1" ht="23.65" customHeight="1">
      <c r="A20" s="286"/>
      <c r="B20" s="286" t="s">
        <v>583</v>
      </c>
      <c r="C20" s="286"/>
      <c r="D20" s="286"/>
      <c r="G20" s="291"/>
      <c r="I20" s="291"/>
      <c r="K20" s="291">
        <v>-2145275.83</v>
      </c>
      <c r="L20" s="491"/>
      <c r="M20" s="291">
        <v>-1542094.27</v>
      </c>
    </row>
    <row r="21" spans="1:14" s="287" customFormat="1" ht="23.65" customHeight="1">
      <c r="A21" s="286"/>
      <c r="B21" s="286" t="s">
        <v>910</v>
      </c>
      <c r="C21" s="286"/>
      <c r="D21" s="286"/>
      <c r="G21" s="291"/>
      <c r="I21" s="291"/>
      <c r="K21" s="291">
        <v>1576132.4</v>
      </c>
      <c r="L21" s="491"/>
      <c r="M21" s="291">
        <v>1225246</v>
      </c>
    </row>
    <row r="22" spans="1:14" s="287" customFormat="1" ht="23.65" customHeight="1">
      <c r="A22" s="286"/>
      <c r="B22" s="286" t="str">
        <f>+B15</f>
        <v>As at December 31, 2022</v>
      </c>
      <c r="C22" s="295"/>
      <c r="D22" s="295"/>
      <c r="F22" s="291"/>
      <c r="G22" s="291"/>
      <c r="H22" s="291"/>
      <c r="I22" s="291"/>
      <c r="J22" s="291"/>
      <c r="K22" s="296">
        <f>SUM(K19:K21)</f>
        <v>-19038053.390000001</v>
      </c>
      <c r="L22" s="291"/>
      <c r="M22" s="296">
        <f>SUM(M19:M21)</f>
        <v>-14569863.520000001</v>
      </c>
    </row>
    <row r="23" spans="1:14" s="287" customFormat="1" ht="23.65" customHeight="1">
      <c r="A23" s="286" t="s">
        <v>584</v>
      </c>
      <c r="B23" s="286"/>
      <c r="C23" s="286"/>
      <c r="D23" s="286"/>
      <c r="F23" s="286"/>
      <c r="G23" s="291"/>
      <c r="H23" s="286"/>
      <c r="I23" s="291"/>
      <c r="K23" s="291"/>
      <c r="M23" s="291"/>
    </row>
    <row r="24" spans="1:14" s="287" customFormat="1" ht="23.65" customHeight="1" thickBot="1">
      <c r="A24" s="286"/>
      <c r="B24" s="286" t="str">
        <f>B12</f>
        <v>As at December 31, 2021</v>
      </c>
      <c r="C24" s="286"/>
      <c r="D24" s="286"/>
      <c r="F24" s="292"/>
      <c r="G24" s="292"/>
      <c r="H24" s="292"/>
      <c r="I24" s="292"/>
      <c r="J24" s="292"/>
      <c r="K24" s="297">
        <f>+K12+K19</f>
        <v>5730655.1999999993</v>
      </c>
      <c r="L24" s="292"/>
      <c r="M24" s="297">
        <f>+M12+M19</f>
        <v>2683938.5899999943</v>
      </c>
    </row>
    <row r="25" spans="1:14" s="287" customFormat="1" ht="23.65" customHeight="1" thickTop="1" thickBot="1">
      <c r="A25" s="286"/>
      <c r="B25" s="286" t="str">
        <f>B15</f>
        <v>As at December 31, 2022</v>
      </c>
      <c r="C25" s="286"/>
      <c r="D25" s="286"/>
      <c r="F25" s="286"/>
      <c r="G25" s="291"/>
      <c r="H25" s="286"/>
      <c r="I25" s="291"/>
      <c r="K25" s="298">
        <f>+K15+K22</f>
        <v>4880395.7699999996</v>
      </c>
      <c r="M25" s="298">
        <f>+M15+M22</f>
        <v>2279470.3199999947</v>
      </c>
    </row>
    <row r="26" spans="1:14" s="287" customFormat="1" ht="23.65" customHeight="1" thickTop="1">
      <c r="A26" s="286" t="s">
        <v>1154</v>
      </c>
      <c r="B26" s="286"/>
      <c r="C26" s="286"/>
      <c r="D26" s="286"/>
      <c r="E26" s="291"/>
      <c r="F26" s="286"/>
      <c r="G26" s="291"/>
      <c r="H26" s="286"/>
      <c r="I26" s="291"/>
    </row>
    <row r="27" spans="1:14" s="287" customFormat="1" ht="23.65" customHeight="1">
      <c r="B27" s="286" t="s">
        <v>587</v>
      </c>
      <c r="C27" s="286"/>
      <c r="D27" s="286"/>
      <c r="E27" s="292"/>
      <c r="F27" s="293"/>
      <c r="G27" s="292"/>
      <c r="H27" s="286"/>
      <c r="J27" s="299"/>
      <c r="K27" s="300">
        <v>1823262.5500000003</v>
      </c>
      <c r="L27" s="301"/>
      <c r="M27" s="300">
        <v>1149665.31</v>
      </c>
    </row>
    <row r="28" spans="1:14" s="287" customFormat="1" ht="23.65" customHeight="1">
      <c r="B28" s="286" t="str">
        <f>+B25</f>
        <v>As at December 31, 2022</v>
      </c>
      <c r="C28" s="286"/>
      <c r="D28" s="286"/>
      <c r="F28" s="293"/>
      <c r="G28" s="292"/>
      <c r="H28" s="286"/>
      <c r="J28" s="301"/>
      <c r="K28" s="300">
        <f>-K20</f>
        <v>2145275.83</v>
      </c>
      <c r="L28" s="301"/>
      <c r="M28" s="300">
        <f>-M20</f>
        <v>1542094.27</v>
      </c>
    </row>
    <row r="29" spans="1:14" s="287" customFormat="1" ht="23.65" customHeight="1">
      <c r="B29" s="286"/>
      <c r="C29" s="286"/>
      <c r="D29" s="286"/>
      <c r="F29" s="293"/>
      <c r="G29" s="292"/>
      <c r="H29" s="286"/>
      <c r="I29" s="292"/>
      <c r="M29" s="292"/>
    </row>
    <row r="30" spans="1:14" s="73" customFormat="1" ht="23.65" customHeight="1">
      <c r="A30" s="236"/>
      <c r="B30" s="236"/>
      <c r="C30" s="236"/>
      <c r="D30" s="236"/>
      <c r="E30" s="302"/>
      <c r="F30" s="236"/>
      <c r="G30" s="302"/>
      <c r="H30" s="236"/>
      <c r="I30" s="302"/>
    </row>
    <row r="31" spans="1:14" ht="23.65" customHeight="1">
      <c r="B31" s="12"/>
      <c r="D31" s="12" t="s">
        <v>9</v>
      </c>
      <c r="E31" s="12"/>
      <c r="F31" s="8"/>
      <c r="G31" s="54"/>
      <c r="H31" s="13"/>
      <c r="I31" s="54"/>
    </row>
    <row r="32" spans="1:14" ht="23.65" customHeight="1">
      <c r="B32" s="12"/>
      <c r="D32" s="12" t="s">
        <v>10</v>
      </c>
      <c r="E32" s="12"/>
      <c r="F32" s="8"/>
      <c r="G32" s="54"/>
      <c r="H32" s="13"/>
      <c r="I32" s="54"/>
    </row>
  </sheetData>
  <mergeCells count="2">
    <mergeCell ref="A1:M1"/>
    <mergeCell ref="E5:I5"/>
  </mergeCells>
  <pageMargins left="0.59055118110236227" right="0.39370078740157483" top="0.59055118110236227" bottom="0.39370078740157483" header="0.31496062992125984" footer="0.31496062992125984"/>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0"/>
  <sheetViews>
    <sheetView view="pageBreakPreview" topLeftCell="A376" zoomScaleNormal="90" zoomScaleSheetLayoutView="100" workbookViewId="0">
      <selection activeCell="C44" sqref="C44"/>
    </sheetView>
  </sheetViews>
  <sheetFormatPr defaultColWidth="9.140625" defaultRowHeight="28.35" customHeight="1"/>
  <cols>
    <col min="1" max="1" width="4.140625" style="58" customWidth="1"/>
    <col min="2" max="2" width="10" style="58" customWidth="1"/>
    <col min="3" max="3" width="9.140625" style="58" customWidth="1"/>
    <col min="4" max="4" width="5.42578125" style="58" customWidth="1"/>
    <col min="5" max="5" width="15.85546875" style="58" customWidth="1"/>
    <col min="6" max="6" width="1" style="58" customWidth="1"/>
    <col min="7" max="7" width="17.140625" style="58" bestFit="1" customWidth="1"/>
    <col min="8" max="8" width="1" style="58" customWidth="1"/>
    <col min="9" max="9" width="16.42578125" style="58" customWidth="1"/>
    <col min="10" max="10" width="1" style="58" customWidth="1"/>
    <col min="11" max="11" width="17.140625" style="58" bestFit="1" customWidth="1"/>
    <col min="12" max="12" width="1" style="58" customWidth="1"/>
    <col min="13" max="13" width="16.42578125" style="58" customWidth="1"/>
    <col min="14" max="14" width="2.85546875" style="58" customWidth="1"/>
    <col min="15" max="16384" width="9.140625" style="58"/>
  </cols>
  <sheetData>
    <row r="1" spans="1:13" ht="24.75" customHeight="1">
      <c r="A1" s="605" t="s">
        <v>1145</v>
      </c>
      <c r="B1" s="605"/>
      <c r="C1" s="605"/>
      <c r="D1" s="605"/>
      <c r="E1" s="605"/>
      <c r="F1" s="605"/>
      <c r="G1" s="605"/>
      <c r="H1" s="605"/>
      <c r="I1" s="605"/>
      <c r="J1" s="605"/>
      <c r="K1" s="605"/>
      <c r="L1" s="605"/>
      <c r="M1" s="605"/>
    </row>
    <row r="2" spans="1:13" ht="24.75" customHeight="1">
      <c r="A2" s="57"/>
      <c r="B2" s="64"/>
      <c r="C2" s="64"/>
      <c r="D2" s="64"/>
      <c r="E2" s="141"/>
      <c r="F2" s="141"/>
      <c r="G2" s="141"/>
      <c r="I2" s="141"/>
      <c r="J2" s="57"/>
      <c r="K2" s="141"/>
      <c r="L2" s="57"/>
      <c r="M2" s="141"/>
    </row>
    <row r="3" spans="1:13" ht="24.75" customHeight="1">
      <c r="A3" s="258" t="s">
        <v>605</v>
      </c>
      <c r="B3" s="64"/>
      <c r="C3" s="64"/>
      <c r="D3" s="64"/>
      <c r="E3" s="141"/>
      <c r="F3" s="141"/>
      <c r="G3" s="141"/>
      <c r="I3" s="141"/>
      <c r="J3" s="57"/>
      <c r="K3" s="141"/>
      <c r="L3" s="57"/>
      <c r="M3" s="141"/>
    </row>
    <row r="4" spans="1:13" s="158" customFormat="1" ht="24.75" customHeight="1">
      <c r="B4" s="158" t="s">
        <v>1034</v>
      </c>
    </row>
    <row r="5" spans="1:13" s="158" customFormat="1" ht="24.75" customHeight="1">
      <c r="M5" s="304" t="s">
        <v>400</v>
      </c>
    </row>
    <row r="6" spans="1:13" s="158" customFormat="1" ht="24.75" customHeight="1">
      <c r="G6" s="591" t="s">
        <v>401</v>
      </c>
      <c r="H6" s="591"/>
      <c r="I6" s="591"/>
      <c r="J6" s="96"/>
      <c r="K6" s="592" t="s">
        <v>402</v>
      </c>
      <c r="L6" s="592"/>
      <c r="M6" s="592"/>
    </row>
    <row r="7" spans="1:13" s="158" customFormat="1" ht="24.75" customHeight="1">
      <c r="G7" s="119" t="s">
        <v>886</v>
      </c>
      <c r="H7" s="58"/>
      <c r="I7" s="119" t="s">
        <v>431</v>
      </c>
      <c r="J7" s="179"/>
      <c r="K7" s="179" t="str">
        <f>+G7</f>
        <v>2022</v>
      </c>
      <c r="L7" s="179"/>
      <c r="M7" s="179" t="str">
        <f>+I7</f>
        <v>2021</v>
      </c>
    </row>
    <row r="8" spans="1:13" s="158" customFormat="1" ht="24.75" customHeight="1">
      <c r="B8" s="120" t="s">
        <v>606</v>
      </c>
      <c r="C8" s="120"/>
      <c r="D8" s="120"/>
    </row>
    <row r="9" spans="1:13" s="158" customFormat="1" ht="24.75" customHeight="1">
      <c r="B9" s="158" t="s">
        <v>607</v>
      </c>
      <c r="C9" s="120"/>
      <c r="D9" s="120"/>
    </row>
    <row r="10" spans="1:13" s="158" customFormat="1" ht="24.75" customHeight="1">
      <c r="B10" s="305" t="s">
        <v>608</v>
      </c>
      <c r="G10" s="59">
        <v>2268275.06</v>
      </c>
      <c r="H10" s="59"/>
      <c r="I10" s="59">
        <v>468275.06</v>
      </c>
      <c r="J10" s="59"/>
      <c r="K10" s="59">
        <v>180275.06</v>
      </c>
      <c r="L10" s="59"/>
      <c r="M10" s="59">
        <v>180275.06</v>
      </c>
    </row>
    <row r="11" spans="1:13" s="158" customFormat="1" ht="24.75" customHeight="1">
      <c r="B11" s="158" t="s">
        <v>609</v>
      </c>
      <c r="G11" s="59"/>
      <c r="H11" s="59"/>
      <c r="I11" s="59"/>
      <c r="J11" s="59"/>
      <c r="K11" s="59"/>
      <c r="L11" s="59"/>
      <c r="M11" s="59"/>
    </row>
    <row r="12" spans="1:13" s="158" customFormat="1" ht="24.75" customHeight="1">
      <c r="B12" s="305" t="s">
        <v>610</v>
      </c>
      <c r="G12" s="59">
        <v>4814473.13</v>
      </c>
      <c r="H12" s="59"/>
      <c r="I12" s="59">
        <v>4814473.13</v>
      </c>
      <c r="J12" s="59"/>
      <c r="K12" s="59">
        <v>4814473.13</v>
      </c>
      <c r="L12" s="59"/>
      <c r="M12" s="59">
        <v>4814473.13</v>
      </c>
    </row>
    <row r="13" spans="1:13" s="158" customFormat="1" ht="24.75" customHeight="1">
      <c r="B13" s="158" t="s">
        <v>611</v>
      </c>
      <c r="G13" s="158">
        <v>27314514</v>
      </c>
      <c r="I13" s="158">
        <v>19995660.010000002</v>
      </c>
      <c r="K13" s="158">
        <v>21869738.399999999</v>
      </c>
      <c r="M13" s="158">
        <v>14696863</v>
      </c>
    </row>
    <row r="14" spans="1:13" s="158" customFormat="1" ht="24.75" customHeight="1">
      <c r="B14" s="158" t="s">
        <v>612</v>
      </c>
      <c r="G14" s="158">
        <v>22264512.469999999</v>
      </c>
      <c r="I14" s="158">
        <v>30990499.34</v>
      </c>
      <c r="K14" s="158">
        <v>21944512.469999999</v>
      </c>
      <c r="M14" s="158">
        <v>30670499.34</v>
      </c>
    </row>
    <row r="15" spans="1:13" s="158" customFormat="1" ht="24.75" customHeight="1">
      <c r="B15" s="158" t="s">
        <v>613</v>
      </c>
      <c r="G15" s="306">
        <v>-7768243.2699999996</v>
      </c>
      <c r="I15" s="306">
        <v>-11789060.32</v>
      </c>
      <c r="K15" s="306">
        <v>-5485443.5800000001</v>
      </c>
      <c r="M15" s="306">
        <v>-8430981.9900000002</v>
      </c>
    </row>
    <row r="16" spans="1:13" s="158" customFormat="1" ht="24.75" customHeight="1">
      <c r="B16" s="158" t="s">
        <v>614</v>
      </c>
      <c r="G16" s="158">
        <v>8775569.5099999998</v>
      </c>
      <c r="I16" s="158">
        <v>12940858.440000001</v>
      </c>
      <c r="K16" s="158">
        <v>6418947.9900000002</v>
      </c>
      <c r="M16" s="158">
        <v>9560685.1300000008</v>
      </c>
    </row>
    <row r="17" spans="1:13" s="158" customFormat="1" ht="24.75" customHeight="1">
      <c r="B17" s="158" t="s">
        <v>615</v>
      </c>
      <c r="G17" s="158">
        <v>24473748.329999998</v>
      </c>
      <c r="H17" s="306"/>
      <c r="I17" s="158">
        <v>14736282.17</v>
      </c>
      <c r="J17" s="306"/>
      <c r="K17" s="306">
        <v>-2085475.55</v>
      </c>
      <c r="L17" s="306"/>
      <c r="M17" s="306">
        <v>-2944685.15</v>
      </c>
    </row>
    <row r="18" spans="1:13" s="158" customFormat="1" ht="24.75" customHeight="1" thickBot="1">
      <c r="C18" s="158" t="s">
        <v>410</v>
      </c>
      <c r="G18" s="200">
        <f>SUM(G10:G17)</f>
        <v>82142849.229999989</v>
      </c>
      <c r="H18" s="307"/>
      <c r="I18" s="200">
        <f>SUM(I10:I17)</f>
        <v>72156987.830000013</v>
      </c>
      <c r="J18" s="307"/>
      <c r="K18" s="200">
        <f>SUM(K10:K17)</f>
        <v>47657027.920000002</v>
      </c>
      <c r="L18" s="307"/>
      <c r="M18" s="200">
        <f>SUM(M10:M17)</f>
        <v>48547128.520000003</v>
      </c>
    </row>
    <row r="19" spans="1:13" s="158" customFormat="1" ht="24.75" customHeight="1" thickTop="1">
      <c r="A19" s="58" t="s">
        <v>616</v>
      </c>
      <c r="B19" s="58"/>
      <c r="C19" s="58"/>
      <c r="D19" s="194"/>
      <c r="E19" s="194"/>
      <c r="F19" s="194"/>
      <c r="G19" s="194"/>
      <c r="H19" s="194"/>
      <c r="I19" s="183"/>
      <c r="L19" s="140"/>
      <c r="M19" s="59"/>
    </row>
    <row r="20" spans="1:13" s="158" customFormat="1" ht="24.75" customHeight="1">
      <c r="A20" s="254" t="s">
        <v>1109</v>
      </c>
      <c r="B20" s="58"/>
      <c r="C20" s="58"/>
      <c r="D20" s="58"/>
      <c r="E20" s="58"/>
      <c r="F20" s="58"/>
      <c r="G20" s="58"/>
      <c r="H20" s="58"/>
      <c r="I20" s="58"/>
      <c r="J20" s="58"/>
      <c r="K20" s="58"/>
      <c r="L20" s="140"/>
      <c r="M20" s="59"/>
    </row>
    <row r="21" spans="1:13" s="158" customFormat="1" ht="24.75" customHeight="1">
      <c r="A21" s="254" t="s">
        <v>1110</v>
      </c>
      <c r="B21" s="58"/>
      <c r="C21" s="58"/>
      <c r="D21" s="58"/>
      <c r="E21" s="58"/>
      <c r="F21" s="58"/>
      <c r="G21" s="58"/>
      <c r="H21" s="58"/>
      <c r="I21" s="58"/>
      <c r="J21" s="58"/>
      <c r="K21" s="58"/>
      <c r="L21" s="140"/>
      <c r="M21" s="59"/>
    </row>
    <row r="22" spans="1:13" s="158" customFormat="1" ht="24.75" customHeight="1">
      <c r="A22" s="58" t="s">
        <v>617</v>
      </c>
      <c r="B22" s="308"/>
    </row>
    <row r="23" spans="1:13" s="158" customFormat="1" ht="24.75" customHeight="1">
      <c r="A23" s="58" t="s">
        <v>1108</v>
      </c>
    </row>
    <row r="24" spans="1:13" s="158" customFormat="1" ht="24.75" customHeight="1">
      <c r="A24" s="58" t="s">
        <v>1035</v>
      </c>
    </row>
    <row r="25" spans="1:13" s="158" customFormat="1" ht="24.75" customHeight="1">
      <c r="A25" s="58" t="s">
        <v>925</v>
      </c>
    </row>
    <row r="26" spans="1:13" ht="24.75" customHeight="1">
      <c r="A26" s="59" t="s">
        <v>926</v>
      </c>
      <c r="B26" s="59"/>
      <c r="C26" s="59"/>
      <c r="D26" s="59"/>
      <c r="E26" s="59"/>
      <c r="F26" s="59"/>
      <c r="G26" s="59"/>
      <c r="H26" s="59"/>
      <c r="I26" s="59"/>
      <c r="J26" s="59"/>
      <c r="K26" s="59"/>
      <c r="L26" s="309"/>
      <c r="M26" s="310"/>
    </row>
    <row r="27" spans="1:13" ht="24.75" customHeight="1">
      <c r="A27" s="59" t="s">
        <v>1036</v>
      </c>
      <c r="B27" s="59"/>
      <c r="C27" s="311"/>
      <c r="D27" s="311"/>
      <c r="E27" s="59"/>
      <c r="F27" s="59"/>
      <c r="G27" s="59"/>
      <c r="H27" s="59"/>
      <c r="I27" s="59"/>
      <c r="J27" s="59"/>
      <c r="K27" s="59"/>
      <c r="L27" s="309"/>
      <c r="M27" s="310"/>
    </row>
    <row r="28" spans="1:13" ht="24.75" customHeight="1">
      <c r="A28" s="65" t="s">
        <v>911</v>
      </c>
      <c r="B28" s="59"/>
      <c r="C28" s="311"/>
      <c r="D28" s="311"/>
      <c r="E28" s="59"/>
      <c r="F28" s="59"/>
      <c r="G28" s="59"/>
      <c r="H28" s="59"/>
      <c r="I28" s="59"/>
      <c r="J28" s="59"/>
      <c r="K28" s="59"/>
      <c r="L28" s="309"/>
      <c r="M28" s="310"/>
    </row>
    <row r="29" spans="1:13" ht="24.75" customHeight="1">
      <c r="A29" s="65"/>
      <c r="B29" s="65"/>
      <c r="C29" s="311"/>
      <c r="D29" s="59"/>
      <c r="E29" s="59"/>
      <c r="F29" s="59"/>
      <c r="G29" s="59"/>
      <c r="H29" s="59"/>
      <c r="I29" s="59"/>
      <c r="J29" s="59"/>
      <c r="K29" s="59"/>
      <c r="L29" s="59"/>
      <c r="M29" s="312" t="s">
        <v>400</v>
      </c>
    </row>
    <row r="30" spans="1:13" ht="24.75" customHeight="1">
      <c r="A30" s="65"/>
      <c r="B30" s="607" t="s">
        <v>619</v>
      </c>
      <c r="C30" s="607"/>
      <c r="E30" s="591" t="s">
        <v>620</v>
      </c>
      <c r="F30" s="591"/>
      <c r="G30" s="591"/>
      <c r="H30" s="65"/>
      <c r="I30" s="96" t="s">
        <v>621</v>
      </c>
      <c r="J30" s="113"/>
      <c r="K30" s="313"/>
      <c r="L30" s="111" t="s">
        <v>401</v>
      </c>
      <c r="M30" s="313"/>
    </row>
    <row r="31" spans="1:13" ht="24.75" customHeight="1">
      <c r="A31" s="65"/>
      <c r="B31" s="59"/>
      <c r="C31" s="59"/>
      <c r="E31" s="119" t="s">
        <v>886</v>
      </c>
      <c r="G31" s="119" t="s">
        <v>431</v>
      </c>
      <c r="H31" s="59"/>
      <c r="I31" s="252" t="s">
        <v>622</v>
      </c>
      <c r="J31" s="65"/>
      <c r="K31" s="161" t="str">
        <f>+E31</f>
        <v>2022</v>
      </c>
      <c r="L31" s="65"/>
      <c r="M31" s="314" t="str">
        <f>+G31</f>
        <v>2021</v>
      </c>
    </row>
    <row r="32" spans="1:13" ht="24.75" customHeight="1">
      <c r="A32" s="65"/>
      <c r="B32" s="59" t="s">
        <v>623</v>
      </c>
      <c r="C32" s="59"/>
      <c r="E32" s="61">
        <v>0</v>
      </c>
      <c r="F32" s="61"/>
      <c r="G32" s="61">
        <v>30</v>
      </c>
      <c r="H32" s="158"/>
      <c r="I32" s="252">
        <v>2</v>
      </c>
      <c r="J32" s="158"/>
      <c r="K32" s="315">
        <v>0</v>
      </c>
      <c r="L32" s="59"/>
      <c r="M32" s="315">
        <v>30000000</v>
      </c>
    </row>
    <row r="33" spans="1:13" ht="24.75" customHeight="1">
      <c r="A33" s="65"/>
      <c r="B33" s="59" t="s">
        <v>625</v>
      </c>
      <c r="C33" s="59"/>
      <c r="E33" s="59">
        <v>300</v>
      </c>
      <c r="F33" s="59"/>
      <c r="G33" s="59">
        <v>0</v>
      </c>
      <c r="H33" s="59"/>
      <c r="I33" s="252" t="s">
        <v>624</v>
      </c>
      <c r="J33" s="59"/>
      <c r="K33" s="59">
        <v>75000000</v>
      </c>
      <c r="L33" s="59"/>
      <c r="M33" s="59">
        <v>0</v>
      </c>
    </row>
    <row r="34" spans="1:13" ht="24.75" customHeight="1">
      <c r="A34" s="65"/>
      <c r="B34" s="59" t="s">
        <v>1111</v>
      </c>
      <c r="C34" s="59"/>
      <c r="E34" s="59">
        <v>100</v>
      </c>
      <c r="F34" s="59"/>
      <c r="G34" s="59">
        <v>0</v>
      </c>
      <c r="H34" s="59"/>
      <c r="I34" s="252" t="s">
        <v>624</v>
      </c>
      <c r="J34" s="59"/>
      <c r="K34" s="59">
        <v>100000000</v>
      </c>
      <c r="L34" s="59"/>
      <c r="M34" s="59">
        <v>0</v>
      </c>
    </row>
    <row r="35" spans="1:13" ht="24.75" customHeight="1" thickBot="1">
      <c r="A35" s="65"/>
      <c r="B35" s="65"/>
      <c r="C35" s="158" t="s">
        <v>410</v>
      </c>
      <c r="E35" s="200">
        <f>SUM(E32:E34)</f>
        <v>400</v>
      </c>
      <c r="G35" s="200">
        <f>SUM(G32:G34)</f>
        <v>30</v>
      </c>
      <c r="H35" s="59">
        <v>273.33</v>
      </c>
      <c r="I35" s="59"/>
      <c r="J35" s="59"/>
      <c r="K35" s="200">
        <f>SUM(K32:K34)</f>
        <v>175000000</v>
      </c>
      <c r="M35" s="200">
        <f>SUM(M32:M34)</f>
        <v>30000000</v>
      </c>
    </row>
    <row r="36" spans="1:13" s="158" customFormat="1" ht="24" customHeight="1" thickTop="1">
      <c r="A36" s="58"/>
    </row>
    <row r="37" spans="1:13" s="158" customFormat="1" ht="24" customHeight="1">
      <c r="A37" s="58"/>
    </row>
    <row r="38" spans="1:13" s="158" customFormat="1" ht="24" customHeight="1">
      <c r="A38" s="58"/>
      <c r="B38" s="65"/>
      <c r="C38" s="65"/>
      <c r="E38" s="65" t="s">
        <v>9</v>
      </c>
      <c r="F38" s="65"/>
      <c r="G38" s="59"/>
      <c r="I38" s="57"/>
      <c r="J38" s="57"/>
      <c r="K38" s="194"/>
      <c r="L38" s="60"/>
      <c r="M38" s="97"/>
    </row>
    <row r="39" spans="1:13" s="158" customFormat="1" ht="24" customHeight="1">
      <c r="A39" s="58"/>
      <c r="B39" s="65"/>
      <c r="C39" s="65"/>
      <c r="E39" s="65" t="s">
        <v>10</v>
      </c>
      <c r="F39" s="65"/>
      <c r="G39" s="59"/>
      <c r="I39" s="57"/>
      <c r="J39" s="57"/>
      <c r="K39" s="194"/>
      <c r="L39" s="60"/>
      <c r="M39" s="97"/>
    </row>
    <row r="40" spans="1:13" s="158" customFormat="1" ht="30" customHeight="1">
      <c r="A40" s="605" t="s">
        <v>618</v>
      </c>
      <c r="B40" s="605"/>
      <c r="C40" s="605"/>
      <c r="D40" s="605"/>
      <c r="E40" s="605"/>
      <c r="F40" s="605"/>
      <c r="G40" s="605"/>
      <c r="H40" s="605"/>
      <c r="I40" s="605"/>
      <c r="J40" s="605"/>
      <c r="K40" s="605"/>
      <c r="L40" s="605"/>
      <c r="M40" s="605"/>
    </row>
    <row r="41" spans="1:13" s="158" customFormat="1" ht="30" customHeight="1">
      <c r="A41" s="58"/>
      <c r="B41" s="65"/>
      <c r="C41" s="65"/>
      <c r="E41" s="65"/>
      <c r="F41" s="65"/>
      <c r="G41" s="59"/>
      <c r="I41" s="57"/>
      <c r="J41" s="57"/>
      <c r="K41" s="194"/>
      <c r="L41" s="60"/>
      <c r="M41" s="97"/>
    </row>
    <row r="42" spans="1:13" ht="30" customHeight="1">
      <c r="A42" s="59" t="s">
        <v>924</v>
      </c>
      <c r="B42" s="59"/>
      <c r="C42" s="59"/>
      <c r="D42" s="59"/>
      <c r="E42" s="59"/>
      <c r="F42" s="59"/>
      <c r="G42" s="59"/>
      <c r="H42" s="59"/>
      <c r="I42" s="59"/>
      <c r="J42" s="59"/>
      <c r="K42" s="59"/>
      <c r="L42" s="309"/>
      <c r="M42" s="310"/>
    </row>
    <row r="43" spans="1:13" ht="30" customHeight="1">
      <c r="A43" s="65"/>
      <c r="B43" s="65"/>
      <c r="C43" s="311"/>
      <c r="D43" s="59"/>
      <c r="E43" s="59"/>
      <c r="F43" s="59"/>
      <c r="G43" s="59"/>
      <c r="H43" s="59"/>
      <c r="I43" s="59"/>
      <c r="J43" s="59"/>
      <c r="K43" s="59"/>
      <c r="L43" s="59"/>
      <c r="M43" s="312" t="s">
        <v>400</v>
      </c>
    </row>
    <row r="44" spans="1:13" ht="30" customHeight="1">
      <c r="A44" s="65"/>
      <c r="B44" s="607" t="s">
        <v>619</v>
      </c>
      <c r="C44" s="607"/>
      <c r="E44" s="591" t="s">
        <v>620</v>
      </c>
      <c r="F44" s="591"/>
      <c r="G44" s="591"/>
      <c r="H44" s="65"/>
      <c r="I44" s="96" t="s">
        <v>621</v>
      </c>
      <c r="J44" s="113"/>
      <c r="K44" s="313"/>
      <c r="L44" s="111" t="s">
        <v>402</v>
      </c>
      <c r="M44" s="313"/>
    </row>
    <row r="45" spans="1:13" ht="30" customHeight="1">
      <c r="A45" s="65"/>
      <c r="B45" s="59"/>
      <c r="C45" s="59"/>
      <c r="E45" s="119" t="s">
        <v>886</v>
      </c>
      <c r="G45" s="119" t="s">
        <v>431</v>
      </c>
      <c r="H45" s="59"/>
      <c r="I45" s="252" t="s">
        <v>622</v>
      </c>
      <c r="J45" s="65"/>
      <c r="K45" s="179" t="str">
        <f>+E45</f>
        <v>2022</v>
      </c>
      <c r="L45" s="65"/>
      <c r="M45" s="314" t="str">
        <f>+G45</f>
        <v>2021</v>
      </c>
    </row>
    <row r="46" spans="1:13" ht="30" customHeight="1">
      <c r="A46" s="65"/>
      <c r="B46" s="59" t="s">
        <v>623</v>
      </c>
      <c r="C46" s="59"/>
      <c r="E46" s="59">
        <v>0</v>
      </c>
      <c r="F46" s="59"/>
      <c r="G46" s="59">
        <v>20</v>
      </c>
      <c r="H46" s="59">
        <v>0</v>
      </c>
      <c r="I46" s="252">
        <v>2</v>
      </c>
      <c r="J46" s="59"/>
      <c r="K46" s="59">
        <v>0</v>
      </c>
      <c r="L46" s="59"/>
      <c r="M46" s="59">
        <v>20000000</v>
      </c>
    </row>
    <row r="47" spans="1:13" ht="30" customHeight="1">
      <c r="A47" s="65"/>
      <c r="B47" s="59" t="s">
        <v>625</v>
      </c>
      <c r="C47" s="59"/>
      <c r="E47" s="59">
        <v>300</v>
      </c>
      <c r="F47" s="59"/>
      <c r="G47" s="59">
        <v>0</v>
      </c>
      <c r="H47" s="59"/>
      <c r="I47" s="252" t="s">
        <v>624</v>
      </c>
      <c r="J47" s="59"/>
      <c r="K47" s="59">
        <v>75000000</v>
      </c>
      <c r="L47" s="59"/>
      <c r="M47" s="59">
        <v>0</v>
      </c>
    </row>
    <row r="48" spans="1:13" ht="24.75" customHeight="1">
      <c r="A48" s="65"/>
      <c r="B48" s="59" t="s">
        <v>1111</v>
      </c>
      <c r="C48" s="59"/>
      <c r="E48" s="59">
        <v>100</v>
      </c>
      <c r="F48" s="59"/>
      <c r="G48" s="59">
        <v>0</v>
      </c>
      <c r="H48" s="59"/>
      <c r="I48" s="252" t="s">
        <v>624</v>
      </c>
      <c r="J48" s="59"/>
      <c r="K48" s="59">
        <v>100000000</v>
      </c>
      <c r="L48" s="59"/>
      <c r="M48" s="59">
        <v>0</v>
      </c>
    </row>
    <row r="49" spans="1:13" ht="30" customHeight="1" thickBot="1">
      <c r="A49" s="65"/>
      <c r="B49" s="65"/>
      <c r="C49" s="158" t="s">
        <v>410</v>
      </c>
      <c r="E49" s="200">
        <f>SUM(E46:E48)</f>
        <v>400</v>
      </c>
      <c r="G49" s="200">
        <f>SUM(G46:G48)</f>
        <v>20</v>
      </c>
      <c r="H49" s="59">
        <v>273.33</v>
      </c>
      <c r="I49" s="59"/>
      <c r="J49" s="59"/>
      <c r="K49" s="200">
        <f>SUM(K46:K48)</f>
        <v>175000000</v>
      </c>
      <c r="M49" s="200">
        <f>SUM(M46:M48)</f>
        <v>20000000</v>
      </c>
    </row>
    <row r="50" spans="1:13" ht="30" customHeight="1" thickTop="1">
      <c r="A50" s="65" t="s">
        <v>1037</v>
      </c>
      <c r="B50" s="65"/>
      <c r="C50" s="311"/>
      <c r="E50" s="59"/>
      <c r="G50" s="59"/>
      <c r="H50" s="59"/>
      <c r="I50" s="59"/>
      <c r="J50" s="59"/>
      <c r="K50" s="59"/>
      <c r="L50" s="59"/>
      <c r="M50" s="59"/>
    </row>
    <row r="51" spans="1:13" ht="30" customHeight="1">
      <c r="A51" s="65" t="s">
        <v>999</v>
      </c>
      <c r="B51" s="65"/>
      <c r="C51" s="311"/>
      <c r="E51" s="59"/>
      <c r="G51" s="59"/>
      <c r="H51" s="59"/>
      <c r="I51" s="59"/>
      <c r="J51" s="59"/>
      <c r="K51" s="59"/>
      <c r="L51" s="59"/>
      <c r="M51" s="59"/>
    </row>
    <row r="52" spans="1:13" s="158" customFormat="1" ht="30" customHeight="1">
      <c r="A52" s="58" t="s">
        <v>626</v>
      </c>
      <c r="B52" s="58"/>
      <c r="C52" s="58"/>
      <c r="D52" s="58"/>
      <c r="E52" s="58"/>
      <c r="F52" s="58"/>
      <c r="G52" s="58"/>
      <c r="H52" s="58"/>
      <c r="I52" s="58"/>
      <c r="J52" s="58"/>
      <c r="K52" s="58"/>
      <c r="L52" s="58"/>
      <c r="M52" s="58"/>
    </row>
    <row r="53" spans="1:13" s="158" customFormat="1" ht="30" customHeight="1">
      <c r="B53" s="158" t="s">
        <v>1038</v>
      </c>
      <c r="C53" s="58"/>
      <c r="D53" s="58"/>
      <c r="E53" s="58"/>
      <c r="F53" s="58"/>
      <c r="G53" s="58"/>
      <c r="H53" s="58"/>
      <c r="I53" s="58"/>
      <c r="J53" s="58"/>
      <c r="K53" s="58"/>
      <c r="L53" s="58"/>
      <c r="M53" s="58"/>
    </row>
    <row r="54" spans="1:13" s="158" customFormat="1" ht="30" customHeight="1">
      <c r="A54" s="58"/>
      <c r="B54" s="58"/>
      <c r="C54" s="58"/>
      <c r="D54" s="58"/>
      <c r="E54" s="58"/>
      <c r="F54" s="58"/>
      <c r="G54" s="57"/>
      <c r="H54" s="57"/>
      <c r="I54" s="57"/>
      <c r="J54" s="57"/>
      <c r="K54" s="62"/>
      <c r="L54" s="62"/>
      <c r="M54" s="304" t="s">
        <v>400</v>
      </c>
    </row>
    <row r="55" spans="1:13" s="158" customFormat="1" ht="30" customHeight="1">
      <c r="A55" s="58"/>
      <c r="B55" s="58"/>
      <c r="C55" s="58"/>
      <c r="D55" s="58"/>
      <c r="E55" s="58"/>
      <c r="F55" s="58"/>
      <c r="G55" s="591" t="s">
        <v>401</v>
      </c>
      <c r="H55" s="591"/>
      <c r="I55" s="591"/>
      <c r="J55" s="96"/>
      <c r="K55" s="592" t="s">
        <v>402</v>
      </c>
      <c r="L55" s="592"/>
      <c r="M55" s="592"/>
    </row>
    <row r="56" spans="1:13" s="158" customFormat="1" ht="30" customHeight="1">
      <c r="A56" s="58"/>
      <c r="B56" s="58"/>
      <c r="C56" s="58"/>
      <c r="D56" s="58"/>
      <c r="E56" s="58"/>
      <c r="F56" s="58"/>
      <c r="G56" s="119" t="s">
        <v>886</v>
      </c>
      <c r="H56" s="58"/>
      <c r="I56" s="119" t="s">
        <v>431</v>
      </c>
      <c r="J56" s="179"/>
      <c r="K56" s="179" t="str">
        <f>+G56</f>
        <v>2022</v>
      </c>
      <c r="L56" s="179"/>
      <c r="M56" s="179" t="str">
        <f>+I56</f>
        <v>2021</v>
      </c>
    </row>
    <row r="57" spans="1:13" s="158" customFormat="1" ht="30" customHeight="1">
      <c r="A57" s="58"/>
      <c r="B57" s="64" t="s">
        <v>627</v>
      </c>
      <c r="C57" s="64"/>
      <c r="D57" s="64"/>
      <c r="E57" s="57"/>
      <c r="F57" s="57"/>
      <c r="G57" s="316">
        <v>545325305.75999999</v>
      </c>
      <c r="H57" s="59"/>
      <c r="I57" s="316">
        <v>437860574.35000014</v>
      </c>
      <c r="J57" s="59"/>
      <c r="K57" s="250">
        <v>528581628.14999998</v>
      </c>
      <c r="L57" s="59"/>
      <c r="M57" s="250">
        <v>413263853.70000011</v>
      </c>
    </row>
    <row r="58" spans="1:13" s="158" customFormat="1" ht="30" customHeight="1">
      <c r="A58" s="58"/>
      <c r="B58" s="58" t="s">
        <v>628</v>
      </c>
      <c r="C58" s="58"/>
      <c r="D58" s="58"/>
      <c r="E58" s="57"/>
      <c r="F58" s="78"/>
      <c r="G58" s="59"/>
      <c r="H58" s="59"/>
      <c r="I58" s="59"/>
      <c r="J58" s="59"/>
      <c r="K58" s="59"/>
      <c r="L58" s="59"/>
      <c r="M58" s="59"/>
    </row>
    <row r="59" spans="1:13" s="158" customFormat="1" ht="30" customHeight="1">
      <c r="A59" s="58"/>
      <c r="B59" s="64" t="s">
        <v>420</v>
      </c>
      <c r="C59" s="64"/>
      <c r="D59" s="64"/>
      <c r="E59" s="78"/>
      <c r="F59" s="78"/>
      <c r="G59" s="158">
        <v>202187073.80000001</v>
      </c>
      <c r="H59" s="59"/>
      <c r="I59" s="158">
        <v>202690775.93000001</v>
      </c>
      <c r="J59" s="59"/>
      <c r="K59" s="59">
        <v>195904649.19</v>
      </c>
      <c r="L59" s="59"/>
      <c r="M59" s="59">
        <v>218385882.78999999</v>
      </c>
    </row>
    <row r="60" spans="1:13" s="158" customFormat="1" ht="30" customHeight="1">
      <c r="A60" s="58"/>
      <c r="B60" s="64" t="s">
        <v>629</v>
      </c>
      <c r="C60" s="64"/>
      <c r="D60" s="64"/>
      <c r="E60" s="78"/>
      <c r="F60" s="78"/>
      <c r="G60" s="158">
        <v>182683786.38</v>
      </c>
      <c r="H60" s="59"/>
      <c r="I60" s="158">
        <v>210284816.92000002</v>
      </c>
      <c r="J60" s="59"/>
      <c r="K60" s="59">
        <v>151883743.47</v>
      </c>
      <c r="L60" s="59"/>
      <c r="M60" s="59">
        <v>190391065.33000001</v>
      </c>
    </row>
    <row r="61" spans="1:13" s="158" customFormat="1" ht="30" customHeight="1">
      <c r="A61" s="58"/>
      <c r="B61" s="158" t="s">
        <v>630</v>
      </c>
      <c r="C61" s="64"/>
      <c r="D61" s="64"/>
      <c r="E61" s="78"/>
      <c r="F61" s="78"/>
      <c r="G61" s="158">
        <v>2103065.7800000003</v>
      </c>
      <c r="H61" s="59"/>
      <c r="I61" s="158">
        <v>242342.6</v>
      </c>
      <c r="J61" s="59"/>
      <c r="K61" s="59">
        <v>1940449.34</v>
      </c>
      <c r="L61" s="59"/>
      <c r="M61" s="59">
        <v>0</v>
      </c>
    </row>
    <row r="62" spans="1:13" s="158" customFormat="1" ht="30" customHeight="1">
      <c r="A62" s="58"/>
      <c r="B62" s="271" t="s">
        <v>631</v>
      </c>
      <c r="C62" s="64"/>
      <c r="D62" s="64"/>
      <c r="E62" s="78"/>
      <c r="F62" s="78"/>
      <c r="G62" s="158">
        <v>2358493.54</v>
      </c>
      <c r="H62" s="59"/>
      <c r="I62" s="173">
        <v>15222810.91</v>
      </c>
      <c r="J62" s="173"/>
      <c r="K62" s="173">
        <v>299421.53999999998</v>
      </c>
      <c r="L62" s="173"/>
      <c r="M62" s="173">
        <v>13960597.91</v>
      </c>
    </row>
    <row r="63" spans="1:13" s="158" customFormat="1" ht="30" customHeight="1">
      <c r="A63" s="58"/>
      <c r="B63" s="271" t="s">
        <v>632</v>
      </c>
      <c r="C63" s="64"/>
      <c r="D63" s="64"/>
      <c r="E63" s="78"/>
      <c r="F63" s="78"/>
      <c r="G63" s="158">
        <v>9749631.1600000001</v>
      </c>
      <c r="H63" s="59"/>
      <c r="I63" s="158">
        <v>8330948.6300000008</v>
      </c>
      <c r="J63" s="59"/>
      <c r="K63" s="59">
        <v>7330291.5099999998</v>
      </c>
      <c r="L63" s="59"/>
      <c r="M63" s="59">
        <v>6818846.4600000009</v>
      </c>
    </row>
    <row r="64" spans="1:13" s="158" customFormat="1" ht="30" customHeight="1">
      <c r="A64" s="58"/>
      <c r="B64" s="64" t="s">
        <v>615</v>
      </c>
      <c r="C64" s="64"/>
      <c r="D64" s="64"/>
      <c r="E64" s="58"/>
      <c r="F64" s="78"/>
      <c r="G64" s="316">
        <v>3601221.71</v>
      </c>
      <c r="I64" s="317">
        <v>4039138.7099999972</v>
      </c>
      <c r="J64" s="271"/>
      <c r="K64" s="318">
        <v>1818333.71</v>
      </c>
      <c r="L64" s="271"/>
      <c r="M64" s="318">
        <v>2101100.46</v>
      </c>
    </row>
    <row r="65" spans="1:13" s="158" customFormat="1" ht="30" customHeight="1">
      <c r="A65" s="58"/>
      <c r="B65" s="58"/>
      <c r="C65" s="57" t="s">
        <v>633</v>
      </c>
      <c r="D65" s="57"/>
      <c r="E65" s="58"/>
      <c r="F65" s="78"/>
      <c r="G65" s="319">
        <f>SUM(G59:G64)</f>
        <v>402683272.37</v>
      </c>
      <c r="H65" s="59"/>
      <c r="I65" s="319">
        <f>SUM(I59:I64)</f>
        <v>440810833.70000005</v>
      </c>
      <c r="J65" s="59"/>
      <c r="K65" s="319">
        <f>SUM(K59:K64)</f>
        <v>359176888.75999993</v>
      </c>
      <c r="L65" s="59"/>
      <c r="M65" s="319">
        <f>SUM(M59:M64)</f>
        <v>431657492.94999999</v>
      </c>
    </row>
    <row r="66" spans="1:13" s="158" customFormat="1" ht="30" customHeight="1" thickBot="1">
      <c r="A66" s="58"/>
      <c r="B66" s="64" t="s">
        <v>634</v>
      </c>
      <c r="C66" s="64"/>
      <c r="D66" s="64"/>
      <c r="E66" s="57"/>
      <c r="F66" s="58"/>
      <c r="G66" s="200">
        <f>G65+G57</f>
        <v>948008578.13</v>
      </c>
      <c r="H66" s="59"/>
      <c r="I66" s="200">
        <f>I65+I57</f>
        <v>878671408.05000019</v>
      </c>
      <c r="J66" s="59"/>
      <c r="K66" s="200">
        <f>K65+K57</f>
        <v>887758516.90999985</v>
      </c>
      <c r="L66" s="59"/>
      <c r="M66" s="200">
        <f>M65+M57</f>
        <v>844921346.6500001</v>
      </c>
    </row>
    <row r="67" spans="1:13" ht="30" customHeight="1" thickTop="1">
      <c r="B67" s="65"/>
      <c r="C67" s="311"/>
      <c r="D67" s="311"/>
      <c r="E67" s="59"/>
      <c r="F67" s="59"/>
      <c r="G67" s="59"/>
      <c r="H67" s="59"/>
      <c r="I67" s="59"/>
      <c r="J67" s="59"/>
      <c r="K67" s="59"/>
      <c r="L67" s="309"/>
      <c r="M67" s="310"/>
    </row>
    <row r="68" spans="1:13" ht="30" customHeight="1">
      <c r="A68" s="65"/>
      <c r="B68" s="65"/>
      <c r="C68" s="311"/>
      <c r="D68" s="311"/>
      <c r="E68" s="59"/>
      <c r="F68" s="59"/>
      <c r="G68" s="59"/>
      <c r="H68" s="59"/>
      <c r="I68" s="59"/>
      <c r="J68" s="59"/>
      <c r="K68" s="59"/>
      <c r="L68" s="309"/>
      <c r="M68" s="310"/>
    </row>
    <row r="69" spans="1:13" ht="30" customHeight="1">
      <c r="A69" s="65"/>
      <c r="B69" s="65"/>
      <c r="C69" s="311"/>
      <c r="D69" s="311"/>
      <c r="E69" s="59"/>
      <c r="F69" s="59"/>
      <c r="G69" s="59"/>
      <c r="H69" s="59"/>
      <c r="I69" s="59"/>
      <c r="J69" s="59"/>
      <c r="K69" s="59"/>
      <c r="L69" s="309"/>
      <c r="M69" s="310"/>
    </row>
    <row r="70" spans="1:13" ht="30" customHeight="1">
      <c r="B70" s="65"/>
      <c r="C70" s="65"/>
      <c r="D70" s="158"/>
      <c r="E70" s="65" t="s">
        <v>9</v>
      </c>
      <c r="F70" s="65"/>
      <c r="G70" s="59"/>
      <c r="H70" s="158"/>
      <c r="I70" s="57"/>
      <c r="J70" s="57"/>
      <c r="K70" s="194"/>
      <c r="L70" s="60"/>
      <c r="M70" s="97"/>
    </row>
    <row r="71" spans="1:13" ht="30" customHeight="1">
      <c r="B71" s="65"/>
      <c r="C71" s="65"/>
      <c r="D71" s="158"/>
      <c r="E71" s="65" t="s">
        <v>10</v>
      </c>
      <c r="F71" s="65"/>
      <c r="G71" s="59"/>
      <c r="H71" s="158"/>
      <c r="I71" s="57"/>
      <c r="J71" s="57"/>
      <c r="K71" s="194"/>
      <c r="L71" s="60"/>
      <c r="M71" s="97"/>
    </row>
    <row r="72" spans="1:13" ht="30" customHeight="1">
      <c r="B72" s="65"/>
      <c r="C72" s="65"/>
      <c r="D72" s="158"/>
      <c r="E72" s="65"/>
      <c r="F72" s="65"/>
      <c r="G72" s="59"/>
      <c r="H72" s="158"/>
      <c r="I72" s="57"/>
      <c r="J72" s="57"/>
      <c r="K72" s="194"/>
      <c r="L72" s="60"/>
      <c r="M72" s="97"/>
    </row>
    <row r="73" spans="1:13" ht="26.25" customHeight="1">
      <c r="A73" s="605" t="s">
        <v>635</v>
      </c>
      <c r="B73" s="605"/>
      <c r="C73" s="605"/>
      <c r="D73" s="605"/>
      <c r="E73" s="605"/>
      <c r="F73" s="605"/>
      <c r="G73" s="605"/>
      <c r="H73" s="605"/>
      <c r="I73" s="605"/>
      <c r="J73" s="605"/>
      <c r="K73" s="605"/>
      <c r="L73" s="605"/>
      <c r="M73" s="605"/>
    </row>
    <row r="74" spans="1:13" ht="26.25" customHeight="1">
      <c r="B74" s="65"/>
      <c r="C74" s="65"/>
      <c r="D74" s="158"/>
      <c r="E74" s="65"/>
      <c r="F74" s="65"/>
      <c r="G74" s="59"/>
      <c r="H74" s="158"/>
      <c r="I74" s="57"/>
      <c r="J74" s="57"/>
      <c r="K74" s="194"/>
      <c r="L74" s="60"/>
      <c r="M74" s="97"/>
    </row>
    <row r="75" spans="1:13" s="158" customFormat="1" ht="26.25" customHeight="1">
      <c r="A75" s="58" t="s">
        <v>636</v>
      </c>
      <c r="B75" s="58"/>
      <c r="C75" s="58"/>
      <c r="D75" s="58"/>
      <c r="E75" s="58"/>
      <c r="F75" s="58"/>
      <c r="G75" s="58"/>
      <c r="H75" s="58"/>
      <c r="I75" s="58"/>
      <c r="J75" s="58"/>
      <c r="K75" s="58"/>
      <c r="L75" s="58"/>
      <c r="M75" s="58"/>
    </row>
    <row r="76" spans="1:13" s="158" customFormat="1" ht="26.25" customHeight="1">
      <c r="A76" s="58"/>
      <c r="B76" s="64" t="s">
        <v>1039</v>
      </c>
      <c r="C76" s="64"/>
      <c r="D76" s="64"/>
      <c r="E76" s="57"/>
      <c r="F76" s="58"/>
      <c r="G76" s="307"/>
      <c r="H76" s="307"/>
      <c r="I76" s="307"/>
      <c r="J76" s="307"/>
      <c r="K76" s="307"/>
      <c r="L76" s="307"/>
      <c r="M76" s="307"/>
    </row>
    <row r="77" spans="1:13" s="158" customFormat="1" ht="26.25" customHeight="1">
      <c r="A77" s="58"/>
      <c r="B77" s="64"/>
      <c r="C77" s="64"/>
      <c r="D77" s="64"/>
      <c r="E77" s="57"/>
      <c r="F77" s="58"/>
      <c r="G77" s="307"/>
      <c r="H77" s="307"/>
      <c r="I77" s="307"/>
      <c r="J77" s="307"/>
      <c r="K77" s="320"/>
      <c r="L77" s="320"/>
      <c r="M77" s="321" t="s">
        <v>400</v>
      </c>
    </row>
    <row r="78" spans="1:13" s="158" customFormat="1" ht="26.25" customHeight="1">
      <c r="A78" s="58"/>
      <c r="B78" s="64"/>
      <c r="C78" s="64"/>
      <c r="D78" s="64"/>
      <c r="E78" s="57"/>
      <c r="F78" s="58"/>
      <c r="G78" s="591" t="s">
        <v>401</v>
      </c>
      <c r="H78" s="591"/>
      <c r="I78" s="591"/>
      <c r="J78" s="96"/>
      <c r="K78" s="592" t="s">
        <v>402</v>
      </c>
      <c r="L78" s="592"/>
      <c r="M78" s="592"/>
    </row>
    <row r="79" spans="1:13" s="158" customFormat="1" ht="26.25" customHeight="1">
      <c r="A79" s="58"/>
      <c r="B79" s="64"/>
      <c r="C79" s="64"/>
      <c r="D79" s="64"/>
      <c r="E79" s="57"/>
      <c r="F79" s="58"/>
      <c r="G79" s="119" t="s">
        <v>886</v>
      </c>
      <c r="H79" s="58"/>
      <c r="I79" s="119" t="s">
        <v>431</v>
      </c>
      <c r="J79" s="179"/>
      <c r="K79" s="179" t="str">
        <f>+G79</f>
        <v>2022</v>
      </c>
      <c r="L79" s="179"/>
      <c r="M79" s="179" t="str">
        <f>+I79</f>
        <v>2021</v>
      </c>
    </row>
    <row r="80" spans="1:13" s="158" customFormat="1" ht="26.25" customHeight="1">
      <c r="A80" s="58"/>
      <c r="B80" s="64" t="s">
        <v>1044</v>
      </c>
      <c r="D80" s="64"/>
      <c r="E80" s="57"/>
      <c r="F80" s="58"/>
      <c r="G80" s="322">
        <v>64704292.18999999</v>
      </c>
      <c r="H80" s="307"/>
      <c r="I80" s="322">
        <v>67431992.289999992</v>
      </c>
      <c r="J80" s="307"/>
      <c r="K80" s="322">
        <v>47803425.63000001</v>
      </c>
      <c r="L80" s="323"/>
      <c r="M80" s="322">
        <v>59230617.300000004</v>
      </c>
    </row>
    <row r="81" spans="1:13" s="158" customFormat="1" ht="26.25" customHeight="1">
      <c r="A81" s="58"/>
      <c r="B81" s="324" t="s">
        <v>1043</v>
      </c>
      <c r="D81" s="64"/>
      <c r="E81" s="57"/>
      <c r="F81" s="58"/>
      <c r="G81" s="307">
        <v>25186002.5</v>
      </c>
      <c r="H81" s="307"/>
      <c r="I81" s="322">
        <v>54627368.010000005</v>
      </c>
      <c r="J81" s="307"/>
      <c r="K81" s="322">
        <v>24693295.550000001</v>
      </c>
      <c r="L81" s="323"/>
      <c r="M81" s="322">
        <v>40196043.590000004</v>
      </c>
    </row>
    <row r="82" spans="1:13" s="158" customFormat="1" ht="26.25" customHeight="1">
      <c r="A82" s="58"/>
      <c r="B82" s="324" t="s">
        <v>1041</v>
      </c>
      <c r="D82" s="64"/>
      <c r="E82" s="57"/>
      <c r="F82" s="58"/>
      <c r="G82" s="325">
        <v>-1627792.18</v>
      </c>
      <c r="H82" s="307"/>
      <c r="I82" s="325">
        <v>-1804887.25</v>
      </c>
      <c r="J82" s="307"/>
      <c r="K82" s="325">
        <v>-1627792.18</v>
      </c>
      <c r="L82" s="323"/>
      <c r="M82" s="325">
        <v>-1804887.25</v>
      </c>
    </row>
    <row r="83" spans="1:13" s="158" customFormat="1" ht="26.25" customHeight="1">
      <c r="A83" s="58"/>
      <c r="B83" s="324" t="s">
        <v>1042</v>
      </c>
      <c r="D83" s="64"/>
      <c r="E83" s="57"/>
      <c r="F83" s="58"/>
      <c r="G83" s="326">
        <v>-44384658.229999997</v>
      </c>
      <c r="H83" s="307"/>
      <c r="I83" s="326">
        <v>-55550180.860000007</v>
      </c>
      <c r="J83" s="307"/>
      <c r="K83" s="326">
        <v>-38774189.009999998</v>
      </c>
      <c r="L83" s="323"/>
      <c r="M83" s="326">
        <v>-49818348.010000005</v>
      </c>
    </row>
    <row r="84" spans="1:13" s="158" customFormat="1" ht="26.25" customHeight="1">
      <c r="A84" s="58"/>
      <c r="B84" s="64" t="s">
        <v>1040</v>
      </c>
      <c r="D84" s="64"/>
      <c r="E84" s="57"/>
      <c r="F84" s="58"/>
      <c r="G84" s="8">
        <f>SUM(G80:G83)</f>
        <v>43877844.279999994</v>
      </c>
      <c r="H84" s="307"/>
      <c r="I84" s="8">
        <f>SUM(I80:I83)</f>
        <v>64704292.18999999</v>
      </c>
      <c r="J84" s="307"/>
      <c r="K84" s="8">
        <f>SUM(K80:K83)</f>
        <v>32094739.990000002</v>
      </c>
      <c r="L84" s="323"/>
      <c r="M84" s="8">
        <f>SUM(M80:M83)</f>
        <v>47803425.63000001</v>
      </c>
    </row>
    <row r="85" spans="1:13" s="158" customFormat="1" ht="26.25" customHeight="1">
      <c r="A85" s="58"/>
      <c r="B85" s="64" t="s">
        <v>637</v>
      </c>
      <c r="D85" s="64"/>
      <c r="E85" s="57"/>
      <c r="F85" s="58"/>
      <c r="G85" s="326">
        <v>-30625535.469999999</v>
      </c>
      <c r="H85" s="307"/>
      <c r="I85" s="326">
        <v>-36463274.039999999</v>
      </c>
      <c r="J85" s="307"/>
      <c r="K85" s="326">
        <v>-25057779.940000001</v>
      </c>
      <c r="L85" s="323"/>
      <c r="M85" s="326">
        <v>-30909223.84</v>
      </c>
    </row>
    <row r="86" spans="1:13" s="158" customFormat="1" ht="26.25" customHeight="1" thickBot="1">
      <c r="A86" s="58"/>
      <c r="B86" s="64" t="s">
        <v>638</v>
      </c>
      <c r="D86" s="64"/>
      <c r="E86" s="57"/>
      <c r="F86" s="58"/>
      <c r="G86" s="327">
        <f>SUM(G84:G85)</f>
        <v>13252308.809999995</v>
      </c>
      <c r="H86" s="307"/>
      <c r="I86" s="327">
        <f>SUM(I84:I85)</f>
        <v>28241018.149999991</v>
      </c>
      <c r="J86" s="307"/>
      <c r="K86" s="327">
        <f>SUM(K84:K85)</f>
        <v>7036960.0500000007</v>
      </c>
      <c r="L86" s="328">
        <v>-21703985.5698158</v>
      </c>
      <c r="M86" s="327">
        <f>SUM(M84:M85)</f>
        <v>16894201.79000001</v>
      </c>
    </row>
    <row r="87" spans="1:13" s="158" customFormat="1" ht="26.25" customHeight="1" thickTop="1">
      <c r="A87" s="58"/>
      <c r="B87" s="329" t="s">
        <v>1045</v>
      </c>
      <c r="D87" s="64"/>
      <c r="E87" s="57"/>
      <c r="F87" s="58"/>
      <c r="G87" s="322"/>
      <c r="H87" s="307"/>
      <c r="I87" s="322"/>
      <c r="J87" s="307"/>
      <c r="K87" s="322"/>
      <c r="L87" s="328"/>
      <c r="M87" s="322"/>
    </row>
    <row r="88" spans="1:13" s="158" customFormat="1" ht="26.25" customHeight="1">
      <c r="A88" s="58"/>
      <c r="B88" s="502" t="s">
        <v>1046</v>
      </c>
      <c r="D88" s="64"/>
      <c r="E88" s="57"/>
      <c r="F88" s="58"/>
      <c r="G88" s="322"/>
      <c r="H88" s="307"/>
      <c r="I88" s="322"/>
      <c r="J88" s="307"/>
      <c r="K88" s="322"/>
      <c r="L88" s="328"/>
      <c r="M88" s="322"/>
    </row>
    <row r="89" spans="1:13" s="158" customFormat="1" ht="26.25" customHeight="1">
      <c r="A89" s="58"/>
      <c r="B89" s="64"/>
      <c r="D89" s="64"/>
      <c r="E89" s="57"/>
      <c r="F89" s="58"/>
      <c r="G89" s="591" t="s">
        <v>401</v>
      </c>
      <c r="H89" s="591"/>
      <c r="I89" s="591"/>
      <c r="J89" s="96"/>
      <c r="K89" s="592" t="s">
        <v>402</v>
      </c>
      <c r="L89" s="592"/>
      <c r="M89" s="592"/>
    </row>
    <row r="90" spans="1:13" s="158" customFormat="1" ht="26.25" customHeight="1">
      <c r="A90" s="58"/>
      <c r="B90" s="64"/>
      <c r="D90" s="64"/>
      <c r="E90" s="57"/>
      <c r="F90" s="58"/>
      <c r="G90" s="119" t="s">
        <v>886</v>
      </c>
      <c r="H90" s="58"/>
      <c r="I90" s="119" t="s">
        <v>431</v>
      </c>
      <c r="J90" s="179"/>
      <c r="K90" s="179" t="str">
        <f>+G90</f>
        <v>2022</v>
      </c>
      <c r="L90" s="179"/>
      <c r="M90" s="179" t="str">
        <f>+I90</f>
        <v>2021</v>
      </c>
    </row>
    <row r="91" spans="1:13" s="158" customFormat="1" ht="26.25" customHeight="1">
      <c r="A91" s="58"/>
      <c r="B91" s="330" t="s">
        <v>639</v>
      </c>
      <c r="D91" s="64"/>
      <c r="E91" s="57"/>
      <c r="F91" s="58"/>
      <c r="G91" s="347">
        <v>43630719.939999998</v>
      </c>
      <c r="H91" s="347"/>
      <c r="I91" s="504">
        <v>56942012.470000006</v>
      </c>
      <c r="J91" s="504"/>
      <c r="K91" s="504">
        <v>37793195.420000002</v>
      </c>
      <c r="L91" s="504"/>
      <c r="M91" s="505">
        <v>51315465.550000004</v>
      </c>
    </row>
    <row r="92" spans="1:13" s="158" customFormat="1" ht="26.25" customHeight="1">
      <c r="A92" s="58"/>
      <c r="B92" s="330" t="s">
        <v>640</v>
      </c>
      <c r="D92" s="64"/>
      <c r="E92" s="57"/>
      <c r="F92" s="58"/>
      <c r="G92" s="347">
        <v>2428928.44</v>
      </c>
      <c r="H92" s="347"/>
      <c r="I92" s="504">
        <v>2218696.6100000003</v>
      </c>
      <c r="J92" s="504"/>
      <c r="K92" s="504">
        <v>1699975.52</v>
      </c>
      <c r="L92" s="504"/>
      <c r="M92" s="505">
        <v>1941905.05</v>
      </c>
    </row>
    <row r="93" spans="1:13" s="158" customFormat="1" ht="26.25" customHeight="1">
      <c r="A93" s="58"/>
      <c r="B93" s="331" t="s">
        <v>641</v>
      </c>
      <c r="D93" s="64"/>
      <c r="E93" s="57"/>
      <c r="F93" s="58"/>
      <c r="G93" s="347">
        <v>195557993.36000001</v>
      </c>
      <c r="H93" s="347"/>
      <c r="I93" s="504">
        <v>103194886.28</v>
      </c>
      <c r="J93" s="504"/>
      <c r="K93" s="504">
        <v>195277653.35999998</v>
      </c>
      <c r="L93" s="504"/>
      <c r="M93" s="505">
        <v>102639742.78</v>
      </c>
    </row>
    <row r="94" spans="1:13" s="158" customFormat="1" ht="26.25" customHeight="1">
      <c r="A94" s="58"/>
      <c r="B94" s="331" t="s">
        <v>890</v>
      </c>
      <c r="D94" s="64"/>
      <c r="E94" s="57"/>
      <c r="F94" s="58"/>
      <c r="G94" s="347">
        <v>988161.75</v>
      </c>
      <c r="H94" s="347"/>
      <c r="I94" s="504">
        <v>988019.75</v>
      </c>
      <c r="J94" s="504"/>
      <c r="K94" s="504">
        <v>781400</v>
      </c>
      <c r="L94" s="504"/>
      <c r="M94" s="505">
        <v>780250</v>
      </c>
    </row>
    <row r="95" spans="1:13" s="158" customFormat="1" ht="26.25" customHeight="1">
      <c r="A95" s="58"/>
      <c r="B95" s="502"/>
      <c r="D95" s="64"/>
      <c r="E95" s="57"/>
      <c r="F95" s="58"/>
    </row>
    <row r="96" spans="1:13" s="158" customFormat="1" ht="26.25" customHeight="1">
      <c r="A96" s="58"/>
    </row>
    <row r="97" spans="1:13" s="158" customFormat="1" ht="26.25" customHeight="1">
      <c r="A97" s="58"/>
    </row>
    <row r="98" spans="1:13" s="158" customFormat="1" ht="26.25" customHeight="1">
      <c r="A98" s="58"/>
    </row>
    <row r="99" spans="1:13" s="158" customFormat="1" ht="26.25" customHeight="1">
      <c r="A99" s="58"/>
    </row>
    <row r="100" spans="1:13" s="158" customFormat="1" ht="26.25" customHeight="1">
      <c r="A100" s="58"/>
    </row>
    <row r="101" spans="1:13" s="158" customFormat="1" ht="26.25" customHeight="1">
      <c r="A101" s="58"/>
    </row>
    <row r="102" spans="1:13" s="158" customFormat="1" ht="26.25" customHeight="1">
      <c r="A102" s="58"/>
    </row>
    <row r="103" spans="1:13" s="158" customFormat="1" ht="26.25" customHeight="1">
      <c r="A103" s="58"/>
      <c r="B103" s="331"/>
      <c r="D103" s="64"/>
      <c r="E103" s="57"/>
      <c r="F103" s="58"/>
      <c r="G103" s="322"/>
      <c r="H103" s="307"/>
      <c r="I103" s="322"/>
      <c r="J103" s="307"/>
      <c r="K103" s="322"/>
      <c r="L103" s="328"/>
      <c r="M103" s="322"/>
    </row>
    <row r="104" spans="1:13" s="158" customFormat="1" ht="26.25" customHeight="1">
      <c r="A104" s="58"/>
      <c r="B104" s="331"/>
      <c r="D104" s="64"/>
      <c r="E104" s="57"/>
      <c r="F104" s="58"/>
      <c r="G104" s="322"/>
      <c r="H104" s="307"/>
      <c r="I104" s="322"/>
      <c r="J104" s="307"/>
      <c r="K104" s="322"/>
      <c r="L104" s="328"/>
      <c r="M104" s="322"/>
    </row>
    <row r="105" spans="1:13" s="158" customFormat="1" ht="26.25" customHeight="1">
      <c r="A105" s="58"/>
      <c r="B105" s="64"/>
      <c r="C105" s="64"/>
      <c r="D105" s="64"/>
      <c r="E105" s="57"/>
      <c r="F105" s="58"/>
      <c r="G105" s="59"/>
      <c r="H105" s="59"/>
      <c r="I105" s="59"/>
      <c r="J105" s="59"/>
      <c r="K105" s="59"/>
      <c r="L105" s="59"/>
      <c r="M105" s="59"/>
    </row>
    <row r="106" spans="1:13" s="158" customFormat="1" ht="26.25" customHeight="1">
      <c r="A106" s="58"/>
      <c r="B106" s="65"/>
      <c r="C106" s="65"/>
      <c r="E106" s="65" t="s">
        <v>9</v>
      </c>
      <c r="F106" s="65"/>
      <c r="G106" s="59"/>
      <c r="I106" s="57"/>
      <c r="J106" s="57"/>
      <c r="K106" s="194"/>
      <c r="L106" s="60"/>
      <c r="M106" s="97"/>
    </row>
    <row r="107" spans="1:13" s="158" customFormat="1" ht="26.25" customHeight="1">
      <c r="A107" s="58"/>
      <c r="B107" s="65"/>
      <c r="C107" s="65"/>
      <c r="E107" s="65" t="s">
        <v>572</v>
      </c>
      <c r="F107" s="65"/>
      <c r="G107" s="59"/>
      <c r="I107" s="57"/>
      <c r="J107" s="57"/>
      <c r="K107" s="194"/>
      <c r="L107" s="60"/>
      <c r="M107" s="97"/>
    </row>
    <row r="108" spans="1:13" s="158" customFormat="1" ht="26.25" customHeight="1">
      <c r="A108" s="58"/>
      <c r="B108" s="65"/>
      <c r="C108" s="65"/>
      <c r="E108" s="65"/>
      <c r="F108" s="65"/>
      <c r="G108" s="59"/>
      <c r="I108" s="57"/>
      <c r="J108" s="57"/>
      <c r="K108" s="194"/>
      <c r="L108" s="60"/>
      <c r="M108" s="97"/>
    </row>
    <row r="109" spans="1:13" s="158" customFormat="1" ht="27" customHeight="1">
      <c r="A109" s="605" t="s">
        <v>642</v>
      </c>
      <c r="B109" s="606"/>
      <c r="C109" s="606"/>
      <c r="D109" s="606"/>
      <c r="E109" s="606"/>
      <c r="F109" s="606"/>
      <c r="G109" s="606"/>
      <c r="H109" s="606"/>
      <c r="I109" s="606"/>
      <c r="J109" s="606"/>
      <c r="K109" s="606"/>
      <c r="L109" s="606"/>
      <c r="M109" s="606"/>
    </row>
    <row r="110" spans="1:13" s="158" customFormat="1" ht="27" customHeight="1">
      <c r="A110" s="58"/>
      <c r="B110" s="65"/>
      <c r="C110" s="65"/>
      <c r="E110" s="65"/>
      <c r="F110" s="65"/>
      <c r="G110" s="59"/>
      <c r="I110" s="57"/>
      <c r="J110" s="57"/>
      <c r="K110" s="194"/>
      <c r="L110" s="60"/>
      <c r="M110" s="97"/>
    </row>
    <row r="111" spans="1:13" s="158" customFormat="1" ht="27" customHeight="1">
      <c r="A111" s="59" t="s">
        <v>643</v>
      </c>
      <c r="B111" s="59"/>
      <c r="C111" s="59"/>
      <c r="D111" s="59"/>
      <c r="E111" s="59"/>
      <c r="F111" s="59"/>
      <c r="G111" s="59"/>
      <c r="H111" s="59"/>
      <c r="I111" s="59"/>
      <c r="J111" s="59"/>
      <c r="K111" s="59"/>
      <c r="L111" s="309"/>
      <c r="M111" s="310"/>
    </row>
    <row r="112" spans="1:13" s="158" customFormat="1" ht="27" customHeight="1">
      <c r="A112" s="58"/>
      <c r="B112" s="59" t="s">
        <v>1047</v>
      </c>
      <c r="C112" s="311"/>
      <c r="D112" s="311"/>
      <c r="E112" s="59"/>
      <c r="F112" s="59"/>
      <c r="G112" s="59"/>
      <c r="H112" s="59"/>
      <c r="I112" s="59"/>
      <c r="J112" s="59"/>
      <c r="K112" s="59"/>
      <c r="L112" s="309"/>
      <c r="M112" s="310"/>
    </row>
    <row r="113" spans="1:13" s="158" customFormat="1" ht="27" customHeight="1">
      <c r="A113" s="58"/>
      <c r="B113" s="59" t="s">
        <v>644</v>
      </c>
      <c r="C113" s="311"/>
      <c r="D113" s="311"/>
      <c r="E113" s="59"/>
      <c r="F113" s="59"/>
      <c r="G113" s="59"/>
      <c r="H113" s="59"/>
      <c r="I113" s="59"/>
      <c r="J113" s="59"/>
      <c r="K113" s="59"/>
      <c r="L113" s="309"/>
      <c r="M113" s="310"/>
    </row>
    <row r="114" spans="1:13" s="158" customFormat="1" ht="27" customHeight="1">
      <c r="A114" s="65"/>
      <c r="B114" s="65"/>
      <c r="C114" s="311"/>
      <c r="D114" s="59"/>
      <c r="E114" s="59"/>
      <c r="F114" s="59"/>
      <c r="G114" s="59"/>
      <c r="H114" s="59"/>
      <c r="I114" s="59"/>
      <c r="J114" s="59"/>
      <c r="K114" s="59"/>
      <c r="L114" s="59"/>
      <c r="M114" s="312" t="s">
        <v>400</v>
      </c>
    </row>
    <row r="115" spans="1:13" s="158" customFormat="1" ht="27" customHeight="1">
      <c r="A115" s="65"/>
      <c r="B115" s="607" t="s">
        <v>619</v>
      </c>
      <c r="C115" s="607"/>
      <c r="D115" s="58"/>
      <c r="E115" s="591" t="s">
        <v>620</v>
      </c>
      <c r="F115" s="591"/>
      <c r="G115" s="591"/>
      <c r="H115" s="65"/>
      <c r="I115" s="96" t="s">
        <v>621</v>
      </c>
      <c r="J115" s="113"/>
      <c r="K115" s="313"/>
      <c r="L115" s="111" t="s">
        <v>401</v>
      </c>
      <c r="M115" s="313"/>
    </row>
    <row r="116" spans="1:13" s="158" customFormat="1" ht="27" customHeight="1">
      <c r="A116" s="65"/>
      <c r="B116" s="59"/>
      <c r="C116" s="59"/>
      <c r="D116" s="58"/>
      <c r="E116" s="119" t="s">
        <v>886</v>
      </c>
      <c r="F116" s="58"/>
      <c r="G116" s="119" t="s">
        <v>431</v>
      </c>
      <c r="H116" s="59"/>
      <c r="I116" s="252" t="s">
        <v>622</v>
      </c>
      <c r="J116" s="65"/>
      <c r="K116" s="179" t="str">
        <f>+E116</f>
        <v>2022</v>
      </c>
      <c r="L116" s="65"/>
      <c r="M116" s="314" t="str">
        <f>+G116</f>
        <v>2021</v>
      </c>
    </row>
    <row r="117" spans="1:13" s="158" customFormat="1" ht="27" customHeight="1">
      <c r="A117" s="65"/>
      <c r="B117" s="59" t="s">
        <v>645</v>
      </c>
      <c r="C117" s="59"/>
      <c r="D117" s="58"/>
      <c r="E117" s="61">
        <v>300</v>
      </c>
      <c r="F117" s="61"/>
      <c r="G117" s="61">
        <v>500</v>
      </c>
      <c r="I117" s="252" t="s">
        <v>624</v>
      </c>
      <c r="K117" s="315">
        <v>225000000</v>
      </c>
      <c r="L117" s="332"/>
      <c r="M117" s="315">
        <v>351150000</v>
      </c>
    </row>
    <row r="118" spans="1:13" s="158" customFormat="1" ht="27" customHeight="1">
      <c r="A118" s="65"/>
      <c r="B118" s="59" t="s">
        <v>646</v>
      </c>
      <c r="C118" s="59"/>
      <c r="D118" s="58"/>
      <c r="E118" s="61">
        <v>0</v>
      </c>
      <c r="F118" s="61"/>
      <c r="G118" s="61">
        <v>511.45</v>
      </c>
      <c r="I118" s="252" t="s">
        <v>624</v>
      </c>
      <c r="K118" s="315">
        <v>0</v>
      </c>
      <c r="L118" s="332"/>
      <c r="M118" s="315">
        <v>0</v>
      </c>
    </row>
    <row r="119" spans="1:13" s="158" customFormat="1" ht="27" customHeight="1">
      <c r="A119" s="65"/>
      <c r="B119" s="59" t="s">
        <v>647</v>
      </c>
      <c r="C119" s="59"/>
      <c r="D119" s="58"/>
      <c r="E119" s="61">
        <v>270</v>
      </c>
      <c r="F119" s="61"/>
      <c r="G119" s="61">
        <v>270</v>
      </c>
      <c r="I119" s="252" t="s">
        <v>624</v>
      </c>
      <c r="K119" s="315">
        <v>4476600</v>
      </c>
      <c r="L119" s="332"/>
      <c r="M119" s="315">
        <v>131281600</v>
      </c>
    </row>
    <row r="120" spans="1:13" s="158" customFormat="1" ht="27" customHeight="1">
      <c r="A120" s="65"/>
      <c r="B120" s="59" t="s">
        <v>648</v>
      </c>
      <c r="C120" s="59"/>
      <c r="D120" s="58"/>
      <c r="E120" s="61">
        <v>304</v>
      </c>
      <c r="F120" s="61"/>
      <c r="G120" s="61">
        <v>304</v>
      </c>
      <c r="I120" s="252" t="s">
        <v>624</v>
      </c>
      <c r="K120" s="315">
        <v>138407500</v>
      </c>
      <c r="L120" s="332"/>
      <c r="M120" s="315">
        <v>138407500</v>
      </c>
    </row>
    <row r="121" spans="1:13" s="158" customFormat="1" ht="27" customHeight="1">
      <c r="A121" s="65"/>
      <c r="B121" s="59" t="s">
        <v>649</v>
      </c>
      <c r="C121" s="59"/>
      <c r="D121" s="58"/>
      <c r="E121" s="61">
        <v>1154</v>
      </c>
      <c r="F121" s="61"/>
      <c r="G121" s="61">
        <v>1154</v>
      </c>
      <c r="I121" s="252" t="s">
        <v>624</v>
      </c>
      <c r="K121" s="315">
        <v>600000000</v>
      </c>
      <c r="L121" s="332"/>
      <c r="M121" s="315">
        <v>600000000</v>
      </c>
    </row>
    <row r="122" spans="1:13" s="158" customFormat="1" ht="27" customHeight="1">
      <c r="A122" s="65"/>
      <c r="B122" s="59" t="s">
        <v>650</v>
      </c>
      <c r="C122" s="59"/>
      <c r="D122" s="58"/>
      <c r="E122" s="61">
        <v>269</v>
      </c>
      <c r="F122" s="61"/>
      <c r="G122" s="61">
        <v>269</v>
      </c>
      <c r="I122" s="252" t="s">
        <v>624</v>
      </c>
      <c r="K122" s="315">
        <v>78890500</v>
      </c>
      <c r="L122" s="332"/>
      <c r="M122" s="315">
        <v>78890500</v>
      </c>
    </row>
    <row r="123" spans="1:13" s="158" customFormat="1" ht="27" customHeight="1">
      <c r="A123" s="65"/>
      <c r="B123" s="59" t="s">
        <v>651</v>
      </c>
      <c r="C123" s="59"/>
      <c r="D123" s="58"/>
      <c r="E123" s="61">
        <v>322</v>
      </c>
      <c r="F123" s="61"/>
      <c r="G123" s="61">
        <v>322</v>
      </c>
      <c r="I123" s="252" t="s">
        <v>624</v>
      </c>
      <c r="K123" s="315">
        <v>55347000</v>
      </c>
      <c r="L123" s="332"/>
      <c r="M123" s="315">
        <v>69959500</v>
      </c>
    </row>
    <row r="124" spans="1:13" s="158" customFormat="1" ht="27" customHeight="1">
      <c r="A124" s="65"/>
      <c r="B124" s="59" t="s">
        <v>1112</v>
      </c>
      <c r="C124" s="59"/>
      <c r="D124" s="58"/>
      <c r="E124" s="61">
        <v>201.94</v>
      </c>
      <c r="F124" s="61"/>
      <c r="G124" s="61">
        <v>0</v>
      </c>
      <c r="I124" s="252" t="s">
        <v>1114</v>
      </c>
      <c r="K124" s="315">
        <v>0</v>
      </c>
      <c r="L124" s="332"/>
      <c r="M124" s="315">
        <v>0</v>
      </c>
    </row>
    <row r="125" spans="1:13" s="158" customFormat="1" ht="27" customHeight="1">
      <c r="A125" s="65"/>
      <c r="B125" s="59" t="s">
        <v>652</v>
      </c>
      <c r="C125" s="59"/>
      <c r="D125" s="58"/>
      <c r="E125" s="61">
        <v>12.37</v>
      </c>
      <c r="F125" s="61"/>
      <c r="G125" s="61">
        <v>65</v>
      </c>
      <c r="I125" s="252">
        <v>0.75</v>
      </c>
      <c r="K125" s="315">
        <v>0</v>
      </c>
      <c r="L125" s="332"/>
      <c r="M125" s="315">
        <v>0</v>
      </c>
    </row>
    <row r="126" spans="1:13" s="158" customFormat="1" ht="27" customHeight="1">
      <c r="A126" s="65"/>
      <c r="B126" s="59" t="s">
        <v>653</v>
      </c>
      <c r="C126" s="59"/>
      <c r="D126" s="58"/>
      <c r="E126" s="61">
        <v>27</v>
      </c>
      <c r="F126" s="61"/>
      <c r="G126" s="61">
        <v>27</v>
      </c>
      <c r="I126" s="252">
        <v>0.75</v>
      </c>
      <c r="K126" s="315">
        <v>0</v>
      </c>
      <c r="L126" s="332"/>
      <c r="M126" s="315">
        <v>0</v>
      </c>
    </row>
    <row r="127" spans="1:13" s="158" customFormat="1" ht="27" customHeight="1">
      <c r="A127" s="65"/>
      <c r="B127" s="59" t="s">
        <v>654</v>
      </c>
      <c r="C127" s="59"/>
      <c r="D127" s="58"/>
      <c r="E127" s="61">
        <v>57</v>
      </c>
      <c r="F127" s="61"/>
      <c r="G127" s="61">
        <v>57</v>
      </c>
      <c r="I127" s="252">
        <v>0.5</v>
      </c>
      <c r="K127" s="315">
        <v>0</v>
      </c>
      <c r="L127" s="332"/>
      <c r="M127" s="315">
        <v>0</v>
      </c>
    </row>
    <row r="128" spans="1:13" s="158" customFormat="1" ht="27" customHeight="1">
      <c r="A128" s="65"/>
      <c r="B128" s="59" t="s">
        <v>655</v>
      </c>
      <c r="C128" s="59"/>
      <c r="D128" s="58"/>
      <c r="E128" s="61">
        <v>66</v>
      </c>
      <c r="F128" s="61"/>
      <c r="G128" s="61">
        <v>66</v>
      </c>
      <c r="I128" s="252">
        <v>0.5</v>
      </c>
      <c r="K128" s="315">
        <v>0</v>
      </c>
      <c r="L128" s="332"/>
      <c r="M128" s="315">
        <v>0</v>
      </c>
    </row>
    <row r="129" spans="1:13" s="158" customFormat="1" ht="27" customHeight="1">
      <c r="A129" s="65"/>
      <c r="B129" s="59" t="s">
        <v>1113</v>
      </c>
      <c r="C129" s="59"/>
      <c r="D129" s="58"/>
      <c r="E129" s="61">
        <v>60.96</v>
      </c>
      <c r="F129" s="61"/>
      <c r="G129" s="61">
        <v>0</v>
      </c>
      <c r="I129" s="252">
        <v>1</v>
      </c>
      <c r="K129" s="315">
        <v>0</v>
      </c>
      <c r="L129" s="332"/>
      <c r="M129" s="315">
        <v>0</v>
      </c>
    </row>
    <row r="130" spans="1:13" s="158" customFormat="1" ht="27" customHeight="1" thickBot="1">
      <c r="A130" s="65"/>
      <c r="B130" s="333" t="s">
        <v>410</v>
      </c>
      <c r="C130" s="311"/>
      <c r="D130" s="58"/>
      <c r="E130" s="200">
        <f>SUM(E117:E129)</f>
        <v>3044.27</v>
      </c>
      <c r="F130" s="58"/>
      <c r="G130" s="200">
        <f>SUM(G117:G129)</f>
        <v>3545.45</v>
      </c>
      <c r="H130" s="59">
        <v>273.33</v>
      </c>
      <c r="I130" s="59"/>
      <c r="J130" s="59"/>
      <c r="K130" s="200">
        <f>SUM(K117:K129)</f>
        <v>1102121600</v>
      </c>
      <c r="L130" s="58"/>
      <c r="M130" s="200">
        <f>SUM(M117:M129)</f>
        <v>1369689100</v>
      </c>
    </row>
    <row r="131" spans="1:13" s="158" customFormat="1" ht="27" customHeight="1" thickTop="1">
      <c r="A131" s="65"/>
      <c r="B131" s="65"/>
      <c r="C131" s="311"/>
      <c r="D131" s="59"/>
      <c r="E131" s="59"/>
      <c r="F131" s="59"/>
      <c r="G131" s="59"/>
      <c r="H131" s="59"/>
      <c r="I131" s="59"/>
      <c r="J131" s="59"/>
      <c r="K131" s="59"/>
      <c r="L131" s="59"/>
      <c r="M131" s="312" t="s">
        <v>400</v>
      </c>
    </row>
    <row r="132" spans="1:13" s="158" customFormat="1" ht="27" customHeight="1">
      <c r="A132" s="65"/>
      <c r="B132" s="607" t="s">
        <v>619</v>
      </c>
      <c r="C132" s="607"/>
      <c r="D132" s="58"/>
      <c r="E132" s="591" t="s">
        <v>620</v>
      </c>
      <c r="F132" s="591"/>
      <c r="G132" s="591"/>
      <c r="H132" s="65"/>
      <c r="I132" s="96" t="s">
        <v>621</v>
      </c>
      <c r="J132" s="113"/>
      <c r="K132" s="313"/>
      <c r="L132" s="111" t="s">
        <v>402</v>
      </c>
      <c r="M132" s="313"/>
    </row>
    <row r="133" spans="1:13" s="158" customFormat="1" ht="27" customHeight="1">
      <c r="A133" s="65"/>
      <c r="B133" s="59"/>
      <c r="C133" s="59"/>
      <c r="D133" s="58"/>
      <c r="E133" s="119" t="s">
        <v>886</v>
      </c>
      <c r="F133" s="58"/>
      <c r="G133" s="119" t="s">
        <v>431</v>
      </c>
      <c r="H133" s="59"/>
      <c r="I133" s="252" t="s">
        <v>622</v>
      </c>
      <c r="J133" s="65"/>
      <c r="K133" s="161" t="str">
        <f>+E133</f>
        <v>2022</v>
      </c>
      <c r="L133" s="65"/>
      <c r="M133" s="314" t="str">
        <f>+G133</f>
        <v>2021</v>
      </c>
    </row>
    <row r="134" spans="1:13" s="158" customFormat="1" ht="27" customHeight="1" thickBot="1">
      <c r="A134" s="65"/>
      <c r="B134" s="59" t="s">
        <v>656</v>
      </c>
      <c r="C134" s="59"/>
      <c r="D134" s="58"/>
      <c r="E134" s="334">
        <v>300</v>
      </c>
      <c r="F134" s="59"/>
      <c r="G134" s="334">
        <v>500</v>
      </c>
      <c r="H134" s="59">
        <v>0</v>
      </c>
      <c r="I134" s="252" t="s">
        <v>624</v>
      </c>
      <c r="J134" s="59"/>
      <c r="K134" s="471">
        <v>225000000</v>
      </c>
      <c r="L134" s="59"/>
      <c r="M134" s="334">
        <v>351150000</v>
      </c>
    </row>
    <row r="135" spans="1:13" ht="27" customHeight="1" thickTop="1"/>
    <row r="136" spans="1:13" ht="27" customHeight="1">
      <c r="B136" s="65" t="s">
        <v>657</v>
      </c>
      <c r="C136" s="311"/>
      <c r="D136" s="311"/>
      <c r="E136" s="59"/>
      <c r="F136" s="59"/>
      <c r="G136" s="59"/>
      <c r="H136" s="59"/>
      <c r="I136" s="59"/>
      <c r="J136" s="59"/>
      <c r="K136" s="59"/>
      <c r="L136" s="309"/>
      <c r="M136" s="310"/>
    </row>
    <row r="137" spans="1:13" ht="27" customHeight="1">
      <c r="B137" s="65" t="s">
        <v>658</v>
      </c>
      <c r="C137" s="311"/>
      <c r="D137" s="311"/>
      <c r="E137" s="59"/>
      <c r="F137" s="59"/>
      <c r="G137" s="252"/>
      <c r="H137" s="59"/>
      <c r="I137" s="59"/>
      <c r="J137" s="59"/>
      <c r="K137" s="335"/>
      <c r="L137" s="309"/>
      <c r="M137" s="310"/>
    </row>
    <row r="138" spans="1:13" ht="27" customHeight="1">
      <c r="B138" s="65" t="s">
        <v>913</v>
      </c>
      <c r="C138" s="311"/>
      <c r="D138" s="311"/>
      <c r="E138" s="59"/>
      <c r="F138" s="59"/>
      <c r="G138" s="59"/>
      <c r="H138" s="59"/>
      <c r="I138" s="59"/>
      <c r="J138" s="59"/>
      <c r="K138" s="59"/>
      <c r="L138" s="309"/>
      <c r="M138" s="310"/>
    </row>
    <row r="139" spans="1:13" ht="27" customHeight="1">
      <c r="B139" s="65" t="s">
        <v>1048</v>
      </c>
      <c r="C139" s="258"/>
      <c r="D139" s="258"/>
      <c r="E139" s="258"/>
      <c r="F139" s="258"/>
      <c r="G139" s="337"/>
      <c r="H139" s="337"/>
      <c r="I139" s="337"/>
      <c r="J139" s="337"/>
      <c r="K139" s="337"/>
      <c r="L139" s="337"/>
      <c r="M139" s="337"/>
    </row>
    <row r="140" spans="1:13" ht="27" customHeight="1">
      <c r="B140" s="336" t="s">
        <v>997</v>
      </c>
      <c r="C140" s="258"/>
      <c r="D140" s="258"/>
      <c r="E140" s="258"/>
      <c r="F140" s="258"/>
      <c r="G140" s="337"/>
      <c r="H140" s="337"/>
      <c r="I140" s="337"/>
      <c r="J140" s="337"/>
      <c r="K140" s="337"/>
      <c r="L140" s="337"/>
      <c r="M140" s="337"/>
    </row>
    <row r="141" spans="1:13" ht="27" customHeight="1">
      <c r="B141" s="336" t="s">
        <v>1000</v>
      </c>
      <c r="C141" s="258"/>
      <c r="D141" s="258"/>
      <c r="E141" s="258"/>
      <c r="F141" s="258"/>
      <c r="G141" s="337"/>
      <c r="H141" s="337"/>
      <c r="I141" s="337"/>
      <c r="J141" s="337"/>
      <c r="K141" s="337"/>
      <c r="L141" s="337"/>
      <c r="M141" s="337"/>
    </row>
    <row r="142" spans="1:13" ht="27" customHeight="1">
      <c r="B142" s="336" t="s">
        <v>1115</v>
      </c>
      <c r="C142" s="258"/>
      <c r="D142" s="258"/>
      <c r="E142" s="258"/>
      <c r="F142" s="258"/>
      <c r="G142" s="337"/>
      <c r="H142" s="337"/>
      <c r="I142" s="337"/>
      <c r="J142" s="337"/>
      <c r="K142" s="337"/>
      <c r="L142" s="337"/>
      <c r="M142" s="337"/>
    </row>
    <row r="143" spans="1:13" ht="21.75">
      <c r="B143" s="336"/>
      <c r="C143" s="258"/>
      <c r="D143" s="258"/>
      <c r="E143" s="258"/>
      <c r="F143" s="258"/>
      <c r="G143" s="337"/>
      <c r="H143" s="337"/>
      <c r="I143" s="337"/>
      <c r="J143" s="337"/>
      <c r="K143" s="337"/>
      <c r="L143" s="337"/>
      <c r="M143" s="337"/>
    </row>
    <row r="144" spans="1:13" ht="21.75">
      <c r="B144" s="336"/>
      <c r="C144" s="258"/>
      <c r="D144" s="258"/>
      <c r="E144" s="258"/>
      <c r="F144" s="258"/>
      <c r="G144" s="337"/>
      <c r="H144" s="337"/>
      <c r="I144" s="337"/>
      <c r="J144" s="337"/>
      <c r="K144" s="337"/>
      <c r="L144" s="337"/>
      <c r="M144" s="337"/>
    </row>
    <row r="145" spans="1:15" s="158" customFormat="1" ht="21.75">
      <c r="A145" s="58"/>
      <c r="B145" s="65"/>
      <c r="C145" s="65"/>
      <c r="E145" s="65" t="s">
        <v>9</v>
      </c>
      <c r="F145" s="65"/>
      <c r="G145" s="59"/>
      <c r="I145" s="57"/>
      <c r="J145" s="57"/>
      <c r="K145" s="194"/>
      <c r="L145" s="60"/>
      <c r="M145" s="97"/>
    </row>
    <row r="146" spans="1:15" s="158" customFormat="1" ht="21.75">
      <c r="A146" s="58"/>
      <c r="B146" s="65"/>
      <c r="C146" s="65"/>
      <c r="E146" s="65" t="s">
        <v>572</v>
      </c>
      <c r="F146" s="65"/>
      <c r="G146" s="59"/>
      <c r="I146" s="57"/>
      <c r="J146" s="57"/>
      <c r="K146" s="194"/>
      <c r="L146" s="60"/>
      <c r="M146" s="97"/>
    </row>
    <row r="147" spans="1:15" ht="24" customHeight="1">
      <c r="A147" s="605" t="s">
        <v>659</v>
      </c>
      <c r="B147" s="606"/>
      <c r="C147" s="606"/>
      <c r="D147" s="606"/>
      <c r="E147" s="606"/>
      <c r="F147" s="606"/>
      <c r="G147" s="606"/>
      <c r="H147" s="606"/>
      <c r="I147" s="606"/>
      <c r="J147" s="606"/>
      <c r="K147" s="606"/>
      <c r="L147" s="606"/>
      <c r="M147" s="606"/>
    </row>
    <row r="148" spans="1:15" ht="24" customHeight="1">
      <c r="A148" s="225"/>
      <c r="B148" s="194"/>
      <c r="C148" s="194"/>
      <c r="D148" s="194"/>
      <c r="E148" s="194"/>
      <c r="F148" s="194"/>
      <c r="G148" s="194"/>
      <c r="H148" s="194"/>
      <c r="I148" s="194"/>
      <c r="J148" s="194"/>
      <c r="K148" s="194"/>
      <c r="L148" s="194"/>
      <c r="M148" s="194"/>
    </row>
    <row r="149" spans="1:15" ht="24" customHeight="1">
      <c r="A149" s="513" t="s">
        <v>938</v>
      </c>
      <c r="B149" s="194"/>
      <c r="C149" s="194"/>
      <c r="D149" s="194"/>
      <c r="E149" s="194"/>
      <c r="F149" s="194"/>
      <c r="G149" s="194"/>
      <c r="H149" s="194"/>
      <c r="I149" s="194"/>
      <c r="J149" s="194"/>
      <c r="K149" s="194"/>
      <c r="L149" s="194"/>
      <c r="M149" s="194"/>
    </row>
    <row r="150" spans="1:15" ht="24" customHeight="1">
      <c r="A150" s="14" t="s">
        <v>986</v>
      </c>
      <c r="B150" s="194"/>
      <c r="C150" s="194"/>
      <c r="D150" s="194"/>
      <c r="E150" s="194"/>
      <c r="F150" s="194"/>
      <c r="G150" s="194"/>
      <c r="H150" s="194"/>
      <c r="I150" s="194"/>
      <c r="J150" s="194"/>
      <c r="K150" s="194"/>
      <c r="L150" s="194"/>
      <c r="M150" s="194"/>
      <c r="O150" s="201"/>
    </row>
    <row r="151" spans="1:15" ht="24" customHeight="1">
      <c r="A151" s="73" t="s">
        <v>987</v>
      </c>
      <c r="B151" s="194"/>
      <c r="C151" s="194"/>
      <c r="D151" s="194"/>
      <c r="E151" s="194"/>
      <c r="F151" s="194"/>
      <c r="G151" s="194"/>
      <c r="H151" s="194"/>
      <c r="I151" s="194"/>
      <c r="J151" s="194"/>
      <c r="K151" s="194"/>
      <c r="L151" s="194"/>
      <c r="M151" s="194"/>
      <c r="O151" s="201"/>
    </row>
    <row r="152" spans="1:15" ht="24" customHeight="1">
      <c r="A152" s="73" t="s">
        <v>988</v>
      </c>
      <c r="B152" s="194"/>
      <c r="C152" s="194"/>
      <c r="D152" s="194"/>
      <c r="E152" s="194"/>
      <c r="F152" s="194"/>
      <c r="G152" s="194"/>
      <c r="H152" s="194"/>
      <c r="I152" s="194"/>
      <c r="J152" s="194"/>
      <c r="K152" s="194"/>
      <c r="L152" s="194"/>
      <c r="M152" s="194"/>
      <c r="O152" s="201"/>
    </row>
    <row r="153" spans="1:15" ht="24" customHeight="1">
      <c r="A153" s="73" t="s">
        <v>989</v>
      </c>
      <c r="B153" s="194"/>
      <c r="C153" s="194"/>
      <c r="D153" s="194"/>
      <c r="E153" s="194"/>
      <c r="F153" s="194"/>
      <c r="G153" s="194"/>
      <c r="H153" s="194"/>
      <c r="I153" s="194"/>
      <c r="J153" s="194"/>
      <c r="K153" s="194"/>
      <c r="L153" s="194"/>
      <c r="M153" s="194"/>
      <c r="O153" s="201"/>
    </row>
    <row r="154" spans="1:15" ht="24" customHeight="1">
      <c r="A154" s="73" t="s">
        <v>990</v>
      </c>
      <c r="B154" s="194"/>
      <c r="C154" s="194"/>
      <c r="D154" s="194"/>
      <c r="E154" s="194"/>
      <c r="F154" s="194"/>
      <c r="G154" s="194"/>
      <c r="H154" s="194"/>
      <c r="I154" s="194"/>
      <c r="J154" s="194"/>
      <c r="K154" s="194"/>
      <c r="L154" s="194"/>
      <c r="M154" s="194"/>
      <c r="O154" s="201"/>
    </row>
    <row r="155" spans="1:15" ht="24" customHeight="1">
      <c r="A155" s="73" t="s">
        <v>985</v>
      </c>
      <c r="B155" s="194"/>
      <c r="C155" s="194"/>
      <c r="D155" s="194"/>
      <c r="E155" s="194"/>
      <c r="F155" s="194"/>
      <c r="G155" s="194"/>
      <c r="H155" s="194"/>
      <c r="I155" s="194"/>
      <c r="J155" s="194"/>
      <c r="K155" s="194"/>
      <c r="L155" s="194"/>
      <c r="M155" s="194"/>
      <c r="O155" s="201"/>
    </row>
    <row r="156" spans="1:15" ht="24" customHeight="1">
      <c r="A156" s="338" t="s">
        <v>937</v>
      </c>
      <c r="B156" s="258"/>
      <c r="C156" s="158"/>
      <c r="D156" s="158"/>
      <c r="E156" s="158"/>
      <c r="F156" s="158"/>
      <c r="G156" s="158"/>
      <c r="H156" s="158"/>
      <c r="I156" s="158" t="s">
        <v>660</v>
      </c>
      <c r="J156" s="158"/>
      <c r="K156" s="158"/>
      <c r="L156" s="158"/>
      <c r="M156" s="158"/>
    </row>
    <row r="157" spans="1:15" s="59" customFormat="1" ht="24" customHeight="1">
      <c r="A157" s="336" t="s">
        <v>661</v>
      </c>
      <c r="B157" s="336"/>
    </row>
    <row r="158" spans="1:15" s="340" customFormat="1" ht="24" customHeight="1">
      <c r="A158" s="336" t="s">
        <v>662</v>
      </c>
      <c r="B158" s="258"/>
      <c r="C158" s="339"/>
    </row>
    <row r="159" spans="1:15" s="340" customFormat="1" ht="24" customHeight="1">
      <c r="A159" s="336" t="s">
        <v>663</v>
      </c>
      <c r="B159" s="258"/>
      <c r="C159" s="339"/>
    </row>
    <row r="160" spans="1:15" s="340" customFormat="1" ht="24" customHeight="1">
      <c r="A160" s="336" t="s">
        <v>664</v>
      </c>
      <c r="B160" s="258"/>
      <c r="C160" s="339"/>
    </row>
    <row r="161" spans="1:13" ht="24" customHeight="1">
      <c r="A161" s="336" t="s">
        <v>665</v>
      </c>
    </row>
    <row r="162" spans="1:13" ht="24" customHeight="1">
      <c r="A162" s="336"/>
      <c r="B162" s="258"/>
      <c r="C162" s="258"/>
      <c r="D162" s="258"/>
      <c r="E162" s="258"/>
      <c r="F162" s="258"/>
      <c r="G162" s="258"/>
      <c r="H162" s="258"/>
      <c r="I162" s="258"/>
      <c r="J162" s="258"/>
      <c r="K162" s="258"/>
      <c r="L162" s="258"/>
      <c r="M162" s="304" t="s">
        <v>400</v>
      </c>
    </row>
    <row r="163" spans="1:13" ht="24" customHeight="1">
      <c r="A163" s="336"/>
      <c r="B163" s="258"/>
      <c r="C163" s="258"/>
      <c r="D163" s="258"/>
      <c r="E163" s="258"/>
      <c r="F163" s="258"/>
      <c r="G163" s="69"/>
      <c r="H163" s="69" t="s">
        <v>401</v>
      </c>
      <c r="I163" s="69"/>
      <c r="J163" s="96"/>
      <c r="K163" s="69"/>
      <c r="L163" s="69" t="s">
        <v>402</v>
      </c>
      <c r="M163" s="69"/>
    </row>
    <row r="164" spans="1:13" ht="24" customHeight="1">
      <c r="A164" s="336"/>
      <c r="B164" s="258"/>
      <c r="C164" s="258"/>
      <c r="D164" s="258"/>
      <c r="E164" s="258"/>
      <c r="F164" s="258"/>
      <c r="G164" s="341">
        <v>2022</v>
      </c>
      <c r="H164" s="341"/>
      <c r="I164" s="341">
        <v>2021</v>
      </c>
      <c r="J164" s="342"/>
      <c r="K164" s="341">
        <f>+G164</f>
        <v>2022</v>
      </c>
      <c r="L164" s="341"/>
      <c r="M164" s="341">
        <f>+I164</f>
        <v>2021</v>
      </c>
    </row>
    <row r="165" spans="1:13" ht="24" customHeight="1" thickBot="1">
      <c r="A165" s="336"/>
      <c r="B165" s="343" t="s">
        <v>666</v>
      </c>
      <c r="C165" s="258"/>
      <c r="D165" s="258"/>
      <c r="E165" s="258"/>
      <c r="F165" s="258"/>
      <c r="G165" s="344">
        <v>136572570</v>
      </c>
      <c r="H165" s="59"/>
      <c r="I165" s="344">
        <v>99978300.039999992</v>
      </c>
      <c r="J165" s="337"/>
      <c r="K165" s="345">
        <v>109348692</v>
      </c>
      <c r="L165" s="128"/>
      <c r="M165" s="345">
        <v>73484315</v>
      </c>
    </row>
    <row r="166" spans="1:13" ht="33.75" customHeight="1" thickTop="1">
      <c r="A166" s="336"/>
      <c r="B166" s="336" t="s">
        <v>1050</v>
      </c>
      <c r="C166" s="336"/>
      <c r="D166" s="336"/>
      <c r="E166" s="258"/>
      <c r="F166" s="258"/>
      <c r="G166" s="258"/>
      <c r="H166" s="258"/>
      <c r="I166" s="258"/>
      <c r="J166" s="258"/>
      <c r="K166" s="258"/>
      <c r="L166" s="258"/>
      <c r="M166" s="258"/>
    </row>
    <row r="167" spans="1:13" ht="24" customHeight="1">
      <c r="A167" s="258"/>
      <c r="B167" s="258"/>
      <c r="C167" s="258"/>
      <c r="D167" s="258"/>
      <c r="E167" s="258"/>
      <c r="F167" s="258"/>
      <c r="G167" s="258"/>
      <c r="H167" s="258"/>
      <c r="I167" s="258"/>
      <c r="J167" s="258"/>
      <c r="K167" s="258"/>
      <c r="L167" s="258"/>
      <c r="M167" s="304" t="s">
        <v>400</v>
      </c>
    </row>
    <row r="168" spans="1:13" ht="24" customHeight="1">
      <c r="A168" s="258"/>
      <c r="B168" s="258"/>
      <c r="C168" s="258"/>
      <c r="D168" s="258"/>
      <c r="E168" s="258"/>
      <c r="F168" s="258"/>
      <c r="G168" s="111"/>
      <c r="H168" s="111" t="s">
        <v>401</v>
      </c>
      <c r="I168" s="111"/>
      <c r="J168" s="96"/>
      <c r="K168" s="117"/>
      <c r="L168" s="117" t="s">
        <v>402</v>
      </c>
      <c r="M168" s="117"/>
    </row>
    <row r="169" spans="1:13" ht="24" customHeight="1">
      <c r="A169" s="258"/>
      <c r="B169" s="258"/>
      <c r="C169" s="258"/>
      <c r="D169" s="258"/>
      <c r="E169" s="258"/>
      <c r="F169" s="258"/>
      <c r="G169" s="346" t="str">
        <f>E133</f>
        <v>2022</v>
      </c>
      <c r="H169" s="346"/>
      <c r="I169" s="346" t="str">
        <f>G133</f>
        <v>2021</v>
      </c>
      <c r="J169" s="179"/>
      <c r="K169" s="179" t="str">
        <f>+G169</f>
        <v>2022</v>
      </c>
      <c r="L169" s="179"/>
      <c r="M169" s="179" t="str">
        <f>+I169</f>
        <v>2021</v>
      </c>
    </row>
    <row r="170" spans="1:13" ht="24" customHeight="1">
      <c r="A170" s="258"/>
      <c r="B170" s="336" t="s">
        <v>667</v>
      </c>
      <c r="C170" s="258"/>
      <c r="D170" s="258"/>
      <c r="E170" s="258"/>
      <c r="F170" s="258"/>
      <c r="G170" s="96"/>
      <c r="H170" s="179"/>
      <c r="I170" s="96"/>
      <c r="J170" s="179"/>
      <c r="K170" s="179"/>
      <c r="L170" s="179"/>
      <c r="M170" s="179"/>
    </row>
    <row r="171" spans="1:13" ht="24" customHeight="1">
      <c r="A171" s="258"/>
      <c r="B171" s="336" t="s">
        <v>1049</v>
      </c>
      <c r="C171" s="336"/>
      <c r="D171" s="258"/>
      <c r="E171" s="258"/>
      <c r="F171" s="258"/>
      <c r="G171" s="277">
        <v>99978300.039999992</v>
      </c>
      <c r="H171" s="272"/>
      <c r="I171" s="277">
        <v>92891888.039999992</v>
      </c>
      <c r="J171" s="272"/>
      <c r="K171" s="277">
        <v>73484315</v>
      </c>
      <c r="L171" s="347"/>
      <c r="M171" s="277">
        <v>67076807</v>
      </c>
    </row>
    <row r="172" spans="1:13" ht="24" customHeight="1">
      <c r="A172" s="258"/>
      <c r="B172" s="336" t="s">
        <v>668</v>
      </c>
      <c r="C172" s="258"/>
      <c r="D172" s="258"/>
      <c r="E172" s="258"/>
      <c r="F172" s="258"/>
      <c r="G172" s="277">
        <v>14657586.029999999</v>
      </c>
      <c r="H172" s="272"/>
      <c r="I172" s="277">
        <v>10720255</v>
      </c>
      <c r="J172" s="272"/>
      <c r="K172" s="277">
        <v>11638949</v>
      </c>
      <c r="L172" s="347"/>
      <c r="M172" s="277">
        <v>7669748</v>
      </c>
    </row>
    <row r="173" spans="1:13" ht="24" customHeight="1">
      <c r="A173" s="258"/>
      <c r="B173" s="336" t="s">
        <v>900</v>
      </c>
      <c r="C173" s="336"/>
      <c r="D173" s="258"/>
      <c r="E173" s="258"/>
      <c r="F173" s="258"/>
      <c r="G173" s="277"/>
      <c r="H173" s="272"/>
      <c r="I173" s="277"/>
      <c r="J173" s="272"/>
      <c r="K173" s="277"/>
      <c r="L173" s="347"/>
      <c r="M173" s="277"/>
    </row>
    <row r="174" spans="1:13" ht="24" customHeight="1">
      <c r="A174" s="258"/>
      <c r="B174" s="336" t="s">
        <v>901</v>
      </c>
      <c r="C174" s="336"/>
      <c r="D174" s="258"/>
      <c r="E174" s="258"/>
      <c r="F174" s="258"/>
      <c r="G174" s="277">
        <v>1156119</v>
      </c>
      <c r="H174" s="272"/>
      <c r="I174" s="277">
        <v>0</v>
      </c>
      <c r="J174" s="272"/>
      <c r="K174" s="277">
        <v>0</v>
      </c>
      <c r="L174" s="347"/>
      <c r="M174" s="277">
        <v>0</v>
      </c>
    </row>
    <row r="175" spans="1:13" ht="24" customHeight="1">
      <c r="A175" s="258"/>
      <c r="B175" s="336" t="s">
        <v>906</v>
      </c>
      <c r="C175" s="336"/>
      <c r="D175" s="258"/>
      <c r="E175" s="258"/>
      <c r="F175" s="258"/>
      <c r="G175" s="277"/>
      <c r="H175" s="272"/>
      <c r="I175" s="277"/>
      <c r="J175" s="272"/>
      <c r="K175" s="277"/>
      <c r="L175" s="347"/>
      <c r="M175" s="277"/>
    </row>
    <row r="176" spans="1:13" ht="24" customHeight="1">
      <c r="B176" s="495" t="s">
        <v>1001</v>
      </c>
      <c r="C176" s="258"/>
      <c r="D176" s="258"/>
      <c r="E176" s="258"/>
      <c r="F176" s="258"/>
      <c r="G176" s="277">
        <v>26941444.93</v>
      </c>
      <c r="H176" s="272"/>
      <c r="I176" s="277">
        <v>0</v>
      </c>
      <c r="J176" s="272"/>
      <c r="K176" s="277">
        <v>25951824</v>
      </c>
      <c r="L176" s="347"/>
      <c r="M176" s="277">
        <v>0</v>
      </c>
    </row>
    <row r="177" spans="1:13" ht="24" customHeight="1">
      <c r="B177" s="336" t="s">
        <v>996</v>
      </c>
      <c r="C177" s="258"/>
      <c r="D177" s="258"/>
      <c r="E177" s="258"/>
      <c r="F177" s="258"/>
      <c r="G177" s="277">
        <v>-6160880</v>
      </c>
      <c r="H177" s="272"/>
      <c r="I177" s="277">
        <v>-3633843</v>
      </c>
      <c r="J177" s="272"/>
      <c r="K177" s="348">
        <v>-1726396</v>
      </c>
      <c r="L177" s="347"/>
      <c r="M177" s="348">
        <v>-1262240</v>
      </c>
    </row>
    <row r="178" spans="1:13" ht="24" customHeight="1">
      <c r="B178" s="336" t="s">
        <v>669</v>
      </c>
      <c r="C178" s="258"/>
      <c r="D178" s="258"/>
      <c r="E178" s="258"/>
      <c r="F178" s="258"/>
      <c r="G178" s="349"/>
      <c r="H178" s="258"/>
      <c r="I178" s="349"/>
      <c r="J178" s="258"/>
      <c r="K178" s="349"/>
      <c r="L178" s="129"/>
      <c r="M178" s="349"/>
    </row>
    <row r="179" spans="1:13" ht="24" customHeight="1" thickBot="1">
      <c r="B179" s="336" t="s">
        <v>1049</v>
      </c>
      <c r="C179" s="258"/>
      <c r="D179" s="258"/>
      <c r="E179" s="258"/>
      <c r="F179" s="258"/>
      <c r="G179" s="345">
        <f>SUM(G171:G177)</f>
        <v>136572570</v>
      </c>
      <c r="H179" s="337"/>
      <c r="I179" s="345">
        <f>SUM(I171:I177)</f>
        <v>99978300.039999992</v>
      </c>
      <c r="J179" s="337"/>
      <c r="K179" s="345">
        <f>SUM(K171:K177)</f>
        <v>109348692</v>
      </c>
      <c r="L179" s="337"/>
      <c r="M179" s="345">
        <f>SUM(M171:M177)</f>
        <v>73484315</v>
      </c>
    </row>
    <row r="180" spans="1:13" ht="24" customHeight="1" thickTop="1">
      <c r="A180" s="225"/>
      <c r="B180" s="194"/>
      <c r="C180" s="194"/>
      <c r="D180" s="194"/>
      <c r="E180" s="194"/>
      <c r="F180" s="194"/>
      <c r="G180" s="194"/>
      <c r="H180" s="194"/>
      <c r="I180" s="194"/>
      <c r="J180" s="194"/>
      <c r="K180" s="194"/>
      <c r="L180" s="194"/>
      <c r="M180" s="194"/>
    </row>
    <row r="181" spans="1:13" ht="24" customHeight="1">
      <c r="A181" s="225"/>
      <c r="B181" s="194"/>
      <c r="C181" s="194"/>
      <c r="D181" s="194"/>
      <c r="E181" s="194"/>
      <c r="F181" s="194"/>
      <c r="G181" s="194"/>
      <c r="H181" s="194"/>
      <c r="I181" s="194"/>
      <c r="J181" s="194"/>
      <c r="K181" s="194"/>
      <c r="L181" s="194"/>
      <c r="M181" s="194"/>
    </row>
    <row r="182" spans="1:13" ht="24" customHeight="1">
      <c r="A182" s="225"/>
      <c r="B182" s="194"/>
      <c r="C182" s="194"/>
      <c r="D182" s="194"/>
      <c r="E182" s="194"/>
      <c r="F182" s="194"/>
      <c r="G182" s="194"/>
      <c r="H182" s="194"/>
      <c r="I182" s="194"/>
      <c r="J182" s="194"/>
      <c r="K182" s="194"/>
      <c r="L182" s="194"/>
      <c r="M182" s="194"/>
    </row>
    <row r="183" spans="1:13" s="158" customFormat="1" ht="24" customHeight="1">
      <c r="A183" s="58"/>
      <c r="B183" s="65"/>
      <c r="C183" s="65"/>
      <c r="E183" s="65" t="s">
        <v>9</v>
      </c>
      <c r="F183" s="65"/>
      <c r="G183" s="59"/>
      <c r="I183" s="57"/>
      <c r="J183" s="57"/>
      <c r="K183" s="194"/>
      <c r="L183" s="60"/>
      <c r="M183" s="97"/>
    </row>
    <row r="184" spans="1:13" s="158" customFormat="1" ht="24" customHeight="1">
      <c r="A184" s="58"/>
      <c r="B184" s="65"/>
      <c r="C184" s="65"/>
      <c r="E184" s="65" t="s">
        <v>572</v>
      </c>
      <c r="F184" s="65"/>
      <c r="G184" s="59"/>
      <c r="I184" s="57"/>
      <c r="J184" s="57"/>
      <c r="K184" s="194"/>
      <c r="L184" s="60"/>
      <c r="M184" s="97"/>
    </row>
    <row r="185" spans="1:13" s="158" customFormat="1" ht="24" customHeight="1">
      <c r="A185" s="58"/>
      <c r="B185" s="65"/>
      <c r="C185" s="65"/>
      <c r="E185" s="65"/>
      <c r="F185" s="65"/>
      <c r="G185" s="59"/>
      <c r="I185" s="57"/>
      <c r="J185" s="57"/>
      <c r="K185" s="194"/>
      <c r="L185" s="60"/>
      <c r="M185" s="97"/>
    </row>
    <row r="186" spans="1:13" ht="21.75" customHeight="1">
      <c r="A186" s="605" t="s">
        <v>670</v>
      </c>
      <c r="B186" s="605"/>
      <c r="C186" s="605"/>
      <c r="D186" s="605"/>
      <c r="E186" s="605"/>
      <c r="F186" s="605"/>
      <c r="G186" s="605"/>
      <c r="H186" s="605"/>
      <c r="I186" s="605"/>
      <c r="J186" s="605"/>
      <c r="K186" s="605"/>
      <c r="L186" s="605"/>
      <c r="M186" s="605"/>
    </row>
    <row r="187" spans="1:13" ht="21.75" customHeight="1">
      <c r="A187" s="225"/>
      <c r="B187" s="225"/>
      <c r="C187" s="225"/>
      <c r="D187" s="225"/>
      <c r="E187" s="225"/>
      <c r="F187" s="225"/>
      <c r="G187" s="225"/>
      <c r="H187" s="225"/>
      <c r="I187" s="225"/>
      <c r="J187" s="225"/>
      <c r="K187" s="225"/>
      <c r="L187" s="225"/>
      <c r="M187" s="225"/>
    </row>
    <row r="188" spans="1:13" ht="21.75" customHeight="1">
      <c r="A188" s="338" t="s">
        <v>939</v>
      </c>
      <c r="B188" s="343"/>
      <c r="C188" s="258"/>
      <c r="D188" s="258"/>
      <c r="E188" s="258"/>
      <c r="F188" s="258"/>
      <c r="G188" s="59"/>
      <c r="H188" s="59"/>
      <c r="I188" s="59"/>
      <c r="J188" s="337"/>
      <c r="K188" s="337"/>
      <c r="L188" s="128"/>
      <c r="M188" s="337"/>
    </row>
    <row r="189" spans="1:13" ht="21.75" customHeight="1">
      <c r="A189" s="338"/>
      <c r="B189" s="336" t="s">
        <v>1051</v>
      </c>
      <c r="C189" s="336"/>
      <c r="D189" s="336"/>
      <c r="E189" s="258"/>
      <c r="F189" s="258"/>
      <c r="G189" s="258"/>
      <c r="H189" s="258"/>
      <c r="I189" s="258"/>
      <c r="J189" s="258"/>
      <c r="K189" s="258"/>
      <c r="L189" s="258"/>
      <c r="M189" s="258"/>
    </row>
    <row r="190" spans="1:13" ht="21.75" customHeight="1">
      <c r="A190" s="338"/>
      <c r="B190" s="258" t="s">
        <v>891</v>
      </c>
      <c r="C190" s="258"/>
      <c r="D190" s="258"/>
      <c r="E190" s="258"/>
      <c r="F190" s="258"/>
      <c r="G190" s="258"/>
      <c r="H190" s="258"/>
      <c r="I190" s="258"/>
      <c r="J190" s="258"/>
      <c r="K190" s="258"/>
      <c r="L190" s="258"/>
      <c r="M190" s="258"/>
    </row>
    <row r="191" spans="1:13" ht="21.75" customHeight="1">
      <c r="A191" s="338"/>
      <c r="B191" s="258"/>
      <c r="C191" s="258"/>
      <c r="D191" s="258"/>
      <c r="E191" s="258"/>
      <c r="F191" s="258"/>
      <c r="G191" s="258"/>
      <c r="H191" s="258"/>
      <c r="I191" s="258"/>
      <c r="J191" s="258"/>
      <c r="K191" s="258"/>
      <c r="L191" s="258"/>
      <c r="M191" s="304" t="s">
        <v>400</v>
      </c>
    </row>
    <row r="192" spans="1:13" ht="21.75" customHeight="1">
      <c r="A192" s="338"/>
      <c r="B192" s="258"/>
      <c r="C192" s="258"/>
      <c r="D192" s="258"/>
      <c r="E192" s="258"/>
      <c r="F192" s="258"/>
      <c r="G192" s="111"/>
      <c r="H192" s="111" t="s">
        <v>401</v>
      </c>
      <c r="I192" s="111"/>
      <c r="J192" s="96"/>
      <c r="K192" s="117"/>
      <c r="L192" s="117" t="s">
        <v>402</v>
      </c>
      <c r="M192" s="117"/>
    </row>
    <row r="193" spans="1:13" ht="21.75" customHeight="1">
      <c r="A193" s="338"/>
      <c r="B193" s="258"/>
      <c r="C193" s="258"/>
      <c r="D193" s="258"/>
      <c r="E193" s="258"/>
      <c r="F193" s="258"/>
      <c r="G193" s="350">
        <v>2022</v>
      </c>
      <c r="H193" s="60"/>
      <c r="I193" s="350">
        <v>2021</v>
      </c>
      <c r="J193" s="96"/>
      <c r="K193" s="350">
        <f>+G193</f>
        <v>2022</v>
      </c>
      <c r="L193" s="60"/>
      <c r="M193" s="350">
        <f>+I193</f>
        <v>2021</v>
      </c>
    </row>
    <row r="194" spans="1:13" ht="21.75" customHeight="1">
      <c r="A194" s="338"/>
      <c r="B194" s="258"/>
      <c r="C194" s="258" t="s">
        <v>902</v>
      </c>
      <c r="D194" s="258"/>
      <c r="E194" s="258"/>
      <c r="F194" s="258"/>
      <c r="G194" s="348">
        <v>1156119</v>
      </c>
      <c r="H194" s="272"/>
      <c r="I194" s="506">
        <v>0</v>
      </c>
      <c r="J194" s="272"/>
      <c r="K194" s="348">
        <v>0</v>
      </c>
      <c r="L194" s="272"/>
      <c r="M194" s="348">
        <v>0</v>
      </c>
    </row>
    <row r="195" spans="1:13" ht="21.75" customHeight="1">
      <c r="A195" s="338"/>
      <c r="C195" s="258" t="s">
        <v>671</v>
      </c>
      <c r="D195" s="258"/>
      <c r="E195" s="258"/>
      <c r="F195" s="258"/>
      <c r="G195" s="348">
        <v>12364431</v>
      </c>
      <c r="H195" s="272"/>
      <c r="I195" s="397">
        <v>9234561</v>
      </c>
      <c r="J195" s="236"/>
      <c r="K195" s="397">
        <v>9652829</v>
      </c>
      <c r="L195" s="236"/>
      <c r="M195" s="397">
        <v>6598391</v>
      </c>
    </row>
    <row r="196" spans="1:13" ht="21.75" customHeight="1">
      <c r="A196" s="338"/>
      <c r="C196" s="258" t="s">
        <v>672</v>
      </c>
      <c r="D196" s="258"/>
      <c r="E196" s="258"/>
      <c r="F196" s="258"/>
      <c r="G196" s="348">
        <v>2293155.0299999998</v>
      </c>
      <c r="H196" s="272"/>
      <c r="I196" s="397">
        <v>1485694</v>
      </c>
      <c r="J196" s="236"/>
      <c r="K196" s="397">
        <v>1986120</v>
      </c>
      <c r="L196" s="236"/>
      <c r="M196" s="397">
        <v>1071357</v>
      </c>
    </row>
    <row r="197" spans="1:13" ht="21.75" customHeight="1" thickBot="1">
      <c r="A197" s="68"/>
      <c r="C197" s="351" t="s">
        <v>410</v>
      </c>
      <c r="D197" s="350"/>
      <c r="E197" s="258"/>
      <c r="F197" s="258"/>
      <c r="G197" s="167">
        <f>SUM(G194:G196)</f>
        <v>15813705.029999999</v>
      </c>
      <c r="H197" s="231"/>
      <c r="I197" s="167">
        <f>SUM(I194:I196)</f>
        <v>10720255</v>
      </c>
      <c r="J197" s="231"/>
      <c r="K197" s="167">
        <f>SUM(K194:K196)</f>
        <v>11638949</v>
      </c>
      <c r="L197" s="231"/>
      <c r="M197" s="167">
        <f>SUM(M194:M196)</f>
        <v>7669748</v>
      </c>
    </row>
    <row r="198" spans="1:13" ht="27.75" customHeight="1" thickTop="1">
      <c r="A198" s="68"/>
      <c r="B198" s="258" t="s">
        <v>1052</v>
      </c>
      <c r="C198" s="350"/>
      <c r="D198" s="350"/>
      <c r="E198" s="258"/>
      <c r="F198" s="258"/>
      <c r="G198" s="337"/>
      <c r="H198" s="337"/>
      <c r="I198" s="337"/>
      <c r="J198" s="337"/>
      <c r="K198" s="337"/>
      <c r="L198" s="337"/>
      <c r="M198" s="337"/>
    </row>
    <row r="199" spans="1:13" ht="21.75" customHeight="1">
      <c r="A199" s="68"/>
      <c r="B199" s="258" t="s">
        <v>889</v>
      </c>
      <c r="C199" s="350"/>
      <c r="D199" s="350"/>
      <c r="E199" s="258"/>
      <c r="F199" s="258"/>
      <c r="G199" s="337"/>
      <c r="H199" s="337"/>
      <c r="I199" s="337"/>
      <c r="J199" s="337"/>
      <c r="K199" s="337"/>
      <c r="L199" s="337"/>
      <c r="M199" s="337"/>
    </row>
    <row r="200" spans="1:13" ht="21.75" customHeight="1">
      <c r="A200" s="68"/>
      <c r="B200" s="351"/>
      <c r="C200" s="350"/>
      <c r="D200" s="350"/>
      <c r="E200" s="258"/>
      <c r="F200" s="258"/>
      <c r="G200" s="158"/>
      <c r="H200" s="158"/>
      <c r="I200" s="158"/>
      <c r="J200" s="158"/>
      <c r="K200" s="158"/>
      <c r="L200" s="158"/>
      <c r="M200" s="304" t="s">
        <v>400</v>
      </c>
    </row>
    <row r="201" spans="1:13" ht="21.75" customHeight="1">
      <c r="A201" s="68"/>
      <c r="B201" s="351"/>
      <c r="C201" s="350"/>
      <c r="D201" s="350"/>
      <c r="E201" s="258"/>
      <c r="F201" s="258"/>
      <c r="G201" s="111"/>
      <c r="H201" s="111" t="s">
        <v>401</v>
      </c>
      <c r="I201" s="111"/>
      <c r="J201" s="96"/>
      <c r="K201" s="117"/>
      <c r="L201" s="117" t="s">
        <v>402</v>
      </c>
      <c r="M201" s="117"/>
    </row>
    <row r="202" spans="1:13" ht="21.75" customHeight="1">
      <c r="A202" s="68"/>
      <c r="B202" s="351"/>
      <c r="C202" s="350"/>
      <c r="D202" s="350"/>
      <c r="E202" s="258"/>
      <c r="F202" s="258"/>
      <c r="G202" s="341">
        <v>2022</v>
      </c>
      <c r="H202" s="341"/>
      <c r="I202" s="341">
        <v>2021</v>
      </c>
      <c r="J202" s="342"/>
      <c r="K202" s="341">
        <f>+G202</f>
        <v>2022</v>
      </c>
      <c r="L202" s="341"/>
      <c r="M202" s="341">
        <f>+I202</f>
        <v>2021</v>
      </c>
    </row>
    <row r="203" spans="1:13" ht="21.75" customHeight="1">
      <c r="A203" s="68"/>
      <c r="B203" s="351"/>
      <c r="C203" s="258" t="s">
        <v>673</v>
      </c>
      <c r="D203" s="350"/>
      <c r="E203" s="258"/>
      <c r="F203" s="258"/>
      <c r="G203" s="348">
        <v>1579179.14</v>
      </c>
      <c r="H203" s="272"/>
      <c r="I203" s="478">
        <v>1827606</v>
      </c>
      <c r="J203" s="272"/>
      <c r="K203" s="506">
        <v>0</v>
      </c>
      <c r="L203" s="272"/>
      <c r="M203" s="478">
        <v>0</v>
      </c>
    </row>
    <row r="204" spans="1:13" ht="21.75" customHeight="1">
      <c r="A204" s="68"/>
      <c r="C204" s="258" t="s">
        <v>674</v>
      </c>
      <c r="D204" s="350"/>
      <c r="E204" s="258"/>
      <c r="F204" s="258"/>
      <c r="G204" s="506">
        <v>8828236</v>
      </c>
      <c r="H204" s="272"/>
      <c r="I204" s="506">
        <v>5615729</v>
      </c>
      <c r="J204" s="272"/>
      <c r="K204" s="506">
        <v>8828236</v>
      </c>
      <c r="L204" s="272"/>
      <c r="M204" s="506">
        <v>5615729</v>
      </c>
    </row>
    <row r="205" spans="1:13" ht="21.75" customHeight="1">
      <c r="A205" s="68"/>
      <c r="C205" s="258" t="s">
        <v>675</v>
      </c>
      <c r="D205" s="350"/>
      <c r="E205" s="258"/>
      <c r="F205" s="258"/>
      <c r="G205" s="506">
        <v>613918.97</v>
      </c>
      <c r="H205" s="272"/>
      <c r="I205" s="506">
        <v>147228.02000000002</v>
      </c>
      <c r="J205" s="272"/>
      <c r="K205" s="506">
        <v>0</v>
      </c>
      <c r="L205" s="272"/>
      <c r="M205" s="506">
        <v>0</v>
      </c>
    </row>
    <row r="206" spans="1:13" ht="21.75" customHeight="1">
      <c r="A206" s="68"/>
      <c r="C206" s="258" t="s">
        <v>676</v>
      </c>
      <c r="D206" s="350"/>
      <c r="E206" s="258"/>
      <c r="F206" s="258"/>
      <c r="G206" s="506">
        <v>4792370.92</v>
      </c>
      <c r="H206" s="272"/>
      <c r="I206" s="506">
        <v>3129691.98</v>
      </c>
      <c r="J206" s="272"/>
      <c r="K206" s="506">
        <v>2810713</v>
      </c>
      <c r="L206" s="272"/>
      <c r="M206" s="506">
        <v>2054019</v>
      </c>
    </row>
    <row r="207" spans="1:13" ht="21.75" customHeight="1" thickBot="1">
      <c r="A207" s="68"/>
      <c r="C207" s="351" t="s">
        <v>410</v>
      </c>
      <c r="D207" s="350"/>
      <c r="E207" s="258"/>
      <c r="F207" s="258"/>
      <c r="G207" s="167">
        <f>SUM(G203:G206)</f>
        <v>15813705.030000001</v>
      </c>
      <c r="H207" s="231"/>
      <c r="I207" s="167">
        <f>SUM(I203:I206)</f>
        <v>10720255</v>
      </c>
      <c r="J207" s="231"/>
      <c r="K207" s="167">
        <f>SUM(K203:K206)</f>
        <v>11638949</v>
      </c>
      <c r="L207" s="231"/>
      <c r="M207" s="167">
        <f>SUM(M203:M206)</f>
        <v>7669748</v>
      </c>
    </row>
    <row r="208" spans="1:13" ht="30.75" customHeight="1" thickTop="1">
      <c r="A208" s="68"/>
      <c r="B208" s="236" t="s">
        <v>1053</v>
      </c>
      <c r="C208" s="236"/>
      <c r="D208" s="236"/>
      <c r="E208" s="236"/>
      <c r="F208" s="236"/>
      <c r="G208" s="475"/>
      <c r="H208" s="236"/>
      <c r="I208" s="475"/>
      <c r="J208" s="236"/>
      <c r="K208" s="475"/>
      <c r="L208" s="236"/>
      <c r="M208" s="475"/>
    </row>
    <row r="209" spans="1:13" ht="21.75" customHeight="1">
      <c r="A209" s="68"/>
      <c r="B209" s="236"/>
      <c r="C209" s="236"/>
      <c r="D209" s="236"/>
      <c r="E209" s="236"/>
      <c r="F209" s="236"/>
      <c r="G209" s="55"/>
      <c r="H209" s="55"/>
      <c r="I209" s="55"/>
      <c r="J209" s="55"/>
      <c r="K209" s="55"/>
      <c r="L209" s="55"/>
      <c r="M209" s="476" t="s">
        <v>400</v>
      </c>
    </row>
    <row r="210" spans="1:13" ht="21.75" customHeight="1">
      <c r="A210" s="68"/>
      <c r="B210" s="236"/>
      <c r="C210" s="236"/>
      <c r="D210" s="236"/>
      <c r="E210" s="236"/>
      <c r="F210" s="236"/>
      <c r="G210" s="75"/>
      <c r="H210" s="75" t="s">
        <v>401</v>
      </c>
      <c r="I210" s="75"/>
      <c r="J210" s="74"/>
      <c r="K210" s="477"/>
      <c r="L210" s="477" t="s">
        <v>402</v>
      </c>
      <c r="M210" s="477"/>
    </row>
    <row r="211" spans="1:13" ht="21.75" customHeight="1">
      <c r="A211" s="68"/>
      <c r="B211" s="236"/>
      <c r="C211" s="236"/>
      <c r="D211" s="236"/>
      <c r="E211" s="236"/>
      <c r="F211" s="236"/>
      <c r="G211" s="341" t="s">
        <v>994</v>
      </c>
      <c r="H211" s="341"/>
      <c r="I211" s="341" t="s">
        <v>586</v>
      </c>
      <c r="J211" s="342"/>
      <c r="K211" s="341" t="str">
        <f>+G211</f>
        <v>September 30, 2022</v>
      </c>
      <c r="L211" s="341"/>
      <c r="M211" s="341" t="str">
        <f>+I211</f>
        <v>December 31, 2021</v>
      </c>
    </row>
    <row r="212" spans="1:13" ht="21.75" customHeight="1">
      <c r="A212" s="68"/>
      <c r="B212" s="236"/>
      <c r="C212" s="55" t="s">
        <v>892</v>
      </c>
      <c r="D212" s="236"/>
      <c r="E212" s="236"/>
      <c r="F212" s="236"/>
      <c r="G212" s="475"/>
      <c r="H212" s="236"/>
      <c r="I212" s="475"/>
      <c r="J212" s="475"/>
      <c r="K212" s="475"/>
      <c r="L212" s="475"/>
      <c r="M212" s="475"/>
    </row>
    <row r="213" spans="1:13" ht="21.75" customHeight="1">
      <c r="A213" s="68"/>
      <c r="B213" s="236"/>
      <c r="C213" s="55" t="s">
        <v>893</v>
      </c>
      <c r="D213" s="236"/>
      <c r="E213" s="236"/>
      <c r="F213" s="236"/>
      <c r="G213" s="475">
        <v>30799736.890000001</v>
      </c>
      <c r="H213" s="236"/>
      <c r="I213" s="475">
        <v>30799736.890000001</v>
      </c>
      <c r="J213" s="236"/>
      <c r="K213" s="465">
        <v>16398449</v>
      </c>
      <c r="L213" s="465"/>
      <c r="M213" s="478">
        <v>16398449</v>
      </c>
    </row>
    <row r="214" spans="1:13" ht="21.75" customHeight="1">
      <c r="A214" s="68"/>
      <c r="B214" s="236"/>
      <c r="C214" s="55" t="s">
        <v>894</v>
      </c>
      <c r="D214" s="236"/>
      <c r="E214" s="236"/>
      <c r="F214" s="236"/>
      <c r="G214" s="475">
        <v>26941444.93</v>
      </c>
      <c r="H214" s="236"/>
      <c r="I214" s="475">
        <v>0</v>
      </c>
      <c r="J214" s="236"/>
      <c r="K214" s="465">
        <v>25951824</v>
      </c>
      <c r="L214" s="465"/>
      <c r="M214" s="465">
        <v>0</v>
      </c>
    </row>
    <row r="215" spans="1:13" ht="21.75" customHeight="1" thickBot="1">
      <c r="A215" s="68"/>
      <c r="B215" s="236"/>
      <c r="C215" s="55" t="s">
        <v>895</v>
      </c>
      <c r="D215" s="236"/>
      <c r="E215" s="479"/>
      <c r="F215" s="479"/>
      <c r="G215" s="480">
        <f>SUM(G213:G214)</f>
        <v>57741181.82</v>
      </c>
      <c r="H215" s="481"/>
      <c r="I215" s="480">
        <f>SUM(I213:I214)</f>
        <v>30799736.890000001</v>
      </c>
      <c r="J215" s="481"/>
      <c r="K215" s="480">
        <f>SUM(K213:K214)</f>
        <v>42350273</v>
      </c>
      <c r="L215" s="481"/>
      <c r="M215" s="480">
        <f>SUM(M213:M214)</f>
        <v>16398449</v>
      </c>
    </row>
    <row r="216" spans="1:13" ht="21.75" customHeight="1" thickTop="1">
      <c r="A216" s="68"/>
      <c r="B216" s="236"/>
      <c r="C216" s="55"/>
      <c r="D216" s="236"/>
      <c r="E216" s="479"/>
      <c r="F216" s="479"/>
      <c r="G216" s="475"/>
      <c r="H216" s="481"/>
      <c r="I216" s="475"/>
      <c r="J216" s="481"/>
      <c r="K216" s="475"/>
      <c r="L216" s="481"/>
      <c r="M216" s="475"/>
    </row>
    <row r="217" spans="1:13" ht="24" customHeight="1">
      <c r="A217" s="68"/>
      <c r="B217" s="55" t="s">
        <v>1146</v>
      </c>
      <c r="C217" s="236"/>
      <c r="D217" s="236"/>
      <c r="E217" s="236"/>
      <c r="F217" s="236"/>
      <c r="G217" s="475"/>
      <c r="H217" s="236"/>
      <c r="I217" s="475"/>
      <c r="J217" s="236"/>
      <c r="K217" s="475"/>
      <c r="L217" s="236"/>
      <c r="M217" s="475"/>
    </row>
    <row r="218" spans="1:13" ht="21.75" customHeight="1">
      <c r="A218" s="68"/>
      <c r="B218" s="236"/>
      <c r="C218" s="236"/>
      <c r="D218" s="236"/>
      <c r="E218" s="236"/>
      <c r="F218" s="236"/>
      <c r="G218" s="55"/>
      <c r="H218" s="55"/>
      <c r="I218" s="55"/>
      <c r="J218" s="55"/>
      <c r="K218" s="55"/>
      <c r="L218" s="55"/>
      <c r="M218" s="476" t="s">
        <v>400</v>
      </c>
    </row>
    <row r="219" spans="1:13" ht="21.75" customHeight="1">
      <c r="A219" s="68"/>
      <c r="B219" s="236"/>
      <c r="C219" s="236"/>
      <c r="D219" s="236"/>
      <c r="E219" s="236"/>
      <c r="F219" s="236"/>
      <c r="G219" s="75"/>
      <c r="H219" s="75" t="s">
        <v>401</v>
      </c>
      <c r="I219" s="75"/>
      <c r="J219" s="74"/>
      <c r="K219" s="477"/>
      <c r="L219" s="477" t="s">
        <v>402</v>
      </c>
      <c r="M219" s="477"/>
    </row>
    <row r="220" spans="1:13" ht="21.75" customHeight="1">
      <c r="A220" s="68"/>
      <c r="B220" s="236"/>
      <c r="C220" s="236"/>
      <c r="D220" s="236"/>
      <c r="E220" s="236"/>
      <c r="F220" s="236"/>
      <c r="G220" s="482">
        <v>2022</v>
      </c>
      <c r="H220" s="303"/>
      <c r="I220" s="482">
        <v>2021</v>
      </c>
      <c r="J220" s="74"/>
      <c r="K220" s="483">
        <f>+G220</f>
        <v>2022</v>
      </c>
      <c r="L220" s="303"/>
      <c r="M220" s="483">
        <f>+I220</f>
        <v>2021</v>
      </c>
    </row>
    <row r="221" spans="1:13" ht="21.75" customHeight="1">
      <c r="A221" s="68"/>
      <c r="B221" s="236"/>
      <c r="C221" s="55" t="s">
        <v>896</v>
      </c>
      <c r="D221" s="236"/>
      <c r="E221" s="236"/>
      <c r="F221" s="236"/>
      <c r="G221" s="458">
        <v>-17298605.07</v>
      </c>
      <c r="H221" s="530"/>
      <c r="I221" s="458">
        <v>0</v>
      </c>
      <c r="J221" s="530"/>
      <c r="K221" s="458">
        <v>-12698750</v>
      </c>
      <c r="L221" s="403"/>
      <c r="M221" s="475">
        <v>0</v>
      </c>
    </row>
    <row r="222" spans="1:13" ht="21.75" customHeight="1">
      <c r="A222" s="68"/>
      <c r="B222" s="236"/>
      <c r="C222" s="55" t="s">
        <v>897</v>
      </c>
      <c r="D222" s="236"/>
      <c r="E222" s="236"/>
      <c r="F222" s="236"/>
      <c r="G222" s="475">
        <v>29807040</v>
      </c>
      <c r="H222" s="403"/>
      <c r="I222" s="475">
        <v>0</v>
      </c>
      <c r="J222" s="403"/>
      <c r="K222" s="475">
        <v>25500249</v>
      </c>
      <c r="L222" s="403"/>
      <c r="M222" s="475">
        <v>0</v>
      </c>
    </row>
    <row r="223" spans="1:13" ht="21.75" customHeight="1">
      <c r="A223" s="68"/>
      <c r="B223" s="236"/>
      <c r="C223" s="55" t="s">
        <v>898</v>
      </c>
      <c r="D223" s="236"/>
      <c r="E223" s="236"/>
      <c r="F223" s="236"/>
      <c r="G223" s="475">
        <v>14433010</v>
      </c>
      <c r="H223" s="403"/>
      <c r="I223" s="475">
        <v>0</v>
      </c>
      <c r="J223" s="403"/>
      <c r="K223" s="475">
        <v>13150325</v>
      </c>
      <c r="L223" s="403"/>
      <c r="M223" s="475">
        <v>0</v>
      </c>
    </row>
    <row r="224" spans="1:13" ht="21.75" customHeight="1" thickBot="1">
      <c r="A224" s="68"/>
      <c r="B224" s="236"/>
      <c r="C224" s="484" t="s">
        <v>508</v>
      </c>
      <c r="D224" s="236"/>
      <c r="E224" s="236"/>
      <c r="F224" s="236"/>
      <c r="G224" s="480">
        <f>SUM(G221:G223)</f>
        <v>26941444.93</v>
      </c>
      <c r="H224" s="395"/>
      <c r="I224" s="480">
        <f>SUM(I221:I223)</f>
        <v>0</v>
      </c>
      <c r="J224" s="395"/>
      <c r="K224" s="480">
        <f>SUM(K221:K223)</f>
        <v>25951824</v>
      </c>
      <c r="L224" s="395"/>
      <c r="M224" s="480">
        <f>SUM(M221:M223)</f>
        <v>0</v>
      </c>
    </row>
    <row r="225" spans="1:13" ht="21.75" customHeight="1" thickTop="1">
      <c r="A225" s="68"/>
    </row>
    <row r="226" spans="1:13" ht="21.75" customHeight="1">
      <c r="A226" s="68"/>
      <c r="C226" s="351"/>
      <c r="D226" s="350"/>
      <c r="E226" s="258"/>
      <c r="F226" s="258"/>
      <c r="G226" s="168"/>
      <c r="H226" s="231"/>
      <c r="I226" s="168"/>
      <c r="J226" s="231"/>
      <c r="K226" s="168"/>
      <c r="L226" s="231"/>
      <c r="M226" s="168"/>
    </row>
    <row r="227" spans="1:13" ht="21.75" customHeight="1">
      <c r="A227" s="68"/>
      <c r="C227" s="351"/>
      <c r="D227" s="350"/>
      <c r="E227" s="258"/>
      <c r="F227" s="258"/>
      <c r="G227" s="168"/>
      <c r="H227" s="231"/>
      <c r="I227" s="168"/>
      <c r="J227" s="231"/>
      <c r="K227" s="168"/>
      <c r="L227" s="231"/>
      <c r="M227" s="168"/>
    </row>
    <row r="228" spans="1:13" s="158" customFormat="1" ht="21.75" customHeight="1">
      <c r="A228" s="58"/>
      <c r="B228" s="65"/>
      <c r="C228" s="65"/>
      <c r="E228" s="65" t="s">
        <v>9</v>
      </c>
      <c r="F228" s="65"/>
      <c r="G228" s="59"/>
      <c r="I228" s="57"/>
      <c r="J228" s="57"/>
      <c r="K228" s="194"/>
      <c r="L228" s="60"/>
      <c r="M228" s="97"/>
    </row>
    <row r="229" spans="1:13" s="158" customFormat="1" ht="21.75" customHeight="1">
      <c r="A229" s="58"/>
      <c r="B229" s="65"/>
      <c r="C229" s="65"/>
      <c r="E229" s="65" t="s">
        <v>572</v>
      </c>
      <c r="F229" s="65"/>
      <c r="G229" s="59"/>
      <c r="I229" s="57"/>
      <c r="J229" s="57"/>
      <c r="K229" s="194"/>
      <c r="L229" s="60"/>
      <c r="M229" s="97"/>
    </row>
    <row r="230" spans="1:13" ht="25.5" customHeight="1">
      <c r="A230" s="605" t="s">
        <v>677</v>
      </c>
      <c r="B230" s="605"/>
      <c r="C230" s="605"/>
      <c r="D230" s="605"/>
      <c r="E230" s="605"/>
      <c r="F230" s="605"/>
      <c r="G230" s="605"/>
      <c r="H230" s="605"/>
      <c r="I230" s="605"/>
      <c r="J230" s="605"/>
      <c r="K230" s="605"/>
      <c r="L230" s="605"/>
      <c r="M230" s="605"/>
    </row>
    <row r="231" spans="1:13" ht="25.5" customHeight="1">
      <c r="A231" s="225"/>
      <c r="B231" s="225"/>
      <c r="C231" s="225"/>
      <c r="D231" s="225"/>
      <c r="E231" s="225"/>
      <c r="F231" s="225"/>
      <c r="G231" s="225"/>
      <c r="H231" s="225"/>
      <c r="I231" s="225"/>
      <c r="J231" s="225"/>
      <c r="K231" s="225"/>
      <c r="L231" s="225"/>
      <c r="M231" s="225"/>
    </row>
    <row r="232" spans="1:13" ht="25.5" customHeight="1">
      <c r="A232" s="338" t="s">
        <v>939</v>
      </c>
      <c r="B232" s="343"/>
      <c r="C232" s="258"/>
      <c r="D232" s="258"/>
      <c r="E232" s="258"/>
      <c r="F232" s="258"/>
      <c r="G232" s="59"/>
      <c r="H232" s="59"/>
      <c r="I232" s="59"/>
      <c r="J232" s="337"/>
      <c r="K232" s="337"/>
      <c r="L232" s="128"/>
      <c r="M232" s="337"/>
    </row>
    <row r="233" spans="1:13" ht="25.5" customHeight="1">
      <c r="A233" s="258"/>
      <c r="B233" s="336" t="s">
        <v>678</v>
      </c>
      <c r="C233" s="258"/>
      <c r="D233" s="258"/>
      <c r="E233" s="258"/>
      <c r="F233" s="258"/>
      <c r="G233" s="258"/>
      <c r="H233" s="258"/>
      <c r="I233" s="258"/>
      <c r="J233" s="258"/>
      <c r="K233" s="258"/>
      <c r="L233" s="258"/>
      <c r="M233" s="258"/>
    </row>
    <row r="234" spans="1:13" ht="25.5" customHeight="1">
      <c r="A234" s="258"/>
      <c r="G234" s="158"/>
      <c r="H234" s="158"/>
      <c r="I234" s="158"/>
      <c r="J234" s="158"/>
      <c r="K234" s="158"/>
      <c r="L234" s="158"/>
      <c r="M234" s="304" t="s">
        <v>995</v>
      </c>
    </row>
    <row r="235" spans="1:13" ht="25.5" customHeight="1">
      <c r="A235" s="258"/>
      <c r="G235" s="158"/>
      <c r="H235" s="158"/>
      <c r="I235" s="158"/>
      <c r="J235" s="158"/>
      <c r="K235" s="485"/>
      <c r="L235" s="486" t="s">
        <v>899</v>
      </c>
      <c r="M235" s="487"/>
    </row>
    <row r="236" spans="1:13" ht="25.5" customHeight="1">
      <c r="A236" s="258"/>
      <c r="G236" s="158"/>
      <c r="H236" s="158"/>
      <c r="I236" s="158"/>
      <c r="J236" s="158"/>
      <c r="K236" s="482">
        <v>2022</v>
      </c>
      <c r="L236" s="303"/>
      <c r="M236" s="482">
        <v>2021</v>
      </c>
    </row>
    <row r="237" spans="1:13" ht="25.5" customHeight="1">
      <c r="A237" s="258"/>
      <c r="B237" s="258"/>
      <c r="C237" s="258" t="s">
        <v>679</v>
      </c>
      <c r="D237" s="258"/>
      <c r="E237" s="258"/>
      <c r="F237" s="258"/>
      <c r="G237" s="158"/>
      <c r="H237" s="158"/>
      <c r="I237" s="158"/>
      <c r="J237" s="158"/>
      <c r="K237" s="96" t="s">
        <v>1116</v>
      </c>
      <c r="L237" s="350"/>
      <c r="M237" s="96" t="s">
        <v>680</v>
      </c>
    </row>
    <row r="238" spans="1:13" ht="25.5" customHeight="1">
      <c r="A238" s="258"/>
      <c r="B238" s="258"/>
      <c r="C238" s="258" t="s">
        <v>681</v>
      </c>
      <c r="D238" s="258"/>
      <c r="E238" s="258"/>
      <c r="F238" s="258"/>
      <c r="G238" s="158"/>
      <c r="H238" s="158"/>
      <c r="I238" s="158"/>
      <c r="J238" s="158"/>
      <c r="K238" s="96">
        <v>2</v>
      </c>
      <c r="L238" s="350"/>
      <c r="M238" s="96">
        <v>2.5</v>
      </c>
    </row>
    <row r="239" spans="1:13" ht="25.5" customHeight="1">
      <c r="A239" s="258"/>
      <c r="B239" s="258"/>
      <c r="C239" s="258" t="s">
        <v>682</v>
      </c>
      <c r="D239" s="258"/>
      <c r="E239" s="258"/>
      <c r="F239" s="258"/>
      <c r="G239" s="158"/>
      <c r="H239" s="158"/>
      <c r="I239" s="158"/>
      <c r="J239" s="158"/>
      <c r="K239" s="96"/>
      <c r="L239" s="350"/>
      <c r="M239" s="96"/>
    </row>
    <row r="240" spans="1:13" ht="25.5" customHeight="1">
      <c r="A240" s="258"/>
      <c r="B240" s="258"/>
      <c r="C240" s="351" t="s">
        <v>683</v>
      </c>
      <c r="D240" s="351"/>
      <c r="E240" s="258"/>
      <c r="F240" s="258"/>
      <c r="G240" s="158"/>
      <c r="H240" s="158"/>
      <c r="I240" s="158"/>
      <c r="J240" s="158"/>
      <c r="K240" s="96">
        <v>7</v>
      </c>
      <c r="L240" s="350"/>
      <c r="M240" s="96">
        <v>8</v>
      </c>
    </row>
    <row r="241" spans="1:13" ht="25.5" customHeight="1">
      <c r="A241" s="258"/>
      <c r="B241" s="258"/>
      <c r="C241" s="351" t="s">
        <v>684</v>
      </c>
      <c r="D241" s="351"/>
      <c r="E241" s="258"/>
      <c r="F241" s="258"/>
      <c r="G241" s="158"/>
      <c r="H241" s="158"/>
      <c r="I241" s="158"/>
      <c r="J241" s="158"/>
      <c r="K241" s="96">
        <v>6.5</v>
      </c>
      <c r="L241" s="350"/>
      <c r="M241" s="96">
        <v>7</v>
      </c>
    </row>
    <row r="242" spans="1:13" ht="25.5" customHeight="1">
      <c r="A242" s="258"/>
      <c r="B242" s="258"/>
      <c r="C242" s="351" t="s">
        <v>685</v>
      </c>
      <c r="D242" s="351"/>
      <c r="E242" s="258"/>
      <c r="F242" s="258"/>
      <c r="G242" s="158"/>
      <c r="H242" s="158"/>
      <c r="I242" s="158"/>
      <c r="J242" s="158"/>
      <c r="K242" s="96">
        <v>6</v>
      </c>
      <c r="L242" s="350"/>
      <c r="M242" s="96">
        <v>6</v>
      </c>
    </row>
    <row r="243" spans="1:13" ht="25.5" customHeight="1">
      <c r="A243" s="258"/>
      <c r="B243" s="258"/>
      <c r="C243" s="351" t="s">
        <v>686</v>
      </c>
      <c r="D243" s="351"/>
      <c r="E243" s="258"/>
      <c r="F243" s="258"/>
      <c r="G243" s="158"/>
      <c r="H243" s="158"/>
      <c r="I243" s="158"/>
      <c r="J243" s="158"/>
      <c r="K243" s="96">
        <v>5</v>
      </c>
      <c r="L243" s="350"/>
      <c r="M243" s="96">
        <v>5</v>
      </c>
    </row>
    <row r="244" spans="1:13" ht="25.5" customHeight="1">
      <c r="A244" s="258"/>
      <c r="B244" s="258"/>
      <c r="C244" s="258" t="s">
        <v>687</v>
      </c>
      <c r="D244" s="258"/>
      <c r="E244" s="258"/>
      <c r="F244" s="258"/>
      <c r="G244" s="158"/>
      <c r="H244" s="158"/>
      <c r="I244" s="158"/>
      <c r="J244" s="158"/>
      <c r="K244" s="97">
        <v>3</v>
      </c>
      <c r="L244" s="350"/>
      <c r="M244" s="97">
        <v>3</v>
      </c>
    </row>
    <row r="245" spans="1:13" ht="25.5" customHeight="1">
      <c r="A245" s="258"/>
      <c r="B245" s="258"/>
      <c r="C245" s="258" t="s">
        <v>688</v>
      </c>
      <c r="D245" s="258"/>
      <c r="E245" s="258"/>
      <c r="F245" s="258"/>
      <c r="G245" s="158"/>
      <c r="H245" s="158"/>
      <c r="I245" s="158"/>
      <c r="J245" s="158"/>
      <c r="K245" s="97" t="s">
        <v>903</v>
      </c>
      <c r="L245" s="350"/>
      <c r="M245" s="97" t="s">
        <v>689</v>
      </c>
    </row>
    <row r="246" spans="1:13" ht="25.5" customHeight="1">
      <c r="A246" s="258"/>
      <c r="B246" s="258"/>
      <c r="C246" s="258" t="s">
        <v>690</v>
      </c>
      <c r="D246" s="258"/>
      <c r="E246" s="258"/>
      <c r="F246" s="258"/>
      <c r="G246" s="158"/>
      <c r="H246" s="158"/>
      <c r="I246" s="158"/>
      <c r="J246" s="158"/>
      <c r="K246" s="97" t="s">
        <v>691</v>
      </c>
      <c r="L246" s="350"/>
      <c r="M246" s="97" t="s">
        <v>691</v>
      </c>
    </row>
    <row r="247" spans="1:13" ht="25.5" customHeight="1">
      <c r="B247" s="59" t="s">
        <v>692</v>
      </c>
      <c r="C247" s="258"/>
      <c r="D247" s="258"/>
      <c r="E247" s="258"/>
      <c r="F247" s="258"/>
      <c r="G247" s="183"/>
      <c r="H247" s="56"/>
      <c r="I247" s="258"/>
      <c r="J247" s="183"/>
      <c r="K247" s="352"/>
      <c r="L247" s="350"/>
      <c r="M247" s="352"/>
    </row>
    <row r="248" spans="1:13" ht="25.5" customHeight="1">
      <c r="B248" s="59" t="s">
        <v>693</v>
      </c>
      <c r="C248" s="258"/>
      <c r="D248" s="258"/>
      <c r="E248" s="258"/>
      <c r="F248" s="258"/>
      <c r="G248" s="183"/>
      <c r="H248" s="56"/>
      <c r="I248" s="258"/>
      <c r="J248" s="183"/>
      <c r="K248" s="352"/>
      <c r="L248" s="350"/>
      <c r="M248" s="352"/>
    </row>
    <row r="249" spans="1:13" ht="25.5" customHeight="1">
      <c r="B249" s="62" t="s">
        <v>694</v>
      </c>
      <c r="C249" s="324"/>
      <c r="D249" s="324"/>
      <c r="E249" s="258"/>
      <c r="F249" s="258"/>
      <c r="G249" s="59"/>
      <c r="H249" s="59"/>
      <c r="I249" s="59"/>
      <c r="J249" s="59"/>
      <c r="K249" s="59"/>
      <c r="L249" s="244"/>
      <c r="M249" s="59"/>
    </row>
    <row r="250" spans="1:13" ht="25.5" customHeight="1">
      <c r="B250" s="353" t="s">
        <v>695</v>
      </c>
      <c r="C250" s="324"/>
      <c r="D250" s="324"/>
      <c r="E250" s="258"/>
      <c r="F250" s="258"/>
      <c r="G250" s="59"/>
      <c r="H250" s="59"/>
      <c r="I250" s="59"/>
      <c r="J250" s="59"/>
      <c r="K250" s="59"/>
      <c r="L250" s="244"/>
      <c r="M250" s="59"/>
    </row>
    <row r="251" spans="1:13" s="258" customFormat="1" ht="25.5" customHeight="1">
      <c r="A251" s="58"/>
      <c r="B251" s="59"/>
      <c r="C251" s="59"/>
      <c r="D251" s="59"/>
      <c r="G251" s="59"/>
      <c r="H251" s="59"/>
      <c r="I251" s="59"/>
      <c r="J251" s="59"/>
      <c r="K251" s="59"/>
      <c r="L251" s="59"/>
      <c r="M251" s="312" t="s">
        <v>400</v>
      </c>
    </row>
    <row r="252" spans="1:13" s="258" customFormat="1" ht="25.5" customHeight="1">
      <c r="A252" s="58"/>
      <c r="B252" s="59"/>
      <c r="C252" s="59"/>
      <c r="D252" s="59"/>
      <c r="G252" s="313"/>
      <c r="H252" s="111" t="s">
        <v>401</v>
      </c>
      <c r="I252" s="111"/>
      <c r="J252" s="158"/>
      <c r="K252" s="313"/>
      <c r="L252" s="117" t="s">
        <v>402</v>
      </c>
      <c r="M252" s="313"/>
    </row>
    <row r="253" spans="1:13" s="258" customFormat="1" ht="25.5" customHeight="1">
      <c r="A253" s="58"/>
      <c r="B253" s="59"/>
      <c r="C253" s="59"/>
      <c r="D253" s="59"/>
      <c r="G253" s="342">
        <v>2022</v>
      </c>
      <c r="H253" s="96"/>
      <c r="I253" s="342">
        <v>2021</v>
      </c>
      <c r="J253" s="158"/>
      <c r="K253" s="342">
        <f>+G253</f>
        <v>2022</v>
      </c>
      <c r="L253" s="96"/>
      <c r="M253" s="342">
        <f>+I253</f>
        <v>2021</v>
      </c>
    </row>
    <row r="254" spans="1:13" s="258" customFormat="1" ht="25.5" customHeight="1">
      <c r="A254" s="58"/>
      <c r="B254" s="59" t="s">
        <v>679</v>
      </c>
      <c r="C254" s="59"/>
      <c r="D254" s="59"/>
      <c r="G254" s="97"/>
      <c r="H254" s="96"/>
      <c r="I254" s="97"/>
      <c r="J254" s="158"/>
      <c r="K254" s="97"/>
      <c r="L254" s="96"/>
      <c r="M254" s="97"/>
    </row>
    <row r="255" spans="1:13" s="258" customFormat="1" ht="25.5" customHeight="1">
      <c r="A255" s="58"/>
      <c r="B255" s="354" t="s">
        <v>696</v>
      </c>
      <c r="C255" s="354"/>
      <c r="D255" s="354"/>
      <c r="E255" s="355"/>
      <c r="F255" s="355"/>
      <c r="G255" s="354">
        <v>-9913192</v>
      </c>
      <c r="H255" s="354"/>
      <c r="I255" s="354">
        <v>-7641108</v>
      </c>
      <c r="J255" s="354"/>
      <c r="K255" s="354">
        <v>-8910197</v>
      </c>
      <c r="L255" s="354"/>
      <c r="M255" s="354">
        <v>-5960818</v>
      </c>
    </row>
    <row r="256" spans="1:13" s="258" customFormat="1" ht="25.5" customHeight="1">
      <c r="A256" s="58"/>
      <c r="B256" s="354" t="s">
        <v>697</v>
      </c>
      <c r="C256" s="354"/>
      <c r="D256" s="354"/>
      <c r="E256" s="355"/>
      <c r="F256" s="355"/>
      <c r="G256" s="158">
        <v>11354302</v>
      </c>
      <c r="H256" s="158"/>
      <c r="I256" s="158">
        <v>8708309</v>
      </c>
      <c r="J256" s="158"/>
      <c r="K256" s="158">
        <v>10213058</v>
      </c>
      <c r="L256" s="158"/>
      <c r="M256" s="158">
        <v>6816718</v>
      </c>
    </row>
    <row r="257" spans="1:13" s="258" customFormat="1" ht="25.5" customHeight="1">
      <c r="A257" s="58"/>
      <c r="B257" s="354" t="s">
        <v>698</v>
      </c>
      <c r="C257" s="354"/>
      <c r="D257" s="354"/>
      <c r="E257" s="355"/>
      <c r="F257" s="355"/>
      <c r="G257" s="158"/>
      <c r="H257" s="158"/>
      <c r="I257" s="158"/>
      <c r="J257" s="158"/>
      <c r="K257" s="158"/>
      <c r="L257" s="158"/>
      <c r="M257" s="158"/>
    </row>
    <row r="258" spans="1:13" s="258" customFormat="1" ht="25.5" customHeight="1">
      <c r="A258" s="58"/>
      <c r="B258" s="354" t="s">
        <v>696</v>
      </c>
      <c r="C258" s="354"/>
      <c r="D258" s="354"/>
      <c r="E258" s="355"/>
      <c r="F258" s="355"/>
      <c r="G258" s="158">
        <v>12407820</v>
      </c>
      <c r="H258" s="158"/>
      <c r="I258" s="158">
        <v>11409599</v>
      </c>
      <c r="J258" s="158"/>
      <c r="K258" s="158">
        <v>10999939</v>
      </c>
      <c r="L258" s="158"/>
      <c r="M258" s="158">
        <v>8782312</v>
      </c>
    </row>
    <row r="259" spans="1:13" s="258" customFormat="1" ht="25.5" customHeight="1">
      <c r="A259" s="58"/>
      <c r="B259" s="354" t="s">
        <v>697</v>
      </c>
      <c r="C259" s="354"/>
      <c r="D259" s="354"/>
      <c r="E259" s="355"/>
      <c r="F259" s="355"/>
      <c r="G259" s="354">
        <v>-11032850</v>
      </c>
      <c r="H259" s="354"/>
      <c r="I259" s="354">
        <v>-10076717</v>
      </c>
      <c r="J259" s="354"/>
      <c r="K259" s="354">
        <v>-9756069</v>
      </c>
      <c r="L259" s="354"/>
      <c r="M259" s="354">
        <v>-7721651</v>
      </c>
    </row>
    <row r="260" spans="1:13" s="258" customFormat="1" ht="25.5" customHeight="1">
      <c r="A260" s="58"/>
      <c r="B260" s="354" t="s">
        <v>699</v>
      </c>
      <c r="C260" s="354"/>
      <c r="D260" s="354"/>
      <c r="E260" s="355"/>
      <c r="F260" s="355"/>
      <c r="G260" s="354"/>
      <c r="H260" s="354"/>
      <c r="I260" s="354"/>
      <c r="J260" s="354"/>
      <c r="K260" s="354"/>
      <c r="L260" s="354"/>
      <c r="M260" s="354"/>
    </row>
    <row r="261" spans="1:13" s="258" customFormat="1" ht="25.5" customHeight="1">
      <c r="A261" s="58"/>
      <c r="B261" s="356" t="s">
        <v>700</v>
      </c>
      <c r="C261" s="357"/>
      <c r="D261" s="357"/>
      <c r="E261" s="355"/>
      <c r="F261" s="355"/>
      <c r="G261" s="354">
        <v>-7473585</v>
      </c>
      <c r="H261" s="354"/>
      <c r="I261" s="354">
        <v>-12336920</v>
      </c>
      <c r="J261" s="354"/>
      <c r="K261" s="354">
        <v>-6081433</v>
      </c>
      <c r="L261" s="354"/>
      <c r="M261" s="354">
        <v>-9767463</v>
      </c>
    </row>
    <row r="262" spans="1:13" s="258" customFormat="1" ht="25.5" customHeight="1">
      <c r="A262" s="58"/>
      <c r="B262" s="67" t="s">
        <v>701</v>
      </c>
      <c r="C262" s="324"/>
      <c r="D262" s="324"/>
      <c r="G262" s="158">
        <v>8588148</v>
      </c>
      <c r="H262" s="158"/>
      <c r="I262" s="158">
        <v>15611449</v>
      </c>
      <c r="J262" s="158"/>
      <c r="K262" s="158">
        <v>6957089</v>
      </c>
      <c r="L262" s="158"/>
      <c r="M262" s="158">
        <v>12417965</v>
      </c>
    </row>
    <row r="263" spans="1:13" s="258" customFormat="1" ht="23.25" customHeight="1"/>
    <row r="264" spans="1:13" s="258" customFormat="1" ht="23.25" customHeight="1"/>
    <row r="265" spans="1:13" ht="23.25" customHeight="1">
      <c r="B265" s="67"/>
      <c r="C265" s="324"/>
      <c r="D265" s="324"/>
      <c r="E265" s="258"/>
      <c r="F265" s="258"/>
      <c r="G265" s="158"/>
      <c r="H265" s="158"/>
      <c r="I265" s="158"/>
      <c r="J265" s="158"/>
      <c r="K265" s="158"/>
      <c r="L265" s="158"/>
      <c r="M265" s="158"/>
    </row>
    <row r="266" spans="1:13" ht="23.25" customHeight="1">
      <c r="B266" s="67"/>
      <c r="C266" s="324"/>
      <c r="D266" s="324"/>
      <c r="E266" s="258"/>
      <c r="F266" s="258"/>
      <c r="G266" s="158"/>
      <c r="H266" s="158"/>
      <c r="I266" s="158"/>
      <c r="J266" s="158"/>
      <c r="K266" s="158"/>
      <c r="L266" s="158"/>
      <c r="M266" s="158"/>
    </row>
    <row r="267" spans="1:13" s="158" customFormat="1" ht="23.25" customHeight="1">
      <c r="A267" s="58"/>
      <c r="B267" s="65"/>
      <c r="C267" s="65"/>
      <c r="E267" s="65" t="s">
        <v>9</v>
      </c>
      <c r="F267" s="65"/>
      <c r="G267" s="59"/>
      <c r="I267" s="57"/>
      <c r="J267" s="57"/>
      <c r="K267" s="194"/>
      <c r="L267" s="60"/>
      <c r="M267" s="97"/>
    </row>
    <row r="268" spans="1:13" s="158" customFormat="1" ht="23.25" customHeight="1">
      <c r="A268" s="58"/>
      <c r="B268" s="65"/>
      <c r="C268" s="65"/>
      <c r="E268" s="65" t="s">
        <v>572</v>
      </c>
      <c r="F268" s="65"/>
      <c r="G268" s="59"/>
      <c r="I268" s="57"/>
      <c r="J268" s="57"/>
      <c r="K268" s="194"/>
      <c r="L268" s="60"/>
      <c r="M268" s="97"/>
    </row>
    <row r="269" spans="1:13" ht="27" customHeight="1">
      <c r="A269" s="605" t="s">
        <v>702</v>
      </c>
      <c r="B269" s="605"/>
      <c r="C269" s="605"/>
      <c r="D269" s="605"/>
      <c r="E269" s="605"/>
      <c r="F269" s="605"/>
      <c r="G269" s="605"/>
      <c r="H269" s="605"/>
      <c r="I269" s="605"/>
      <c r="J269" s="605"/>
      <c r="K269" s="605"/>
      <c r="L269" s="605"/>
      <c r="M269" s="605"/>
    </row>
    <row r="270" spans="1:13" ht="27" customHeight="1">
      <c r="B270" s="59"/>
      <c r="C270" s="258"/>
      <c r="D270" s="258"/>
      <c r="E270" s="258"/>
      <c r="F270" s="258"/>
      <c r="G270" s="183"/>
      <c r="H270" s="56"/>
      <c r="I270" s="258"/>
      <c r="J270" s="183"/>
      <c r="K270" s="352"/>
      <c r="L270" s="350"/>
      <c r="M270" s="352"/>
    </row>
    <row r="271" spans="1:13" ht="28.5" customHeight="1">
      <c r="A271" s="57" t="s">
        <v>940</v>
      </c>
    </row>
    <row r="272" spans="1:13" ht="28.5" customHeight="1">
      <c r="A272" s="57"/>
      <c r="B272" s="57" t="s">
        <v>1054</v>
      </c>
      <c r="C272" s="57"/>
      <c r="D272" s="57"/>
    </row>
    <row r="273" spans="1:13" ht="28.5" customHeight="1">
      <c r="A273" s="57"/>
      <c r="G273" s="57"/>
      <c r="H273" s="57"/>
      <c r="I273" s="57"/>
      <c r="J273" s="57"/>
      <c r="K273" s="62"/>
      <c r="L273" s="62"/>
      <c r="M273" s="358" t="s">
        <v>400</v>
      </c>
    </row>
    <row r="274" spans="1:13" ht="28.5" customHeight="1">
      <c r="A274" s="57"/>
      <c r="G274" s="591" t="s">
        <v>401</v>
      </c>
      <c r="H274" s="591"/>
      <c r="I274" s="591"/>
      <c r="J274" s="96"/>
      <c r="K274" s="592" t="s">
        <v>402</v>
      </c>
      <c r="L274" s="592"/>
      <c r="M274" s="592"/>
    </row>
    <row r="275" spans="1:13" ht="28.5" customHeight="1">
      <c r="A275" s="57"/>
      <c r="B275" s="194"/>
      <c r="C275" s="194"/>
      <c r="D275" s="194"/>
      <c r="E275" s="194"/>
      <c r="F275" s="194"/>
      <c r="G275" s="69">
        <v>2022</v>
      </c>
      <c r="H275" s="342"/>
      <c r="I275" s="314">
        <v>2021</v>
      </c>
      <c r="J275" s="96"/>
      <c r="K275" s="69">
        <f>+G275</f>
        <v>2022</v>
      </c>
      <c r="L275" s="342"/>
      <c r="M275" s="314">
        <f>+I275</f>
        <v>2021</v>
      </c>
    </row>
    <row r="276" spans="1:13" ht="28.5" customHeight="1">
      <c r="A276" s="57"/>
      <c r="B276" s="63" t="s">
        <v>703</v>
      </c>
      <c r="C276" s="194"/>
      <c r="D276" s="194"/>
      <c r="E276" s="194"/>
      <c r="F276" s="194"/>
      <c r="G276" s="59">
        <v>35177.21</v>
      </c>
      <c r="H276" s="179"/>
      <c r="I276" s="59">
        <v>7409.21</v>
      </c>
      <c r="J276" s="179"/>
      <c r="K276" s="59">
        <v>22294.69</v>
      </c>
      <c r="L276" s="59"/>
      <c r="M276" s="59">
        <v>7409.21</v>
      </c>
    </row>
    <row r="277" spans="1:13" ht="28.5" customHeight="1">
      <c r="A277" s="57"/>
      <c r="B277" s="7" t="s">
        <v>936</v>
      </c>
      <c r="C277" s="194"/>
      <c r="D277" s="194"/>
      <c r="E277" s="194"/>
      <c r="F277" s="194"/>
      <c r="G277" s="59">
        <v>100741.98</v>
      </c>
      <c r="H277" s="179"/>
      <c r="I277" s="59">
        <v>1312713.3</v>
      </c>
      <c r="J277" s="179"/>
      <c r="K277" s="59">
        <v>100741.98</v>
      </c>
      <c r="L277" s="59"/>
      <c r="M277" s="59">
        <v>1312713.3</v>
      </c>
    </row>
    <row r="278" spans="1:13" ht="28.5" customHeight="1">
      <c r="A278" s="57"/>
      <c r="B278" s="63" t="s">
        <v>704</v>
      </c>
      <c r="C278" s="59"/>
      <c r="D278" s="59"/>
      <c r="E278" s="158"/>
      <c r="F278" s="158"/>
      <c r="G278" s="59">
        <v>41775.69</v>
      </c>
      <c r="H278" s="59"/>
      <c r="I278" s="59">
        <v>1243779.3799999999</v>
      </c>
      <c r="J278" s="59"/>
      <c r="K278" s="59">
        <v>0</v>
      </c>
      <c r="L278" s="59"/>
      <c r="M278" s="59">
        <v>1202626.43</v>
      </c>
    </row>
    <row r="279" spans="1:13" ht="28.5" customHeight="1">
      <c r="A279" s="57"/>
      <c r="B279" s="63" t="s">
        <v>1083</v>
      </c>
      <c r="C279" s="59"/>
      <c r="D279" s="59"/>
      <c r="E279" s="158"/>
      <c r="F279" s="158"/>
      <c r="G279" s="59">
        <v>0</v>
      </c>
      <c r="H279" s="59"/>
      <c r="I279" s="59">
        <v>0</v>
      </c>
      <c r="J279" s="59"/>
      <c r="K279" s="59">
        <v>0</v>
      </c>
      <c r="L279" s="59"/>
      <c r="M279" s="59">
        <v>126099961</v>
      </c>
    </row>
    <row r="280" spans="1:13" ht="28.5" customHeight="1">
      <c r="A280" s="57"/>
      <c r="B280" s="63" t="s">
        <v>705</v>
      </c>
      <c r="C280" s="194"/>
      <c r="D280" s="194"/>
      <c r="E280" s="194"/>
      <c r="F280" s="194"/>
      <c r="G280" s="59">
        <v>1276489.98</v>
      </c>
      <c r="H280" s="59"/>
      <c r="I280" s="59">
        <v>1370521.61</v>
      </c>
      <c r="J280" s="59"/>
      <c r="K280" s="59">
        <v>1276489.98</v>
      </c>
      <c r="L280" s="59"/>
      <c r="M280" s="59">
        <v>1370521.61</v>
      </c>
    </row>
    <row r="281" spans="1:13" ht="28.5" customHeight="1">
      <c r="A281" s="57"/>
      <c r="B281" s="59" t="s">
        <v>706</v>
      </c>
      <c r="C281" s="59"/>
      <c r="D281" s="59"/>
      <c r="E281" s="158"/>
      <c r="F281" s="158"/>
      <c r="G281" s="59">
        <v>12799347.179999998</v>
      </c>
      <c r="H281" s="158"/>
      <c r="I281" s="316">
        <v>13999170.57</v>
      </c>
      <c r="J281" s="158"/>
      <c r="K281" s="316">
        <v>5478203.0999999987</v>
      </c>
      <c r="L281" s="158"/>
      <c r="M281" s="316">
        <v>8878394.7200000007</v>
      </c>
    </row>
    <row r="282" spans="1:13" ht="28.5" customHeight="1" thickBot="1">
      <c r="A282" s="57"/>
      <c r="B282" s="65"/>
      <c r="C282" s="252" t="s">
        <v>410</v>
      </c>
      <c r="D282" s="333"/>
      <c r="E282" s="158"/>
      <c r="F282" s="158"/>
      <c r="G282" s="359">
        <f>SUM(G276:G281)</f>
        <v>14253532.039999997</v>
      </c>
      <c r="H282" s="360"/>
      <c r="I282" s="359">
        <f>SUM(I276:I281)</f>
        <v>17933594.07</v>
      </c>
      <c r="J282" s="360"/>
      <c r="K282" s="359">
        <f>SUM(K276:K281)</f>
        <v>6877729.7499999981</v>
      </c>
      <c r="L282" s="360"/>
      <c r="M282" s="359">
        <f>SUM(M276:M281)</f>
        <v>138871626.27000001</v>
      </c>
    </row>
    <row r="283" spans="1:13" ht="28.5" customHeight="1" thickTop="1">
      <c r="A283" s="57" t="s">
        <v>941</v>
      </c>
      <c r="E283" s="258"/>
      <c r="F283" s="258"/>
      <c r="G283" s="59"/>
      <c r="H283" s="59"/>
      <c r="I283" s="59"/>
      <c r="J283" s="59"/>
      <c r="K283" s="59"/>
      <c r="L283" s="244"/>
      <c r="M283" s="59"/>
    </row>
    <row r="284" spans="1:13" ht="28.5" customHeight="1">
      <c r="A284" s="158"/>
      <c r="B284" s="57" t="s">
        <v>707</v>
      </c>
      <c r="C284" s="57"/>
      <c r="D284" s="57"/>
      <c r="E284" s="258"/>
      <c r="F284" s="258"/>
      <c r="G284" s="59"/>
      <c r="H284" s="59"/>
      <c r="I284" s="59"/>
      <c r="J284" s="59"/>
      <c r="K284" s="59"/>
      <c r="L284" s="244"/>
      <c r="M284" s="59"/>
    </row>
    <row r="285" spans="1:13" ht="28.5" customHeight="1">
      <c r="A285" s="68"/>
      <c r="B285" s="57" t="s">
        <v>708</v>
      </c>
      <c r="E285" s="258"/>
      <c r="F285" s="258"/>
      <c r="G285" s="59"/>
      <c r="H285" s="59"/>
      <c r="I285" s="59"/>
      <c r="J285" s="59"/>
      <c r="K285" s="59"/>
      <c r="L285" s="244"/>
      <c r="M285" s="59"/>
    </row>
    <row r="286" spans="1:13" ht="28.5" customHeight="1">
      <c r="A286" s="68"/>
      <c r="B286" s="57" t="s">
        <v>709</v>
      </c>
      <c r="E286" s="258"/>
      <c r="F286" s="258"/>
      <c r="G286" s="59"/>
      <c r="H286" s="59"/>
      <c r="I286" s="59"/>
      <c r="J286" s="59"/>
      <c r="K286" s="59"/>
      <c r="L286" s="244"/>
      <c r="M286" s="59"/>
    </row>
    <row r="287" spans="1:13" ht="28.5" customHeight="1">
      <c r="A287" s="68" t="s">
        <v>942</v>
      </c>
      <c r="B287" s="57"/>
      <c r="E287" s="258"/>
      <c r="F287" s="258"/>
      <c r="G287" s="59"/>
      <c r="H287" s="59"/>
      <c r="I287" s="59"/>
      <c r="J287" s="59"/>
      <c r="K287" s="59"/>
      <c r="L287" s="244"/>
      <c r="M287" s="59"/>
    </row>
    <row r="288" spans="1:13" ht="28.5" customHeight="1">
      <c r="A288" s="68"/>
      <c r="B288" s="58" t="s">
        <v>984</v>
      </c>
      <c r="E288" s="258"/>
      <c r="F288" s="258"/>
      <c r="G288" s="59"/>
      <c r="H288" s="59"/>
      <c r="I288" s="59"/>
      <c r="J288" s="59"/>
      <c r="K288" s="59"/>
      <c r="L288" s="244"/>
      <c r="M288" s="59"/>
    </row>
    <row r="289" spans="1:13" s="258" customFormat="1" ht="28.5" customHeight="1">
      <c r="A289" s="68"/>
      <c r="B289" s="57" t="s">
        <v>946</v>
      </c>
      <c r="C289" s="58"/>
      <c r="D289" s="58"/>
      <c r="G289" s="59"/>
      <c r="H289" s="59"/>
      <c r="I289" s="59"/>
      <c r="J289" s="59"/>
      <c r="K289" s="59"/>
      <c r="L289" s="244"/>
      <c r="M289" s="59"/>
    </row>
    <row r="290" spans="1:13" s="258" customFormat="1" ht="28.5" customHeight="1">
      <c r="A290" s="68"/>
      <c r="B290" s="57" t="s">
        <v>947</v>
      </c>
      <c r="C290" s="58"/>
      <c r="D290" s="58"/>
      <c r="G290" s="59"/>
      <c r="H290" s="59"/>
      <c r="I290" s="59"/>
      <c r="J290" s="59"/>
      <c r="K290" s="59"/>
      <c r="L290" s="244"/>
      <c r="M290" s="59"/>
    </row>
    <row r="291" spans="1:13" s="258" customFormat="1" ht="28.5" customHeight="1">
      <c r="A291" s="68"/>
      <c r="B291" s="58" t="s">
        <v>943</v>
      </c>
      <c r="C291" s="58"/>
      <c r="D291" s="58"/>
      <c r="G291" s="59"/>
      <c r="H291" s="59"/>
      <c r="I291" s="59"/>
      <c r="J291" s="59"/>
      <c r="K291" s="59"/>
      <c r="L291" s="244"/>
      <c r="M291" s="59"/>
    </row>
    <row r="292" spans="1:13" s="258" customFormat="1" ht="28.5" customHeight="1">
      <c r="A292" s="68"/>
      <c r="B292" s="57" t="s">
        <v>944</v>
      </c>
      <c r="C292" s="58"/>
      <c r="D292" s="58"/>
      <c r="G292" s="59"/>
      <c r="H292" s="59"/>
      <c r="I292" s="59"/>
      <c r="J292" s="59"/>
      <c r="K292" s="59"/>
      <c r="L292" s="244"/>
      <c r="M292" s="59"/>
    </row>
    <row r="293" spans="1:13" s="258" customFormat="1" ht="28.5" customHeight="1">
      <c r="A293" s="68"/>
      <c r="B293" s="57" t="s">
        <v>945</v>
      </c>
      <c r="C293" s="58"/>
      <c r="D293" s="58"/>
      <c r="G293" s="59"/>
      <c r="H293" s="59"/>
      <c r="I293" s="59"/>
      <c r="J293" s="59"/>
      <c r="K293" s="59"/>
      <c r="L293" s="244"/>
      <c r="M293" s="59"/>
    </row>
    <row r="294" spans="1:13" s="258" customFormat="1" ht="21" customHeight="1"/>
    <row r="295" spans="1:13" s="258" customFormat="1" ht="21" customHeight="1"/>
    <row r="296" spans="1:13" s="258" customFormat="1" ht="21" customHeight="1">
      <c r="A296" s="57"/>
    </row>
    <row r="297" spans="1:13" s="258" customFormat="1" ht="21" customHeight="1">
      <c r="A297" s="57"/>
    </row>
    <row r="298" spans="1:13" s="258" customFormat="1" ht="21" customHeight="1">
      <c r="A298" s="57"/>
    </row>
    <row r="299" spans="1:13" s="258" customFormat="1" ht="21" customHeight="1">
      <c r="A299" s="57"/>
    </row>
    <row r="300" spans="1:13" s="258" customFormat="1" ht="21" customHeight="1">
      <c r="A300" s="57"/>
    </row>
    <row r="301" spans="1:13" s="258" customFormat="1" ht="21" customHeight="1">
      <c r="A301" s="57"/>
    </row>
    <row r="302" spans="1:13" s="258" customFormat="1" ht="21" customHeight="1">
      <c r="A302" s="57"/>
    </row>
    <row r="303" spans="1:13" s="258" customFormat="1" ht="21" customHeight="1">
      <c r="A303" s="68"/>
      <c r="B303" s="57"/>
      <c r="C303" s="58"/>
      <c r="D303" s="58"/>
      <c r="G303" s="59"/>
      <c r="H303" s="59"/>
      <c r="I303" s="59"/>
      <c r="J303" s="59"/>
      <c r="K303" s="59"/>
      <c r="L303" s="244"/>
      <c r="M303" s="59"/>
    </row>
    <row r="304" spans="1:13" s="258" customFormat="1" ht="21" customHeight="1">
      <c r="A304" s="68"/>
      <c r="B304" s="57"/>
      <c r="C304" s="58"/>
      <c r="D304" s="58"/>
      <c r="G304" s="59"/>
      <c r="H304" s="59"/>
      <c r="I304" s="59"/>
      <c r="J304" s="59"/>
      <c r="K304" s="59"/>
      <c r="L304" s="244"/>
      <c r="M304" s="59"/>
    </row>
    <row r="305" spans="1:13" s="158" customFormat="1" ht="21" customHeight="1">
      <c r="A305" s="58"/>
      <c r="B305" s="65"/>
      <c r="C305" s="65"/>
      <c r="E305" s="65" t="s">
        <v>9</v>
      </c>
      <c r="F305" s="65"/>
      <c r="G305" s="59"/>
      <c r="I305" s="57"/>
      <c r="J305" s="57"/>
      <c r="K305" s="194"/>
      <c r="L305" s="60"/>
      <c r="M305" s="97"/>
    </row>
    <row r="306" spans="1:13" s="158" customFormat="1" ht="21" customHeight="1">
      <c r="A306" s="58"/>
      <c r="B306" s="65"/>
      <c r="C306" s="65"/>
      <c r="E306" s="65" t="s">
        <v>572</v>
      </c>
      <c r="F306" s="65"/>
      <c r="G306" s="59"/>
      <c r="I306" s="57"/>
      <c r="J306" s="57"/>
      <c r="K306" s="194"/>
      <c r="L306" s="60"/>
      <c r="M306" s="97"/>
    </row>
    <row r="307" spans="1:13" ht="24" customHeight="1">
      <c r="A307" s="605" t="s">
        <v>710</v>
      </c>
      <c r="B307" s="605"/>
      <c r="C307" s="605"/>
      <c r="D307" s="605"/>
      <c r="E307" s="605"/>
      <c r="F307" s="605"/>
      <c r="G307" s="605"/>
      <c r="H307" s="605"/>
      <c r="I307" s="605"/>
      <c r="J307" s="605"/>
      <c r="K307" s="605"/>
      <c r="L307" s="605"/>
      <c r="M307" s="605"/>
    </row>
    <row r="308" spans="1:13" ht="24" customHeight="1">
      <c r="A308" s="225"/>
      <c r="B308" s="225"/>
      <c r="C308" s="225"/>
      <c r="D308" s="225"/>
      <c r="E308" s="225"/>
      <c r="F308" s="225"/>
      <c r="G308" s="225"/>
      <c r="H308" s="225"/>
      <c r="I308" s="225"/>
      <c r="J308" s="225"/>
      <c r="K308" s="225"/>
      <c r="L308" s="225"/>
      <c r="M308" s="225"/>
    </row>
    <row r="309" spans="1:13" ht="24" customHeight="1">
      <c r="A309" s="57" t="s">
        <v>948</v>
      </c>
      <c r="H309" s="216"/>
    </row>
    <row r="310" spans="1:13" ht="24" customHeight="1">
      <c r="A310" s="57"/>
      <c r="B310" s="59" t="s">
        <v>1055</v>
      </c>
    </row>
    <row r="311" spans="1:13" ht="24" customHeight="1">
      <c r="A311" s="57"/>
      <c r="G311" s="57"/>
      <c r="H311" s="57"/>
      <c r="I311" s="57"/>
      <c r="J311" s="57"/>
      <c r="K311" s="62"/>
      <c r="L311" s="62"/>
      <c r="M311" s="304" t="s">
        <v>400</v>
      </c>
    </row>
    <row r="312" spans="1:13" s="258" customFormat="1" ht="24" customHeight="1">
      <c r="A312" s="57"/>
      <c r="B312" s="58"/>
      <c r="C312" s="58"/>
      <c r="D312" s="58"/>
      <c r="E312" s="58"/>
      <c r="F312" s="58"/>
      <c r="G312" s="111"/>
      <c r="H312" s="111" t="s">
        <v>401</v>
      </c>
      <c r="I312" s="111"/>
      <c r="J312" s="96"/>
      <c r="K312" s="117"/>
      <c r="L312" s="117" t="s">
        <v>402</v>
      </c>
      <c r="M312" s="117"/>
    </row>
    <row r="313" spans="1:13" s="258" customFormat="1" ht="24" customHeight="1">
      <c r="A313" s="57"/>
      <c r="B313" s="58"/>
      <c r="C313" s="58"/>
      <c r="D313" s="58"/>
      <c r="E313" s="58"/>
      <c r="F313" s="58"/>
      <c r="G313" s="179">
        <v>2022</v>
      </c>
      <c r="H313" s="96"/>
      <c r="I313" s="179">
        <v>2021</v>
      </c>
      <c r="J313" s="96"/>
      <c r="K313" s="179">
        <f>+G313</f>
        <v>2022</v>
      </c>
      <c r="L313" s="96"/>
      <c r="M313" s="179">
        <f>+I313</f>
        <v>2021</v>
      </c>
    </row>
    <row r="314" spans="1:13" s="258" customFormat="1" ht="24" customHeight="1">
      <c r="A314" s="57"/>
      <c r="B314" s="59" t="s">
        <v>711</v>
      </c>
      <c r="C314" s="158"/>
      <c r="D314" s="158"/>
      <c r="E314" s="158"/>
      <c r="F314" s="158"/>
      <c r="G314" s="158"/>
      <c r="H314" s="158"/>
      <c r="I314" s="306"/>
      <c r="J314" s="158"/>
      <c r="K314" s="158"/>
      <c r="L314" s="158"/>
      <c r="M314" s="158"/>
    </row>
    <row r="315" spans="1:13" s="258" customFormat="1" ht="24" customHeight="1">
      <c r="A315" s="57"/>
      <c r="B315" s="65" t="s">
        <v>712</v>
      </c>
      <c r="C315" s="158"/>
      <c r="D315" s="158"/>
      <c r="E315" s="158"/>
      <c r="F315" s="158"/>
      <c r="G315" s="354">
        <v>-6380134.0300000003</v>
      </c>
      <c r="H315" s="354"/>
      <c r="I315" s="306">
        <v>-4894286.7700000005</v>
      </c>
      <c r="J315" s="354"/>
      <c r="K315" s="306">
        <v>0</v>
      </c>
      <c r="L315" s="306"/>
      <c r="M315" s="158">
        <v>0</v>
      </c>
    </row>
    <row r="316" spans="1:13" s="258" customFormat="1" ht="24" customHeight="1">
      <c r="A316" s="57"/>
      <c r="B316" s="59" t="s">
        <v>713</v>
      </c>
      <c r="C316" s="158"/>
      <c r="D316" s="158"/>
      <c r="E316" s="158"/>
      <c r="F316" s="158"/>
      <c r="G316" s="354"/>
      <c r="H316" s="354"/>
      <c r="I316" s="354"/>
      <c r="J316" s="354"/>
      <c r="K316" s="306"/>
      <c r="L316" s="306"/>
      <c r="M316" s="158"/>
    </row>
    <row r="317" spans="1:13" s="258" customFormat="1" ht="24" customHeight="1">
      <c r="A317" s="57"/>
      <c r="B317" s="59" t="s">
        <v>714</v>
      </c>
      <c r="C317" s="158"/>
      <c r="D317" s="158"/>
      <c r="E317" s="158"/>
      <c r="F317" s="158"/>
      <c r="G317" s="68"/>
      <c r="H317" s="68"/>
      <c r="I317" s="68"/>
      <c r="J317" s="68"/>
      <c r="K317" s="68"/>
      <c r="L317" s="68"/>
      <c r="M317" s="68"/>
    </row>
    <row r="318" spans="1:13" s="258" customFormat="1" ht="24" customHeight="1">
      <c r="A318" s="57"/>
      <c r="B318" s="59" t="s">
        <v>715</v>
      </c>
      <c r="C318" s="158"/>
      <c r="D318" s="158"/>
      <c r="E318" s="158"/>
      <c r="F318" s="158"/>
      <c r="G318" s="354">
        <v>-257912932.11000013</v>
      </c>
      <c r="H318" s="354"/>
      <c r="I318" s="306">
        <v>-247182039.38</v>
      </c>
      <c r="J318" s="354"/>
      <c r="K318" s="306">
        <v>0</v>
      </c>
      <c r="L318" s="306"/>
      <c r="M318" s="158">
        <v>0</v>
      </c>
    </row>
    <row r="319" spans="1:13" s="258" customFormat="1" ht="24" customHeight="1">
      <c r="A319" s="57"/>
      <c r="B319" s="59" t="s">
        <v>716</v>
      </c>
      <c r="C319" s="158"/>
      <c r="D319" s="158"/>
      <c r="E319" s="158"/>
      <c r="F319" s="158"/>
      <c r="G319" s="158">
        <v>25598152.07</v>
      </c>
      <c r="H319" s="271"/>
      <c r="I319" s="306">
        <v>5706371.5700000003</v>
      </c>
      <c r="J319" s="271"/>
      <c r="K319" s="306">
        <v>0</v>
      </c>
      <c r="L319" s="306"/>
      <c r="M319" s="158">
        <v>0</v>
      </c>
    </row>
    <row r="320" spans="1:13" s="258" customFormat="1" ht="24" customHeight="1">
      <c r="A320" s="57"/>
      <c r="B320" s="59" t="s">
        <v>717</v>
      </c>
      <c r="C320" s="158"/>
      <c r="D320" s="158"/>
      <c r="E320" s="158"/>
      <c r="F320" s="158"/>
      <c r="G320" s="158">
        <v>61480175.939999998</v>
      </c>
      <c r="H320" s="271"/>
      <c r="I320" s="306">
        <v>32761568.630000003</v>
      </c>
      <c r="J320" s="271"/>
      <c r="K320" s="158">
        <v>0</v>
      </c>
      <c r="L320" s="158"/>
      <c r="M320" s="158">
        <v>0</v>
      </c>
    </row>
    <row r="321" spans="1:13" ht="24" customHeight="1">
      <c r="A321" s="57"/>
      <c r="B321" s="59" t="s">
        <v>718</v>
      </c>
      <c r="C321" s="158"/>
      <c r="D321" s="158"/>
      <c r="E321" s="158"/>
      <c r="F321" s="158"/>
      <c r="G321" s="354">
        <v>578649080.57999992</v>
      </c>
      <c r="H321" s="271"/>
      <c r="I321" s="306">
        <v>246617761.15000001</v>
      </c>
      <c r="J321" s="271"/>
      <c r="K321" s="306">
        <v>0</v>
      </c>
      <c r="L321" s="158"/>
      <c r="M321" s="158">
        <v>0</v>
      </c>
    </row>
    <row r="322" spans="1:13" ht="24" customHeight="1">
      <c r="A322" s="57"/>
      <c r="B322" s="59" t="s">
        <v>719</v>
      </c>
      <c r="C322" s="158"/>
      <c r="D322" s="158"/>
      <c r="E322" s="158"/>
      <c r="F322" s="158"/>
    </row>
    <row r="323" spans="1:13" ht="24" customHeight="1">
      <c r="A323" s="57"/>
      <c r="B323" s="65" t="s">
        <v>720</v>
      </c>
      <c r="C323" s="158"/>
      <c r="D323" s="158"/>
      <c r="E323" s="158"/>
      <c r="F323" s="158"/>
      <c r="G323" s="158">
        <v>3129109563.5999999</v>
      </c>
      <c r="H323" s="507"/>
      <c r="I323" s="158">
        <v>2498044538.5899997</v>
      </c>
      <c r="J323" s="507"/>
      <c r="K323" s="158">
        <v>3129109563.5999999</v>
      </c>
      <c r="L323" s="158"/>
      <c r="M323" s="158">
        <v>2498044538.5899997</v>
      </c>
    </row>
    <row r="324" spans="1:13" ht="24" customHeight="1">
      <c r="A324" s="57"/>
      <c r="B324" s="59" t="s">
        <v>721</v>
      </c>
      <c r="C324" s="158"/>
      <c r="D324" s="158"/>
      <c r="E324" s="158"/>
      <c r="F324" s="158"/>
      <c r="G324" s="158">
        <v>316438525.48000002</v>
      </c>
      <c r="H324" s="271"/>
      <c r="I324" s="158">
        <v>216640252.45999998</v>
      </c>
      <c r="J324" s="271"/>
      <c r="K324" s="158">
        <v>0</v>
      </c>
      <c r="L324" s="158"/>
      <c r="M324" s="158">
        <v>0</v>
      </c>
    </row>
    <row r="325" spans="1:13" ht="24" customHeight="1">
      <c r="A325" s="57"/>
      <c r="B325" s="59" t="s">
        <v>722</v>
      </c>
      <c r="C325" s="158"/>
      <c r="D325" s="158"/>
      <c r="E325" s="158"/>
      <c r="F325" s="158"/>
      <c r="G325" s="158">
        <v>193616944.63</v>
      </c>
      <c r="H325" s="271"/>
      <c r="I325" s="158">
        <v>100546568.46000001</v>
      </c>
      <c r="J325" s="271"/>
      <c r="K325" s="158">
        <v>193616944.63</v>
      </c>
      <c r="L325" s="158"/>
      <c r="M325" s="158">
        <v>100546568.46000001</v>
      </c>
    </row>
    <row r="326" spans="1:13" ht="24" customHeight="1">
      <c r="A326" s="57"/>
      <c r="B326" s="59" t="s">
        <v>723</v>
      </c>
      <c r="C326" s="158"/>
      <c r="D326" s="158"/>
      <c r="E326" s="158"/>
      <c r="F326" s="158"/>
      <c r="G326" s="158">
        <v>831658250.12</v>
      </c>
      <c r="H326" s="271"/>
      <c r="I326" s="158">
        <v>730660466.46000004</v>
      </c>
      <c r="J326" s="271"/>
      <c r="K326" s="158">
        <v>756197629.37</v>
      </c>
      <c r="L326" s="158"/>
      <c r="M326" s="158">
        <v>653658987.80999994</v>
      </c>
    </row>
    <row r="327" spans="1:13" ht="24" customHeight="1">
      <c r="A327" s="57"/>
      <c r="B327" s="59" t="s">
        <v>724</v>
      </c>
      <c r="C327" s="158"/>
      <c r="D327" s="158"/>
      <c r="E327" s="158"/>
      <c r="F327" s="158"/>
      <c r="G327" s="158">
        <v>55179725</v>
      </c>
      <c r="H327" s="271"/>
      <c r="I327" s="158">
        <v>54245896</v>
      </c>
      <c r="J327" s="271"/>
      <c r="K327" s="158">
        <v>38216212</v>
      </c>
      <c r="L327" s="158"/>
      <c r="M327" s="158">
        <v>38299666</v>
      </c>
    </row>
    <row r="328" spans="1:13" ht="24" customHeight="1">
      <c r="A328" s="57"/>
      <c r="B328" s="59" t="s">
        <v>725</v>
      </c>
      <c r="C328" s="158"/>
      <c r="D328" s="158"/>
      <c r="E328" s="158"/>
      <c r="F328" s="158"/>
      <c r="G328" s="158">
        <v>4299000</v>
      </c>
      <c r="H328" s="271"/>
      <c r="I328" s="158">
        <v>4044000</v>
      </c>
      <c r="J328" s="271"/>
      <c r="K328" s="158">
        <v>4299000</v>
      </c>
      <c r="L328" s="158"/>
      <c r="M328" s="158">
        <v>4044000</v>
      </c>
    </row>
    <row r="329" spans="1:13" ht="24" customHeight="1">
      <c r="A329" s="57"/>
      <c r="B329" s="59" t="s">
        <v>726</v>
      </c>
      <c r="C329" s="158"/>
      <c r="D329" s="158"/>
      <c r="E329" s="158"/>
      <c r="F329" s="258"/>
      <c r="G329" s="158">
        <v>38558459.609999999</v>
      </c>
      <c r="H329" s="271"/>
      <c r="I329" s="158">
        <v>39793541.909999996</v>
      </c>
      <c r="J329" s="271"/>
      <c r="K329" s="158">
        <v>18971953.459999997</v>
      </c>
      <c r="L329" s="158"/>
      <c r="M329" s="158">
        <v>16330814.33</v>
      </c>
    </row>
    <row r="330" spans="1:13" ht="24" customHeight="1">
      <c r="A330" s="57"/>
      <c r="B330" s="59" t="s">
        <v>727</v>
      </c>
      <c r="C330" s="158"/>
      <c r="D330" s="158"/>
      <c r="E330" s="158"/>
      <c r="F330" s="258"/>
      <c r="G330" s="158">
        <v>45775995.770000003</v>
      </c>
      <c r="H330" s="271"/>
      <c r="I330" s="158">
        <v>58765275.019999996</v>
      </c>
      <c r="J330" s="271"/>
      <c r="K330" s="158">
        <v>39335289.690000005</v>
      </c>
      <c r="L330" s="158"/>
      <c r="M330" s="158">
        <v>52465130.859999999</v>
      </c>
    </row>
    <row r="331" spans="1:13" ht="31.7" customHeight="1">
      <c r="A331" s="361" t="s">
        <v>949</v>
      </c>
      <c r="B331" s="194"/>
      <c r="C331" s="194"/>
      <c r="D331" s="194"/>
      <c r="E331" s="194"/>
      <c r="F331" s="194"/>
      <c r="G331" s="194"/>
      <c r="H331" s="194"/>
      <c r="I331" s="194"/>
      <c r="J331" s="194"/>
      <c r="K331" s="194"/>
      <c r="L331" s="194"/>
      <c r="M331" s="194"/>
    </row>
    <row r="332" spans="1:13" ht="24" customHeight="1">
      <c r="B332" s="361" t="s">
        <v>1056</v>
      </c>
      <c r="C332" s="361"/>
      <c r="D332" s="361"/>
      <c r="E332" s="194"/>
      <c r="F332" s="194"/>
      <c r="G332" s="194"/>
      <c r="H332" s="194"/>
      <c r="I332" s="194"/>
      <c r="J332" s="194"/>
      <c r="K332" s="194"/>
      <c r="L332" s="194"/>
      <c r="M332" s="194"/>
    </row>
    <row r="333" spans="1:13" ht="24" customHeight="1">
      <c r="A333" s="225"/>
      <c r="B333" s="194"/>
      <c r="C333" s="194"/>
      <c r="D333" s="194"/>
      <c r="E333" s="194"/>
      <c r="F333" s="194"/>
      <c r="G333" s="258"/>
      <c r="H333" s="258"/>
      <c r="I333" s="258"/>
      <c r="J333" s="258"/>
      <c r="K333" s="258"/>
      <c r="L333" s="258"/>
      <c r="M333" s="304" t="s">
        <v>400</v>
      </c>
    </row>
    <row r="334" spans="1:13" ht="24" customHeight="1">
      <c r="A334" s="225"/>
      <c r="B334" s="194"/>
      <c r="C334" s="194"/>
      <c r="D334" s="194"/>
      <c r="E334" s="194"/>
      <c r="F334" s="194"/>
      <c r="G334" s="111"/>
      <c r="H334" s="111" t="s">
        <v>401</v>
      </c>
      <c r="I334" s="111"/>
      <c r="J334" s="96"/>
      <c r="K334" s="156"/>
      <c r="L334" s="117" t="s">
        <v>402</v>
      </c>
      <c r="M334" s="156"/>
    </row>
    <row r="335" spans="1:13" ht="24" customHeight="1">
      <c r="B335" s="194"/>
      <c r="C335" s="194"/>
      <c r="D335" s="194"/>
      <c r="E335" s="194"/>
      <c r="F335" s="194"/>
      <c r="G335" s="341">
        <v>2022</v>
      </c>
      <c r="H335" s="341"/>
      <c r="I335" s="341">
        <v>2021</v>
      </c>
      <c r="J335" s="179"/>
      <c r="K335" s="161">
        <f>+G335</f>
        <v>2022</v>
      </c>
      <c r="L335" s="179"/>
      <c r="M335" s="179">
        <f>+I335</f>
        <v>2021</v>
      </c>
    </row>
    <row r="336" spans="1:13" ht="24" customHeight="1">
      <c r="A336" s="258"/>
      <c r="B336" s="361" t="s">
        <v>728</v>
      </c>
      <c r="C336" s="194"/>
      <c r="D336" s="194"/>
      <c r="E336" s="194"/>
      <c r="F336" s="194"/>
      <c r="G336" s="194"/>
      <c r="H336" s="194"/>
      <c r="I336" s="362"/>
      <c r="J336" s="362"/>
      <c r="K336" s="362"/>
      <c r="L336" s="362"/>
      <c r="M336" s="362"/>
    </row>
    <row r="337" spans="1:13" ht="24" customHeight="1">
      <c r="A337" s="158"/>
      <c r="B337" s="361" t="s">
        <v>729</v>
      </c>
      <c r="C337" s="194"/>
      <c r="D337" s="194"/>
      <c r="E337" s="194"/>
      <c r="F337" s="194"/>
      <c r="G337" s="158">
        <v>14288109678.92</v>
      </c>
      <c r="H337" s="63"/>
      <c r="I337" s="363">
        <v>12021624137.18</v>
      </c>
      <c r="J337" s="63"/>
      <c r="K337" s="158">
        <v>14951926693.68</v>
      </c>
      <c r="L337" s="63"/>
      <c r="M337" s="363">
        <v>12390385024.23</v>
      </c>
    </row>
    <row r="338" spans="1:13" ht="24" customHeight="1">
      <c r="A338" s="158"/>
      <c r="B338" s="361" t="s">
        <v>730</v>
      </c>
      <c r="C338" s="194"/>
      <c r="D338" s="194"/>
      <c r="E338" s="194"/>
      <c r="F338" s="194"/>
      <c r="G338" s="183">
        <v>1372495678.1900001</v>
      </c>
      <c r="H338" s="56"/>
      <c r="I338" s="56">
        <v>1023686276.7</v>
      </c>
      <c r="J338" s="183"/>
      <c r="K338" s="183">
        <v>1465728057.73</v>
      </c>
      <c r="L338" s="307"/>
      <c r="M338" s="363">
        <v>1091199016.3800001</v>
      </c>
    </row>
    <row r="339" spans="1:13" ht="24" customHeight="1"/>
    <row r="340" spans="1:13" ht="24" customHeight="1"/>
    <row r="341" spans="1:13" ht="24" customHeight="1"/>
    <row r="342" spans="1:13" ht="24" customHeight="1"/>
    <row r="343" spans="1:13" ht="24" customHeight="1">
      <c r="A343" s="68"/>
      <c r="B343" s="59"/>
      <c r="C343" s="258"/>
      <c r="D343" s="258"/>
      <c r="E343" s="258"/>
      <c r="F343" s="258"/>
      <c r="G343" s="183"/>
      <c r="H343" s="56"/>
      <c r="I343" s="258"/>
      <c r="J343" s="183"/>
      <c r="K343" s="352"/>
      <c r="L343" s="350"/>
      <c r="M343" s="352"/>
    </row>
    <row r="344" spans="1:13" ht="24" customHeight="1">
      <c r="A344" s="68"/>
      <c r="B344" s="59"/>
      <c r="C344" s="258"/>
      <c r="D344" s="258"/>
      <c r="E344" s="258"/>
      <c r="F344" s="258"/>
      <c r="G344" s="183"/>
      <c r="H344" s="56"/>
      <c r="I344" s="258"/>
      <c r="J344" s="183"/>
      <c r="K344" s="352"/>
      <c r="L344" s="350"/>
      <c r="M344" s="352"/>
    </row>
    <row r="345" spans="1:13" s="158" customFormat="1" ht="24" customHeight="1">
      <c r="A345" s="58"/>
      <c r="B345" s="65"/>
      <c r="C345" s="65"/>
      <c r="E345" s="65" t="s">
        <v>9</v>
      </c>
      <c r="F345" s="65"/>
      <c r="G345" s="59"/>
      <c r="I345" s="57"/>
      <c r="J345" s="57"/>
      <c r="K345" s="194"/>
      <c r="L345" s="60"/>
      <c r="M345" s="97"/>
    </row>
    <row r="346" spans="1:13" s="158" customFormat="1" ht="24" customHeight="1">
      <c r="A346" s="58"/>
      <c r="B346" s="65"/>
      <c r="C346" s="65"/>
      <c r="E346" s="65" t="s">
        <v>572</v>
      </c>
      <c r="F346" s="65"/>
      <c r="G346" s="59"/>
      <c r="I346" s="57"/>
      <c r="J346" s="57"/>
      <c r="K346" s="194"/>
      <c r="L346" s="60"/>
      <c r="M346" s="97"/>
    </row>
    <row r="347" spans="1:13" ht="28.5" customHeight="1">
      <c r="A347" s="605" t="s">
        <v>731</v>
      </c>
      <c r="B347" s="605"/>
      <c r="C347" s="605"/>
      <c r="D347" s="605"/>
      <c r="E347" s="605"/>
      <c r="F347" s="605"/>
      <c r="G347" s="605"/>
      <c r="H347" s="605"/>
      <c r="I347" s="605"/>
      <c r="J347" s="605"/>
      <c r="K347" s="605"/>
      <c r="L347" s="605"/>
      <c r="M347" s="605"/>
    </row>
    <row r="348" spans="1:13" ht="28.5" customHeight="1">
      <c r="A348" s="225"/>
      <c r="B348" s="225"/>
      <c r="C348" s="225"/>
      <c r="D348" s="225"/>
      <c r="E348" s="225"/>
      <c r="F348" s="225"/>
      <c r="G348" s="225"/>
      <c r="H348" s="225"/>
      <c r="I348" s="225"/>
      <c r="J348" s="225"/>
      <c r="K348" s="225"/>
      <c r="L348" s="225"/>
      <c r="M348" s="225"/>
    </row>
    <row r="349" spans="1:13" s="158" customFormat="1" ht="28.5" customHeight="1">
      <c r="A349" s="57" t="s">
        <v>950</v>
      </c>
      <c r="B349" s="58"/>
      <c r="C349" s="58"/>
      <c r="D349" s="58"/>
      <c r="E349" s="58"/>
      <c r="F349" s="58"/>
      <c r="G349" s="58"/>
      <c r="H349" s="58"/>
      <c r="I349" s="58"/>
      <c r="J349" s="58"/>
      <c r="K349" s="58"/>
      <c r="L349" s="58"/>
      <c r="M349" s="58"/>
    </row>
    <row r="350" spans="1:13" s="158" customFormat="1" ht="28.5" customHeight="1">
      <c r="A350" s="57"/>
      <c r="B350" s="158" t="s">
        <v>732</v>
      </c>
      <c r="E350" s="58"/>
      <c r="F350" s="58"/>
      <c r="G350" s="57"/>
      <c r="H350" s="57"/>
      <c r="I350" s="57"/>
      <c r="J350" s="57"/>
      <c r="K350" s="62"/>
      <c r="L350" s="62"/>
    </row>
    <row r="351" spans="1:13" s="355" customFormat="1" ht="28.5" customHeight="1">
      <c r="A351" s="258"/>
      <c r="B351" s="57" t="s">
        <v>733</v>
      </c>
      <c r="C351" s="158"/>
      <c r="D351" s="158"/>
      <c r="E351" s="58"/>
      <c r="F351" s="58"/>
      <c r="G351" s="57"/>
      <c r="H351" s="57"/>
      <c r="I351" s="57"/>
      <c r="J351" s="57"/>
      <c r="K351" s="62"/>
      <c r="L351" s="62"/>
      <c r="M351" s="158"/>
    </row>
    <row r="352" spans="1:13" s="258" customFormat="1" ht="28.5" customHeight="1">
      <c r="B352" s="57" t="s">
        <v>734</v>
      </c>
      <c r="C352" s="158"/>
      <c r="D352" s="158"/>
      <c r="E352" s="58"/>
      <c r="F352" s="58"/>
      <c r="G352" s="57"/>
      <c r="H352" s="57"/>
      <c r="I352" s="57"/>
      <c r="J352" s="57"/>
      <c r="K352" s="62"/>
      <c r="L352" s="62"/>
      <c r="M352" s="158"/>
    </row>
    <row r="353" spans="1:13" s="258" customFormat="1" ht="28.5" customHeight="1">
      <c r="B353" s="57" t="s">
        <v>735</v>
      </c>
      <c r="C353" s="158"/>
      <c r="D353" s="158"/>
      <c r="E353" s="58"/>
      <c r="F353" s="58"/>
      <c r="G353" s="57"/>
      <c r="H353" s="57"/>
      <c r="I353" s="57"/>
      <c r="J353" s="57"/>
      <c r="K353" s="62"/>
      <c r="L353" s="62"/>
      <c r="M353" s="158"/>
    </row>
    <row r="354" spans="1:13" s="258" customFormat="1" ht="28.5" customHeight="1">
      <c r="B354" s="158" t="s">
        <v>1057</v>
      </c>
      <c r="C354" s="158"/>
      <c r="D354" s="158"/>
      <c r="E354" s="58"/>
      <c r="F354" s="58"/>
      <c r="G354" s="57"/>
      <c r="H354" s="57"/>
      <c r="I354" s="57"/>
      <c r="J354" s="57"/>
      <c r="K354" s="62"/>
      <c r="L354" s="62"/>
      <c r="M354" s="158"/>
    </row>
    <row r="355" spans="1:13" s="258" customFormat="1" ht="28.5" customHeight="1">
      <c r="B355" s="158" t="s">
        <v>1058</v>
      </c>
      <c r="C355" s="158"/>
      <c r="D355" s="158"/>
      <c r="E355" s="58"/>
      <c r="F355" s="58"/>
      <c r="G355" s="57"/>
      <c r="H355" s="57"/>
      <c r="I355" s="57"/>
      <c r="J355" s="57"/>
      <c r="K355" s="62"/>
      <c r="L355" s="62"/>
      <c r="M355" s="158"/>
    </row>
    <row r="356" spans="1:13" s="258" customFormat="1" ht="28.5" customHeight="1">
      <c r="B356" s="158"/>
      <c r="C356" s="158"/>
      <c r="D356" s="158"/>
      <c r="E356" s="58"/>
      <c r="F356" s="58"/>
      <c r="G356" s="57"/>
      <c r="H356" s="57"/>
      <c r="I356" s="57"/>
      <c r="J356" s="57"/>
      <c r="K356" s="62"/>
      <c r="L356" s="62"/>
      <c r="M356" s="304" t="s">
        <v>400</v>
      </c>
    </row>
    <row r="357" spans="1:13" s="258" customFormat="1" ht="28.5" customHeight="1">
      <c r="B357" s="58"/>
      <c r="C357" s="58"/>
      <c r="D357" s="58"/>
      <c r="E357" s="58"/>
      <c r="F357" s="58"/>
      <c r="G357" s="111"/>
      <c r="H357" s="111" t="s">
        <v>401</v>
      </c>
      <c r="I357" s="111"/>
      <c r="J357" s="96"/>
      <c r="K357" s="117"/>
      <c r="L357" s="117" t="s">
        <v>402</v>
      </c>
      <c r="M357" s="117"/>
    </row>
    <row r="358" spans="1:13" s="258" customFormat="1" ht="28.5" customHeight="1">
      <c r="B358" s="58"/>
      <c r="C358" s="58"/>
      <c r="D358" s="58"/>
      <c r="E358" s="58"/>
      <c r="F358" s="58"/>
      <c r="G358" s="342">
        <v>2022</v>
      </c>
      <c r="H358" s="60">
        <v>2021</v>
      </c>
      <c r="I358" s="501" t="s">
        <v>431</v>
      </c>
      <c r="J358" s="96"/>
      <c r="K358" s="342">
        <f>+G358</f>
        <v>2022</v>
      </c>
      <c r="L358" s="60"/>
      <c r="M358" s="501" t="str">
        <f>+I358</f>
        <v>2021</v>
      </c>
    </row>
    <row r="359" spans="1:13" s="258" customFormat="1" ht="28.5" customHeight="1" thickBot="1">
      <c r="B359" s="158" t="s">
        <v>736</v>
      </c>
      <c r="C359" s="58"/>
      <c r="D359" s="58"/>
      <c r="E359" s="58"/>
      <c r="F359" s="58"/>
      <c r="G359" s="364">
        <v>6103064.0300000003</v>
      </c>
      <c r="H359" s="365"/>
      <c r="I359" s="508">
        <v>6025511.6299999999</v>
      </c>
      <c r="J359" s="509"/>
      <c r="K359" s="508">
        <v>5115019</v>
      </c>
      <c r="L359" s="509"/>
      <c r="M359" s="508">
        <v>5049871</v>
      </c>
    </row>
    <row r="360" spans="1:13" s="258" customFormat="1" ht="39" customHeight="1" thickTop="1">
      <c r="A360" s="57" t="s">
        <v>951</v>
      </c>
      <c r="B360" s="58"/>
      <c r="C360" s="194"/>
      <c r="D360" s="194"/>
      <c r="E360" s="194"/>
      <c r="F360" s="194"/>
      <c r="G360" s="194"/>
      <c r="H360" s="194"/>
      <c r="I360" s="183"/>
      <c r="J360" s="158"/>
      <c r="K360" s="158"/>
      <c r="L360" s="158"/>
      <c r="M360" s="158"/>
    </row>
    <row r="361" spans="1:13" s="258" customFormat="1" ht="28.5" customHeight="1">
      <c r="A361" s="58"/>
      <c r="B361" s="57" t="s">
        <v>737</v>
      </c>
      <c r="C361" s="194"/>
      <c r="D361" s="194"/>
      <c r="E361" s="194"/>
      <c r="F361" s="194"/>
      <c r="G361" s="194"/>
      <c r="H361" s="194"/>
      <c r="I361" s="183"/>
      <c r="J361" s="158"/>
      <c r="K361" s="158"/>
      <c r="L361" s="158"/>
      <c r="M361" s="158"/>
    </row>
    <row r="362" spans="1:13" s="258" customFormat="1" ht="28.5" customHeight="1">
      <c r="B362" s="57" t="s">
        <v>738</v>
      </c>
      <c r="C362" s="194"/>
      <c r="D362" s="194"/>
      <c r="E362" s="194"/>
      <c r="F362" s="194"/>
      <c r="G362" s="194"/>
      <c r="H362" s="194"/>
      <c r="I362" s="183"/>
      <c r="J362" s="158"/>
      <c r="K362" s="158"/>
      <c r="L362" s="158"/>
      <c r="M362" s="158"/>
    </row>
    <row r="363" spans="1:13" s="258" customFormat="1" ht="28.5" customHeight="1">
      <c r="A363" s="65"/>
      <c r="B363" s="67" t="s">
        <v>739</v>
      </c>
      <c r="C363" s="194"/>
      <c r="D363" s="194"/>
      <c r="E363" s="194"/>
      <c r="F363" s="194"/>
      <c r="G363" s="194"/>
      <c r="H363" s="194"/>
      <c r="I363" s="183"/>
      <c r="J363" s="158"/>
      <c r="K363" s="158"/>
      <c r="L363" s="158"/>
      <c r="M363" s="158"/>
    </row>
    <row r="364" spans="1:13" s="258" customFormat="1" ht="28.5" customHeight="1">
      <c r="B364" s="67" t="s">
        <v>740</v>
      </c>
      <c r="C364" s="194"/>
      <c r="D364" s="194"/>
      <c r="E364" s="194"/>
      <c r="F364" s="194"/>
      <c r="G364" s="194"/>
      <c r="H364" s="194"/>
      <c r="I364" s="183"/>
      <c r="J364" s="158"/>
      <c r="K364" s="158"/>
      <c r="L364" s="158"/>
      <c r="M364" s="158"/>
    </row>
    <row r="365" spans="1:13" s="258" customFormat="1" ht="28.5" customHeight="1">
      <c r="B365" s="65" t="s">
        <v>741</v>
      </c>
      <c r="C365" s="194"/>
      <c r="D365" s="194"/>
      <c r="E365" s="194"/>
      <c r="F365" s="194"/>
      <c r="G365" s="194"/>
      <c r="H365" s="194"/>
      <c r="I365" s="183"/>
      <c r="J365" s="158"/>
      <c r="K365" s="158"/>
      <c r="L365" s="158"/>
      <c r="M365" s="158"/>
    </row>
    <row r="366" spans="1:13" s="258" customFormat="1" ht="28.5" customHeight="1">
      <c r="B366" s="158"/>
      <c r="C366" s="58"/>
      <c r="D366" s="58"/>
      <c r="E366" s="58"/>
      <c r="F366" s="58"/>
      <c r="G366" s="366"/>
      <c r="H366" s="365"/>
      <c r="I366" s="366"/>
      <c r="J366" s="365"/>
      <c r="K366" s="367"/>
      <c r="L366" s="183"/>
      <c r="M366" s="368"/>
    </row>
    <row r="367" spans="1:13" ht="28.5" customHeight="1"/>
    <row r="368" spans="1:13" ht="28.5" customHeight="1"/>
    <row r="369" spans="1:13" ht="28.5" customHeight="1"/>
    <row r="370" spans="1:13" s="258" customFormat="1" ht="28.5" customHeight="1"/>
    <row r="371" spans="1:13" s="258" customFormat="1" ht="28.5" customHeight="1"/>
    <row r="372" spans="1:13" s="258" customFormat="1" ht="28.5" customHeight="1"/>
    <row r="373" spans="1:13" ht="28.5" customHeight="1">
      <c r="A373" s="59"/>
      <c r="B373" s="158"/>
      <c r="C373" s="158"/>
      <c r="D373" s="158"/>
      <c r="E373" s="158"/>
      <c r="F373" s="258"/>
      <c r="G373" s="158"/>
      <c r="H373" s="158"/>
      <c r="I373" s="158"/>
      <c r="J373" s="158"/>
      <c r="K373" s="158"/>
      <c r="L373" s="158"/>
      <c r="M373" s="158"/>
    </row>
    <row r="374" spans="1:13" ht="28.5" customHeight="1">
      <c r="A374" s="59"/>
      <c r="B374" s="158"/>
      <c r="C374" s="158"/>
      <c r="D374" s="158"/>
      <c r="E374" s="158"/>
      <c r="F374" s="258"/>
      <c r="G374" s="158"/>
      <c r="H374" s="158"/>
      <c r="I374" s="158"/>
      <c r="J374" s="158"/>
      <c r="K374" s="158"/>
      <c r="L374" s="158"/>
      <c r="M374" s="158"/>
    </row>
    <row r="375" spans="1:13" ht="28.5" customHeight="1">
      <c r="A375" s="59"/>
      <c r="B375" s="158"/>
      <c r="C375" s="158"/>
      <c r="D375" s="158"/>
      <c r="E375" s="158"/>
      <c r="F375" s="258"/>
      <c r="G375" s="158"/>
      <c r="H375" s="158"/>
      <c r="I375" s="158"/>
      <c r="J375" s="158"/>
      <c r="K375" s="158"/>
      <c r="L375" s="158"/>
      <c r="M375" s="158"/>
    </row>
    <row r="376" spans="1:13" ht="28.5" customHeight="1">
      <c r="A376" s="59"/>
      <c r="B376" s="158"/>
      <c r="C376" s="158"/>
      <c r="D376" s="158"/>
      <c r="E376" s="158"/>
      <c r="F376" s="258"/>
      <c r="G376" s="158"/>
      <c r="H376" s="158"/>
      <c r="I376" s="158"/>
      <c r="J376" s="158"/>
      <c r="K376" s="158"/>
      <c r="L376" s="158"/>
      <c r="M376" s="158"/>
    </row>
    <row r="377" spans="1:13" ht="28.5" customHeight="1">
      <c r="A377" s="59"/>
      <c r="B377" s="158"/>
      <c r="C377" s="158"/>
      <c r="D377" s="158"/>
      <c r="E377" s="158"/>
      <c r="F377" s="258"/>
      <c r="G377" s="158"/>
      <c r="H377" s="158"/>
      <c r="I377" s="158"/>
      <c r="J377" s="158"/>
      <c r="K377" s="158"/>
      <c r="L377" s="158"/>
      <c r="M377" s="158"/>
    </row>
    <row r="378" spans="1:13" s="258" customFormat="1" ht="28.5" customHeight="1">
      <c r="A378" s="59"/>
      <c r="B378" s="158"/>
      <c r="C378" s="158"/>
      <c r="D378" s="158"/>
      <c r="E378" s="65" t="s">
        <v>9</v>
      </c>
      <c r="F378" s="65"/>
      <c r="G378" s="369"/>
      <c r="H378" s="369"/>
      <c r="I378" s="369"/>
      <c r="J378" s="369"/>
      <c r="K378" s="369"/>
      <c r="L378" s="369"/>
      <c r="M378" s="369"/>
    </row>
    <row r="379" spans="1:13" s="258" customFormat="1" ht="28.5" customHeight="1">
      <c r="A379" s="59"/>
      <c r="B379" s="158"/>
      <c r="C379" s="158"/>
      <c r="D379" s="158"/>
      <c r="E379" s="65" t="s">
        <v>572</v>
      </c>
      <c r="F379" s="65"/>
      <c r="G379" s="369"/>
      <c r="H379" s="369"/>
      <c r="I379" s="369"/>
      <c r="J379" s="369"/>
      <c r="K379" s="369"/>
      <c r="L379" s="369"/>
      <c r="M379" s="369"/>
    </row>
    <row r="380" spans="1:13" s="258" customFormat="1" ht="28.5" customHeight="1">
      <c r="A380" s="58"/>
      <c r="B380" s="58"/>
      <c r="C380" s="58"/>
      <c r="D380" s="58"/>
      <c r="E380" s="58"/>
      <c r="F380" s="58"/>
      <c r="G380" s="58"/>
      <c r="H380" s="58"/>
      <c r="I380" s="58"/>
      <c r="J380" s="58"/>
      <c r="K380" s="58"/>
      <c r="L380" s="58"/>
      <c r="M380" s="58"/>
    </row>
  </sheetData>
  <mergeCells count="28">
    <mergeCell ref="G78:I78"/>
    <mergeCell ref="K78:M78"/>
    <mergeCell ref="B44:C44"/>
    <mergeCell ref="E44:G44"/>
    <mergeCell ref="G55:I55"/>
    <mergeCell ref="K55:M55"/>
    <mergeCell ref="A73:M73"/>
    <mergeCell ref="A1:M1"/>
    <mergeCell ref="G6:I6"/>
    <mergeCell ref="K6:M6"/>
    <mergeCell ref="A40:M40"/>
    <mergeCell ref="B30:C30"/>
    <mergeCell ref="E30:G30"/>
    <mergeCell ref="A347:M347"/>
    <mergeCell ref="G89:I89"/>
    <mergeCell ref="K89:M89"/>
    <mergeCell ref="G274:I274"/>
    <mergeCell ref="K274:M274"/>
    <mergeCell ref="A230:M230"/>
    <mergeCell ref="A109:M109"/>
    <mergeCell ref="B115:C115"/>
    <mergeCell ref="E115:G115"/>
    <mergeCell ref="A307:M307"/>
    <mergeCell ref="B132:C132"/>
    <mergeCell ref="E132:G132"/>
    <mergeCell ref="A147:M147"/>
    <mergeCell ref="A186:M186"/>
    <mergeCell ref="A269:M269"/>
  </mergeCells>
  <phoneticPr fontId="114" type="noConversion"/>
  <pageMargins left="0.74803149606299213" right="0.27559055118110237" top="0.6692913385826772" bottom="0.39370078740157483" header="0.31496062992125984" footer="0.31496062992125984"/>
  <pageSetup paperSize="9" scale="81" fitToHeight="0" orientation="portrait" r:id="rId1"/>
  <headerFooter alignWithMargins="0"/>
  <rowBreaks count="9" manualBreakCount="9">
    <brk id="39" max="13" man="1"/>
    <brk id="72" max="16383" man="1"/>
    <brk id="108" max="13" man="1"/>
    <brk id="146" max="13" man="1"/>
    <brk id="185" max="16383" man="1"/>
    <brk id="229" max="16383" man="1"/>
    <brk id="268" max="13" man="1"/>
    <brk id="306" max="13" man="1"/>
    <brk id="346"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9"/>
  <sheetViews>
    <sheetView view="pageBreakPreview" topLeftCell="A28" zoomScale="60" zoomScaleNormal="85" workbookViewId="0">
      <selection activeCell="C44" sqref="C44"/>
    </sheetView>
  </sheetViews>
  <sheetFormatPr defaultColWidth="9.140625" defaultRowHeight="30" customHeight="1"/>
  <cols>
    <col min="1" max="3" width="9.140625" style="372" customWidth="1"/>
    <col min="4" max="4" width="9.42578125" style="372" customWidth="1"/>
    <col min="5" max="5" width="17.7109375" style="372" customWidth="1"/>
    <col min="6" max="6" width="0.5703125" style="372" customWidth="1"/>
    <col min="7" max="7" width="17.7109375" style="372" customWidth="1"/>
    <col min="8" max="8" width="0.5703125" style="372" customWidth="1"/>
    <col min="9" max="9" width="17.7109375" style="372" customWidth="1"/>
    <col min="10" max="10" width="0.5703125" style="372" customWidth="1"/>
    <col min="11" max="11" width="17.7109375" style="372" customWidth="1"/>
    <col min="12" max="12" width="0.5703125" style="372" customWidth="1"/>
    <col min="13" max="13" width="17.7109375" style="372" customWidth="1"/>
    <col min="14" max="14" width="0.5703125" style="372" customWidth="1"/>
    <col min="15" max="15" width="17.7109375" style="372" customWidth="1"/>
    <col min="16" max="16" width="0.42578125" style="372" customWidth="1"/>
    <col min="17" max="17" width="17.7109375" style="372" customWidth="1"/>
    <col min="18" max="18" width="0.42578125" style="372" customWidth="1"/>
    <col min="19" max="19" width="17.7109375" style="372" customWidth="1"/>
    <col min="20" max="20" width="0.42578125" style="372" customWidth="1"/>
    <col min="21" max="21" width="17.7109375" style="372" customWidth="1"/>
    <col min="22" max="22" width="0.5703125" style="372" customWidth="1"/>
    <col min="23" max="23" width="17.7109375" style="372" customWidth="1"/>
    <col min="24" max="24" width="0.5703125" style="372" customWidth="1"/>
    <col min="25" max="25" width="17.7109375" style="372" customWidth="1"/>
    <col min="26" max="26" width="0.5703125" style="372" customWidth="1"/>
    <col min="27" max="27" width="17.7109375" style="372" customWidth="1"/>
    <col min="28" max="28" width="1.5703125" style="372" customWidth="1"/>
    <col min="29" max="29" width="13.5703125" style="372" bestFit="1" customWidth="1"/>
    <col min="30" max="16384" width="9.140625" style="372"/>
  </cols>
  <sheetData>
    <row r="1" spans="1:27" s="11" customFormat="1" ht="28.35" customHeight="1">
      <c r="A1" s="608" t="s">
        <v>742</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row>
    <row r="2" spans="1:27" ht="28.35" customHeight="1">
      <c r="A2" s="370"/>
      <c r="B2" s="371"/>
      <c r="C2" s="371"/>
      <c r="D2" s="371"/>
      <c r="E2" s="370"/>
      <c r="F2" s="370"/>
      <c r="G2" s="370"/>
      <c r="H2" s="370"/>
      <c r="I2" s="370"/>
      <c r="J2" s="370"/>
      <c r="K2" s="370"/>
      <c r="L2" s="370"/>
      <c r="M2" s="370"/>
      <c r="N2" s="370"/>
      <c r="O2" s="370"/>
      <c r="P2" s="370"/>
      <c r="Q2" s="370"/>
      <c r="R2" s="370"/>
      <c r="S2" s="370"/>
      <c r="T2" s="370"/>
      <c r="U2" s="370"/>
      <c r="V2" s="370"/>
      <c r="W2" s="370"/>
      <c r="X2" s="370"/>
      <c r="Y2" s="370"/>
      <c r="Z2" s="370"/>
      <c r="AA2" s="370"/>
    </row>
    <row r="3" spans="1:27" ht="28.35" customHeight="1">
      <c r="A3" s="372" t="s">
        <v>952</v>
      </c>
    </row>
    <row r="4" spans="1:27" ht="28.35" customHeight="1">
      <c r="A4" s="372" t="s">
        <v>743</v>
      </c>
    </row>
    <row r="5" spans="1:27" ht="28.35" customHeight="1">
      <c r="A5" s="372" t="s">
        <v>953</v>
      </c>
    </row>
    <row r="6" spans="1:27" ht="28.35" customHeight="1">
      <c r="A6" s="372" t="s">
        <v>1059</v>
      </c>
    </row>
    <row r="7" spans="1:27" ht="28.5" customHeight="1">
      <c r="A7" s="373"/>
      <c r="B7" s="373"/>
      <c r="C7" s="373"/>
      <c r="D7" s="373"/>
      <c r="E7" s="373"/>
      <c r="F7" s="373">
        <v>1215730954.6100001</v>
      </c>
      <c r="G7" s="11"/>
      <c r="H7" s="11"/>
      <c r="I7" s="11"/>
      <c r="J7" s="11"/>
      <c r="K7" s="11"/>
      <c r="L7" s="11"/>
      <c r="M7" s="11"/>
      <c r="N7" s="11"/>
      <c r="O7" s="11"/>
      <c r="P7" s="11"/>
      <c r="Q7" s="11"/>
      <c r="R7" s="11"/>
      <c r="S7" s="11"/>
      <c r="T7" s="11"/>
      <c r="U7" s="11"/>
      <c r="V7" s="11"/>
      <c r="W7" s="11"/>
      <c r="X7" s="11"/>
      <c r="Y7" s="11"/>
      <c r="Z7" s="11"/>
      <c r="AA7" s="374" t="s">
        <v>400</v>
      </c>
    </row>
    <row r="8" spans="1:27" ht="28.5" customHeight="1">
      <c r="A8" s="373"/>
      <c r="B8" s="373"/>
      <c r="C8" s="373"/>
      <c r="D8" s="373"/>
      <c r="E8" s="375" t="s">
        <v>744</v>
      </c>
      <c r="F8" s="375"/>
      <c r="G8" s="375"/>
      <c r="H8" s="375"/>
      <c r="I8" s="375"/>
      <c r="J8" s="375"/>
      <c r="K8" s="375"/>
      <c r="L8" s="375"/>
      <c r="M8" s="375"/>
      <c r="N8" s="375"/>
      <c r="O8" s="375"/>
      <c r="P8" s="375"/>
      <c r="Q8" s="375"/>
      <c r="R8" s="375"/>
      <c r="S8" s="375"/>
      <c r="T8" s="375"/>
      <c r="U8" s="375"/>
      <c r="V8" s="375"/>
      <c r="W8" s="375"/>
      <c r="X8" s="375"/>
      <c r="Y8" s="375"/>
      <c r="Z8" s="375"/>
      <c r="AA8" s="375"/>
    </row>
    <row r="9" spans="1:27" ht="28.5" customHeight="1">
      <c r="A9" s="376"/>
      <c r="B9" s="376"/>
      <c r="C9" s="376"/>
      <c r="D9" s="376"/>
      <c r="E9" s="609" t="s">
        <v>745</v>
      </c>
      <c r="F9" s="609"/>
      <c r="G9" s="609"/>
      <c r="H9" s="376"/>
      <c r="I9" s="609" t="s">
        <v>746</v>
      </c>
      <c r="J9" s="609"/>
      <c r="K9" s="609"/>
      <c r="L9" s="376"/>
      <c r="M9" s="610" t="s">
        <v>747</v>
      </c>
      <c r="N9" s="610"/>
      <c r="O9" s="610"/>
      <c r="P9" s="376"/>
      <c r="Q9" s="610" t="s">
        <v>748</v>
      </c>
      <c r="R9" s="610"/>
      <c r="S9" s="610"/>
      <c r="T9" s="376"/>
      <c r="U9" s="609" t="s">
        <v>749</v>
      </c>
      <c r="V9" s="609"/>
      <c r="W9" s="609"/>
      <c r="X9" s="376"/>
      <c r="Y9" s="609" t="s">
        <v>410</v>
      </c>
      <c r="Z9" s="609"/>
      <c r="AA9" s="609"/>
    </row>
    <row r="10" spans="1:27" ht="28.5" customHeight="1">
      <c r="A10" s="11"/>
      <c r="B10" s="11"/>
      <c r="C10" s="11"/>
      <c r="D10" s="11"/>
      <c r="E10" s="473">
        <v>2022</v>
      </c>
      <c r="F10" s="54"/>
      <c r="G10" s="472">
        <v>2021</v>
      </c>
      <c r="H10" s="11"/>
      <c r="I10" s="473">
        <f>+E10</f>
        <v>2022</v>
      </c>
      <c r="J10" s="54"/>
      <c r="K10" s="472">
        <f>+G10</f>
        <v>2021</v>
      </c>
      <c r="L10" s="11"/>
      <c r="M10" s="473">
        <f>+I10</f>
        <v>2022</v>
      </c>
      <c r="N10" s="54"/>
      <c r="O10" s="472">
        <f>+K10</f>
        <v>2021</v>
      </c>
      <c r="P10" s="11"/>
      <c r="Q10" s="473">
        <f>+M10</f>
        <v>2022</v>
      </c>
      <c r="R10" s="54"/>
      <c r="S10" s="472">
        <f>+O10</f>
        <v>2021</v>
      </c>
      <c r="T10" s="11"/>
      <c r="U10" s="473">
        <f>+Q10</f>
        <v>2022</v>
      </c>
      <c r="V10" s="54"/>
      <c r="W10" s="472">
        <f>+S10</f>
        <v>2021</v>
      </c>
      <c r="X10" s="11"/>
      <c r="Y10" s="473">
        <f>+U10</f>
        <v>2022</v>
      </c>
      <c r="Z10" s="54"/>
      <c r="AA10" s="472">
        <f>+W10</f>
        <v>2021</v>
      </c>
    </row>
    <row r="11" spans="1:27" ht="28.5" customHeight="1">
      <c r="A11" s="372" t="s">
        <v>750</v>
      </c>
      <c r="E11" s="377">
        <v>4631856911.6300011</v>
      </c>
      <c r="F11" s="377"/>
      <c r="G11" s="377">
        <v>3904859477.8400002</v>
      </c>
      <c r="H11" s="377"/>
      <c r="I11" s="377">
        <v>620242161.74000001</v>
      </c>
      <c r="J11" s="377"/>
      <c r="K11" s="377">
        <v>452859971.32999998</v>
      </c>
      <c r="L11" s="377"/>
      <c r="M11" s="377">
        <v>917530874.92999995</v>
      </c>
      <c r="N11" s="377"/>
      <c r="O11" s="377">
        <v>488645177.99000001</v>
      </c>
      <c r="P11" s="377"/>
      <c r="Q11" s="377">
        <v>0</v>
      </c>
      <c r="R11" s="377"/>
      <c r="S11" s="377">
        <v>0</v>
      </c>
      <c r="T11" s="378"/>
      <c r="U11" s="378">
        <v>-395058897.39999962</v>
      </c>
      <c r="V11" s="378"/>
      <c r="W11" s="378">
        <v>-281572820.93000001</v>
      </c>
      <c r="X11" s="378"/>
      <c r="Y11" s="378">
        <f>+E11+I11+M11+U11+Q11</f>
        <v>5774571050.9000015</v>
      </c>
      <c r="Z11" s="378"/>
      <c r="AA11" s="378">
        <f>+G11+K11+O11+W11+S11</f>
        <v>4564791806.2299995</v>
      </c>
    </row>
    <row r="12" spans="1:27" ht="28.5" customHeight="1">
      <c r="A12" s="372" t="s">
        <v>751</v>
      </c>
      <c r="E12" s="378">
        <v>-4270665137.3699999</v>
      </c>
      <c r="F12" s="378"/>
      <c r="G12" s="378">
        <v>-3525309426.6599998</v>
      </c>
      <c r="H12" s="378"/>
      <c r="I12" s="378">
        <v>-492764135.17000002</v>
      </c>
      <c r="J12" s="378"/>
      <c r="K12" s="378">
        <v>-355842118.38000005</v>
      </c>
      <c r="L12" s="378"/>
      <c r="M12" s="378">
        <v>-704028736.54999995</v>
      </c>
      <c r="N12" s="377"/>
      <c r="O12" s="378">
        <v>-355705176.61000001</v>
      </c>
      <c r="P12" s="377"/>
      <c r="Q12" s="378">
        <v>0</v>
      </c>
      <c r="R12" s="377"/>
      <c r="S12" s="378">
        <v>0</v>
      </c>
      <c r="T12" s="378"/>
      <c r="U12" s="378">
        <v>427662269.05000019</v>
      </c>
      <c r="V12" s="378"/>
      <c r="W12" s="378">
        <v>268762040.89999998</v>
      </c>
      <c r="X12" s="378"/>
      <c r="Y12" s="378">
        <f>+E12+I12+M12+U12+Q12</f>
        <v>-5039795740.04</v>
      </c>
      <c r="Z12" s="378"/>
      <c r="AA12" s="378">
        <f>+G12+K12+O12+W12+S12</f>
        <v>-3968094680.75</v>
      </c>
    </row>
    <row r="13" spans="1:27" ht="28.5" customHeight="1">
      <c r="A13" s="372" t="s">
        <v>752</v>
      </c>
      <c r="E13" s="379">
        <f t="shared" ref="E13" si="0">SUM(E11:E12)</f>
        <v>361191774.26000118</v>
      </c>
      <c r="F13" s="377"/>
      <c r="G13" s="379">
        <f t="shared" ref="G13" si="1">SUM(G11:G12)</f>
        <v>379550051.18000031</v>
      </c>
      <c r="H13" s="377"/>
      <c r="I13" s="379">
        <f t="shared" ref="I13" si="2">SUM(I11:I12)</f>
        <v>127478026.56999999</v>
      </c>
      <c r="J13" s="377"/>
      <c r="K13" s="379">
        <f t="shared" ref="K13" si="3">SUM(K11:K12)</f>
        <v>97017852.949999928</v>
      </c>
      <c r="L13" s="377"/>
      <c r="M13" s="379">
        <f t="shared" ref="M13" si="4">SUM(M11:M12)</f>
        <v>213502138.38</v>
      </c>
      <c r="N13" s="377"/>
      <c r="O13" s="379">
        <f t="shared" ref="O13" si="5">SUM(O11:O12)</f>
        <v>132940001.38</v>
      </c>
      <c r="P13" s="377"/>
      <c r="Q13" s="379">
        <f t="shared" ref="Q13" si="6">SUM(Q11:Q12)</f>
        <v>0</v>
      </c>
      <c r="R13" s="377"/>
      <c r="S13" s="379">
        <f t="shared" ref="S13" si="7">SUM(S11:S12)</f>
        <v>0</v>
      </c>
      <c r="T13" s="377"/>
      <c r="U13" s="378"/>
      <c r="V13" s="378"/>
      <c r="W13" s="377"/>
      <c r="X13" s="377"/>
      <c r="Y13" s="488">
        <f>SUM(Y11:Y12)</f>
        <v>734775310.86000156</v>
      </c>
      <c r="Z13" s="377"/>
      <c r="AA13" s="379">
        <f>SUM(AA11:AA12)</f>
        <v>596697125.47999954</v>
      </c>
    </row>
    <row r="14" spans="1:27" ht="28.5" customHeight="1">
      <c r="A14" s="372" t="s">
        <v>435</v>
      </c>
      <c r="E14" s="378">
        <v>0</v>
      </c>
      <c r="F14" s="378"/>
      <c r="G14" s="378">
        <v>0</v>
      </c>
      <c r="H14" s="378"/>
      <c r="I14" s="378">
        <v>0</v>
      </c>
      <c r="J14" s="378"/>
      <c r="K14" s="378">
        <v>0</v>
      </c>
      <c r="L14" s="377"/>
      <c r="M14" s="378">
        <v>0</v>
      </c>
      <c r="N14" s="378"/>
      <c r="O14" s="378">
        <v>0</v>
      </c>
      <c r="P14" s="378"/>
      <c r="Q14" s="378">
        <v>14253532.040000003</v>
      </c>
      <c r="R14" s="378"/>
      <c r="S14" s="378">
        <v>159713555.06999999</v>
      </c>
      <c r="T14" s="377"/>
      <c r="U14" s="378"/>
      <c r="V14" s="378"/>
      <c r="W14" s="377">
        <v>-141779961</v>
      </c>
      <c r="X14" s="377"/>
      <c r="Y14" s="378">
        <f t="shared" ref="Y14:Y17" si="8">+E14+I14+M14+U14+Q14</f>
        <v>14253532.040000003</v>
      </c>
      <c r="Z14" s="378"/>
      <c r="AA14" s="378">
        <f t="shared" ref="AA14:AA20" si="9">+G14+K14+O14+W14+S14</f>
        <v>17933594.069999993</v>
      </c>
    </row>
    <row r="15" spans="1:27" ht="28.5" customHeight="1">
      <c r="A15" s="372" t="s">
        <v>753</v>
      </c>
      <c r="E15" s="378">
        <v>0</v>
      </c>
      <c r="F15" s="378"/>
      <c r="G15" s="378">
        <v>0</v>
      </c>
      <c r="H15" s="378"/>
      <c r="I15" s="378">
        <v>-8241594.3700000001</v>
      </c>
      <c r="J15" s="378"/>
      <c r="K15" s="378">
        <v>-7965497.0399999991</v>
      </c>
      <c r="L15" s="378"/>
      <c r="M15" s="378">
        <v>-79797846.919999987</v>
      </c>
      <c r="N15" s="378"/>
      <c r="O15" s="378">
        <v>-48188862.030000001</v>
      </c>
      <c r="P15" s="378"/>
      <c r="Q15" s="378">
        <v>0</v>
      </c>
      <c r="R15" s="378"/>
      <c r="S15" s="378">
        <v>0</v>
      </c>
      <c r="T15" s="377"/>
      <c r="U15" s="378"/>
      <c r="V15" s="378"/>
      <c r="W15" s="377"/>
      <c r="X15" s="378"/>
      <c r="Y15" s="378">
        <f t="shared" si="8"/>
        <v>-88039441.289999992</v>
      </c>
      <c r="Z15" s="378"/>
      <c r="AA15" s="378">
        <f t="shared" si="9"/>
        <v>-56154359.07</v>
      </c>
    </row>
    <row r="16" spans="1:27" ht="28.5" customHeight="1">
      <c r="A16" s="372" t="s">
        <v>754</v>
      </c>
      <c r="E16" s="378">
        <v>-131850605.38</v>
      </c>
      <c r="F16" s="378"/>
      <c r="G16" s="378">
        <v>-147517984.44999999</v>
      </c>
      <c r="H16" s="378"/>
      <c r="I16" s="378">
        <v>-59159065.270000003</v>
      </c>
      <c r="J16" s="378"/>
      <c r="K16" s="378">
        <v>-46910844.340000004</v>
      </c>
      <c r="L16" s="378"/>
      <c r="M16" s="378">
        <v>-19917346.18</v>
      </c>
      <c r="N16" s="378"/>
      <c r="O16" s="378">
        <v>-23133898.790000003</v>
      </c>
      <c r="P16" s="378"/>
      <c r="Q16" s="378">
        <v>-43515496.659999996</v>
      </c>
      <c r="R16" s="378"/>
      <c r="S16" s="378">
        <v>-234356.55</v>
      </c>
      <c r="T16" s="378"/>
      <c r="U16" s="378">
        <v>42867696.370000005</v>
      </c>
      <c r="V16" s="378"/>
      <c r="W16" s="378">
        <v>491022.66</v>
      </c>
      <c r="X16" s="378"/>
      <c r="Y16" s="378">
        <f t="shared" si="8"/>
        <v>-211574817.12</v>
      </c>
      <c r="Z16" s="378"/>
      <c r="AA16" s="378">
        <f t="shared" si="9"/>
        <v>-217306061.47</v>
      </c>
    </row>
    <row r="17" spans="1:27" ht="28.5" customHeight="1">
      <c r="A17" s="372" t="s">
        <v>755</v>
      </c>
      <c r="E17" s="378">
        <v>-4299000</v>
      </c>
      <c r="F17" s="378"/>
      <c r="G17" s="378">
        <v>-4044000</v>
      </c>
      <c r="H17" s="378"/>
      <c r="I17" s="378">
        <v>0</v>
      </c>
      <c r="J17" s="378"/>
      <c r="K17" s="378">
        <v>0</v>
      </c>
      <c r="L17" s="378"/>
      <c r="M17" s="378">
        <v>0</v>
      </c>
      <c r="N17" s="378"/>
      <c r="O17" s="378">
        <v>0</v>
      </c>
      <c r="P17" s="378"/>
      <c r="Q17" s="378">
        <v>0</v>
      </c>
      <c r="R17" s="378"/>
      <c r="S17" s="378">
        <v>0</v>
      </c>
      <c r="T17" s="378"/>
      <c r="U17" s="378"/>
      <c r="V17" s="378"/>
      <c r="W17" s="378"/>
      <c r="X17" s="378"/>
      <c r="Y17" s="378">
        <f t="shared" si="8"/>
        <v>-4299000</v>
      </c>
      <c r="Z17" s="378"/>
      <c r="AA17" s="378">
        <f t="shared" si="9"/>
        <v>-4044000</v>
      </c>
    </row>
    <row r="18" spans="1:27" ht="28.5" customHeight="1">
      <c r="A18" s="372" t="s">
        <v>434</v>
      </c>
      <c r="E18" s="378">
        <v>0</v>
      </c>
      <c r="F18" s="378"/>
      <c r="G18" s="378">
        <v>0</v>
      </c>
      <c r="H18" s="378"/>
      <c r="I18" s="378">
        <v>0</v>
      </c>
      <c r="J18" s="378"/>
      <c r="K18" s="378">
        <v>0</v>
      </c>
      <c r="L18" s="378"/>
      <c r="M18" s="378">
        <v>0</v>
      </c>
      <c r="N18" s="378"/>
      <c r="O18" s="378">
        <v>0</v>
      </c>
      <c r="P18" s="378"/>
      <c r="Q18" s="378">
        <v>117387798.51999998</v>
      </c>
      <c r="R18" s="378"/>
      <c r="S18" s="378">
        <v>96052053.75</v>
      </c>
      <c r="T18" s="378"/>
      <c r="U18" s="378">
        <v>-106189436.54999998</v>
      </c>
      <c r="V18" s="378"/>
      <c r="W18" s="378">
        <v>-85283175.129999995</v>
      </c>
      <c r="X18" s="378"/>
      <c r="Y18" s="378">
        <f>+E18+I18+M18+U18+Q18</f>
        <v>11198361.969999999</v>
      </c>
      <c r="Z18" s="378"/>
      <c r="AA18" s="378">
        <f t="shared" si="9"/>
        <v>10768878.620000005</v>
      </c>
    </row>
    <row r="19" spans="1:27" ht="28.5" customHeight="1">
      <c r="A19" s="372" t="s">
        <v>756</v>
      </c>
      <c r="E19" s="378">
        <v>-25606118.18</v>
      </c>
      <c r="F19" s="378"/>
      <c r="G19" s="378">
        <v>-22393773.09</v>
      </c>
      <c r="H19" s="378"/>
      <c r="I19" s="378">
        <v>-692723.10000000009</v>
      </c>
      <c r="J19" s="378"/>
      <c r="K19" s="378">
        <v>-358127.9</v>
      </c>
      <c r="L19" s="378"/>
      <c r="M19" s="380">
        <v>-43678513.18</v>
      </c>
      <c r="N19" s="378"/>
      <c r="O19" s="378">
        <v>-39866623.159999996</v>
      </c>
      <c r="P19" s="378"/>
      <c r="Q19" s="378">
        <v>-61797114.469999999</v>
      </c>
      <c r="R19" s="378"/>
      <c r="S19" s="378">
        <v>-50611745.159999996</v>
      </c>
      <c r="T19" s="378"/>
      <c r="U19" s="378">
        <v>97803950.280000001</v>
      </c>
      <c r="V19" s="378"/>
      <c r="W19" s="378">
        <v>64093602.93</v>
      </c>
      <c r="X19" s="378"/>
      <c r="Y19" s="378">
        <f t="shared" ref="Y19:Y20" si="10">+E19+I19+M19+U19+Q19</f>
        <v>-33970518.650000006</v>
      </c>
      <c r="Z19" s="378"/>
      <c r="AA19" s="378">
        <f t="shared" si="9"/>
        <v>-49136666.379999988</v>
      </c>
    </row>
    <row r="20" spans="1:27" ht="28.5" customHeight="1">
      <c r="A20" s="372" t="s">
        <v>757</v>
      </c>
      <c r="E20" s="381">
        <v>0</v>
      </c>
      <c r="F20" s="378"/>
      <c r="G20" s="378">
        <v>0</v>
      </c>
      <c r="H20" s="378"/>
      <c r="I20" s="378">
        <v>0</v>
      </c>
      <c r="J20" s="378"/>
      <c r="K20" s="378">
        <v>0</v>
      </c>
      <c r="L20" s="378"/>
      <c r="M20" s="378">
        <v>0</v>
      </c>
      <c r="N20" s="378"/>
      <c r="O20" s="378">
        <v>0</v>
      </c>
      <c r="P20" s="378"/>
      <c r="Q20" s="381">
        <v>0</v>
      </c>
      <c r="R20" s="378"/>
      <c r="S20" s="381">
        <v>0</v>
      </c>
      <c r="T20" s="378"/>
      <c r="U20" s="378">
        <v>13482654.649999999</v>
      </c>
      <c r="V20" s="378"/>
      <c r="W20" s="378">
        <v>14937604.869999999</v>
      </c>
      <c r="X20" s="378"/>
      <c r="Y20" s="378">
        <f t="shared" si="10"/>
        <v>13482654.649999999</v>
      </c>
      <c r="Z20" s="378"/>
      <c r="AA20" s="378">
        <f t="shared" si="9"/>
        <v>14937604.869999999</v>
      </c>
    </row>
    <row r="21" spans="1:27" ht="28.5" customHeight="1">
      <c r="B21" s="372" t="s">
        <v>758</v>
      </c>
      <c r="E21" s="382">
        <f>SUM(E15:E20)</f>
        <v>-161755723.56</v>
      </c>
      <c r="F21" s="378">
        <f t="shared" ref="F21:L21" si="11">SUM(F15:F20)</f>
        <v>0</v>
      </c>
      <c r="G21" s="382">
        <f>SUM(G15:G20)</f>
        <v>-173955757.53999999</v>
      </c>
      <c r="H21" s="382">
        <f t="shared" si="11"/>
        <v>0</v>
      </c>
      <c r="I21" s="382">
        <f>SUM(I15:I20)</f>
        <v>-68093382.739999995</v>
      </c>
      <c r="J21" s="378">
        <f t="shared" ref="J21" si="12">SUM(J15:J20)</f>
        <v>0</v>
      </c>
      <c r="K21" s="382">
        <f>SUM(K15:K20)</f>
        <v>-55234469.280000001</v>
      </c>
      <c r="L21" s="382">
        <f t="shared" si="11"/>
        <v>0</v>
      </c>
      <c r="M21" s="382">
        <f>SUM(M15:M20)</f>
        <v>-143393706.28</v>
      </c>
      <c r="N21" s="378">
        <f t="shared" ref="N21" si="13">SUM(N15:N20)</f>
        <v>0</v>
      </c>
      <c r="O21" s="382">
        <f>SUM(O15:O20)</f>
        <v>-111189383.98</v>
      </c>
      <c r="P21" s="382">
        <f t="shared" ref="P21" si="14">SUM(P15:P20)</f>
        <v>0</v>
      </c>
      <c r="Q21" s="382">
        <f>SUM(Q15:Q20)</f>
        <v>12075187.389999986</v>
      </c>
      <c r="R21" s="378">
        <f t="shared" ref="R21" si="15">SUM(R15:R20)</f>
        <v>0</v>
      </c>
      <c r="S21" s="382">
        <f>SUM(S15:S20)</f>
        <v>45205952.040000007</v>
      </c>
      <c r="T21" s="382">
        <f>SUM(T15:T20)</f>
        <v>0</v>
      </c>
      <c r="U21" s="378"/>
      <c r="V21" s="378">
        <f>SUM(V15:V20)</f>
        <v>0</v>
      </c>
      <c r="W21" s="378"/>
      <c r="X21" s="382">
        <f>SUM(X15:X20)</f>
        <v>0</v>
      </c>
      <c r="Y21" s="382">
        <f>SUM(Y15:Z20)</f>
        <v>-313202760.43999994</v>
      </c>
      <c r="Z21" s="378"/>
      <c r="AA21" s="382">
        <f>SUM(AA15:AA20)</f>
        <v>-300934603.43000001</v>
      </c>
    </row>
    <row r="22" spans="1:27" ht="28.5" customHeight="1">
      <c r="A22" s="372" t="s">
        <v>759</v>
      </c>
      <c r="E22" s="378">
        <f>+E21+E14+E13</f>
        <v>199436050.70000118</v>
      </c>
      <c r="F22" s="378"/>
      <c r="G22" s="378">
        <f>+G21+G14+G13</f>
        <v>205594293.64000031</v>
      </c>
      <c r="H22" s="378"/>
      <c r="I22" s="378">
        <f>+I21+I14+I13</f>
        <v>59384643.829999998</v>
      </c>
      <c r="J22" s="378"/>
      <c r="K22" s="378">
        <f>+K21+K14+K13</f>
        <v>41783383.669999927</v>
      </c>
      <c r="L22" s="378"/>
      <c r="M22" s="378">
        <f>+M21+M14+M13</f>
        <v>70108432.099999994</v>
      </c>
      <c r="N22" s="378"/>
      <c r="O22" s="378">
        <f>+O21+O14+O13</f>
        <v>21750617.399999991</v>
      </c>
      <c r="P22" s="378"/>
      <c r="Q22" s="378">
        <f>+Q21+Q14+Q13</f>
        <v>26328719.429999989</v>
      </c>
      <c r="R22" s="378"/>
      <c r="S22" s="378">
        <f>+S21+S14+S13</f>
        <v>204919507.11000001</v>
      </c>
      <c r="T22" s="378"/>
      <c r="U22" s="378"/>
      <c r="V22" s="378"/>
      <c r="W22" s="378"/>
      <c r="X22" s="378"/>
      <c r="Y22" s="378">
        <f>+Y21+Y14+Y13</f>
        <v>435826082.46000165</v>
      </c>
      <c r="Z22" s="378"/>
      <c r="AA22" s="378">
        <f>+AA21+AA14+AA13</f>
        <v>313696116.11999953</v>
      </c>
    </row>
    <row r="23" spans="1:27" ht="28.5" customHeight="1">
      <c r="A23" s="372" t="s">
        <v>760</v>
      </c>
      <c r="E23" s="381">
        <v>-55764698.489999995</v>
      </c>
      <c r="F23" s="377"/>
      <c r="G23" s="381">
        <v>-60472731.689999998</v>
      </c>
      <c r="H23" s="377"/>
      <c r="I23" s="377">
        <v>-12162627.84</v>
      </c>
      <c r="J23" s="377"/>
      <c r="K23" s="377">
        <v>-8875367.7899999991</v>
      </c>
      <c r="L23" s="377"/>
      <c r="M23" s="377">
        <v>-15257816.560000001</v>
      </c>
      <c r="N23" s="377"/>
      <c r="O23" s="377">
        <v>-5889995.8300000001</v>
      </c>
      <c r="P23" s="377"/>
      <c r="Q23" s="377">
        <v>2293173.36</v>
      </c>
      <c r="R23" s="377"/>
      <c r="S23" s="377">
        <v>3164291.33</v>
      </c>
      <c r="T23" s="377"/>
      <c r="U23" s="378"/>
      <c r="V23" s="377"/>
      <c r="W23" s="378"/>
      <c r="X23" s="377"/>
      <c r="Y23" s="381">
        <f>+E23+I23+M23+U23+Q23</f>
        <v>-80891969.530000001</v>
      </c>
      <c r="Z23" s="378"/>
      <c r="AA23" s="378">
        <f>+G23+K23+O23+W23+S23</f>
        <v>-72073803.979999989</v>
      </c>
    </row>
    <row r="24" spans="1:27" ht="28.5" customHeight="1" thickBot="1">
      <c r="A24" s="372" t="s">
        <v>761</v>
      </c>
      <c r="E24" s="383">
        <f t="shared" ref="E24" si="16">SUM(E22:E23)</f>
        <v>143671352.21000117</v>
      </c>
      <c r="F24" s="377"/>
      <c r="G24" s="383">
        <f>SUM(G22:G23)</f>
        <v>145121561.95000032</v>
      </c>
      <c r="H24" s="377"/>
      <c r="I24" s="383">
        <f t="shared" ref="I24" si="17">SUM(I22:I23)</f>
        <v>47222015.989999995</v>
      </c>
      <c r="J24" s="377"/>
      <c r="K24" s="383">
        <f t="shared" ref="K24" si="18">SUM(K22:K23)</f>
        <v>32908015.879999928</v>
      </c>
      <c r="L24" s="377"/>
      <c r="M24" s="383">
        <f t="shared" ref="M24" si="19">SUM(M22:M23)</f>
        <v>54850615.539999992</v>
      </c>
      <c r="N24" s="377"/>
      <c r="O24" s="383">
        <f t="shared" ref="O24" si="20">SUM(O22:O23)</f>
        <v>15860621.569999991</v>
      </c>
      <c r="P24" s="377"/>
      <c r="Q24" s="383">
        <f t="shared" ref="Q24" si="21">SUM(Q22:Q23)</f>
        <v>28621892.789999988</v>
      </c>
      <c r="R24" s="377"/>
      <c r="S24" s="383">
        <f>SUM(S22:S23)</f>
        <v>208083798.44000003</v>
      </c>
      <c r="T24" s="377"/>
      <c r="U24" s="378"/>
      <c r="V24" s="378"/>
      <c r="W24" s="378"/>
      <c r="X24" s="377"/>
      <c r="Y24" s="383">
        <f>SUM(Y22:Y23)</f>
        <v>354934112.93000162</v>
      </c>
      <c r="Z24" s="377"/>
      <c r="AA24" s="383">
        <f>SUM(AA22:AA23)</f>
        <v>241622312.13999954</v>
      </c>
    </row>
    <row r="25" spans="1:27" ht="28.5" customHeight="1" thickTop="1">
      <c r="E25" s="377"/>
      <c r="F25" s="377"/>
      <c r="G25" s="377"/>
      <c r="H25" s="377"/>
      <c r="I25" s="377"/>
      <c r="J25" s="377"/>
      <c r="K25" s="377"/>
      <c r="L25" s="377"/>
      <c r="M25" s="377"/>
      <c r="N25" s="377"/>
      <c r="O25" s="377"/>
      <c r="P25" s="377"/>
      <c r="Q25" s="377"/>
      <c r="R25" s="377"/>
      <c r="S25" s="377"/>
      <c r="T25" s="377"/>
      <c r="U25" s="378"/>
      <c r="V25" s="378"/>
      <c r="W25" s="378"/>
      <c r="X25" s="377"/>
      <c r="Y25" s="377"/>
      <c r="Z25" s="377"/>
      <c r="AA25" s="377"/>
    </row>
    <row r="26" spans="1:27" ht="28.5" customHeight="1">
      <c r="A26" s="385" t="s">
        <v>954</v>
      </c>
      <c r="F26" s="386"/>
      <c r="H26" s="386"/>
      <c r="J26" s="386"/>
      <c r="L26" s="386"/>
      <c r="N26" s="386"/>
      <c r="P26" s="386"/>
      <c r="Q26" s="386"/>
      <c r="R26" s="386"/>
      <c r="S26" s="386"/>
      <c r="T26" s="386"/>
      <c r="V26" s="386"/>
      <c r="X26" s="386"/>
      <c r="Z26" s="386"/>
    </row>
    <row r="27" spans="1:27" ht="28.5" customHeight="1">
      <c r="A27" s="385" t="s">
        <v>955</v>
      </c>
      <c r="F27" s="386"/>
      <c r="H27" s="386"/>
      <c r="J27" s="386"/>
      <c r="L27" s="386"/>
      <c r="N27" s="386"/>
      <c r="P27" s="386"/>
      <c r="Q27" s="386"/>
      <c r="R27" s="386"/>
      <c r="S27" s="386"/>
      <c r="T27" s="386"/>
      <c r="V27" s="386"/>
      <c r="X27" s="386"/>
      <c r="Z27" s="386"/>
    </row>
    <row r="28" spans="1:27" ht="28.5" customHeight="1">
      <c r="B28" s="384" t="s">
        <v>1140</v>
      </c>
    </row>
    <row r="29" spans="1:27" ht="28.5" customHeight="1">
      <c r="B29" s="384"/>
    </row>
    <row r="30" spans="1:27" ht="28.5" customHeight="1">
      <c r="B30" s="384"/>
    </row>
    <row r="31" spans="1:27" ht="28.5" customHeight="1">
      <c r="G31" s="387"/>
      <c r="J31" s="388"/>
      <c r="K31" s="12" t="s">
        <v>9</v>
      </c>
      <c r="L31" s="12"/>
      <c r="P31" s="389"/>
      <c r="Q31" s="389"/>
      <c r="R31" s="389"/>
      <c r="S31" s="389"/>
      <c r="T31" s="389"/>
    </row>
    <row r="32" spans="1:27" ht="28.5" customHeight="1">
      <c r="G32" s="387"/>
      <c r="H32" s="388"/>
      <c r="J32" s="388"/>
      <c r="K32" s="12" t="s">
        <v>10</v>
      </c>
      <c r="L32" s="12"/>
      <c r="P32" s="389"/>
      <c r="Q32" s="389"/>
      <c r="R32" s="389"/>
      <c r="S32" s="389"/>
      <c r="T32" s="389"/>
    </row>
    <row r="33" ht="28.5" customHeight="1"/>
    <row r="34" ht="28.5" customHeight="1"/>
    <row r="35" ht="28.5" customHeight="1"/>
    <row r="139" spans="10:10" ht="30" customHeight="1">
      <c r="J139" s="58"/>
    </row>
  </sheetData>
  <mergeCells count="7">
    <mergeCell ref="A1:AA1"/>
    <mergeCell ref="E9:G9"/>
    <mergeCell ref="I9:K9"/>
    <mergeCell ref="M9:O9"/>
    <mergeCell ref="Q9:S9"/>
    <mergeCell ref="U9:W9"/>
    <mergeCell ref="Y9:AA9"/>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5"/>
  <sheetViews>
    <sheetView view="pageBreakPreview" topLeftCell="A103" zoomScaleNormal="100" zoomScaleSheetLayoutView="100" workbookViewId="0">
      <selection activeCell="C44" sqref="C44"/>
    </sheetView>
  </sheetViews>
  <sheetFormatPr defaultColWidth="9.140625" defaultRowHeight="24" customHeight="1"/>
  <cols>
    <col min="1" max="1" width="5.85546875" style="11" customWidth="1"/>
    <col min="2" max="4" width="9.140625" style="11" customWidth="1"/>
    <col min="5" max="5" width="5.42578125" style="11" customWidth="1"/>
    <col min="6" max="6" width="15.7109375" style="11" customWidth="1"/>
    <col min="7" max="7" width="0.85546875" style="11" customWidth="1"/>
    <col min="8" max="8" width="15.7109375" style="11" customWidth="1"/>
    <col min="9" max="9" width="0.85546875" style="11" customWidth="1"/>
    <col min="10" max="10" width="15.7109375" style="11" customWidth="1"/>
    <col min="11" max="11" width="0.85546875" style="11" customWidth="1"/>
    <col min="12" max="12" width="15.7109375" style="11" customWidth="1"/>
    <col min="13" max="13" width="1.42578125" style="11" customWidth="1"/>
    <col min="14" max="16384" width="9.140625" style="11"/>
  </cols>
  <sheetData>
    <row r="1" spans="1:12" ht="27" customHeight="1">
      <c r="A1" s="597" t="s">
        <v>1147</v>
      </c>
      <c r="B1" s="597"/>
      <c r="C1" s="597"/>
      <c r="D1" s="597"/>
      <c r="E1" s="597"/>
      <c r="F1" s="597"/>
      <c r="G1" s="597"/>
      <c r="H1" s="597"/>
      <c r="I1" s="597"/>
      <c r="J1" s="597"/>
      <c r="K1" s="597"/>
      <c r="L1" s="597"/>
    </row>
    <row r="2" spans="1:12" ht="27" customHeight="1">
      <c r="A2" s="390"/>
      <c r="B2" s="54"/>
      <c r="C2" s="54"/>
      <c r="D2" s="54"/>
      <c r="E2" s="54"/>
      <c r="F2" s="54"/>
      <c r="G2" s="54"/>
      <c r="H2" s="55"/>
      <c r="I2" s="55"/>
      <c r="J2" s="55"/>
      <c r="K2" s="55"/>
      <c r="L2" s="55"/>
    </row>
    <row r="3" spans="1:12" ht="27" customHeight="1">
      <c r="A3" s="390" t="s">
        <v>956</v>
      </c>
      <c r="B3" s="12"/>
      <c r="C3" s="12"/>
      <c r="D3" s="12"/>
      <c r="E3" s="12"/>
      <c r="F3" s="8"/>
      <c r="G3" s="55"/>
      <c r="H3" s="13"/>
      <c r="I3" s="13"/>
      <c r="J3" s="54"/>
      <c r="K3" s="303"/>
      <c r="L3" s="391"/>
    </row>
    <row r="4" spans="1:12" s="384" customFormat="1" ht="27" customHeight="1">
      <c r="A4" s="384" t="s">
        <v>1060</v>
      </c>
    </row>
    <row r="5" spans="1:12" s="384" customFormat="1" ht="27" customHeight="1">
      <c r="A5" s="384" t="s">
        <v>1061</v>
      </c>
    </row>
    <row r="6" spans="1:12" s="384" customFormat="1" ht="27" customHeight="1">
      <c r="A6" s="392"/>
      <c r="B6" s="392"/>
      <c r="C6" s="392"/>
      <c r="D6" s="392"/>
      <c r="E6" s="392"/>
      <c r="F6" s="13"/>
      <c r="G6" s="13"/>
      <c r="H6" s="13"/>
      <c r="I6" s="13"/>
      <c r="J6" s="73"/>
      <c r="K6" s="73"/>
      <c r="L6" s="393" t="s">
        <v>400</v>
      </c>
    </row>
    <row r="7" spans="1:12" s="384" customFormat="1" ht="27" customHeight="1">
      <c r="A7" s="392"/>
      <c r="B7" s="55" t="s">
        <v>762</v>
      </c>
      <c r="C7" s="392"/>
      <c r="D7" s="392"/>
      <c r="E7" s="392"/>
      <c r="F7" s="611" t="s">
        <v>401</v>
      </c>
      <c r="G7" s="611"/>
      <c r="H7" s="611"/>
      <c r="I7" s="74"/>
      <c r="J7" s="612" t="s">
        <v>402</v>
      </c>
      <c r="K7" s="612"/>
      <c r="L7" s="612"/>
    </row>
    <row r="8" spans="1:12" s="384" customFormat="1" ht="27" customHeight="1">
      <c r="A8" s="394"/>
      <c r="B8" s="55" t="s">
        <v>762</v>
      </c>
      <c r="C8" s="395"/>
      <c r="D8" s="394"/>
      <c r="E8" s="396"/>
      <c r="F8" s="169">
        <v>2022</v>
      </c>
      <c r="G8" s="169"/>
      <c r="H8" s="169">
        <v>2021</v>
      </c>
      <c r="I8" s="74"/>
      <c r="J8" s="169">
        <f>+F8</f>
        <v>2022</v>
      </c>
      <c r="K8" s="169"/>
      <c r="L8" s="169">
        <f>+H8</f>
        <v>2021</v>
      </c>
    </row>
    <row r="9" spans="1:12" s="384" customFormat="1" ht="27" customHeight="1">
      <c r="A9" s="55"/>
      <c r="B9" s="384" t="s">
        <v>763</v>
      </c>
      <c r="D9" s="55"/>
      <c r="E9" s="55"/>
      <c r="F9" s="55"/>
      <c r="G9" s="55"/>
      <c r="H9" s="55"/>
      <c r="I9" s="55"/>
      <c r="J9" s="55"/>
      <c r="L9" s="55"/>
    </row>
    <row r="10" spans="1:12" s="384" customFormat="1" ht="27" customHeight="1">
      <c r="A10" s="55"/>
      <c r="B10" s="394" t="s">
        <v>1062</v>
      </c>
      <c r="C10" s="394"/>
      <c r="D10" s="55"/>
      <c r="E10" s="55"/>
      <c r="F10" s="510">
        <v>85489541.939999998</v>
      </c>
      <c r="G10" s="474"/>
      <c r="H10" s="474">
        <v>96598404.860000014</v>
      </c>
      <c r="I10" s="474"/>
      <c r="J10" s="510">
        <v>49684233.090000004</v>
      </c>
      <c r="K10" s="474"/>
      <c r="L10" s="474">
        <v>86265674.700000003</v>
      </c>
    </row>
    <row r="11" spans="1:12" s="384" customFormat="1" ht="27" customHeight="1">
      <c r="A11" s="55"/>
      <c r="B11" s="394" t="s">
        <v>764</v>
      </c>
      <c r="C11" s="394"/>
      <c r="D11" s="55"/>
      <c r="E11" s="55"/>
      <c r="F11" s="510"/>
      <c r="G11" s="474"/>
      <c r="H11" s="397"/>
      <c r="I11" s="474"/>
      <c r="J11" s="510"/>
      <c r="K11" s="474"/>
      <c r="L11" s="474"/>
    </row>
    <row r="12" spans="1:12" s="384" customFormat="1" ht="27" customHeight="1">
      <c r="A12" s="55"/>
      <c r="B12" s="394" t="s">
        <v>765</v>
      </c>
      <c r="C12" s="394"/>
      <c r="D12" s="55"/>
      <c r="E12" s="55"/>
      <c r="F12" s="510"/>
      <c r="G12" s="474"/>
      <c r="H12" s="397"/>
      <c r="I12" s="474"/>
      <c r="J12" s="510"/>
      <c r="K12" s="474"/>
      <c r="L12" s="474"/>
    </row>
    <row r="13" spans="1:12" s="384" customFormat="1" ht="27" customHeight="1">
      <c r="A13" s="55"/>
      <c r="B13" s="55" t="s">
        <v>766</v>
      </c>
      <c r="C13" s="55"/>
      <c r="D13" s="55"/>
      <c r="E13" s="55"/>
      <c r="F13" s="510"/>
      <c r="G13" s="474"/>
      <c r="H13" s="474"/>
      <c r="I13" s="474"/>
      <c r="J13" s="510"/>
      <c r="K13" s="474"/>
      <c r="L13" s="474"/>
    </row>
    <row r="14" spans="1:12" s="384" customFormat="1" ht="27" customHeight="1">
      <c r="A14" s="55"/>
      <c r="B14" s="55" t="s">
        <v>767</v>
      </c>
      <c r="C14" s="55"/>
      <c r="D14" s="55"/>
      <c r="E14" s="55"/>
      <c r="F14" s="510">
        <v>-4597572.41</v>
      </c>
      <c r="G14" s="511"/>
      <c r="H14" s="511">
        <v>-24524600.880000003</v>
      </c>
      <c r="I14" s="511"/>
      <c r="J14" s="510">
        <v>6080465.3999999994</v>
      </c>
      <c r="K14" s="511"/>
      <c r="L14" s="511">
        <v>-25792943.010000002</v>
      </c>
    </row>
    <row r="15" spans="1:12" s="384" customFormat="1" ht="27" customHeight="1" thickBot="1">
      <c r="A15" s="55"/>
      <c r="B15" s="394" t="s">
        <v>768</v>
      </c>
      <c r="C15" s="55"/>
      <c r="D15" s="55"/>
      <c r="E15" s="55"/>
      <c r="F15" s="398">
        <f>SUM(F10:F14)</f>
        <v>80891969.530000001</v>
      </c>
      <c r="G15" s="399"/>
      <c r="H15" s="398">
        <f>SUM(H10:H14)</f>
        <v>72073803.980000019</v>
      </c>
      <c r="I15" s="399"/>
      <c r="J15" s="398">
        <f>SUM(J10:J14)</f>
        <v>55764698.490000002</v>
      </c>
      <c r="K15" s="399"/>
      <c r="L15" s="398">
        <f>SUM(L10:L14)</f>
        <v>60472731.689999998</v>
      </c>
    </row>
    <row r="16" spans="1:12" s="55" customFormat="1" ht="22.5" thickTop="1">
      <c r="B16" s="394"/>
      <c r="F16" s="399"/>
      <c r="G16" s="399"/>
      <c r="H16" s="399"/>
      <c r="I16" s="399"/>
      <c r="J16" s="399"/>
      <c r="K16" s="399"/>
      <c r="L16" s="399"/>
    </row>
    <row r="17" spans="1:19" s="392" customFormat="1" ht="27" customHeight="1">
      <c r="A17" s="55"/>
      <c r="B17" s="55" t="s">
        <v>1064</v>
      </c>
      <c r="C17" s="55"/>
      <c r="D17" s="55"/>
      <c r="E17" s="55"/>
      <c r="F17" s="399"/>
      <c r="G17" s="399"/>
      <c r="H17" s="399"/>
      <c r="I17" s="399"/>
      <c r="J17" s="399"/>
      <c r="K17" s="399"/>
      <c r="L17" s="399"/>
      <c r="M17" s="13"/>
      <c r="Q17" s="13"/>
      <c r="R17" s="51"/>
      <c r="S17" s="73"/>
    </row>
    <row r="18" spans="1:19" s="392" customFormat="1" ht="27" customHeight="1">
      <c r="A18" s="55"/>
      <c r="B18" s="394" t="s">
        <v>1063</v>
      </c>
      <c r="C18" s="55"/>
      <c r="D18" s="55"/>
      <c r="E18" s="55"/>
      <c r="F18" s="399"/>
      <c r="G18" s="399"/>
      <c r="H18" s="399"/>
      <c r="I18" s="399"/>
      <c r="J18" s="399"/>
      <c r="K18" s="399"/>
      <c r="L18" s="399"/>
      <c r="M18" s="13"/>
      <c r="Q18" s="13"/>
      <c r="R18" s="51"/>
      <c r="S18" s="73"/>
    </row>
    <row r="19" spans="1:19" s="392" customFormat="1" ht="27" customHeight="1">
      <c r="A19" s="55"/>
      <c r="B19" s="394"/>
      <c r="C19" s="55"/>
      <c r="D19" s="55"/>
      <c r="E19" s="55"/>
      <c r="F19" s="13"/>
      <c r="G19" s="13"/>
      <c r="H19" s="13"/>
      <c r="I19" s="13"/>
      <c r="J19" s="73"/>
      <c r="K19" s="73"/>
      <c r="L19" s="393" t="s">
        <v>400</v>
      </c>
      <c r="M19" s="13"/>
    </row>
    <row r="20" spans="1:19" s="392" customFormat="1" ht="27" customHeight="1">
      <c r="A20" s="55"/>
      <c r="B20" s="394"/>
      <c r="C20" s="55"/>
      <c r="D20" s="55"/>
      <c r="E20" s="55"/>
      <c r="F20" s="611" t="s">
        <v>401</v>
      </c>
      <c r="G20" s="611"/>
      <c r="H20" s="611"/>
      <c r="I20" s="74"/>
      <c r="J20" s="612" t="s">
        <v>402</v>
      </c>
      <c r="K20" s="612"/>
      <c r="L20" s="612"/>
      <c r="M20" s="13"/>
    </row>
    <row r="21" spans="1:19" s="55" customFormat="1" ht="27" customHeight="1">
      <c r="B21" s="394"/>
      <c r="F21" s="169">
        <v>2022</v>
      </c>
      <c r="G21" s="169"/>
      <c r="H21" s="169">
        <v>2021</v>
      </c>
      <c r="I21" s="74"/>
      <c r="J21" s="169">
        <f>+F21</f>
        <v>2022</v>
      </c>
      <c r="K21" s="169"/>
      <c r="L21" s="169">
        <f>+H21</f>
        <v>2021</v>
      </c>
    </row>
    <row r="22" spans="1:19" s="55" customFormat="1" ht="27" customHeight="1">
      <c r="B22" s="394" t="s">
        <v>904</v>
      </c>
      <c r="F22" s="399"/>
      <c r="G22" s="399"/>
      <c r="H22" s="399"/>
      <c r="I22" s="399"/>
      <c r="J22" s="399"/>
      <c r="K22" s="399"/>
      <c r="L22" s="399"/>
    </row>
    <row r="23" spans="1:19" s="55" customFormat="1" ht="27" customHeight="1">
      <c r="B23" s="55" t="s">
        <v>905</v>
      </c>
      <c r="F23" s="399">
        <v>5388288.9900000002</v>
      </c>
      <c r="G23" s="399"/>
      <c r="H23" s="399">
        <v>0</v>
      </c>
      <c r="I23" s="399"/>
      <c r="J23" s="399">
        <v>5190364.8</v>
      </c>
      <c r="K23" s="399"/>
      <c r="L23" s="399">
        <v>0</v>
      </c>
    </row>
    <row r="24" spans="1:19" s="55" customFormat="1" ht="27" customHeight="1"/>
    <row r="25" spans="1:19" s="55" customFormat="1" ht="27" customHeight="1"/>
    <row r="26" spans="1:19" s="55" customFormat="1" ht="27" customHeight="1"/>
    <row r="27" spans="1:19" s="55" customFormat="1" ht="27" customHeight="1"/>
    <row r="28" spans="1:19" s="55" customFormat="1" ht="21.75">
      <c r="B28" s="394"/>
      <c r="F28" s="399"/>
      <c r="G28" s="399"/>
      <c r="H28" s="399"/>
      <c r="I28" s="399"/>
      <c r="J28" s="399"/>
      <c r="K28" s="399"/>
      <c r="L28" s="399"/>
    </row>
    <row r="29" spans="1:19" s="55" customFormat="1" ht="21.75">
      <c r="F29" s="399"/>
      <c r="G29" s="399"/>
      <c r="H29" s="399"/>
      <c r="I29" s="399"/>
      <c r="J29" s="399"/>
      <c r="K29" s="399"/>
      <c r="L29" s="399"/>
    </row>
    <row r="30" spans="1:19" s="392" customFormat="1" ht="21.75">
      <c r="E30" s="12"/>
      <c r="F30" s="8"/>
    </row>
    <row r="31" spans="1:19" s="392" customFormat="1" ht="27" customHeight="1">
      <c r="D31" s="12" t="s">
        <v>9</v>
      </c>
      <c r="E31" s="12"/>
      <c r="F31" s="8"/>
    </row>
    <row r="32" spans="1:19" s="392" customFormat="1" ht="27" customHeight="1">
      <c r="D32" s="12" t="s">
        <v>10</v>
      </c>
      <c r="E32" s="12"/>
      <c r="F32" s="8"/>
    </row>
    <row r="33" spans="1:13" s="392" customFormat="1" ht="27" customHeight="1">
      <c r="D33" s="12"/>
      <c r="E33" s="12"/>
      <c r="F33" s="8"/>
    </row>
    <row r="34" spans="1:13" s="55" customFormat="1" ht="27" customHeight="1">
      <c r="A34" s="597" t="s">
        <v>781</v>
      </c>
      <c r="B34" s="597"/>
      <c r="C34" s="597"/>
      <c r="D34" s="597"/>
      <c r="E34" s="597"/>
      <c r="F34" s="597"/>
      <c r="G34" s="597"/>
      <c r="H34" s="597"/>
      <c r="I34" s="597"/>
      <c r="J34" s="597"/>
      <c r="K34" s="597"/>
      <c r="L34" s="597"/>
    </row>
    <row r="35" spans="1:13" s="55" customFormat="1" ht="24.75" customHeight="1">
      <c r="F35" s="399"/>
      <c r="G35" s="399"/>
      <c r="H35" s="399"/>
      <c r="I35" s="399"/>
      <c r="J35" s="399"/>
      <c r="K35" s="399"/>
      <c r="L35" s="399"/>
    </row>
    <row r="36" spans="1:13" ht="25.5" customHeight="1">
      <c r="A36" s="390" t="s">
        <v>957</v>
      </c>
      <c r="B36" s="12"/>
      <c r="C36" s="12"/>
      <c r="D36" s="12"/>
      <c r="E36" s="12"/>
      <c r="F36" s="8"/>
      <c r="G36" s="55"/>
      <c r="H36" s="13"/>
      <c r="I36" s="13"/>
      <c r="J36" s="54"/>
      <c r="K36" s="303"/>
      <c r="L36" s="391"/>
    </row>
    <row r="37" spans="1:13" s="55" customFormat="1" ht="25.5" customHeight="1">
      <c r="A37" s="55" t="s">
        <v>958</v>
      </c>
    </row>
    <row r="38" spans="1:13" s="55" customFormat="1" ht="25.5" customHeight="1">
      <c r="A38" s="55" t="s">
        <v>1065</v>
      </c>
    </row>
    <row r="39" spans="1:13" s="55" customFormat="1" ht="25.5" customHeight="1">
      <c r="A39" s="384"/>
      <c r="B39" s="384"/>
      <c r="C39" s="384"/>
      <c r="D39" s="384"/>
      <c r="E39" s="384"/>
      <c r="F39" s="384"/>
      <c r="G39" s="384"/>
      <c r="H39" s="384"/>
      <c r="I39" s="384"/>
      <c r="J39" s="384"/>
      <c r="K39" s="384"/>
      <c r="L39" s="393" t="s">
        <v>400</v>
      </c>
    </row>
    <row r="40" spans="1:13" s="55" customFormat="1" ht="25.5" customHeight="1">
      <c r="A40" s="384"/>
      <c r="B40" s="384"/>
      <c r="C40" s="384"/>
      <c r="D40" s="384"/>
      <c r="E40" s="384"/>
      <c r="F40" s="400"/>
      <c r="G40" s="75" t="s">
        <v>401</v>
      </c>
      <c r="H40" s="75"/>
      <c r="I40" s="74"/>
      <c r="J40" s="477"/>
      <c r="K40" s="477" t="s">
        <v>402</v>
      </c>
      <c r="L40" s="477"/>
    </row>
    <row r="41" spans="1:13" s="55" customFormat="1" ht="25.5" customHeight="1">
      <c r="B41" s="401"/>
      <c r="C41" s="402"/>
      <c r="F41" s="169">
        <v>2022</v>
      </c>
      <c r="G41" s="169"/>
      <c r="H41" s="169">
        <v>2021</v>
      </c>
      <c r="I41" s="74"/>
      <c r="J41" s="403">
        <f>+F41</f>
        <v>2022</v>
      </c>
      <c r="K41" s="169"/>
      <c r="L41" s="403">
        <f>+H41</f>
        <v>2021</v>
      </c>
    </row>
    <row r="42" spans="1:13" s="55" customFormat="1" ht="22.5" thickBot="1">
      <c r="B42" s="394" t="s">
        <v>769</v>
      </c>
      <c r="C42" s="394"/>
      <c r="F42" s="404">
        <v>435826082.45999998</v>
      </c>
      <c r="H42" s="404">
        <v>313696116.11999965</v>
      </c>
      <c r="J42" s="404">
        <v>275877570.51999998</v>
      </c>
      <c r="L42" s="404">
        <v>404498636.98999989</v>
      </c>
    </row>
    <row r="43" spans="1:13" s="384" customFormat="1" ht="24.75" customHeight="1" thickTop="1">
      <c r="A43" s="55"/>
      <c r="B43" s="394" t="s">
        <v>770</v>
      </c>
      <c r="C43" s="394"/>
      <c r="D43" s="55"/>
      <c r="E43" s="55"/>
      <c r="F43" s="406" t="s">
        <v>187</v>
      </c>
      <c r="G43" s="261"/>
      <c r="H43" s="407">
        <v>20</v>
      </c>
      <c r="I43" s="261"/>
      <c r="J43" s="406" t="s">
        <v>187</v>
      </c>
      <c r="K43" s="261"/>
      <c r="L43" s="407">
        <v>20</v>
      </c>
      <c r="M43" s="55"/>
    </row>
    <row r="44" spans="1:13" s="392" customFormat="1" ht="24.75" customHeight="1">
      <c r="A44" s="55"/>
      <c r="B44" s="394" t="s">
        <v>771</v>
      </c>
      <c r="C44" s="394"/>
      <c r="D44" s="55"/>
      <c r="E44" s="55"/>
      <c r="F44" s="55"/>
      <c r="G44" s="55"/>
      <c r="H44" s="55"/>
      <c r="I44" s="55"/>
      <c r="J44" s="55"/>
      <c r="K44" s="55"/>
      <c r="L44" s="55"/>
      <c r="M44" s="55"/>
    </row>
    <row r="45" spans="1:13" s="392" customFormat="1" ht="24.75" customHeight="1">
      <c r="A45" s="55"/>
      <c r="B45" s="394" t="s">
        <v>772</v>
      </c>
      <c r="C45" s="394"/>
      <c r="D45" s="55"/>
      <c r="E45" s="55"/>
      <c r="F45" s="55">
        <f>+F42*F43%</f>
        <v>87165216.491999999</v>
      </c>
      <c r="G45" s="399"/>
      <c r="H45" s="55">
        <f>+H42*H43%</f>
        <v>62739223.223999932</v>
      </c>
      <c r="I45" s="399"/>
      <c r="J45" s="55">
        <f>+J42*J43%</f>
        <v>55175514.104000002</v>
      </c>
      <c r="K45" s="399"/>
      <c r="L45" s="55">
        <f>+L42*L43%</f>
        <v>80899727.397999987</v>
      </c>
      <c r="M45" s="55"/>
    </row>
    <row r="46" spans="1:13" s="392" customFormat="1" ht="24.75" customHeight="1">
      <c r="A46" s="55"/>
      <c r="B46" s="394" t="s">
        <v>773</v>
      </c>
      <c r="C46" s="394"/>
      <c r="D46" s="55"/>
      <c r="E46" s="55"/>
      <c r="F46" s="399"/>
      <c r="G46" s="399"/>
      <c r="H46" s="55"/>
      <c r="I46" s="399"/>
      <c r="J46" s="399"/>
      <c r="K46" s="399"/>
      <c r="L46" s="55"/>
      <c r="M46" s="55"/>
    </row>
    <row r="47" spans="1:13" s="392" customFormat="1" ht="24.75" customHeight="1">
      <c r="A47" s="55"/>
      <c r="B47" s="394" t="s">
        <v>774</v>
      </c>
      <c r="C47" s="394"/>
      <c r="D47" s="55"/>
      <c r="E47" s="55"/>
      <c r="F47" s="399"/>
      <c r="G47" s="399"/>
      <c r="H47" s="55"/>
      <c r="I47" s="399"/>
      <c r="J47" s="399"/>
      <c r="K47" s="399"/>
      <c r="L47" s="55"/>
      <c r="M47" s="55"/>
    </row>
    <row r="48" spans="1:13" s="392" customFormat="1" ht="24.75" customHeight="1">
      <c r="A48" s="55"/>
      <c r="B48" s="394" t="s">
        <v>775</v>
      </c>
      <c r="C48" s="394"/>
      <c r="D48" s="55"/>
      <c r="E48" s="55"/>
      <c r="F48" s="510">
        <v>-1675674.55</v>
      </c>
      <c r="G48" s="510"/>
      <c r="H48" s="510">
        <v>33859181.640000001</v>
      </c>
      <c r="I48" s="510"/>
      <c r="J48" s="510">
        <v>-5491281.0099999998</v>
      </c>
      <c r="K48" s="510"/>
      <c r="L48" s="510">
        <v>5365947.3</v>
      </c>
      <c r="M48" s="55"/>
    </row>
    <row r="49" spans="1:13" s="392" customFormat="1" ht="24.75" customHeight="1">
      <c r="A49" s="55"/>
      <c r="B49" s="394" t="s">
        <v>776</v>
      </c>
      <c r="C49" s="394"/>
      <c r="D49" s="55"/>
      <c r="E49" s="55"/>
      <c r="F49" s="510"/>
      <c r="G49" s="55"/>
      <c r="H49" s="510"/>
      <c r="I49" s="55"/>
      <c r="J49" s="510"/>
      <c r="K49" s="55"/>
      <c r="L49" s="55"/>
      <c r="M49" s="55"/>
    </row>
    <row r="50" spans="1:13" s="392" customFormat="1" ht="24.75" customHeight="1">
      <c r="A50" s="55"/>
      <c r="B50" s="394" t="s">
        <v>777</v>
      </c>
      <c r="C50" s="394"/>
      <c r="D50" s="55"/>
      <c r="E50" s="55"/>
      <c r="F50" s="510"/>
      <c r="G50" s="55"/>
      <c r="H50" s="510"/>
      <c r="I50" s="55"/>
      <c r="J50" s="510"/>
      <c r="K50" s="55"/>
      <c r="L50" s="55"/>
      <c r="M50" s="55"/>
    </row>
    <row r="51" spans="1:13" s="392" customFormat="1" ht="24.75" customHeight="1">
      <c r="A51" s="55"/>
      <c r="B51" s="394" t="s">
        <v>778</v>
      </c>
      <c r="C51" s="394"/>
      <c r="D51" s="55"/>
      <c r="E51" s="55"/>
      <c r="M51" s="55"/>
    </row>
    <row r="52" spans="1:13" s="392" customFormat="1" ht="24.75" customHeight="1">
      <c r="A52" s="55"/>
      <c r="B52" s="55" t="s">
        <v>779</v>
      </c>
      <c r="C52" s="55"/>
      <c r="D52" s="55"/>
      <c r="E52" s="55"/>
      <c r="F52" s="512">
        <v>-4597572.41</v>
      </c>
      <c r="G52" s="474"/>
      <c r="H52" s="512">
        <v>-24524600.880000003</v>
      </c>
      <c r="I52" s="474"/>
      <c r="J52" s="512">
        <v>6080465.4000000004</v>
      </c>
      <c r="K52" s="474"/>
      <c r="L52" s="512">
        <v>-25792943.010000002</v>
      </c>
      <c r="M52" s="55"/>
    </row>
    <row r="53" spans="1:13" s="392" customFormat="1" ht="24.75" customHeight="1">
      <c r="A53" s="55"/>
      <c r="B53" s="55"/>
      <c r="C53" s="55" t="s">
        <v>410</v>
      </c>
      <c r="D53" s="55"/>
      <c r="E53" s="55"/>
      <c r="F53" s="408">
        <f>SUM(F48:F52)</f>
        <v>-6273246.96</v>
      </c>
      <c r="G53" s="399"/>
      <c r="H53" s="409">
        <f>SUM(H48:H52)</f>
        <v>9334580.7599999979</v>
      </c>
      <c r="I53" s="399"/>
      <c r="J53" s="408">
        <f>SUM(J48:J52)</f>
        <v>589184.3900000006</v>
      </c>
      <c r="K53" s="384"/>
      <c r="L53" s="410">
        <f>SUM(L48:L52)</f>
        <v>-20426995.710000001</v>
      </c>
      <c r="M53" s="55"/>
    </row>
    <row r="54" spans="1:13" s="392" customFormat="1" ht="24.75" customHeight="1" thickBot="1">
      <c r="A54" s="55"/>
      <c r="B54" s="394" t="s">
        <v>768</v>
      </c>
      <c r="C54" s="394"/>
      <c r="D54" s="55"/>
      <c r="E54" s="55"/>
      <c r="F54" s="411">
        <f>F45+F53</f>
        <v>80891969.532000005</v>
      </c>
      <c r="G54" s="55"/>
      <c r="H54" s="405">
        <f>+H45+H53</f>
        <v>72073803.983999938</v>
      </c>
      <c r="I54" s="55"/>
      <c r="J54" s="411">
        <f>J45+J53</f>
        <v>55764698.494000003</v>
      </c>
      <c r="K54" s="55"/>
      <c r="L54" s="411">
        <f>L45+L53</f>
        <v>60472731.687999986</v>
      </c>
      <c r="M54" s="55"/>
    </row>
    <row r="55" spans="1:13" s="392" customFormat="1" ht="24.75" customHeight="1" thickTop="1" thickBot="1">
      <c r="A55" s="55"/>
      <c r="B55" s="394" t="s">
        <v>780</v>
      </c>
      <c r="C55" s="394"/>
      <c r="D55" s="55"/>
      <c r="E55" s="55"/>
      <c r="F55" s="412">
        <f>+(F54/F42)*100</f>
        <v>18.560607725771956</v>
      </c>
      <c r="G55" s="55"/>
      <c r="H55" s="412">
        <f>+H54/H42*100</f>
        <v>22.97567622942109</v>
      </c>
      <c r="I55" s="55"/>
      <c r="J55" s="412">
        <f>+(J54/J42)*100</f>
        <v>20.213567340356615</v>
      </c>
      <c r="K55" s="55"/>
      <c r="L55" s="412">
        <f>+(L54/L42)*100</f>
        <v>14.950045848855359</v>
      </c>
      <c r="M55" s="55"/>
    </row>
    <row r="56" spans="1:13" s="392" customFormat="1" ht="24.75" customHeight="1" thickTop="1">
      <c r="A56" s="392" t="s">
        <v>959</v>
      </c>
      <c r="F56" s="397"/>
      <c r="M56" s="55"/>
    </row>
    <row r="57" spans="1:13" s="392" customFormat="1" ht="24.75" customHeight="1">
      <c r="A57" s="392" t="s">
        <v>1071</v>
      </c>
      <c r="M57" s="55"/>
    </row>
    <row r="58" spans="1:13" s="392" customFormat="1" ht="24.75" customHeight="1">
      <c r="A58" s="392" t="s">
        <v>1117</v>
      </c>
      <c r="M58" s="55"/>
    </row>
    <row r="59" spans="1:13" s="392" customFormat="1" ht="24.75" customHeight="1">
      <c r="A59" s="392" t="s">
        <v>1118</v>
      </c>
      <c r="M59" s="55"/>
    </row>
    <row r="60" spans="1:13" s="392" customFormat="1" ht="24.75" customHeight="1">
      <c r="A60" s="392" t="s">
        <v>1072</v>
      </c>
      <c r="M60" s="55"/>
    </row>
    <row r="61" spans="1:13" s="392" customFormat="1" ht="24.75" customHeight="1">
      <c r="A61" s="392" t="s">
        <v>1070</v>
      </c>
      <c r="M61" s="55"/>
    </row>
    <row r="62" spans="1:13" s="392" customFormat="1" ht="24.75" customHeight="1">
      <c r="A62" s="392" t="s">
        <v>1134</v>
      </c>
      <c r="M62" s="55"/>
    </row>
    <row r="63" spans="1:13" s="392" customFormat="1" ht="24.75" customHeight="1">
      <c r="A63" s="392" t="s">
        <v>1068</v>
      </c>
      <c r="M63" s="55"/>
    </row>
    <row r="64" spans="1:13" s="392" customFormat="1" ht="24.75" customHeight="1">
      <c r="A64" s="392" t="s">
        <v>1119</v>
      </c>
      <c r="M64" s="55"/>
    </row>
    <row r="65" spans="1:25" s="55" customFormat="1" ht="24.75" customHeight="1">
      <c r="A65" s="392" t="s">
        <v>1069</v>
      </c>
      <c r="B65" s="392"/>
      <c r="C65" s="392"/>
      <c r="D65" s="392"/>
      <c r="E65" s="392"/>
      <c r="F65" s="392"/>
      <c r="G65" s="392"/>
      <c r="H65" s="392"/>
      <c r="I65" s="392"/>
      <c r="J65" s="392"/>
      <c r="K65" s="392"/>
      <c r="L65" s="392"/>
    </row>
    <row r="66" spans="1:25" s="55" customFormat="1" ht="24.75" customHeight="1">
      <c r="A66" s="392"/>
      <c r="B66" s="392"/>
      <c r="C66" s="392"/>
      <c r="D66" s="392"/>
      <c r="E66" s="392"/>
      <c r="F66" s="392"/>
      <c r="G66" s="392"/>
      <c r="H66" s="392"/>
      <c r="I66" s="392"/>
      <c r="J66" s="392"/>
      <c r="K66" s="392"/>
      <c r="L66" s="392"/>
    </row>
    <row r="67" spans="1:25" s="392" customFormat="1" ht="21.75">
      <c r="E67" s="12"/>
      <c r="F67" s="8"/>
    </row>
    <row r="68" spans="1:25" s="392" customFormat="1" ht="21" customHeight="1">
      <c r="D68" s="12" t="s">
        <v>9</v>
      </c>
      <c r="E68" s="12"/>
      <c r="F68" s="8"/>
    </row>
    <row r="69" spans="1:25" s="392" customFormat="1" ht="21" customHeight="1">
      <c r="D69" s="12" t="s">
        <v>10</v>
      </c>
      <c r="E69" s="12"/>
      <c r="F69" s="8"/>
    </row>
    <row r="70" spans="1:25" s="394" customFormat="1" ht="24.75" customHeight="1">
      <c r="A70" s="587" t="s">
        <v>782</v>
      </c>
      <c r="B70" s="587"/>
      <c r="C70" s="587"/>
      <c r="D70" s="587"/>
      <c r="E70" s="587"/>
      <c r="F70" s="587"/>
      <c r="G70" s="587"/>
      <c r="H70" s="587"/>
      <c r="I70" s="587"/>
      <c r="J70" s="587"/>
      <c r="K70" s="587"/>
      <c r="L70" s="587"/>
    </row>
    <row r="71" spans="1:25" s="55" customFormat="1" ht="24.75" customHeight="1">
      <c r="A71" s="392"/>
      <c r="B71" s="392"/>
      <c r="C71" s="392"/>
      <c r="D71" s="392"/>
      <c r="E71" s="392"/>
      <c r="F71" s="392"/>
      <c r="G71" s="392"/>
      <c r="H71" s="392"/>
      <c r="I71" s="392"/>
      <c r="J71" s="392"/>
      <c r="K71" s="392"/>
      <c r="L71" s="392"/>
    </row>
    <row r="72" spans="1:25" s="55" customFormat="1" ht="24.75" customHeight="1">
      <c r="A72" s="392" t="s">
        <v>960</v>
      </c>
      <c r="B72" s="392"/>
      <c r="C72" s="392"/>
      <c r="D72" s="392"/>
      <c r="E72" s="392"/>
      <c r="F72" s="397"/>
      <c r="G72" s="392"/>
      <c r="H72" s="392"/>
      <c r="I72" s="392"/>
      <c r="J72" s="392"/>
      <c r="K72" s="392"/>
      <c r="L72" s="392"/>
    </row>
    <row r="73" spans="1:25" s="8" customFormat="1" ht="24.75" customHeight="1">
      <c r="A73" s="8" t="s">
        <v>1067</v>
      </c>
    </row>
    <row r="74" spans="1:25" s="8" customFormat="1" ht="24.75" customHeight="1">
      <c r="A74" s="8" t="s">
        <v>1120</v>
      </c>
    </row>
    <row r="75" spans="1:25" s="8" customFormat="1" ht="24.75" customHeight="1">
      <c r="A75" s="8" t="s">
        <v>1066</v>
      </c>
    </row>
    <row r="76" spans="1:25" s="8" customFormat="1" ht="24.75" customHeight="1">
      <c r="A76" s="8" t="s">
        <v>1121</v>
      </c>
    </row>
    <row r="77" spans="1:25" s="8" customFormat="1" ht="24.75" customHeight="1">
      <c r="A77" s="8" t="s">
        <v>1135</v>
      </c>
      <c r="R77" s="73"/>
      <c r="S77" s="73"/>
      <c r="T77" s="73"/>
      <c r="U77" s="73"/>
      <c r="V77" s="73"/>
      <c r="W77" s="73"/>
      <c r="X77" s="73"/>
      <c r="Y77" s="73"/>
    </row>
    <row r="78" spans="1:25" s="8" customFormat="1" ht="24.75" customHeight="1">
      <c r="A78" s="73" t="s">
        <v>1136</v>
      </c>
      <c r="R78" s="73"/>
      <c r="S78" s="73"/>
      <c r="T78" s="73"/>
      <c r="U78" s="73"/>
      <c r="V78" s="73"/>
      <c r="W78" s="73"/>
      <c r="X78" s="73"/>
      <c r="Y78" s="73"/>
    </row>
    <row r="79" spans="1:25" s="8" customFormat="1" ht="24.75" customHeight="1">
      <c r="A79" s="73" t="s">
        <v>1137</v>
      </c>
      <c r="R79" s="73"/>
      <c r="S79" s="73"/>
      <c r="T79" s="73"/>
      <c r="U79" s="73"/>
      <c r="V79" s="73"/>
      <c r="W79" s="73"/>
      <c r="X79" s="73"/>
      <c r="Y79" s="73"/>
    </row>
    <row r="80" spans="1:25" s="8" customFormat="1" ht="24.75" customHeight="1">
      <c r="A80" s="73" t="s">
        <v>1138</v>
      </c>
      <c r="R80" s="73"/>
      <c r="S80" s="73"/>
      <c r="T80" s="73"/>
      <c r="U80" s="73"/>
      <c r="V80" s="73"/>
      <c r="W80" s="73"/>
      <c r="X80" s="73"/>
      <c r="Y80" s="73"/>
    </row>
    <row r="81" spans="1:13" s="55" customFormat="1" ht="24.75" customHeight="1">
      <c r="A81" s="394" t="s">
        <v>961</v>
      </c>
      <c r="B81" s="413"/>
      <c r="C81" s="394"/>
      <c r="D81" s="414"/>
      <c r="E81" s="394"/>
      <c r="F81" s="415"/>
      <c r="G81" s="415"/>
      <c r="H81" s="394"/>
      <c r="I81" s="416"/>
      <c r="J81" s="394"/>
      <c r="K81" s="394"/>
      <c r="L81" s="392"/>
      <c r="M81" s="394"/>
    </row>
    <row r="82" spans="1:13" s="55" customFormat="1" ht="24.75" customHeight="1">
      <c r="A82" s="413" t="s">
        <v>962</v>
      </c>
      <c r="B82" s="413"/>
      <c r="C82" s="394"/>
      <c r="D82" s="414"/>
      <c r="E82" s="394"/>
      <c r="F82" s="415"/>
      <c r="G82" s="415"/>
      <c r="H82" s="394"/>
      <c r="I82" s="415"/>
      <c r="J82" s="394"/>
      <c r="K82" s="394"/>
      <c r="L82" s="392"/>
      <c r="M82" s="394"/>
    </row>
    <row r="83" spans="1:13" s="55" customFormat="1" ht="24.75" customHeight="1">
      <c r="A83" s="394" t="s">
        <v>783</v>
      </c>
      <c r="B83" s="413"/>
      <c r="C83" s="394"/>
      <c r="D83" s="414"/>
      <c r="E83" s="394"/>
      <c r="F83" s="415"/>
      <c r="G83" s="415"/>
      <c r="H83" s="394"/>
      <c r="I83" s="415"/>
      <c r="J83" s="394"/>
      <c r="K83" s="394"/>
      <c r="L83" s="392"/>
      <c r="M83" s="394"/>
    </row>
    <row r="84" spans="1:13" s="55" customFormat="1" ht="24.75" customHeight="1">
      <c r="A84" s="394" t="s">
        <v>784</v>
      </c>
      <c r="B84" s="413"/>
      <c r="C84" s="394"/>
      <c r="D84" s="414"/>
      <c r="E84" s="394"/>
      <c r="F84" s="415"/>
      <c r="G84" s="415"/>
      <c r="H84" s="394"/>
      <c r="I84" s="415"/>
      <c r="J84" s="394"/>
      <c r="K84" s="394"/>
      <c r="L84" s="392"/>
      <c r="M84" s="394"/>
    </row>
    <row r="85" spans="1:13" s="55" customFormat="1" ht="24.75" customHeight="1">
      <c r="A85" s="413" t="s">
        <v>963</v>
      </c>
      <c r="B85" s="413"/>
      <c r="C85" s="394"/>
      <c r="D85" s="414"/>
      <c r="E85" s="394"/>
      <c r="F85" s="415"/>
      <c r="G85" s="415"/>
      <c r="H85" s="394"/>
      <c r="I85" s="415"/>
      <c r="J85" s="394"/>
      <c r="K85" s="394"/>
      <c r="L85" s="392"/>
      <c r="M85" s="394"/>
    </row>
    <row r="86" spans="1:13" s="55" customFormat="1" ht="24.75" customHeight="1">
      <c r="A86" s="394" t="s">
        <v>785</v>
      </c>
      <c r="B86" s="413"/>
      <c r="C86" s="394"/>
      <c r="D86" s="414"/>
      <c r="E86" s="394"/>
      <c r="F86" s="415"/>
      <c r="G86" s="415"/>
      <c r="H86" s="394"/>
      <c r="I86" s="415"/>
      <c r="J86" s="394"/>
      <c r="K86" s="394"/>
      <c r="L86" s="392"/>
      <c r="M86" s="394"/>
    </row>
    <row r="87" spans="1:13" s="55" customFormat="1" ht="24.75" customHeight="1">
      <c r="A87" s="394" t="s">
        <v>786</v>
      </c>
      <c r="B87" s="413"/>
      <c r="C87" s="394"/>
      <c r="D87" s="414"/>
      <c r="E87" s="394"/>
      <c r="F87" s="415"/>
      <c r="G87" s="415"/>
      <c r="H87" s="394"/>
      <c r="I87" s="415"/>
      <c r="J87" s="394"/>
      <c r="K87" s="394"/>
      <c r="L87" s="392"/>
      <c r="M87" s="394"/>
    </row>
    <row r="88" spans="1:13" s="55" customFormat="1" ht="24.75" customHeight="1">
      <c r="A88" s="394" t="s">
        <v>787</v>
      </c>
      <c r="B88" s="413"/>
      <c r="C88" s="394"/>
      <c r="D88" s="414"/>
      <c r="E88" s="394"/>
      <c r="F88" s="415"/>
      <c r="G88" s="415"/>
      <c r="H88" s="394"/>
      <c r="I88" s="415"/>
      <c r="J88" s="394"/>
      <c r="K88" s="394"/>
      <c r="L88" s="392"/>
      <c r="M88" s="394"/>
    </row>
    <row r="89" spans="1:13" s="55" customFormat="1" ht="24.75" customHeight="1">
      <c r="A89" s="392" t="s">
        <v>964</v>
      </c>
      <c r="B89" s="413"/>
      <c r="C89" s="394"/>
      <c r="D89" s="414"/>
      <c r="E89" s="394"/>
      <c r="F89" s="415"/>
      <c r="G89" s="415"/>
      <c r="H89" s="394"/>
      <c r="I89" s="415"/>
      <c r="J89" s="394"/>
      <c r="K89" s="394"/>
      <c r="L89" s="392"/>
    </row>
    <row r="90" spans="1:13" s="55" customFormat="1" ht="24.75" customHeight="1">
      <c r="A90" s="392" t="s">
        <v>788</v>
      </c>
      <c r="B90" s="413"/>
      <c r="C90" s="394"/>
      <c r="D90" s="414"/>
      <c r="E90" s="394"/>
      <c r="F90" s="415"/>
      <c r="G90" s="415"/>
      <c r="H90" s="394"/>
      <c r="I90" s="415"/>
      <c r="J90" s="394"/>
      <c r="K90" s="394"/>
      <c r="L90" s="392"/>
    </row>
    <row r="91" spans="1:13" s="55" customFormat="1" ht="24.75" customHeight="1">
      <c r="A91" s="392" t="s">
        <v>789</v>
      </c>
      <c r="B91" s="413"/>
      <c r="C91" s="394"/>
      <c r="D91" s="414"/>
      <c r="E91" s="394"/>
      <c r="F91" s="415"/>
      <c r="G91" s="415"/>
      <c r="H91" s="394"/>
      <c r="I91" s="415"/>
      <c r="J91" s="394"/>
      <c r="K91" s="394"/>
      <c r="L91" s="392"/>
    </row>
    <row r="92" spans="1:13" s="55" customFormat="1" ht="24.75" customHeight="1">
      <c r="A92" s="392" t="s">
        <v>790</v>
      </c>
      <c r="B92" s="413"/>
      <c r="C92" s="394"/>
      <c r="D92" s="414"/>
      <c r="E92" s="394"/>
      <c r="F92" s="415"/>
      <c r="G92" s="415"/>
      <c r="H92" s="394"/>
      <c r="I92" s="415"/>
      <c r="J92" s="394"/>
      <c r="K92" s="394"/>
      <c r="L92" s="392"/>
    </row>
    <row r="93" spans="1:13" s="55" customFormat="1" ht="24.75" customHeight="1">
      <c r="A93" s="392" t="s">
        <v>791</v>
      </c>
      <c r="B93" s="413"/>
      <c r="C93" s="394"/>
      <c r="D93" s="414"/>
      <c r="E93" s="394"/>
      <c r="F93" s="415"/>
      <c r="G93" s="415"/>
      <c r="H93" s="394"/>
      <c r="I93" s="415"/>
      <c r="J93" s="394"/>
      <c r="K93" s="394"/>
      <c r="L93" s="392"/>
    </row>
    <row r="94" spans="1:13" s="417" customFormat="1" ht="24.75" customHeight="1">
      <c r="A94" s="413" t="s">
        <v>965</v>
      </c>
    </row>
    <row r="95" spans="1:13" s="417" customFormat="1" ht="24.75" customHeight="1">
      <c r="A95" s="236" t="s">
        <v>792</v>
      </c>
    </row>
    <row r="96" spans="1:13" s="417" customFormat="1" ht="24.75" customHeight="1">
      <c r="A96" s="236" t="s">
        <v>793</v>
      </c>
    </row>
    <row r="97" spans="1:5" s="417" customFormat="1" ht="24.75" customHeight="1">
      <c r="A97" s="236" t="s">
        <v>794</v>
      </c>
    </row>
    <row r="98" spans="1:5" s="417" customFormat="1" ht="24.75" customHeight="1">
      <c r="A98" s="236"/>
    </row>
    <row r="99" spans="1:5" s="417" customFormat="1" ht="24.75" customHeight="1">
      <c r="A99" s="236"/>
    </row>
    <row r="100" spans="1:5" s="392" customFormat="1" ht="24.75" customHeight="1">
      <c r="B100" s="12"/>
      <c r="C100" s="12" t="s">
        <v>9</v>
      </c>
      <c r="D100" s="12"/>
      <c r="E100" s="8"/>
    </row>
    <row r="101" spans="1:5" s="392" customFormat="1" ht="24.75" customHeight="1">
      <c r="B101" s="384"/>
      <c r="C101" s="12" t="s">
        <v>10</v>
      </c>
      <c r="D101" s="12"/>
      <c r="E101" s="8"/>
    </row>
    <row r="102" spans="1:5" ht="24.75" customHeight="1"/>
    <row r="103" spans="1:5" ht="25.5" customHeight="1"/>
    <row r="135" spans="10:10" ht="24" customHeight="1">
      <c r="J135" s="58"/>
    </row>
  </sheetData>
  <mergeCells count="7">
    <mergeCell ref="A1:L1"/>
    <mergeCell ref="A34:L34"/>
    <mergeCell ref="A70:L70"/>
    <mergeCell ref="F20:H20"/>
    <mergeCell ref="J20:L20"/>
    <mergeCell ref="F7:H7"/>
    <mergeCell ref="J7:L7"/>
  </mergeCells>
  <pageMargins left="0.78740157480314965" right="0.39370078740157483" top="0.70866141732283472" bottom="0.39370078740157483" header="0.35433070866141736" footer="0.39370078740157483"/>
  <pageSetup paperSize="9" scale="90" orientation="portrait" r:id="rId1"/>
  <headerFooter alignWithMargins="0"/>
  <rowBreaks count="1" manualBreakCount="1">
    <brk id="33"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0"/>
  <sheetViews>
    <sheetView view="pageBreakPreview" topLeftCell="A307" zoomScale="90" zoomScaleNormal="100" zoomScaleSheetLayoutView="90" workbookViewId="0">
      <selection activeCell="C44" sqref="C44"/>
    </sheetView>
  </sheetViews>
  <sheetFormatPr defaultColWidth="8.140625" defaultRowHeight="24.6" customHeight="1"/>
  <cols>
    <col min="1" max="2" width="8.140625" style="421" customWidth="1"/>
    <col min="3" max="3" width="20.7109375" style="421" customWidth="1"/>
    <col min="4" max="4" width="1.42578125" style="421" customWidth="1"/>
    <col min="5" max="5" width="7.85546875" style="421" customWidth="1"/>
    <col min="6" max="6" width="0.85546875" style="421" customWidth="1"/>
    <col min="7" max="7" width="15.42578125" style="421" customWidth="1"/>
    <col min="8" max="8" width="0.85546875" style="421" customWidth="1"/>
    <col min="9" max="9" width="17.140625" style="421" bestFit="1" customWidth="1"/>
    <col min="10" max="10" width="0.85546875" style="421" customWidth="1"/>
    <col min="11" max="11" width="16.42578125" style="421" bestFit="1" customWidth="1"/>
    <col min="12" max="12" width="0.85546875" style="421" customWidth="1"/>
    <col min="13" max="13" width="16.42578125" style="421" bestFit="1" customWidth="1"/>
    <col min="14" max="14" width="0.85546875" style="421" customWidth="1"/>
    <col min="15" max="15" width="17.42578125" style="421" bestFit="1" customWidth="1"/>
    <col min="16" max="16" width="1.5703125" style="421" customWidth="1"/>
    <col min="17" max="18" width="10.140625" style="421" customWidth="1"/>
    <col min="19" max="16384" width="8.140625" style="421"/>
  </cols>
  <sheetData>
    <row r="1" spans="1:16" s="418" customFormat="1" ht="24.6" customHeight="1">
      <c r="A1" s="607" t="s">
        <v>1148</v>
      </c>
      <c r="B1" s="607"/>
      <c r="C1" s="607"/>
      <c r="D1" s="607"/>
      <c r="E1" s="607"/>
      <c r="F1" s="607"/>
      <c r="G1" s="607"/>
      <c r="H1" s="607"/>
      <c r="I1" s="607"/>
      <c r="J1" s="607"/>
      <c r="K1" s="607"/>
      <c r="L1" s="607"/>
      <c r="M1" s="607"/>
      <c r="N1" s="607"/>
      <c r="O1" s="607"/>
    </row>
    <row r="2" spans="1:16" s="418" customFormat="1" ht="24.6" customHeight="1">
      <c r="A2" s="96"/>
      <c r="B2" s="96"/>
      <c r="C2" s="96"/>
      <c r="D2" s="96"/>
      <c r="E2" s="96"/>
      <c r="F2" s="96"/>
      <c r="G2" s="96"/>
      <c r="H2" s="96"/>
      <c r="I2" s="96"/>
      <c r="J2" s="96"/>
      <c r="K2" s="96"/>
      <c r="L2" s="96"/>
      <c r="M2" s="96"/>
      <c r="N2" s="96"/>
      <c r="O2" s="96"/>
    </row>
    <row r="3" spans="1:16" s="113" customFormat="1" ht="19.350000000000001" customHeight="1">
      <c r="A3" s="120" t="s">
        <v>966</v>
      </c>
    </row>
    <row r="4" spans="1:16" s="418" customFormat="1" ht="19.350000000000001" customHeight="1">
      <c r="A4" s="95" t="s">
        <v>795</v>
      </c>
      <c r="B4" s="95"/>
      <c r="C4" s="95"/>
      <c r="D4" s="96"/>
      <c r="E4" s="96"/>
      <c r="F4" s="96"/>
      <c r="G4" s="96"/>
      <c r="H4" s="96"/>
      <c r="I4" s="96"/>
      <c r="J4" s="96"/>
      <c r="K4" s="96"/>
      <c r="L4" s="96"/>
      <c r="M4" s="96"/>
      <c r="N4" s="96"/>
      <c r="O4" s="178" t="s">
        <v>400</v>
      </c>
    </row>
    <row r="5" spans="1:16" s="418" customFormat="1" ht="19.350000000000001" customHeight="1">
      <c r="A5" s="95" t="s">
        <v>795</v>
      </c>
      <c r="B5" s="95"/>
      <c r="C5" s="95"/>
      <c r="D5" s="96"/>
      <c r="E5" s="591" t="s">
        <v>1073</v>
      </c>
      <c r="F5" s="591"/>
      <c r="G5" s="591"/>
      <c r="H5" s="591"/>
      <c r="I5" s="591"/>
      <c r="J5" s="591"/>
      <c r="K5" s="591"/>
      <c r="L5" s="591"/>
      <c r="M5" s="591"/>
      <c r="N5" s="591"/>
      <c r="O5" s="591"/>
    </row>
    <row r="6" spans="1:16" s="418" customFormat="1" ht="19.350000000000001" customHeight="1">
      <c r="A6" s="419"/>
      <c r="B6" s="419"/>
      <c r="C6" s="419"/>
      <c r="D6" s="420"/>
      <c r="E6" s="78"/>
      <c r="F6" s="78"/>
      <c r="G6" s="78" t="s">
        <v>797</v>
      </c>
      <c r="H6" s="78"/>
      <c r="I6" s="97" t="s">
        <v>798</v>
      </c>
      <c r="J6" s="97"/>
      <c r="K6" s="97" t="s">
        <v>799</v>
      </c>
      <c r="L6" s="96"/>
      <c r="M6" s="97"/>
      <c r="N6" s="97"/>
      <c r="O6" s="97" t="s">
        <v>621</v>
      </c>
      <c r="P6" s="421"/>
    </row>
    <row r="7" spans="1:16" s="418" customFormat="1" ht="19.350000000000001" customHeight="1">
      <c r="A7" s="613" t="s">
        <v>375</v>
      </c>
      <c r="B7" s="613"/>
      <c r="C7" s="613"/>
      <c r="D7" s="420"/>
      <c r="E7" s="143" t="s">
        <v>800</v>
      </c>
      <c r="F7" s="78"/>
      <c r="G7" s="143" t="s">
        <v>801</v>
      </c>
      <c r="H7" s="78"/>
      <c r="I7" s="251" t="s">
        <v>802</v>
      </c>
      <c r="J7" s="97"/>
      <c r="K7" s="251" t="s">
        <v>803</v>
      </c>
      <c r="L7" s="96"/>
      <c r="M7" s="251" t="s">
        <v>410</v>
      </c>
      <c r="N7" s="97"/>
      <c r="O7" s="251" t="s">
        <v>804</v>
      </c>
      <c r="P7" s="421"/>
    </row>
    <row r="8" spans="1:16" s="418" customFormat="1" ht="19.350000000000001" customHeight="1">
      <c r="A8" s="422" t="s">
        <v>805</v>
      </c>
      <c r="B8" s="419"/>
      <c r="C8" s="419"/>
      <c r="D8" s="420"/>
      <c r="E8" s="57"/>
      <c r="F8" s="57"/>
      <c r="G8" s="57"/>
      <c r="H8" s="57"/>
      <c r="I8" s="97"/>
      <c r="J8" s="97"/>
      <c r="K8" s="97"/>
      <c r="L8" s="96"/>
      <c r="M8" s="97"/>
      <c r="N8" s="97"/>
      <c r="O8" s="97"/>
      <c r="P8" s="421"/>
    </row>
    <row r="9" spans="1:16" s="418" customFormat="1" ht="19.350000000000001" customHeight="1">
      <c r="A9" s="423" t="s">
        <v>806</v>
      </c>
      <c r="B9" s="419"/>
      <c r="C9" s="419"/>
      <c r="D9" s="420"/>
      <c r="E9" s="424" t="s">
        <v>807</v>
      </c>
      <c r="F9" s="57"/>
      <c r="G9" s="524">
        <v>425348866.54999995</v>
      </c>
      <c r="H9" s="524"/>
      <c r="I9" s="524">
        <v>15455605.720000001</v>
      </c>
      <c r="J9" s="524"/>
      <c r="K9" s="524">
        <v>18595589.029999997</v>
      </c>
      <c r="L9" s="525"/>
      <c r="M9" s="524">
        <f t="shared" ref="M9:M29" si="0">SUM(G9:K9)</f>
        <v>459400061.29999995</v>
      </c>
      <c r="N9" s="97"/>
      <c r="O9" s="97" t="s">
        <v>1122</v>
      </c>
      <c r="P9" s="421"/>
    </row>
    <row r="10" spans="1:16" s="418" customFormat="1" ht="19.350000000000001" customHeight="1">
      <c r="A10" s="423" t="s">
        <v>86</v>
      </c>
      <c r="B10" s="426"/>
      <c r="C10" s="426"/>
      <c r="D10" s="421"/>
      <c r="E10" s="427" t="s">
        <v>809</v>
      </c>
      <c r="F10" s="57"/>
      <c r="G10" s="514">
        <v>0</v>
      </c>
      <c r="H10" s="524"/>
      <c r="I10" s="524">
        <v>11370583.040000001</v>
      </c>
      <c r="J10" s="524"/>
      <c r="K10" s="514">
        <v>6444925.5300000003</v>
      </c>
      <c r="L10" s="525"/>
      <c r="M10" s="524">
        <f t="shared" si="0"/>
        <v>17815508.57</v>
      </c>
      <c r="N10" s="429"/>
      <c r="O10" s="203" t="s">
        <v>1123</v>
      </c>
      <c r="P10" s="421"/>
    </row>
    <row r="11" spans="1:16" s="418" customFormat="1" ht="19.350000000000001" customHeight="1">
      <c r="A11" s="423" t="s">
        <v>811</v>
      </c>
      <c r="B11" s="426"/>
      <c r="C11" s="426"/>
      <c r="D11" s="421"/>
      <c r="E11" s="427" t="s">
        <v>812</v>
      </c>
      <c r="F11" s="57"/>
      <c r="G11" s="514">
        <v>0</v>
      </c>
      <c r="H11" s="524"/>
      <c r="I11" s="514">
        <v>0</v>
      </c>
      <c r="J11" s="524"/>
      <c r="K11" s="524">
        <v>662933642.17000008</v>
      </c>
      <c r="L11" s="525"/>
      <c r="M11" s="524">
        <f t="shared" si="0"/>
        <v>662933642.17000008</v>
      </c>
      <c r="N11" s="429"/>
      <c r="O11" s="60">
        <v>0</v>
      </c>
      <c r="P11" s="421"/>
    </row>
    <row r="12" spans="1:16" s="418" customFormat="1" ht="19.350000000000001" customHeight="1">
      <c r="A12" s="423" t="s">
        <v>813</v>
      </c>
      <c r="B12" s="426"/>
      <c r="C12" s="426"/>
      <c r="D12" s="421"/>
      <c r="E12" s="427">
        <v>9</v>
      </c>
      <c r="F12" s="57"/>
      <c r="G12" s="514">
        <v>0</v>
      </c>
      <c r="H12" s="524"/>
      <c r="I12" s="514">
        <v>0</v>
      </c>
      <c r="J12" s="524"/>
      <c r="K12" s="524">
        <v>500476160.70999998</v>
      </c>
      <c r="L12" s="525"/>
      <c r="M12" s="524">
        <f t="shared" si="0"/>
        <v>500476160.70999998</v>
      </c>
      <c r="N12" s="429"/>
      <c r="O12" s="60">
        <v>0</v>
      </c>
      <c r="P12" s="421"/>
    </row>
    <row r="13" spans="1:16" s="418" customFormat="1" ht="19.350000000000001" customHeight="1">
      <c r="A13" s="423" t="s">
        <v>814</v>
      </c>
      <c r="B13" s="426"/>
      <c r="C13" s="426"/>
      <c r="D13" s="421"/>
      <c r="E13" s="427">
        <v>10</v>
      </c>
      <c r="F13" s="57"/>
      <c r="G13" s="514">
        <v>0</v>
      </c>
      <c r="H13" s="524"/>
      <c r="I13" s="524">
        <v>168640000</v>
      </c>
      <c r="J13" s="524"/>
      <c r="K13" s="514">
        <v>0</v>
      </c>
      <c r="L13" s="525"/>
      <c r="M13" s="524">
        <f t="shared" si="0"/>
        <v>168640000</v>
      </c>
      <c r="N13" s="429"/>
      <c r="O13" s="203" t="s">
        <v>977</v>
      </c>
      <c r="P13" s="421"/>
    </row>
    <row r="14" spans="1:16" s="418" customFormat="1" ht="19.350000000000001" customHeight="1">
      <c r="A14" s="430" t="s">
        <v>88</v>
      </c>
      <c r="B14" s="426"/>
      <c r="C14" s="426"/>
      <c r="D14" s="421"/>
      <c r="E14" s="427">
        <v>15</v>
      </c>
      <c r="F14" s="57"/>
      <c r="G14" s="514">
        <v>0</v>
      </c>
      <c r="H14" s="524"/>
      <c r="I14" s="514">
        <v>0</v>
      </c>
      <c r="J14" s="524"/>
      <c r="K14" s="524">
        <v>198835077.75</v>
      </c>
      <c r="L14" s="525"/>
      <c r="M14" s="524">
        <f t="shared" si="0"/>
        <v>198835077.75</v>
      </c>
      <c r="N14" s="429"/>
      <c r="O14" s="60">
        <v>0</v>
      </c>
      <c r="P14" s="421"/>
    </row>
    <row r="15" spans="1:16" s="418" customFormat="1" ht="19.350000000000001" customHeight="1">
      <c r="A15" s="430" t="s">
        <v>815</v>
      </c>
      <c r="B15" s="426"/>
      <c r="C15" s="426"/>
      <c r="D15" s="421"/>
      <c r="E15" s="427">
        <v>16</v>
      </c>
      <c r="F15" s="57"/>
      <c r="G15" s="514">
        <v>0</v>
      </c>
      <c r="H15" s="524"/>
      <c r="I15" s="524">
        <v>95857699.700000003</v>
      </c>
      <c r="J15" s="524"/>
      <c r="K15" s="514">
        <v>0</v>
      </c>
      <c r="L15" s="525"/>
      <c r="M15" s="524">
        <f t="shared" si="0"/>
        <v>95857699.700000003</v>
      </c>
      <c r="N15" s="429"/>
      <c r="O15" s="203">
        <v>6</v>
      </c>
      <c r="P15" s="421"/>
    </row>
    <row r="16" spans="1:16" s="418" customFormat="1" ht="18.600000000000001" customHeight="1">
      <c r="A16" s="423" t="s">
        <v>816</v>
      </c>
      <c r="B16" s="426"/>
      <c r="C16" s="426"/>
      <c r="D16" s="421"/>
      <c r="E16" s="427"/>
      <c r="F16" s="57"/>
      <c r="G16" s="516"/>
      <c r="H16" s="516"/>
      <c r="I16" s="516"/>
      <c r="J16" s="516"/>
      <c r="K16" s="516"/>
      <c r="L16" s="516"/>
      <c r="M16" s="516"/>
      <c r="P16" s="421"/>
    </row>
    <row r="17" spans="1:16" s="418" customFormat="1" ht="19.350000000000001" customHeight="1">
      <c r="A17" s="431" t="s">
        <v>817</v>
      </c>
      <c r="B17" s="426"/>
      <c r="C17" s="426"/>
      <c r="D17" s="421"/>
      <c r="E17" s="427">
        <v>22</v>
      </c>
      <c r="F17" s="57"/>
      <c r="G17" s="516">
        <v>0</v>
      </c>
      <c r="H17" s="516"/>
      <c r="I17" s="516">
        <v>156022821.12</v>
      </c>
      <c r="J17" s="516"/>
      <c r="K17" s="516">
        <v>0</v>
      </c>
      <c r="L17" s="525"/>
      <c r="M17" s="524">
        <f t="shared" si="0"/>
        <v>156022821.12</v>
      </c>
      <c r="N17" s="429"/>
      <c r="O17" s="203" t="s">
        <v>991</v>
      </c>
      <c r="P17" s="421"/>
    </row>
    <row r="18" spans="1:16" s="418" customFormat="1" ht="19.350000000000001" customHeight="1">
      <c r="A18" s="423" t="s">
        <v>818</v>
      </c>
      <c r="B18" s="426"/>
      <c r="C18" s="426"/>
      <c r="D18" s="421"/>
      <c r="E18" s="66"/>
      <c r="F18" s="57"/>
      <c r="G18" s="524"/>
      <c r="H18" s="524"/>
      <c r="I18" s="524"/>
      <c r="J18" s="524"/>
      <c r="K18" s="514"/>
      <c r="L18" s="525"/>
      <c r="M18" s="524"/>
      <c r="N18" s="429"/>
      <c r="O18" s="203"/>
      <c r="P18" s="421"/>
    </row>
    <row r="19" spans="1:16" s="418" customFormat="1" ht="19.350000000000001" customHeight="1">
      <c r="A19" s="431" t="s">
        <v>819</v>
      </c>
      <c r="B19" s="431"/>
      <c r="C19" s="426"/>
      <c r="D19" s="421"/>
      <c r="E19" s="427"/>
      <c r="F19" s="57"/>
      <c r="G19" s="524">
        <v>0</v>
      </c>
      <c r="H19" s="524"/>
      <c r="I19" s="524">
        <v>200000</v>
      </c>
      <c r="J19" s="524"/>
      <c r="K19" s="514">
        <v>0</v>
      </c>
      <c r="L19" s="561"/>
      <c r="M19" s="524">
        <f t="shared" si="0"/>
        <v>200000</v>
      </c>
      <c r="N19" s="498"/>
      <c r="O19" s="499">
        <v>5.5</v>
      </c>
      <c r="P19" s="421"/>
    </row>
    <row r="20" spans="1:16" s="418" customFormat="1" ht="19.350000000000001" customHeight="1">
      <c r="A20" s="422" t="s">
        <v>820</v>
      </c>
      <c r="B20" s="70"/>
      <c r="C20" s="70"/>
      <c r="D20" s="70"/>
      <c r="E20" s="427"/>
      <c r="F20" s="57"/>
      <c r="G20" s="524"/>
      <c r="H20" s="524"/>
      <c r="I20" s="524"/>
      <c r="J20" s="524"/>
      <c r="K20" s="524"/>
      <c r="L20" s="525"/>
      <c r="M20" s="524"/>
      <c r="N20" s="429"/>
      <c r="O20" s="140"/>
      <c r="P20" s="421"/>
    </row>
    <row r="21" spans="1:16" s="418" customFormat="1" ht="19.350000000000001" customHeight="1">
      <c r="A21" s="423" t="s">
        <v>1124</v>
      </c>
      <c r="B21" s="70"/>
      <c r="C21" s="70"/>
      <c r="D21" s="70"/>
      <c r="E21" s="427" t="s">
        <v>1125</v>
      </c>
      <c r="F21" s="57"/>
      <c r="G21" s="524">
        <v>18655523.989999998</v>
      </c>
      <c r="H21" s="524"/>
      <c r="I21" s="524">
        <v>0</v>
      </c>
      <c r="J21" s="524"/>
      <c r="K21" s="524">
        <v>0</v>
      </c>
      <c r="L21" s="525"/>
      <c r="M21" s="524">
        <f t="shared" si="0"/>
        <v>18655523.989999998</v>
      </c>
      <c r="N21" s="429"/>
      <c r="O21" s="559">
        <v>1.7250000000000001</v>
      </c>
      <c r="P21" s="421"/>
    </row>
    <row r="22" spans="1:16" s="418" customFormat="1" ht="19.350000000000001" customHeight="1">
      <c r="A22" s="423" t="s">
        <v>821</v>
      </c>
      <c r="B22" s="70"/>
      <c r="C22" s="70"/>
      <c r="D22" s="70"/>
      <c r="E22" s="427"/>
      <c r="F22" s="57"/>
      <c r="G22" s="524"/>
      <c r="H22" s="524"/>
      <c r="I22" s="524"/>
      <c r="J22" s="524"/>
      <c r="K22" s="524"/>
      <c r="L22" s="525"/>
      <c r="M22" s="524"/>
      <c r="N22" s="429"/>
      <c r="O22" s="140"/>
      <c r="P22" s="421"/>
    </row>
    <row r="23" spans="1:16" s="418" customFormat="1" ht="19.350000000000001" customHeight="1">
      <c r="A23" s="431" t="s">
        <v>822</v>
      </c>
      <c r="B23" s="70"/>
      <c r="C23" s="70"/>
      <c r="D23" s="70"/>
      <c r="E23" s="496" t="s">
        <v>907</v>
      </c>
      <c r="F23" s="13"/>
      <c r="G23" s="522">
        <v>175000000</v>
      </c>
      <c r="H23" s="522"/>
      <c r="I23" s="522">
        <v>0</v>
      </c>
      <c r="J23" s="522"/>
      <c r="K23" s="521">
        <v>0</v>
      </c>
      <c r="L23" s="561"/>
      <c r="M23" s="524">
        <f t="shared" si="0"/>
        <v>175000000</v>
      </c>
      <c r="N23" s="498"/>
      <c r="O23" s="499" t="s">
        <v>908</v>
      </c>
      <c r="P23" s="421"/>
    </row>
    <row r="24" spans="1:16" s="418" customFormat="1" ht="19.350000000000001" customHeight="1">
      <c r="A24" s="423" t="s">
        <v>824</v>
      </c>
      <c r="B24" s="70"/>
      <c r="C24" s="70"/>
      <c r="D24" s="70"/>
      <c r="E24" s="496" t="s">
        <v>909</v>
      </c>
      <c r="F24" s="13"/>
      <c r="G24" s="521">
        <v>0</v>
      </c>
      <c r="H24" s="522"/>
      <c r="I24" s="521">
        <v>0</v>
      </c>
      <c r="J24" s="522"/>
      <c r="K24" s="522">
        <v>948008578.13</v>
      </c>
      <c r="L24" s="561"/>
      <c r="M24" s="524">
        <f t="shared" si="0"/>
        <v>948008578.13</v>
      </c>
      <c r="N24" s="498"/>
      <c r="O24" s="499">
        <v>0</v>
      </c>
      <c r="P24" s="421"/>
    </row>
    <row r="25" spans="1:16" s="418" customFormat="1" ht="19.350000000000001" customHeight="1">
      <c r="A25" s="423" t="s">
        <v>979</v>
      </c>
      <c r="B25" s="70"/>
      <c r="C25" s="70"/>
      <c r="D25" s="70"/>
      <c r="E25" s="496"/>
      <c r="F25" s="13"/>
      <c r="G25" s="521">
        <v>0</v>
      </c>
      <c r="H25" s="522"/>
      <c r="I25" s="521">
        <v>0</v>
      </c>
      <c r="J25" s="522">
        <v>0</v>
      </c>
      <c r="K25" s="522">
        <v>309364719.06999999</v>
      </c>
      <c r="L25" s="561"/>
      <c r="M25" s="524">
        <f t="shared" si="0"/>
        <v>309364719.06999999</v>
      </c>
      <c r="N25" s="498"/>
      <c r="O25" s="499">
        <v>0</v>
      </c>
      <c r="P25" s="421"/>
    </row>
    <row r="26" spans="1:16" s="418" customFormat="1" ht="19.350000000000001" customHeight="1">
      <c r="A26" s="423" t="s">
        <v>829</v>
      </c>
      <c r="B26" s="70"/>
      <c r="C26" s="70"/>
      <c r="D26" s="70"/>
      <c r="E26" s="427">
        <v>26</v>
      </c>
      <c r="F26" s="57"/>
      <c r="G26" s="514">
        <v>0</v>
      </c>
      <c r="H26" s="524"/>
      <c r="I26" s="524">
        <v>43877844.279999994</v>
      </c>
      <c r="J26" s="524"/>
      <c r="K26" s="514">
        <v>0</v>
      </c>
      <c r="L26" s="525"/>
      <c r="M26" s="524">
        <f t="shared" si="0"/>
        <v>43877844.279999994</v>
      </c>
      <c r="N26" s="429"/>
      <c r="O26" s="203" t="s">
        <v>980</v>
      </c>
      <c r="P26" s="421"/>
    </row>
    <row r="27" spans="1:16" s="418" customFormat="1" ht="19.350000000000001" customHeight="1">
      <c r="A27" s="423" t="s">
        <v>826</v>
      </c>
      <c r="B27" s="70"/>
      <c r="C27" s="70"/>
      <c r="D27" s="70"/>
      <c r="E27" s="427"/>
      <c r="F27" s="57"/>
      <c r="G27" s="514"/>
      <c r="H27" s="524"/>
      <c r="I27" s="514"/>
      <c r="J27" s="524"/>
      <c r="K27" s="524"/>
      <c r="L27" s="525"/>
      <c r="M27" s="524"/>
      <c r="N27" s="429"/>
      <c r="O27" s="203"/>
      <c r="P27" s="421"/>
    </row>
    <row r="28" spans="1:16" s="418" customFormat="1" ht="19.350000000000001" customHeight="1">
      <c r="A28" s="431" t="s">
        <v>827</v>
      </c>
      <c r="B28" s="70"/>
      <c r="C28" s="70"/>
      <c r="D28" s="70"/>
      <c r="E28" s="427">
        <v>27</v>
      </c>
      <c r="F28" s="57"/>
      <c r="G28" s="514">
        <v>1102121600</v>
      </c>
      <c r="H28" s="524"/>
      <c r="I28" s="514">
        <v>0</v>
      </c>
      <c r="J28" s="524"/>
      <c r="K28" s="524">
        <v>0</v>
      </c>
      <c r="L28" s="525"/>
      <c r="M28" s="524">
        <f t="shared" si="0"/>
        <v>1102121600</v>
      </c>
      <c r="N28" s="429"/>
      <c r="O28" s="203" t="s">
        <v>908</v>
      </c>
      <c r="P28" s="421"/>
    </row>
    <row r="29" spans="1:16" s="418" customFormat="1" ht="19.350000000000001" customHeight="1">
      <c r="A29" s="423" t="s">
        <v>976</v>
      </c>
      <c r="B29" s="70"/>
      <c r="C29" s="70"/>
      <c r="D29" s="70"/>
      <c r="E29" s="427" t="s">
        <v>978</v>
      </c>
      <c r="F29" s="57"/>
      <c r="G29" s="514">
        <v>0</v>
      </c>
      <c r="H29" s="524"/>
      <c r="I29" s="524">
        <v>437200000</v>
      </c>
      <c r="J29" s="524"/>
      <c r="K29" s="514">
        <v>0</v>
      </c>
      <c r="L29" s="525"/>
      <c r="M29" s="524">
        <f t="shared" si="0"/>
        <v>437200000</v>
      </c>
      <c r="N29" s="429"/>
      <c r="O29" s="203">
        <v>4.5</v>
      </c>
      <c r="P29" s="421"/>
    </row>
    <row r="30" spans="1:16" s="418" customFormat="1" ht="19.350000000000001" customHeight="1">
      <c r="A30" s="423"/>
      <c r="B30" s="70"/>
      <c r="C30" s="70"/>
      <c r="D30" s="70"/>
      <c r="E30" s="66"/>
      <c r="F30" s="57"/>
      <c r="G30" s="432"/>
      <c r="H30" s="140"/>
      <c r="I30" s="140"/>
      <c r="J30" s="140"/>
      <c r="K30" s="432"/>
      <c r="L30" s="185"/>
      <c r="M30" s="140"/>
      <c r="N30" s="429"/>
      <c r="O30" s="178" t="s">
        <v>400</v>
      </c>
      <c r="P30" s="421"/>
    </row>
    <row r="31" spans="1:16" s="418" customFormat="1" ht="19.350000000000001" customHeight="1">
      <c r="A31" s="95" t="s">
        <v>795</v>
      </c>
      <c r="B31" s="95"/>
      <c r="C31" s="95"/>
      <c r="D31" s="96"/>
      <c r="E31" s="591" t="s">
        <v>796</v>
      </c>
      <c r="F31" s="591"/>
      <c r="G31" s="591"/>
      <c r="H31" s="591"/>
      <c r="I31" s="591"/>
      <c r="J31" s="591"/>
      <c r="K31" s="591"/>
      <c r="L31" s="591"/>
      <c r="M31" s="591"/>
      <c r="N31" s="591"/>
      <c r="O31" s="591"/>
    </row>
    <row r="32" spans="1:16" s="418" customFormat="1" ht="19.350000000000001" customHeight="1">
      <c r="A32" s="419"/>
      <c r="B32" s="419"/>
      <c r="C32" s="419"/>
      <c r="D32" s="420"/>
      <c r="E32" s="78"/>
      <c r="F32" s="78"/>
      <c r="G32" s="78" t="s">
        <v>797</v>
      </c>
      <c r="H32" s="78"/>
      <c r="I32" s="97" t="s">
        <v>798</v>
      </c>
      <c r="J32" s="97"/>
      <c r="K32" s="97" t="s">
        <v>799</v>
      </c>
      <c r="L32" s="96"/>
      <c r="M32" s="97"/>
      <c r="N32" s="97"/>
      <c r="O32" s="97" t="s">
        <v>621</v>
      </c>
      <c r="P32" s="421"/>
    </row>
    <row r="33" spans="1:16" s="418" customFormat="1" ht="19.350000000000001" customHeight="1">
      <c r="A33" s="613" t="s">
        <v>375</v>
      </c>
      <c r="B33" s="613"/>
      <c r="C33" s="613"/>
      <c r="D33" s="420"/>
      <c r="E33" s="143" t="s">
        <v>800</v>
      </c>
      <c r="F33" s="78"/>
      <c r="G33" s="143" t="s">
        <v>801</v>
      </c>
      <c r="H33" s="78"/>
      <c r="I33" s="251" t="s">
        <v>802</v>
      </c>
      <c r="J33" s="97"/>
      <c r="K33" s="251" t="s">
        <v>803</v>
      </c>
      <c r="L33" s="96"/>
      <c r="M33" s="251" t="s">
        <v>410</v>
      </c>
      <c r="N33" s="97"/>
      <c r="O33" s="251" t="s">
        <v>804</v>
      </c>
      <c r="P33" s="421"/>
    </row>
    <row r="34" spans="1:16" s="418" customFormat="1" ht="19.350000000000001" customHeight="1">
      <c r="A34" s="422" t="s">
        <v>805</v>
      </c>
      <c r="B34" s="419"/>
      <c r="C34" s="419"/>
      <c r="D34" s="420"/>
      <c r="E34" s="57"/>
      <c r="F34" s="57"/>
      <c r="G34" s="57"/>
      <c r="H34" s="57"/>
      <c r="I34" s="97"/>
      <c r="J34" s="97"/>
      <c r="K34" s="97"/>
      <c r="L34" s="96"/>
      <c r="M34" s="97"/>
      <c r="N34" s="97"/>
      <c r="O34" s="97"/>
      <c r="P34" s="421"/>
    </row>
    <row r="35" spans="1:16" s="418" customFormat="1" ht="19.350000000000001" customHeight="1">
      <c r="A35" s="423" t="s">
        <v>806</v>
      </c>
      <c r="B35" s="419"/>
      <c r="C35" s="419"/>
      <c r="D35" s="420"/>
      <c r="E35" s="424" t="s">
        <v>807</v>
      </c>
      <c r="F35" s="57"/>
      <c r="G35" s="524">
        <v>665994881.22999954</v>
      </c>
      <c r="H35" s="524"/>
      <c r="I35" s="524">
        <v>13814688.43</v>
      </c>
      <c r="J35" s="524"/>
      <c r="K35" s="524">
        <v>225000</v>
      </c>
      <c r="L35" s="525"/>
      <c r="M35" s="524">
        <f>SUM(G35:K35)</f>
        <v>680034569.65999949</v>
      </c>
      <c r="N35" s="97"/>
      <c r="O35" s="97" t="s">
        <v>808</v>
      </c>
      <c r="P35" s="421"/>
    </row>
    <row r="36" spans="1:16" s="418" customFormat="1" ht="19.350000000000001" customHeight="1">
      <c r="A36" s="423" t="s">
        <v>86</v>
      </c>
      <c r="B36" s="426"/>
      <c r="C36" s="426"/>
      <c r="D36" s="421"/>
      <c r="E36" s="427" t="s">
        <v>809</v>
      </c>
      <c r="F36" s="57"/>
      <c r="G36" s="514">
        <v>0</v>
      </c>
      <c r="H36" s="524"/>
      <c r="I36" s="524">
        <v>41594890.770000003</v>
      </c>
      <c r="J36" s="524"/>
      <c r="K36" s="514">
        <v>262011911.06999999</v>
      </c>
      <c r="L36" s="525"/>
      <c r="M36" s="524">
        <f t="shared" ref="M36:M41" si="1">SUM(G36:K36)</f>
        <v>303606801.83999997</v>
      </c>
      <c r="N36" s="429"/>
      <c r="O36" s="203" t="s">
        <v>810</v>
      </c>
      <c r="P36" s="421"/>
    </row>
    <row r="37" spans="1:16" s="418" customFormat="1" ht="19.350000000000001" customHeight="1">
      <c r="A37" s="423" t="s">
        <v>811</v>
      </c>
      <c r="B37" s="426"/>
      <c r="C37" s="426"/>
      <c r="D37" s="421"/>
      <c r="E37" s="427" t="s">
        <v>812</v>
      </c>
      <c r="F37" s="57"/>
      <c r="G37" s="514">
        <v>0</v>
      </c>
      <c r="H37" s="524"/>
      <c r="I37" s="514">
        <v>0</v>
      </c>
      <c r="J37" s="524"/>
      <c r="K37" s="524">
        <v>616989865.58000004</v>
      </c>
      <c r="L37" s="525"/>
      <c r="M37" s="524">
        <f t="shared" si="1"/>
        <v>616989865.58000004</v>
      </c>
      <c r="N37" s="429"/>
      <c r="O37" s="60">
        <v>0</v>
      </c>
      <c r="P37" s="421"/>
    </row>
    <row r="38" spans="1:16" s="418" customFormat="1" ht="19.350000000000001" customHeight="1">
      <c r="A38" s="423" t="s">
        <v>813</v>
      </c>
      <c r="B38" s="426"/>
      <c r="C38" s="426"/>
      <c r="D38" s="421"/>
      <c r="E38" s="424">
        <v>9</v>
      </c>
      <c r="F38" s="57"/>
      <c r="G38" s="514">
        <v>0</v>
      </c>
      <c r="H38" s="524"/>
      <c r="I38" s="514">
        <v>0</v>
      </c>
      <c r="J38" s="524"/>
      <c r="K38" s="524">
        <v>493843665.50999999</v>
      </c>
      <c r="L38" s="525"/>
      <c r="M38" s="524">
        <f>SUM(G38:K38)</f>
        <v>493843665.50999999</v>
      </c>
      <c r="N38" s="429"/>
      <c r="O38" s="60">
        <v>0</v>
      </c>
      <c r="P38" s="421"/>
    </row>
    <row r="39" spans="1:16" s="418" customFormat="1" ht="19.350000000000001" customHeight="1">
      <c r="A39" s="423" t="s">
        <v>814</v>
      </c>
      <c r="B39" s="426"/>
      <c r="C39" s="426"/>
      <c r="D39" s="421"/>
      <c r="E39" s="424">
        <v>10</v>
      </c>
      <c r="F39" s="57"/>
      <c r="G39" s="514">
        <v>31000000</v>
      </c>
      <c r="H39" s="524"/>
      <c r="I39" s="524">
        <v>133640000</v>
      </c>
      <c r="J39" s="524"/>
      <c r="K39" s="514">
        <v>0</v>
      </c>
      <c r="L39" s="525"/>
      <c r="M39" s="524">
        <f t="shared" si="1"/>
        <v>164640000</v>
      </c>
      <c r="N39" s="429"/>
      <c r="O39" s="203" t="s">
        <v>992</v>
      </c>
      <c r="P39" s="421"/>
    </row>
    <row r="40" spans="1:16" s="418" customFormat="1" ht="19.350000000000001" customHeight="1">
      <c r="A40" s="430" t="s">
        <v>88</v>
      </c>
      <c r="B40" s="426"/>
      <c r="C40" s="426"/>
      <c r="D40" s="421"/>
      <c r="E40" s="424">
        <v>15</v>
      </c>
      <c r="F40" s="57"/>
      <c r="G40" s="514">
        <v>0</v>
      </c>
      <c r="H40" s="524"/>
      <c r="I40" s="514">
        <v>0</v>
      </c>
      <c r="J40" s="524"/>
      <c r="K40" s="524">
        <v>221813324.59999999</v>
      </c>
      <c r="L40" s="525"/>
      <c r="M40" s="524">
        <f t="shared" si="1"/>
        <v>221813324.59999999</v>
      </c>
      <c r="N40" s="429"/>
      <c r="O40" s="60">
        <v>0</v>
      </c>
      <c r="P40" s="421"/>
    </row>
    <row r="41" spans="1:16" s="418" customFormat="1" ht="19.350000000000001" customHeight="1">
      <c r="A41" s="430" t="s">
        <v>815</v>
      </c>
      <c r="B41" s="426"/>
      <c r="C41" s="426"/>
      <c r="D41" s="421"/>
      <c r="E41" s="424">
        <v>16</v>
      </c>
      <c r="F41" s="57"/>
      <c r="G41" s="514">
        <v>0</v>
      </c>
      <c r="H41" s="524"/>
      <c r="I41" s="524">
        <v>95857699.700000003</v>
      </c>
      <c r="J41" s="524"/>
      <c r="K41" s="514">
        <v>0</v>
      </c>
      <c r="L41" s="525"/>
      <c r="M41" s="524">
        <f t="shared" si="1"/>
        <v>95857699.700000003</v>
      </c>
      <c r="N41" s="429"/>
      <c r="O41" s="203">
        <v>6</v>
      </c>
      <c r="P41" s="421"/>
    </row>
    <row r="42" spans="1:16" s="418" customFormat="1" ht="19.350000000000001" customHeight="1">
      <c r="A42" s="423" t="s">
        <v>816</v>
      </c>
      <c r="B42" s="426"/>
      <c r="C42" s="426"/>
      <c r="D42" s="421"/>
      <c r="E42" s="424"/>
      <c r="F42" s="57"/>
      <c r="G42" s="514"/>
      <c r="H42" s="524"/>
      <c r="I42" s="516"/>
      <c r="J42" s="524"/>
      <c r="K42" s="516"/>
      <c r="L42" s="525"/>
      <c r="M42" s="524"/>
      <c r="N42" s="429"/>
      <c r="O42" s="203"/>
      <c r="P42" s="421"/>
    </row>
    <row r="43" spans="1:16" s="418" customFormat="1" ht="19.350000000000001" customHeight="1">
      <c r="A43" s="431" t="s">
        <v>817</v>
      </c>
      <c r="B43" s="426"/>
      <c r="C43" s="426"/>
      <c r="D43" s="421"/>
      <c r="E43" s="424">
        <v>22</v>
      </c>
      <c r="F43" s="57"/>
      <c r="G43" s="524">
        <v>20000000</v>
      </c>
      <c r="H43" s="524"/>
      <c r="I43" s="524">
        <v>170155560.30000001</v>
      </c>
      <c r="J43" s="524"/>
      <c r="K43" s="514">
        <v>0</v>
      </c>
      <c r="L43" s="525"/>
      <c r="M43" s="524">
        <f>SUM(G43:K43)</f>
        <v>190155560.30000001</v>
      </c>
      <c r="N43" s="429"/>
      <c r="O43" s="203" t="s">
        <v>810</v>
      </c>
      <c r="P43" s="421"/>
    </row>
    <row r="44" spans="1:16" s="418" customFormat="1" ht="19.350000000000001" customHeight="1">
      <c r="A44" s="423" t="s">
        <v>818</v>
      </c>
      <c r="B44" s="426"/>
      <c r="C44" s="426"/>
      <c r="D44" s="421"/>
      <c r="E44" s="424"/>
      <c r="F44" s="57"/>
      <c r="G44" s="524"/>
      <c r="H44" s="524"/>
      <c r="I44" s="524"/>
      <c r="J44" s="524"/>
      <c r="K44" s="514"/>
      <c r="L44" s="525"/>
      <c r="M44" s="524"/>
      <c r="N44" s="429"/>
      <c r="O44" s="203"/>
      <c r="P44" s="421"/>
    </row>
    <row r="45" spans="1:16" s="418" customFormat="1" ht="19.350000000000001" customHeight="1">
      <c r="A45" s="431" t="s">
        <v>819</v>
      </c>
      <c r="B45" s="431"/>
      <c r="C45" s="426"/>
      <c r="D45" s="421"/>
      <c r="E45" s="424"/>
      <c r="F45" s="57"/>
      <c r="G45" s="514">
        <v>0</v>
      </c>
      <c r="H45" s="524"/>
      <c r="I45" s="524">
        <v>200000</v>
      </c>
      <c r="J45" s="524"/>
      <c r="K45" s="514">
        <v>0</v>
      </c>
      <c r="L45" s="525"/>
      <c r="M45" s="524">
        <f t="shared" ref="M45" si="2">SUM(G45:K45)</f>
        <v>200000</v>
      </c>
      <c r="N45" s="429"/>
      <c r="O45" s="203">
        <v>5.5</v>
      </c>
      <c r="P45" s="421"/>
    </row>
    <row r="46" spans="1:16" s="418" customFormat="1" ht="19.350000000000001" customHeight="1">
      <c r="A46" s="422" t="s">
        <v>820</v>
      </c>
      <c r="B46" s="70"/>
      <c r="C46" s="70"/>
      <c r="D46" s="70"/>
      <c r="E46" s="424"/>
      <c r="F46" s="57"/>
      <c r="G46" s="524"/>
      <c r="H46" s="524"/>
      <c r="I46" s="524"/>
      <c r="J46" s="524"/>
      <c r="K46" s="524"/>
      <c r="L46" s="525"/>
      <c r="M46" s="524"/>
      <c r="N46" s="429"/>
      <c r="O46" s="140"/>
      <c r="P46" s="421"/>
    </row>
    <row r="47" spans="1:16" s="418" customFormat="1" ht="19.350000000000001" customHeight="1">
      <c r="A47" s="423" t="s">
        <v>821</v>
      </c>
      <c r="B47" s="70"/>
      <c r="C47" s="70"/>
      <c r="D47" s="70"/>
      <c r="E47" s="424"/>
      <c r="F47" s="57"/>
      <c r="G47" s="524"/>
      <c r="H47" s="524"/>
      <c r="I47" s="524"/>
      <c r="J47" s="524"/>
      <c r="K47" s="524"/>
      <c r="L47" s="525"/>
      <c r="M47" s="524"/>
      <c r="N47" s="429"/>
      <c r="O47" s="140"/>
      <c r="P47" s="421"/>
    </row>
    <row r="48" spans="1:16" s="418" customFormat="1" ht="19.350000000000001" customHeight="1">
      <c r="A48" s="431" t="s">
        <v>822</v>
      </c>
      <c r="B48" s="70"/>
      <c r="C48" s="70"/>
      <c r="D48" s="70"/>
      <c r="E48" s="424">
        <v>24</v>
      </c>
      <c r="F48" s="57"/>
      <c r="G48" s="524">
        <v>0</v>
      </c>
      <c r="H48" s="524"/>
      <c r="I48" s="524">
        <v>30000000</v>
      </c>
      <c r="J48" s="524"/>
      <c r="K48" s="514">
        <v>0</v>
      </c>
      <c r="L48" s="525"/>
      <c r="M48" s="524">
        <f t="shared" ref="M48:M50" si="3">SUM(G48:K48)</f>
        <v>30000000</v>
      </c>
      <c r="N48" s="429"/>
      <c r="O48" s="203" t="s">
        <v>823</v>
      </c>
      <c r="P48" s="421"/>
    </row>
    <row r="49" spans="1:16" s="418" customFormat="1" ht="19.350000000000001" customHeight="1">
      <c r="A49" s="423" t="s">
        <v>824</v>
      </c>
      <c r="B49" s="70"/>
      <c r="C49" s="70"/>
      <c r="D49" s="70"/>
      <c r="E49" s="424">
        <v>25</v>
      </c>
      <c r="F49" s="57"/>
      <c r="G49" s="514">
        <v>0</v>
      </c>
      <c r="H49" s="524"/>
      <c r="I49" s="514">
        <v>0</v>
      </c>
      <c r="J49" s="524"/>
      <c r="K49" s="524">
        <v>878671408.05000019</v>
      </c>
      <c r="L49" s="525"/>
      <c r="M49" s="524">
        <f t="shared" si="3"/>
        <v>878671408.05000019</v>
      </c>
      <c r="N49" s="429"/>
      <c r="O49" s="60">
        <v>0</v>
      </c>
      <c r="P49" s="421"/>
    </row>
    <row r="50" spans="1:16" s="418" customFormat="1" ht="19.350000000000001" customHeight="1">
      <c r="A50" s="423" t="s">
        <v>825</v>
      </c>
      <c r="B50" s="70"/>
      <c r="C50" s="70"/>
      <c r="D50" s="70"/>
      <c r="E50" s="57"/>
      <c r="F50" s="57"/>
      <c r="G50" s="514">
        <v>0</v>
      </c>
      <c r="H50" s="524"/>
      <c r="I50" s="514">
        <v>0</v>
      </c>
      <c r="J50" s="524"/>
      <c r="K50" s="524">
        <v>256412761.80000001</v>
      </c>
      <c r="L50" s="525"/>
      <c r="M50" s="524">
        <f t="shared" si="3"/>
        <v>256412761.80000001</v>
      </c>
      <c r="N50" s="429"/>
      <c r="O50" s="60">
        <v>0</v>
      </c>
      <c r="P50" s="421"/>
    </row>
    <row r="51" spans="1:16" s="418" customFormat="1" ht="19.350000000000001" customHeight="1">
      <c r="A51" s="423" t="s">
        <v>826</v>
      </c>
      <c r="B51" s="70"/>
      <c r="C51" s="70"/>
      <c r="D51" s="70"/>
      <c r="E51" s="424"/>
      <c r="F51" s="57"/>
      <c r="G51" s="516"/>
      <c r="H51" s="524"/>
      <c r="I51" s="514"/>
      <c r="J51" s="524"/>
      <c r="K51" s="524"/>
      <c r="L51" s="525"/>
      <c r="M51" s="524"/>
      <c r="N51" s="429"/>
      <c r="O51" s="203"/>
      <c r="P51" s="421"/>
    </row>
    <row r="52" spans="1:16" s="418" customFormat="1" ht="19.350000000000001" customHeight="1">
      <c r="A52" s="431" t="s">
        <v>827</v>
      </c>
      <c r="B52" s="70"/>
      <c r="C52" s="70"/>
      <c r="D52" s="70"/>
      <c r="E52" s="424">
        <v>27</v>
      </c>
      <c r="F52" s="57"/>
      <c r="G52" s="514">
        <v>1018539100</v>
      </c>
      <c r="H52" s="524"/>
      <c r="I52" s="524">
        <v>351150000</v>
      </c>
      <c r="J52" s="524"/>
      <c r="K52" s="514">
        <v>0</v>
      </c>
      <c r="L52" s="525"/>
      <c r="M52" s="524">
        <f>SUM(G52:K52)</f>
        <v>1369689100</v>
      </c>
      <c r="N52" s="429"/>
      <c r="O52" s="203" t="s">
        <v>828</v>
      </c>
      <c r="P52" s="421"/>
    </row>
    <row r="53" spans="1:16" s="418" customFormat="1" ht="19.350000000000001" customHeight="1">
      <c r="A53" s="423" t="s">
        <v>829</v>
      </c>
      <c r="B53" s="70"/>
      <c r="C53" s="70"/>
      <c r="D53" s="70"/>
      <c r="E53" s="424">
        <v>26</v>
      </c>
      <c r="F53" s="57"/>
      <c r="G53" s="514">
        <v>0</v>
      </c>
      <c r="H53" s="524"/>
      <c r="I53" s="524">
        <v>64704292.18999999</v>
      </c>
      <c r="J53" s="524"/>
      <c r="K53" s="514">
        <v>0</v>
      </c>
      <c r="L53" s="525"/>
      <c r="M53" s="524">
        <f t="shared" ref="M53" si="4">SUM(G53:K53)</f>
        <v>64704292.18999999</v>
      </c>
      <c r="N53" s="429"/>
      <c r="O53" s="203">
        <v>4</v>
      </c>
      <c r="P53" s="421"/>
    </row>
    <row r="54" spans="1:16" s="418" customFormat="1" ht="19.350000000000001" customHeight="1">
      <c r="A54" s="423"/>
      <c r="B54" s="70"/>
      <c r="C54" s="70"/>
      <c r="D54" s="70"/>
      <c r="E54" s="424"/>
      <c r="F54" s="57"/>
      <c r="G54" s="514"/>
      <c r="H54" s="524"/>
      <c r="I54" s="524"/>
      <c r="J54" s="524"/>
      <c r="K54" s="514"/>
      <c r="L54" s="525"/>
      <c r="M54" s="524"/>
      <c r="N54" s="429"/>
      <c r="O54" s="203"/>
      <c r="P54" s="421"/>
    </row>
    <row r="55" spans="1:16" s="418" customFormat="1" ht="19.350000000000001" customHeight="1">
      <c r="A55" s="423"/>
      <c r="B55" s="70"/>
      <c r="C55" s="70"/>
      <c r="D55" s="70"/>
      <c r="E55" s="424"/>
      <c r="F55" s="57"/>
      <c r="G55" s="428"/>
      <c r="H55" s="128"/>
      <c r="I55" s="128"/>
      <c r="J55" s="128"/>
      <c r="K55" s="428"/>
      <c r="L55" s="425"/>
      <c r="M55" s="128"/>
      <c r="N55" s="429"/>
      <c r="O55" s="203"/>
      <c r="P55" s="421"/>
    </row>
    <row r="56" spans="1:16" s="113" customFormat="1" ht="24.6" customHeight="1">
      <c r="A56" s="106"/>
      <c r="B56" s="65"/>
      <c r="D56" s="65"/>
      <c r="E56" s="65" t="s">
        <v>9</v>
      </c>
      <c r="F56" s="106"/>
      <c r="G56" s="106"/>
      <c r="H56" s="106"/>
      <c r="I56" s="106"/>
      <c r="J56" s="106"/>
      <c r="K56" s="106"/>
      <c r="L56" s="106"/>
    </row>
    <row r="57" spans="1:16" s="113" customFormat="1" ht="24.6" customHeight="1">
      <c r="A57" s="106"/>
      <c r="D57" s="65"/>
      <c r="E57" s="65" t="s">
        <v>10</v>
      </c>
      <c r="F57" s="106"/>
      <c r="G57" s="106"/>
      <c r="H57" s="106"/>
      <c r="I57" s="106"/>
      <c r="J57" s="106"/>
      <c r="K57" s="106"/>
      <c r="L57" s="106"/>
    </row>
    <row r="58" spans="1:16" s="418" customFormat="1" ht="24.6" customHeight="1">
      <c r="A58" s="607" t="s">
        <v>1149</v>
      </c>
      <c r="B58" s="607"/>
      <c r="C58" s="607"/>
      <c r="D58" s="607"/>
      <c r="E58" s="607"/>
      <c r="F58" s="607"/>
      <c r="G58" s="607"/>
      <c r="H58" s="607"/>
      <c r="I58" s="607"/>
      <c r="J58" s="607"/>
      <c r="K58" s="607"/>
      <c r="L58" s="607"/>
      <c r="M58" s="607"/>
      <c r="N58" s="607"/>
      <c r="O58" s="607"/>
      <c r="P58" s="421"/>
    </row>
    <row r="59" spans="1:16" s="418" customFormat="1" ht="24.6" customHeight="1">
      <c r="A59" s="96"/>
      <c r="B59" s="96"/>
      <c r="C59" s="96"/>
      <c r="D59" s="96"/>
      <c r="E59" s="96"/>
      <c r="F59" s="96"/>
      <c r="G59" s="96"/>
      <c r="H59" s="96"/>
      <c r="I59" s="96"/>
      <c r="J59" s="96"/>
      <c r="K59" s="96"/>
      <c r="L59" s="96"/>
      <c r="M59" s="96"/>
      <c r="N59" s="96"/>
      <c r="O59" s="96"/>
      <c r="P59" s="421"/>
    </row>
    <row r="60" spans="1:16" s="113" customFormat="1" ht="20.85" customHeight="1">
      <c r="A60" s="120" t="s">
        <v>966</v>
      </c>
    </row>
    <row r="61" spans="1:16" s="418" customFormat="1" ht="20.85" customHeight="1">
      <c r="A61" s="95" t="s">
        <v>795</v>
      </c>
      <c r="B61" s="95"/>
      <c r="C61" s="95"/>
      <c r="D61" s="96"/>
      <c r="E61" s="96"/>
      <c r="F61" s="96"/>
      <c r="G61" s="96"/>
      <c r="H61" s="96"/>
      <c r="I61" s="96"/>
      <c r="J61" s="96"/>
      <c r="K61" s="96"/>
      <c r="L61" s="96"/>
      <c r="M61" s="96"/>
      <c r="N61" s="96"/>
      <c r="O61" s="178" t="s">
        <v>400</v>
      </c>
    </row>
    <row r="62" spans="1:16" s="418" customFormat="1" ht="20.85" customHeight="1">
      <c r="A62" s="95" t="s">
        <v>795</v>
      </c>
      <c r="B62" s="95"/>
      <c r="C62" s="95"/>
      <c r="D62" s="96"/>
      <c r="E62" s="591" t="s">
        <v>1074</v>
      </c>
      <c r="F62" s="591"/>
      <c r="G62" s="591"/>
      <c r="H62" s="591"/>
      <c r="I62" s="591"/>
      <c r="J62" s="591"/>
      <c r="K62" s="591"/>
      <c r="L62" s="591"/>
      <c r="M62" s="591"/>
      <c r="N62" s="591"/>
      <c r="O62" s="591"/>
    </row>
    <row r="63" spans="1:16" s="418" customFormat="1" ht="20.85" customHeight="1">
      <c r="A63" s="419"/>
      <c r="B63" s="419"/>
      <c r="C63" s="419"/>
      <c r="D63" s="420"/>
      <c r="E63" s="78"/>
      <c r="F63" s="78"/>
      <c r="G63" s="78" t="s">
        <v>797</v>
      </c>
      <c r="H63" s="78"/>
      <c r="I63" s="97" t="s">
        <v>798</v>
      </c>
      <c r="J63" s="97"/>
      <c r="K63" s="97" t="s">
        <v>799</v>
      </c>
      <c r="L63" s="96"/>
      <c r="M63" s="97"/>
      <c r="N63" s="97"/>
      <c r="O63" s="97" t="s">
        <v>621</v>
      </c>
      <c r="P63" s="421"/>
    </row>
    <row r="64" spans="1:16" s="418" customFormat="1" ht="20.85" customHeight="1">
      <c r="A64" s="613" t="s">
        <v>375</v>
      </c>
      <c r="B64" s="613"/>
      <c r="C64" s="613"/>
      <c r="D64" s="420"/>
      <c r="E64" s="143" t="s">
        <v>800</v>
      </c>
      <c r="F64" s="78"/>
      <c r="G64" s="143" t="s">
        <v>801</v>
      </c>
      <c r="H64" s="78"/>
      <c r="I64" s="251" t="s">
        <v>802</v>
      </c>
      <c r="J64" s="97"/>
      <c r="K64" s="251" t="s">
        <v>803</v>
      </c>
      <c r="L64" s="96"/>
      <c r="M64" s="251" t="s">
        <v>410</v>
      </c>
      <c r="N64" s="97"/>
      <c r="O64" s="251" t="s">
        <v>804</v>
      </c>
      <c r="P64" s="421"/>
    </row>
    <row r="65" spans="1:16" s="418" customFormat="1" ht="20.85" customHeight="1">
      <c r="A65" s="422" t="s">
        <v>805</v>
      </c>
      <c r="B65" s="419"/>
      <c r="C65" s="419"/>
      <c r="D65" s="420"/>
      <c r="E65" s="57"/>
      <c r="F65" s="57"/>
      <c r="G65" s="57"/>
      <c r="H65" s="57"/>
      <c r="I65" s="97"/>
      <c r="J65" s="97"/>
      <c r="K65" s="97"/>
      <c r="L65" s="96"/>
      <c r="M65" s="97"/>
      <c r="N65" s="97"/>
      <c r="O65" s="97"/>
      <c r="P65" s="421"/>
    </row>
    <row r="66" spans="1:16" s="418" customFormat="1" ht="20.85" customHeight="1">
      <c r="A66" s="423" t="s">
        <v>806</v>
      </c>
      <c r="B66" s="419"/>
      <c r="C66" s="419"/>
      <c r="D66" s="420"/>
      <c r="E66" s="424" t="s">
        <v>807</v>
      </c>
      <c r="F66" s="57"/>
      <c r="G66" s="128">
        <v>161248470.89999998</v>
      </c>
      <c r="H66" s="128"/>
      <c r="I66" s="128">
        <v>15455605.720000001</v>
      </c>
      <c r="J66" s="128"/>
      <c r="K66" s="428">
        <v>1373965.9100000001</v>
      </c>
      <c r="L66" s="425"/>
      <c r="M66" s="128">
        <f t="shared" ref="M66:M74" si="5">SUM(G66:K66)</f>
        <v>178078042.52999997</v>
      </c>
      <c r="N66" s="97"/>
      <c r="O66" s="97" t="s">
        <v>1122</v>
      </c>
      <c r="P66" s="421"/>
    </row>
    <row r="67" spans="1:16" s="418" customFormat="1" ht="20.85" customHeight="1">
      <c r="A67" s="423" t="s">
        <v>86</v>
      </c>
      <c r="B67" s="426"/>
      <c r="C67" s="426"/>
      <c r="D67" s="421"/>
      <c r="E67" s="427" t="s">
        <v>809</v>
      </c>
      <c r="F67" s="57"/>
      <c r="G67" s="428">
        <v>0</v>
      </c>
      <c r="H67" s="128"/>
      <c r="I67" s="128">
        <v>11370583.040000001</v>
      </c>
      <c r="J67" s="128"/>
      <c r="K67" s="428">
        <v>0</v>
      </c>
      <c r="L67" s="425"/>
      <c r="M67" s="128">
        <f t="shared" si="5"/>
        <v>11370583.040000001</v>
      </c>
      <c r="N67" s="429"/>
      <c r="O67" s="203" t="s">
        <v>1123</v>
      </c>
      <c r="P67" s="421"/>
    </row>
    <row r="68" spans="1:16" s="418" customFormat="1" ht="20.85" customHeight="1">
      <c r="A68" s="423" t="s">
        <v>811</v>
      </c>
      <c r="B68" s="426"/>
      <c r="C68" s="426"/>
      <c r="D68" s="421"/>
      <c r="E68" s="427" t="s">
        <v>812</v>
      </c>
      <c r="F68" s="57"/>
      <c r="G68" s="428">
        <v>0</v>
      </c>
      <c r="H68" s="128"/>
      <c r="I68" s="428">
        <v>0</v>
      </c>
      <c r="J68" s="128"/>
      <c r="K68" s="128">
        <v>636050924.72000003</v>
      </c>
      <c r="L68" s="425"/>
      <c r="M68" s="128">
        <f t="shared" si="5"/>
        <v>636050924.72000003</v>
      </c>
      <c r="N68" s="429"/>
      <c r="O68" s="60">
        <v>0</v>
      </c>
      <c r="P68" s="421"/>
    </row>
    <row r="69" spans="1:16" s="418" customFormat="1" ht="20.85" customHeight="1">
      <c r="A69" s="423" t="s">
        <v>813</v>
      </c>
      <c r="B69" s="426"/>
      <c r="C69" s="426"/>
      <c r="D69" s="421"/>
      <c r="E69" s="424">
        <v>9</v>
      </c>
      <c r="F69" s="57"/>
      <c r="G69" s="428">
        <v>0</v>
      </c>
      <c r="H69" s="128"/>
      <c r="I69" s="428">
        <v>0</v>
      </c>
      <c r="J69" s="128"/>
      <c r="K69" s="128">
        <v>520389165.72000003</v>
      </c>
      <c r="L69" s="425"/>
      <c r="M69" s="128">
        <f t="shared" si="5"/>
        <v>520389165.72000003</v>
      </c>
      <c r="N69" s="429"/>
      <c r="O69" s="60">
        <v>0</v>
      </c>
      <c r="P69" s="421"/>
    </row>
    <row r="70" spans="1:16" s="418" customFormat="1" ht="20.85" customHeight="1">
      <c r="A70" s="423" t="s">
        <v>814</v>
      </c>
      <c r="B70" s="426"/>
      <c r="C70" s="426"/>
      <c r="D70" s="421"/>
      <c r="E70" s="424">
        <v>10</v>
      </c>
      <c r="F70" s="57"/>
      <c r="G70" s="428">
        <v>0</v>
      </c>
      <c r="H70" s="128"/>
      <c r="I70" s="128">
        <v>1683681287.6400001</v>
      </c>
      <c r="J70" s="128"/>
      <c r="K70" s="428">
        <v>0</v>
      </c>
      <c r="L70" s="425"/>
      <c r="M70" s="128">
        <f t="shared" si="5"/>
        <v>1683681287.6400001</v>
      </c>
      <c r="N70" s="429"/>
      <c r="O70" s="203" t="s">
        <v>977</v>
      </c>
      <c r="P70" s="421"/>
    </row>
    <row r="71" spans="1:16" s="418" customFormat="1" ht="20.85" customHeight="1">
      <c r="A71" s="430" t="s">
        <v>88</v>
      </c>
      <c r="B71" s="426"/>
      <c r="C71" s="426"/>
      <c r="D71" s="421"/>
      <c r="E71" s="424">
        <v>15</v>
      </c>
      <c r="F71" s="57"/>
      <c r="G71" s="428">
        <v>0</v>
      </c>
      <c r="H71" s="128"/>
      <c r="I71" s="428">
        <v>0</v>
      </c>
      <c r="J71" s="128"/>
      <c r="K71" s="128">
        <v>108835077.75</v>
      </c>
      <c r="L71" s="425"/>
      <c r="M71" s="128">
        <f t="shared" si="5"/>
        <v>108835077.75</v>
      </c>
      <c r="N71" s="429"/>
      <c r="O71" s="60">
        <v>0</v>
      </c>
      <c r="P71" s="421"/>
    </row>
    <row r="72" spans="1:16" s="418" customFormat="1" ht="20.85" customHeight="1">
      <c r="A72" s="430" t="s">
        <v>815</v>
      </c>
      <c r="B72" s="426"/>
      <c r="C72" s="426"/>
      <c r="D72" s="421"/>
      <c r="E72" s="424">
        <v>16</v>
      </c>
      <c r="F72" s="57"/>
      <c r="G72" s="428">
        <v>0</v>
      </c>
      <c r="H72" s="128"/>
      <c r="I72" s="128">
        <v>95857699.700000003</v>
      </c>
      <c r="J72" s="128"/>
      <c r="K72" s="428">
        <v>0</v>
      </c>
      <c r="L72" s="425"/>
      <c r="M72" s="128">
        <f t="shared" si="5"/>
        <v>95857699.700000003</v>
      </c>
      <c r="N72" s="429"/>
      <c r="O72" s="203">
        <v>6</v>
      </c>
      <c r="P72" s="421"/>
    </row>
    <row r="73" spans="1:16" s="418" customFormat="1" ht="20.85" customHeight="1">
      <c r="A73" s="423" t="s">
        <v>816</v>
      </c>
      <c r="B73" s="426"/>
      <c r="C73" s="426"/>
      <c r="D73" s="421"/>
      <c r="E73" s="424"/>
      <c r="F73" s="57"/>
      <c r="G73" s="428"/>
      <c r="H73" s="128"/>
      <c r="I73" s="128"/>
      <c r="J73" s="128"/>
      <c r="K73" s="428"/>
      <c r="L73" s="425"/>
      <c r="M73" s="128"/>
      <c r="N73" s="429"/>
      <c r="O73" s="203"/>
      <c r="P73" s="421"/>
    </row>
    <row r="74" spans="1:16" s="418" customFormat="1" ht="20.85" customHeight="1">
      <c r="A74" s="431" t="s">
        <v>817</v>
      </c>
      <c r="B74" s="426"/>
      <c r="C74" s="426"/>
      <c r="D74" s="421"/>
      <c r="E74" s="424">
        <v>22</v>
      </c>
      <c r="F74" s="57"/>
      <c r="G74" s="128">
        <v>0</v>
      </c>
      <c r="H74" s="128"/>
      <c r="I74" s="128">
        <v>156022821.12</v>
      </c>
      <c r="J74" s="128"/>
      <c r="K74" s="428">
        <v>0</v>
      </c>
      <c r="L74" s="425"/>
      <c r="M74" s="128">
        <f t="shared" si="5"/>
        <v>156022821.12</v>
      </c>
      <c r="N74" s="429"/>
      <c r="O74" s="203" t="s">
        <v>1139</v>
      </c>
      <c r="P74" s="421"/>
    </row>
    <row r="75" spans="1:16" s="418" customFormat="1" ht="20.85" customHeight="1">
      <c r="A75" s="422" t="s">
        <v>820</v>
      </c>
      <c r="B75" s="70"/>
      <c r="C75" s="70"/>
      <c r="D75" s="70"/>
      <c r="E75" s="424"/>
      <c r="F75" s="57"/>
      <c r="G75" s="128"/>
      <c r="H75" s="128"/>
      <c r="I75" s="128"/>
      <c r="J75" s="128"/>
      <c r="K75" s="128"/>
      <c r="L75" s="425"/>
      <c r="M75" s="128"/>
      <c r="N75" s="429"/>
      <c r="O75" s="140"/>
      <c r="P75" s="421"/>
    </row>
    <row r="76" spans="1:16" s="418" customFormat="1" ht="19.350000000000001" customHeight="1">
      <c r="A76" s="423" t="s">
        <v>1124</v>
      </c>
      <c r="B76" s="70"/>
      <c r="C76" s="70"/>
      <c r="D76" s="70"/>
      <c r="E76" s="427" t="s">
        <v>1125</v>
      </c>
      <c r="F76" s="57"/>
      <c r="G76" s="140">
        <v>18655523.989999998</v>
      </c>
      <c r="H76" s="140"/>
      <c r="I76" s="140">
        <v>0</v>
      </c>
      <c r="J76" s="140"/>
      <c r="K76" s="140">
        <v>0</v>
      </c>
      <c r="L76" s="185"/>
      <c r="M76" s="128">
        <f t="shared" ref="M76" si="6">SUM(G76:K76)</f>
        <v>18655523.989999998</v>
      </c>
      <c r="N76" s="429"/>
      <c r="O76" s="560">
        <v>1.7250000000000001</v>
      </c>
      <c r="P76" s="421"/>
    </row>
    <row r="77" spans="1:16" s="418" customFormat="1" ht="20.85" customHeight="1">
      <c r="A77" s="423" t="s">
        <v>821</v>
      </c>
      <c r="B77" s="70"/>
      <c r="C77" s="70"/>
      <c r="D77" s="70"/>
      <c r="E77" s="424"/>
      <c r="F77" s="57"/>
      <c r="G77" s="128"/>
      <c r="H77" s="128"/>
      <c r="I77" s="128"/>
      <c r="J77" s="128"/>
      <c r="K77" s="128"/>
      <c r="L77" s="425"/>
      <c r="M77" s="128"/>
      <c r="N77" s="429"/>
      <c r="O77" s="140"/>
      <c r="P77" s="421"/>
    </row>
    <row r="78" spans="1:16" s="418" customFormat="1" ht="20.85" customHeight="1">
      <c r="A78" s="431" t="s">
        <v>822</v>
      </c>
      <c r="B78" s="70"/>
      <c r="C78" s="70"/>
      <c r="D78" s="70"/>
      <c r="E78" s="424">
        <v>24</v>
      </c>
      <c r="F78" s="57"/>
      <c r="G78" s="428">
        <v>175000000</v>
      </c>
      <c r="H78" s="128"/>
      <c r="I78" s="428">
        <v>0</v>
      </c>
      <c r="J78" s="128"/>
      <c r="K78" s="428">
        <v>0</v>
      </c>
      <c r="L78" s="425"/>
      <c r="M78" s="128">
        <f t="shared" ref="M78:M80" si="7">SUM(G78:K78)</f>
        <v>175000000</v>
      </c>
      <c r="N78" s="429"/>
      <c r="O78" s="499" t="s">
        <v>908</v>
      </c>
      <c r="P78" s="421"/>
    </row>
    <row r="79" spans="1:16" s="418" customFormat="1" ht="20.85" customHeight="1">
      <c r="A79" s="423" t="s">
        <v>824</v>
      </c>
      <c r="B79" s="70"/>
      <c r="C79" s="70"/>
      <c r="D79" s="70"/>
      <c r="E79" s="424">
        <v>25</v>
      </c>
      <c r="F79" s="57"/>
      <c r="G79" s="428">
        <v>0</v>
      </c>
      <c r="H79" s="128"/>
      <c r="I79" s="428">
        <v>0</v>
      </c>
      <c r="J79" s="128"/>
      <c r="K79" s="128">
        <v>887758516.90999985</v>
      </c>
      <c r="L79" s="425"/>
      <c r="M79" s="128">
        <f t="shared" si="7"/>
        <v>887758516.90999985</v>
      </c>
      <c r="N79" s="429"/>
      <c r="O79" s="60">
        <v>0</v>
      </c>
      <c r="P79" s="421"/>
    </row>
    <row r="80" spans="1:16" s="418" customFormat="1" ht="20.85" customHeight="1">
      <c r="A80" s="423" t="s">
        <v>979</v>
      </c>
      <c r="B80" s="70"/>
      <c r="C80" s="70"/>
      <c r="D80" s="70"/>
      <c r="E80" s="424"/>
      <c r="F80" s="57"/>
      <c r="G80" s="428">
        <v>0</v>
      </c>
      <c r="H80" s="128"/>
      <c r="I80" s="428">
        <v>0</v>
      </c>
      <c r="J80" s="128"/>
      <c r="K80" s="128">
        <v>298761713.20999998</v>
      </c>
      <c r="L80" s="425"/>
      <c r="M80" s="128">
        <f t="shared" si="7"/>
        <v>298761713.20999998</v>
      </c>
      <c r="N80" s="429"/>
      <c r="O80" s="60">
        <v>0</v>
      </c>
      <c r="P80" s="421"/>
    </row>
    <row r="81" spans="1:16" s="418" customFormat="1" ht="20.85" customHeight="1">
      <c r="A81" s="423" t="s">
        <v>829</v>
      </c>
      <c r="B81" s="70"/>
      <c r="C81" s="70"/>
      <c r="D81" s="70"/>
      <c r="E81" s="424">
        <v>26</v>
      </c>
      <c r="F81" s="57"/>
      <c r="G81" s="428">
        <v>0</v>
      </c>
      <c r="H81" s="128"/>
      <c r="I81" s="128">
        <v>32094739.990000002</v>
      </c>
      <c r="J81" s="128"/>
      <c r="K81" s="428">
        <v>0</v>
      </c>
      <c r="L81" s="425"/>
      <c r="M81" s="128">
        <f t="shared" ref="M81:M84" si="8">SUM(G81:K81)</f>
        <v>32094739.990000002</v>
      </c>
      <c r="N81" s="429"/>
      <c r="O81" s="203">
        <v>4</v>
      </c>
      <c r="P81" s="421"/>
    </row>
    <row r="82" spans="1:16" s="418" customFormat="1" ht="19.350000000000001" customHeight="1">
      <c r="A82" s="423" t="s">
        <v>826</v>
      </c>
      <c r="B82" s="70"/>
      <c r="C82" s="70"/>
      <c r="D82" s="70"/>
      <c r="E82" s="427"/>
      <c r="F82" s="57"/>
      <c r="G82" s="428"/>
      <c r="H82" s="128"/>
      <c r="I82" s="428"/>
      <c r="J82" s="128"/>
      <c r="K82" s="128"/>
      <c r="L82" s="425"/>
      <c r="M82" s="128"/>
      <c r="N82" s="429"/>
      <c r="O82" s="203"/>
      <c r="P82" s="421"/>
    </row>
    <row r="83" spans="1:16" s="418" customFormat="1" ht="19.350000000000001" customHeight="1">
      <c r="A83" s="431" t="s">
        <v>827</v>
      </c>
      <c r="B83" s="70"/>
      <c r="C83" s="70"/>
      <c r="D83" s="70"/>
      <c r="E83" s="427">
        <v>27</v>
      </c>
      <c r="F83" s="57"/>
      <c r="G83" s="128">
        <v>225000000</v>
      </c>
      <c r="H83" s="128"/>
      <c r="I83" s="128">
        <v>0</v>
      </c>
      <c r="J83" s="128"/>
      <c r="K83" s="428">
        <v>0</v>
      </c>
      <c r="L83" s="425"/>
      <c r="M83" s="128">
        <f t="shared" ref="M83" si="9">SUM(G83:K83)</f>
        <v>225000000</v>
      </c>
      <c r="N83" s="429"/>
      <c r="O83" s="203" t="s">
        <v>908</v>
      </c>
      <c r="P83" s="421"/>
    </row>
    <row r="84" spans="1:16" s="418" customFormat="1" ht="19.350000000000001" customHeight="1">
      <c r="A84" s="423" t="s">
        <v>976</v>
      </c>
      <c r="B84" s="70"/>
      <c r="C84" s="70"/>
      <c r="D84" s="70"/>
      <c r="E84" s="427" t="s">
        <v>978</v>
      </c>
      <c r="F84" s="57"/>
      <c r="G84" s="428">
        <v>0</v>
      </c>
      <c r="H84" s="128"/>
      <c r="I84" s="128">
        <v>437200000</v>
      </c>
      <c r="J84" s="128"/>
      <c r="K84" s="428">
        <v>0</v>
      </c>
      <c r="L84" s="425"/>
      <c r="M84" s="128">
        <f t="shared" si="8"/>
        <v>437200000</v>
      </c>
      <c r="N84" s="429"/>
      <c r="O84" s="203">
        <v>4.5</v>
      </c>
      <c r="P84" s="421"/>
    </row>
    <row r="85" spans="1:16" s="418" customFormat="1" ht="20.85" customHeight="1">
      <c r="A85" s="423"/>
      <c r="B85" s="70"/>
      <c r="C85" s="70"/>
      <c r="D85" s="70"/>
      <c r="E85" s="424"/>
      <c r="F85" s="57"/>
      <c r="G85" s="428"/>
      <c r="H85" s="128"/>
      <c r="I85" s="128"/>
      <c r="J85" s="128"/>
      <c r="K85" s="428"/>
      <c r="L85" s="425"/>
      <c r="M85" s="128"/>
      <c r="N85" s="429"/>
      <c r="O85" s="203"/>
      <c r="P85" s="421"/>
    </row>
    <row r="86" spans="1:16" s="418" customFormat="1" ht="20.85" customHeight="1">
      <c r="A86" s="95" t="s">
        <v>795</v>
      </c>
      <c r="B86" s="95"/>
      <c r="C86" s="95"/>
      <c r="D86" s="96"/>
      <c r="E86" s="96"/>
      <c r="F86" s="96"/>
      <c r="G86" s="96"/>
      <c r="H86" s="96"/>
      <c r="I86" s="96"/>
      <c r="J86" s="96"/>
      <c r="K86" s="96"/>
      <c r="L86" s="96"/>
      <c r="M86" s="96"/>
      <c r="N86" s="96"/>
      <c r="O86" s="178" t="s">
        <v>400</v>
      </c>
    </row>
    <row r="87" spans="1:16" s="418" customFormat="1" ht="20.85" customHeight="1">
      <c r="A87" s="95" t="s">
        <v>795</v>
      </c>
      <c r="B87" s="95"/>
      <c r="C87" s="95"/>
      <c r="D87" s="96"/>
      <c r="E87" s="591" t="s">
        <v>830</v>
      </c>
      <c r="F87" s="591"/>
      <c r="G87" s="591"/>
      <c r="H87" s="591"/>
      <c r="I87" s="591"/>
      <c r="J87" s="591"/>
      <c r="K87" s="591"/>
      <c r="L87" s="591"/>
      <c r="M87" s="591"/>
      <c r="N87" s="591"/>
      <c r="O87" s="591"/>
    </row>
    <row r="88" spans="1:16" s="418" customFormat="1" ht="20.85" customHeight="1">
      <c r="A88" s="419"/>
      <c r="B88" s="419"/>
      <c r="C88" s="419"/>
      <c r="D88" s="420"/>
      <c r="E88" s="78"/>
      <c r="F88" s="78"/>
      <c r="G88" s="78" t="s">
        <v>797</v>
      </c>
      <c r="H88" s="78"/>
      <c r="I88" s="97" t="s">
        <v>798</v>
      </c>
      <c r="J88" s="97"/>
      <c r="K88" s="97" t="s">
        <v>799</v>
      </c>
      <c r="L88" s="96"/>
      <c r="M88" s="97"/>
      <c r="N88" s="97"/>
      <c r="O88" s="97" t="s">
        <v>621</v>
      </c>
      <c r="P88" s="421"/>
    </row>
    <row r="89" spans="1:16" s="418" customFormat="1" ht="20.85" customHeight="1">
      <c r="A89" s="613" t="s">
        <v>375</v>
      </c>
      <c r="B89" s="613"/>
      <c r="C89" s="613"/>
      <c r="D89" s="420"/>
      <c r="E89" s="143" t="s">
        <v>800</v>
      </c>
      <c r="F89" s="78"/>
      <c r="G89" s="143" t="s">
        <v>801</v>
      </c>
      <c r="H89" s="78"/>
      <c r="I89" s="251" t="s">
        <v>802</v>
      </c>
      <c r="J89" s="97"/>
      <c r="K89" s="251" t="s">
        <v>803</v>
      </c>
      <c r="L89" s="96"/>
      <c r="M89" s="251" t="s">
        <v>410</v>
      </c>
      <c r="N89" s="97"/>
      <c r="O89" s="251" t="s">
        <v>804</v>
      </c>
      <c r="P89" s="421"/>
    </row>
    <row r="90" spans="1:16" s="418" customFormat="1" ht="20.85" customHeight="1">
      <c r="A90" s="422" t="s">
        <v>805</v>
      </c>
      <c r="B90" s="419"/>
      <c r="C90" s="419"/>
      <c r="D90" s="420"/>
      <c r="E90" s="57"/>
      <c r="F90" s="57"/>
      <c r="G90" s="57"/>
      <c r="H90" s="57"/>
      <c r="I90" s="97"/>
      <c r="J90" s="97"/>
      <c r="K90" s="97"/>
      <c r="L90" s="96"/>
      <c r="M90" s="97"/>
      <c r="N90" s="97"/>
      <c r="O90" s="97"/>
      <c r="P90" s="421"/>
    </row>
    <row r="91" spans="1:16" s="418" customFormat="1" ht="20.85" customHeight="1">
      <c r="A91" s="423" t="s">
        <v>806</v>
      </c>
      <c r="B91" s="419"/>
      <c r="C91" s="419"/>
      <c r="D91" s="420"/>
      <c r="E91" s="424" t="s">
        <v>807</v>
      </c>
      <c r="F91" s="57"/>
      <c r="G91" s="128">
        <v>379443290.00999987</v>
      </c>
      <c r="H91" s="128"/>
      <c r="I91" s="128">
        <v>13814688.43</v>
      </c>
      <c r="J91" s="128"/>
      <c r="K91" s="428">
        <v>0</v>
      </c>
      <c r="L91" s="425"/>
      <c r="M91" s="128">
        <f t="shared" ref="M91:M97" si="10">SUM(G91:K91)</f>
        <v>393257978.43999988</v>
      </c>
      <c r="N91" s="97"/>
      <c r="O91" s="97" t="s">
        <v>808</v>
      </c>
      <c r="P91" s="421"/>
    </row>
    <row r="92" spans="1:16" s="418" customFormat="1" ht="20.85" customHeight="1">
      <c r="A92" s="423" t="s">
        <v>86</v>
      </c>
      <c r="B92" s="426"/>
      <c r="C92" s="426"/>
      <c r="D92" s="421"/>
      <c r="E92" s="424" t="s">
        <v>809</v>
      </c>
      <c r="F92" s="57"/>
      <c r="G92" s="428">
        <v>0</v>
      </c>
      <c r="H92" s="128"/>
      <c r="I92" s="128">
        <v>41594890.770000003</v>
      </c>
      <c r="J92" s="128"/>
      <c r="K92" s="428">
        <v>255608761.22999999</v>
      </c>
      <c r="L92" s="425"/>
      <c r="M92" s="128">
        <f t="shared" si="10"/>
        <v>297203652</v>
      </c>
      <c r="N92" s="429"/>
      <c r="O92" s="203" t="s">
        <v>810</v>
      </c>
      <c r="P92" s="421"/>
    </row>
    <row r="93" spans="1:16" s="418" customFormat="1" ht="20.85" customHeight="1">
      <c r="A93" s="423" t="s">
        <v>811</v>
      </c>
      <c r="B93" s="426"/>
      <c r="C93" s="426"/>
      <c r="D93" s="421"/>
      <c r="E93" s="424" t="s">
        <v>812</v>
      </c>
      <c r="F93" s="57"/>
      <c r="G93" s="428">
        <v>0</v>
      </c>
      <c r="H93" s="128"/>
      <c r="I93" s="428">
        <v>0</v>
      </c>
      <c r="J93" s="128"/>
      <c r="K93" s="128">
        <v>659872756.86999989</v>
      </c>
      <c r="L93" s="425"/>
      <c r="M93" s="128">
        <f t="shared" si="10"/>
        <v>659872756.86999989</v>
      </c>
      <c r="N93" s="429"/>
      <c r="O93" s="60">
        <v>0</v>
      </c>
      <c r="P93" s="421"/>
    </row>
    <row r="94" spans="1:16" s="418" customFormat="1" ht="20.85" customHeight="1">
      <c r="A94" s="423" t="s">
        <v>813</v>
      </c>
      <c r="B94" s="426"/>
      <c r="C94" s="426"/>
      <c r="D94" s="421"/>
      <c r="E94" s="424">
        <v>9</v>
      </c>
      <c r="F94" s="57"/>
      <c r="G94" s="428">
        <v>0</v>
      </c>
      <c r="H94" s="128"/>
      <c r="I94" s="428">
        <v>0</v>
      </c>
      <c r="J94" s="128"/>
      <c r="K94" s="128">
        <v>498373501.35000002</v>
      </c>
      <c r="L94" s="425"/>
      <c r="M94" s="128">
        <f>SUM(G94:K94)</f>
        <v>498373501.35000002</v>
      </c>
      <c r="N94" s="429"/>
      <c r="O94" s="60">
        <v>0</v>
      </c>
      <c r="P94" s="421"/>
    </row>
    <row r="95" spans="1:16" s="418" customFormat="1" ht="20.85" customHeight="1">
      <c r="A95" s="423" t="s">
        <v>814</v>
      </c>
      <c r="B95" s="426"/>
      <c r="C95" s="426"/>
      <c r="D95" s="421"/>
      <c r="E95" s="424">
        <v>10</v>
      </c>
      <c r="F95" s="57"/>
      <c r="G95" s="428">
        <v>31000000</v>
      </c>
      <c r="H95" s="128"/>
      <c r="I95" s="128">
        <v>1387681287.6399999</v>
      </c>
      <c r="J95" s="128"/>
      <c r="K95" s="428">
        <v>0</v>
      </c>
      <c r="L95" s="425"/>
      <c r="M95" s="128">
        <f t="shared" si="10"/>
        <v>1418681287.6399999</v>
      </c>
      <c r="N95" s="429"/>
      <c r="O95" s="203" t="s">
        <v>993</v>
      </c>
      <c r="P95" s="421"/>
    </row>
    <row r="96" spans="1:16" s="418" customFormat="1" ht="20.85" customHeight="1">
      <c r="A96" s="430" t="s">
        <v>88</v>
      </c>
      <c r="B96" s="426"/>
      <c r="C96" s="426"/>
      <c r="D96" s="421"/>
      <c r="E96" s="424">
        <v>15</v>
      </c>
      <c r="F96" s="57"/>
      <c r="G96" s="428">
        <v>0</v>
      </c>
      <c r="H96" s="128"/>
      <c r="I96" s="428">
        <v>0</v>
      </c>
      <c r="J96" s="128"/>
      <c r="K96" s="128">
        <v>108835077.75</v>
      </c>
      <c r="L96" s="425"/>
      <c r="M96" s="128">
        <f t="shared" si="10"/>
        <v>108835077.75</v>
      </c>
      <c r="N96" s="429"/>
      <c r="O96" s="60">
        <v>0</v>
      </c>
      <c r="P96" s="421"/>
    </row>
    <row r="97" spans="1:16" s="418" customFormat="1" ht="20.85" customHeight="1">
      <c r="A97" s="430" t="s">
        <v>815</v>
      </c>
      <c r="B97" s="426"/>
      <c r="C97" s="426"/>
      <c r="D97" s="421"/>
      <c r="E97" s="424">
        <v>16</v>
      </c>
      <c r="F97" s="57"/>
      <c r="G97" s="428">
        <v>0</v>
      </c>
      <c r="H97" s="128"/>
      <c r="I97" s="128">
        <v>95857699.700000003</v>
      </c>
      <c r="J97" s="128"/>
      <c r="K97" s="428">
        <v>0</v>
      </c>
      <c r="L97" s="425"/>
      <c r="M97" s="128">
        <f t="shared" si="10"/>
        <v>95857699.700000003</v>
      </c>
      <c r="N97" s="429"/>
      <c r="O97" s="203">
        <v>6</v>
      </c>
      <c r="P97" s="421"/>
    </row>
    <row r="98" spans="1:16" s="418" customFormat="1" ht="20.85" customHeight="1">
      <c r="A98" s="423" t="s">
        <v>816</v>
      </c>
      <c r="B98" s="426"/>
      <c r="C98" s="426"/>
      <c r="D98" s="421"/>
      <c r="E98" s="424"/>
      <c r="F98" s="57"/>
      <c r="H98" s="128"/>
      <c r="J98" s="128"/>
      <c r="L98" s="425"/>
      <c r="M98" s="128"/>
      <c r="N98" s="429"/>
      <c r="O98" s="203"/>
      <c r="P98" s="421"/>
    </row>
    <row r="99" spans="1:16" s="418" customFormat="1" ht="20.85" customHeight="1">
      <c r="A99" s="431" t="s">
        <v>817</v>
      </c>
      <c r="B99" s="426"/>
      <c r="C99" s="426"/>
      <c r="D99" s="421"/>
      <c r="E99" s="424">
        <v>22</v>
      </c>
      <c r="F99" s="57"/>
      <c r="G99" s="418">
        <v>20000000</v>
      </c>
      <c r="H99" s="128"/>
      <c r="I99" s="128">
        <v>170155560.30000001</v>
      </c>
      <c r="J99" s="128"/>
      <c r="K99" s="428">
        <v>0</v>
      </c>
      <c r="L99" s="425"/>
      <c r="M99" s="128">
        <f>SUM(G99:K99)</f>
        <v>190155560.30000001</v>
      </c>
      <c r="N99" s="429"/>
      <c r="O99" s="203" t="s">
        <v>810</v>
      </c>
      <c r="P99" s="421"/>
    </row>
    <row r="100" spans="1:16" s="418" customFormat="1" ht="20.85" customHeight="1">
      <c r="A100" s="422" t="s">
        <v>820</v>
      </c>
      <c r="B100" s="70"/>
      <c r="C100" s="70"/>
      <c r="D100" s="70"/>
      <c r="E100" s="424"/>
      <c r="F100" s="57"/>
      <c r="G100" s="128"/>
      <c r="H100" s="128"/>
      <c r="I100" s="128"/>
      <c r="J100" s="128"/>
      <c r="K100" s="128"/>
      <c r="L100" s="425"/>
      <c r="M100" s="128"/>
      <c r="N100" s="429"/>
      <c r="O100" s="140"/>
      <c r="P100" s="421"/>
    </row>
    <row r="101" spans="1:16" s="418" customFormat="1" ht="20.85" customHeight="1">
      <c r="A101" s="423" t="s">
        <v>821</v>
      </c>
      <c r="B101" s="70"/>
      <c r="C101" s="70"/>
      <c r="D101" s="70"/>
      <c r="E101" s="424"/>
      <c r="F101" s="57"/>
      <c r="G101" s="128"/>
      <c r="H101" s="128"/>
      <c r="I101" s="128"/>
      <c r="J101" s="128"/>
      <c r="K101" s="128"/>
      <c r="L101" s="425"/>
      <c r="M101" s="128"/>
      <c r="N101" s="429"/>
      <c r="O101" s="140"/>
      <c r="P101" s="421"/>
    </row>
    <row r="102" spans="1:16" s="418" customFormat="1" ht="20.85" customHeight="1">
      <c r="A102" s="431" t="s">
        <v>822</v>
      </c>
      <c r="B102" s="70"/>
      <c r="C102" s="70"/>
      <c r="D102" s="70"/>
      <c r="E102" s="424">
        <v>24</v>
      </c>
      <c r="F102" s="57"/>
      <c r="G102" s="428">
        <v>0</v>
      </c>
      <c r="H102" s="128"/>
      <c r="I102" s="428">
        <v>20000000</v>
      </c>
      <c r="J102" s="128"/>
      <c r="K102" s="428">
        <v>0</v>
      </c>
      <c r="L102" s="425"/>
      <c r="M102" s="128">
        <f>SUM(G102:K102)</f>
        <v>20000000</v>
      </c>
      <c r="N102" s="429"/>
      <c r="O102" s="203">
        <v>2</v>
      </c>
      <c r="P102" s="421"/>
    </row>
    <row r="103" spans="1:16" s="418" customFormat="1" ht="20.85" customHeight="1">
      <c r="A103" s="423" t="s">
        <v>824</v>
      </c>
      <c r="B103" s="70"/>
      <c r="C103" s="70"/>
      <c r="D103" s="70"/>
      <c r="E103" s="424">
        <v>25</v>
      </c>
      <c r="F103" s="57"/>
      <c r="G103" s="428">
        <v>0</v>
      </c>
      <c r="H103" s="128"/>
      <c r="I103" s="428">
        <v>0</v>
      </c>
      <c r="J103" s="128"/>
      <c r="K103" s="128">
        <v>844921346.6500001</v>
      </c>
      <c r="L103" s="425"/>
      <c r="M103" s="128">
        <f>SUM(G103:K103)</f>
        <v>844921346.6500001</v>
      </c>
      <c r="N103" s="429"/>
      <c r="O103" s="60">
        <v>0</v>
      </c>
      <c r="P103" s="421"/>
    </row>
    <row r="104" spans="1:16" s="418" customFormat="1" ht="20.85" customHeight="1">
      <c r="A104" s="423" t="s">
        <v>825</v>
      </c>
      <c r="B104" s="70"/>
      <c r="C104" s="70"/>
      <c r="D104" s="70"/>
      <c r="E104" s="424"/>
      <c r="F104" s="57"/>
      <c r="G104" s="428">
        <v>0</v>
      </c>
      <c r="H104" s="128"/>
      <c r="I104" s="428">
        <v>0</v>
      </c>
      <c r="J104" s="128"/>
      <c r="K104" s="128">
        <v>250743422.30000001</v>
      </c>
      <c r="L104" s="425"/>
      <c r="M104" s="128">
        <f>SUM(G104:K104)</f>
        <v>250743422.30000001</v>
      </c>
      <c r="N104" s="429"/>
      <c r="O104" s="60">
        <v>0</v>
      </c>
      <c r="P104" s="421"/>
    </row>
    <row r="105" spans="1:16" s="418" customFormat="1" ht="20.85" customHeight="1">
      <c r="A105" s="423" t="s">
        <v>826</v>
      </c>
      <c r="B105" s="70"/>
      <c r="C105" s="70"/>
      <c r="D105" s="70"/>
      <c r="E105" s="424"/>
      <c r="F105" s="57"/>
      <c r="G105" s="428"/>
      <c r="H105" s="128"/>
      <c r="J105" s="128"/>
      <c r="L105" s="425"/>
      <c r="M105" s="128"/>
      <c r="N105" s="429"/>
      <c r="O105" s="203"/>
      <c r="P105" s="434"/>
    </row>
    <row r="106" spans="1:16" s="418" customFormat="1" ht="20.85" customHeight="1">
      <c r="A106" s="431" t="s">
        <v>827</v>
      </c>
      <c r="B106" s="70"/>
      <c r="C106" s="70"/>
      <c r="D106" s="70"/>
      <c r="E106" s="424">
        <v>27</v>
      </c>
      <c r="F106" s="57"/>
      <c r="G106" s="428">
        <v>0</v>
      </c>
      <c r="H106" s="128"/>
      <c r="I106" s="428">
        <v>351150000</v>
      </c>
      <c r="J106" s="128"/>
      <c r="K106" s="128">
        <v>0</v>
      </c>
      <c r="L106" s="425"/>
      <c r="M106" s="128">
        <f>SUM(G106:K106)</f>
        <v>351150000</v>
      </c>
      <c r="N106" s="429"/>
      <c r="O106" s="203">
        <v>4</v>
      </c>
      <c r="P106" s="434"/>
    </row>
    <row r="107" spans="1:16" s="418" customFormat="1" ht="20.85" customHeight="1">
      <c r="A107" s="423" t="s">
        <v>829</v>
      </c>
      <c r="B107" s="70"/>
      <c r="C107" s="70"/>
      <c r="D107" s="70"/>
      <c r="E107" s="424">
        <v>26</v>
      </c>
      <c r="F107" s="57"/>
      <c r="G107" s="428">
        <v>0</v>
      </c>
      <c r="H107" s="128"/>
      <c r="I107" s="128">
        <v>47803425.63000001</v>
      </c>
      <c r="J107" s="128"/>
      <c r="K107" s="428">
        <v>0</v>
      </c>
      <c r="L107" s="425"/>
      <c r="M107" s="128">
        <f>SUM(G107:K107)</f>
        <v>47803425.63000001</v>
      </c>
      <c r="N107" s="429"/>
      <c r="O107" s="203">
        <v>4</v>
      </c>
      <c r="P107" s="434"/>
    </row>
    <row r="108" spans="1:16" s="418" customFormat="1" ht="20.85" customHeight="1">
      <c r="A108" s="423"/>
      <c r="B108" s="70"/>
      <c r="C108" s="70"/>
      <c r="D108" s="70"/>
      <c r="E108" s="424"/>
      <c r="F108" s="57"/>
      <c r="G108" s="428"/>
      <c r="H108" s="128"/>
      <c r="I108" s="128"/>
      <c r="J108" s="128"/>
      <c r="K108" s="428"/>
      <c r="L108" s="425"/>
      <c r="M108" s="128"/>
      <c r="N108" s="429"/>
      <c r="O108" s="203"/>
      <c r="P108" s="434"/>
    </row>
    <row r="109" spans="1:16" s="418" customFormat="1" ht="20.85" customHeight="1">
      <c r="A109" s="423"/>
      <c r="B109" s="70"/>
      <c r="C109" s="70"/>
      <c r="D109" s="70"/>
      <c r="E109" s="424"/>
      <c r="F109" s="57"/>
      <c r="G109" s="428"/>
      <c r="H109" s="128"/>
      <c r="I109" s="128"/>
      <c r="J109" s="128"/>
      <c r="K109" s="428"/>
      <c r="L109" s="425"/>
      <c r="M109" s="128"/>
      <c r="N109" s="429"/>
      <c r="O109" s="203"/>
      <c r="P109" s="434"/>
    </row>
    <row r="110" spans="1:16" s="113" customFormat="1" ht="24.6" customHeight="1">
      <c r="A110" s="106"/>
      <c r="B110" s="65"/>
      <c r="D110" s="65"/>
      <c r="E110" s="65" t="s">
        <v>9</v>
      </c>
      <c r="F110" s="106"/>
      <c r="G110" s="106"/>
      <c r="H110" s="106"/>
      <c r="I110" s="106"/>
      <c r="J110" s="106"/>
      <c r="K110" s="106"/>
      <c r="L110" s="106"/>
    </row>
    <row r="111" spans="1:16" s="113" customFormat="1" ht="24.6" customHeight="1">
      <c r="A111" s="106"/>
      <c r="D111" s="65"/>
      <c r="E111" s="65" t="s">
        <v>10</v>
      </c>
      <c r="F111" s="106"/>
      <c r="G111" s="106"/>
      <c r="H111" s="106"/>
      <c r="I111" s="106"/>
      <c r="J111" s="106"/>
      <c r="K111" s="106"/>
      <c r="L111" s="106"/>
    </row>
    <row r="112" spans="1:16" s="418" customFormat="1" ht="24.6" customHeight="1">
      <c r="A112" s="607" t="s">
        <v>1150</v>
      </c>
      <c r="B112" s="607"/>
      <c r="C112" s="607"/>
      <c r="D112" s="607"/>
      <c r="E112" s="607"/>
      <c r="F112" s="607"/>
      <c r="G112" s="607"/>
      <c r="H112" s="607"/>
      <c r="I112" s="607"/>
      <c r="J112" s="607"/>
      <c r="K112" s="607"/>
      <c r="L112" s="607"/>
      <c r="M112" s="607"/>
      <c r="N112" s="607"/>
      <c r="O112" s="607"/>
      <c r="P112" s="421"/>
    </row>
    <row r="113" spans="1:16" s="418" customFormat="1" ht="24.6" customHeight="1">
      <c r="A113" s="96"/>
      <c r="B113" s="96"/>
      <c r="C113" s="96"/>
      <c r="D113" s="96"/>
      <c r="E113" s="96"/>
      <c r="F113" s="96"/>
      <c r="G113" s="96"/>
      <c r="H113" s="96"/>
      <c r="I113" s="96"/>
      <c r="J113" s="96"/>
      <c r="K113" s="96"/>
      <c r="L113" s="96"/>
      <c r="M113" s="96"/>
      <c r="N113" s="96"/>
      <c r="O113" s="96"/>
      <c r="P113" s="421"/>
    </row>
    <row r="114" spans="1:16" s="113" customFormat="1" ht="29.1" customHeight="1">
      <c r="A114" s="120" t="s">
        <v>966</v>
      </c>
    </row>
    <row r="115" spans="1:16" s="418" customFormat="1" ht="29.1" customHeight="1">
      <c r="A115" s="120" t="s">
        <v>967</v>
      </c>
      <c r="B115" s="128"/>
      <c r="C115" s="120"/>
      <c r="D115" s="130"/>
      <c r="E115" s="120"/>
      <c r="F115" s="436"/>
      <c r="G115" s="436"/>
      <c r="H115" s="120"/>
      <c r="I115" s="436"/>
      <c r="J115" s="120"/>
      <c r="K115" s="120"/>
      <c r="L115" s="106"/>
      <c r="M115" s="421"/>
      <c r="N115" s="421"/>
      <c r="O115" s="421"/>
      <c r="P115" s="434"/>
    </row>
    <row r="116" spans="1:16" s="418" customFormat="1" ht="29.1" customHeight="1">
      <c r="A116" s="120" t="s">
        <v>831</v>
      </c>
      <c r="B116" s="65"/>
      <c r="C116" s="113"/>
      <c r="D116" s="123"/>
      <c r="E116" s="113"/>
      <c r="F116" s="132"/>
      <c r="G116" s="132"/>
      <c r="H116" s="113"/>
      <c r="I116" s="132"/>
      <c r="J116" s="113"/>
      <c r="K116" s="113"/>
      <c r="L116" s="113"/>
      <c r="M116" s="421"/>
      <c r="N116" s="421"/>
      <c r="O116" s="421"/>
      <c r="P116" s="434"/>
    </row>
    <row r="117" spans="1:16" s="418" customFormat="1" ht="29.1" customHeight="1">
      <c r="A117" s="95" t="s">
        <v>968</v>
      </c>
      <c r="B117" s="421"/>
      <c r="C117" s="421"/>
      <c r="E117" s="57"/>
      <c r="F117" s="57"/>
      <c r="G117" s="57"/>
      <c r="H117" s="57"/>
      <c r="I117" s="421"/>
      <c r="J117" s="421"/>
      <c r="K117" s="437"/>
      <c r="L117" s="437"/>
      <c r="M117" s="421"/>
      <c r="N117" s="421"/>
      <c r="O117" s="421"/>
      <c r="P117" s="434"/>
    </row>
    <row r="118" spans="1:16" s="418" customFormat="1" ht="29.1" customHeight="1">
      <c r="A118" s="438" t="s">
        <v>832</v>
      </c>
      <c r="B118" s="435"/>
      <c r="C118" s="435"/>
      <c r="E118" s="57"/>
      <c r="F118" s="57"/>
      <c r="G118" s="57"/>
      <c r="H118" s="57"/>
      <c r="I118" s="421"/>
      <c r="J118" s="421"/>
      <c r="K118" s="437"/>
      <c r="L118" s="437"/>
      <c r="M118" s="421"/>
      <c r="N118" s="421"/>
      <c r="O118" s="421"/>
      <c r="P118" s="434"/>
    </row>
    <row r="119" spans="1:16" s="418" customFormat="1" ht="29.1" customHeight="1">
      <c r="A119" s="438" t="s">
        <v>833</v>
      </c>
      <c r="B119" s="435"/>
      <c r="C119" s="435"/>
      <c r="E119" s="57"/>
      <c r="F119" s="57"/>
      <c r="G119" s="57"/>
      <c r="H119" s="57"/>
      <c r="I119" s="421"/>
      <c r="J119" s="421"/>
      <c r="K119" s="437"/>
      <c r="L119" s="437"/>
      <c r="M119" s="421"/>
      <c r="N119" s="421"/>
      <c r="O119" s="421"/>
      <c r="P119" s="434"/>
    </row>
    <row r="120" spans="1:16" s="418" customFormat="1" ht="29.1" customHeight="1">
      <c r="A120" s="57" t="s">
        <v>1076</v>
      </c>
      <c r="B120" s="57"/>
      <c r="C120" s="57"/>
      <c r="D120" s="64"/>
      <c r="E120" s="57"/>
      <c r="F120" s="57"/>
      <c r="G120" s="57"/>
      <c r="I120" s="140"/>
      <c r="J120" s="140"/>
      <c r="K120" s="140"/>
      <c r="L120" s="429"/>
      <c r="M120" s="140"/>
      <c r="N120" s="429"/>
      <c r="O120" s="140"/>
    </row>
    <row r="121" spans="1:16" s="418" customFormat="1" ht="29.1" customHeight="1">
      <c r="A121" s="57" t="s">
        <v>1075</v>
      </c>
      <c r="B121" s="57"/>
      <c r="C121" s="57"/>
      <c r="D121" s="64"/>
      <c r="E121" s="57"/>
      <c r="F121" s="57"/>
      <c r="G121" s="57"/>
      <c r="I121" s="140"/>
      <c r="J121" s="140"/>
      <c r="K121" s="140"/>
      <c r="L121" s="429"/>
      <c r="M121" s="140"/>
      <c r="N121" s="429"/>
      <c r="O121" s="140"/>
    </row>
    <row r="122" spans="1:16" s="418" customFormat="1" ht="29.1" customHeight="1">
      <c r="A122" s="57"/>
      <c r="B122" s="57"/>
      <c r="C122" s="57"/>
      <c r="D122" s="64"/>
      <c r="E122" s="96"/>
      <c r="F122" s="96"/>
      <c r="G122" s="96"/>
      <c r="H122" s="96"/>
      <c r="I122" s="96"/>
      <c r="J122" s="96"/>
      <c r="K122" s="96"/>
      <c r="L122" s="96"/>
      <c r="M122" s="96"/>
      <c r="N122" s="96"/>
      <c r="O122" s="178" t="s">
        <v>400</v>
      </c>
    </row>
    <row r="123" spans="1:16" s="418" customFormat="1" ht="29.1" customHeight="1">
      <c r="A123" s="57"/>
      <c r="B123" s="57"/>
      <c r="C123" s="57"/>
      <c r="D123" s="64"/>
      <c r="E123" s="96"/>
      <c r="F123" s="96"/>
      <c r="H123" s="65"/>
      <c r="I123" s="591" t="s">
        <v>1073</v>
      </c>
      <c r="J123" s="591"/>
      <c r="K123" s="591"/>
      <c r="L123" s="591"/>
      <c r="M123" s="591"/>
      <c r="N123" s="591"/>
      <c r="O123" s="591"/>
    </row>
    <row r="124" spans="1:16" s="418" customFormat="1" ht="29.1" customHeight="1">
      <c r="A124" s="439"/>
      <c r="B124" s="439"/>
      <c r="C124" s="439"/>
      <c r="F124" s="96"/>
      <c r="G124" s="111" t="s">
        <v>800</v>
      </c>
      <c r="I124" s="143" t="s">
        <v>834</v>
      </c>
      <c r="J124" s="78"/>
      <c r="K124" s="440" t="s">
        <v>835</v>
      </c>
      <c r="L124" s="97"/>
      <c r="M124" s="251" t="s">
        <v>836</v>
      </c>
      <c r="N124" s="97"/>
      <c r="O124" s="251" t="s">
        <v>410</v>
      </c>
    </row>
    <row r="125" spans="1:16" s="418" customFormat="1" ht="29.1" customHeight="1">
      <c r="A125" s="441" t="s">
        <v>837</v>
      </c>
      <c r="B125" s="439"/>
      <c r="C125" s="439"/>
      <c r="F125" s="96"/>
      <c r="G125" s="57"/>
      <c r="I125" s="57"/>
      <c r="K125" s="421"/>
      <c r="L125" s="421"/>
      <c r="M125" s="437"/>
      <c r="N125" s="421"/>
      <c r="O125" s="421"/>
    </row>
    <row r="126" spans="1:16" s="418" customFormat="1" ht="29.1" customHeight="1">
      <c r="A126" s="433" t="s">
        <v>838</v>
      </c>
      <c r="B126" s="70"/>
      <c r="C126" s="70"/>
      <c r="D126" s="70"/>
      <c r="F126" s="57"/>
      <c r="G126" s="179">
        <v>24</v>
      </c>
      <c r="I126" s="521">
        <v>0</v>
      </c>
      <c r="J126" s="522"/>
      <c r="K126" s="521">
        <v>175000000</v>
      </c>
      <c r="L126" s="522"/>
      <c r="M126" s="521">
        <v>0</v>
      </c>
      <c r="N126" s="523"/>
      <c r="O126" s="523">
        <f t="shared" ref="O126:O131" si="11">SUM(I126:M126)</f>
        <v>175000000</v>
      </c>
      <c r="P126" s="421"/>
    </row>
    <row r="127" spans="1:16" s="418" customFormat="1" ht="29.1" customHeight="1">
      <c r="A127" s="433" t="s">
        <v>839</v>
      </c>
      <c r="B127" s="70"/>
      <c r="C127" s="70"/>
      <c r="D127" s="70"/>
      <c r="F127" s="57"/>
      <c r="G127" s="179">
        <v>25</v>
      </c>
      <c r="I127" s="521">
        <v>0</v>
      </c>
      <c r="J127" s="522"/>
      <c r="K127" s="521">
        <v>948008578.13</v>
      </c>
      <c r="L127" s="522"/>
      <c r="M127" s="521">
        <v>0</v>
      </c>
      <c r="N127" s="523"/>
      <c r="O127" s="523">
        <f t="shared" si="11"/>
        <v>948008578.13</v>
      </c>
      <c r="P127" s="421"/>
    </row>
    <row r="128" spans="1:16" s="418" customFormat="1" ht="29.1" customHeight="1">
      <c r="A128" s="442" t="s">
        <v>422</v>
      </c>
      <c r="B128" s="70"/>
      <c r="C128" s="70"/>
      <c r="D128" s="70"/>
      <c r="F128" s="57"/>
      <c r="G128" s="179"/>
      <c r="I128" s="521">
        <v>0</v>
      </c>
      <c r="J128" s="522"/>
      <c r="K128" s="521">
        <v>309364719.06999999</v>
      </c>
      <c r="L128" s="522"/>
      <c r="M128" s="521">
        <v>0</v>
      </c>
      <c r="N128" s="523"/>
      <c r="O128" s="523">
        <f t="shared" si="11"/>
        <v>309364719.06999999</v>
      </c>
      <c r="P128" s="421"/>
    </row>
    <row r="129" spans="1:16" s="418" customFormat="1" ht="28.5" customHeight="1">
      <c r="A129" s="433" t="s">
        <v>614</v>
      </c>
      <c r="B129" s="70"/>
      <c r="C129" s="70"/>
      <c r="D129" s="70"/>
      <c r="F129" s="57"/>
      <c r="G129" s="179">
        <v>26</v>
      </c>
      <c r="I129" s="521">
        <v>0</v>
      </c>
      <c r="J129" s="522"/>
      <c r="K129" s="521">
        <v>30625535.469999999</v>
      </c>
      <c r="L129" s="522"/>
      <c r="M129" s="521">
        <v>13252308.809999995</v>
      </c>
      <c r="N129" s="523"/>
      <c r="O129" s="523">
        <f t="shared" si="11"/>
        <v>43877844.279999994</v>
      </c>
      <c r="P129" s="421"/>
    </row>
    <row r="130" spans="1:16" s="418" customFormat="1" ht="29.1" customHeight="1">
      <c r="A130" s="433" t="s">
        <v>840</v>
      </c>
      <c r="B130" s="70"/>
      <c r="C130" s="70"/>
      <c r="D130" s="70"/>
      <c r="F130" s="57"/>
      <c r="G130" s="179">
        <v>27</v>
      </c>
      <c r="I130" s="521">
        <v>0</v>
      </c>
      <c r="J130" s="522"/>
      <c r="K130" s="521">
        <v>0</v>
      </c>
      <c r="L130" s="522"/>
      <c r="M130" s="521">
        <v>1102121600</v>
      </c>
      <c r="N130" s="523"/>
      <c r="O130" s="523">
        <f t="shared" si="11"/>
        <v>1102121600</v>
      </c>
      <c r="P130" s="421"/>
    </row>
    <row r="131" spans="1:16" s="418" customFormat="1" ht="28.5" customHeight="1">
      <c r="A131" s="423" t="s">
        <v>981</v>
      </c>
      <c r="B131" s="70"/>
      <c r="C131" s="70"/>
      <c r="D131" s="70"/>
      <c r="E131" s="427"/>
      <c r="F131" s="57"/>
      <c r="G131" s="427" t="s">
        <v>978</v>
      </c>
      <c r="H131" s="128"/>
      <c r="I131" s="521">
        <v>0</v>
      </c>
      <c r="J131" s="524"/>
      <c r="K131" s="521">
        <v>0</v>
      </c>
      <c r="L131" s="525"/>
      <c r="M131" s="524">
        <v>437200000</v>
      </c>
      <c r="N131" s="516"/>
      <c r="O131" s="523">
        <f t="shared" si="11"/>
        <v>437200000</v>
      </c>
      <c r="P131" s="421"/>
    </row>
    <row r="132" spans="1:16" s="418" customFormat="1" ht="29.1" customHeight="1" thickBot="1">
      <c r="A132" s="441" t="s">
        <v>841</v>
      </c>
      <c r="B132" s="439"/>
      <c r="C132" s="439"/>
      <c r="E132" s="443"/>
      <c r="F132" s="96"/>
      <c r="I132" s="520">
        <f>SUM(I126:I131)</f>
        <v>0</v>
      </c>
      <c r="J132" s="524"/>
      <c r="K132" s="520">
        <f>SUM(K126:K131)</f>
        <v>1462998832.6700001</v>
      </c>
      <c r="L132" s="524"/>
      <c r="M132" s="520">
        <f>SUM(M126:M131)</f>
        <v>1552573908.8099999</v>
      </c>
      <c r="N132" s="524"/>
      <c r="O132" s="520">
        <f>SUM(O126:O131)</f>
        <v>3015572741.48</v>
      </c>
    </row>
    <row r="133" spans="1:16" s="418" customFormat="1" ht="29.1" customHeight="1" thickTop="1">
      <c r="A133" s="441"/>
      <c r="B133" s="439"/>
      <c r="C133" s="439"/>
      <c r="E133" s="443"/>
      <c r="F133" s="96"/>
      <c r="I133" s="128"/>
      <c r="J133" s="128"/>
      <c r="K133" s="128"/>
      <c r="L133" s="128"/>
      <c r="M133" s="128"/>
      <c r="N133" s="128"/>
      <c r="O133" s="128"/>
    </row>
    <row r="134" spans="1:16" s="418" customFormat="1" ht="29.1" customHeight="1">
      <c r="A134" s="439"/>
      <c r="B134" s="439"/>
      <c r="C134" s="439"/>
      <c r="E134" s="96"/>
      <c r="F134" s="96"/>
      <c r="G134" s="96"/>
      <c r="H134" s="96"/>
      <c r="I134" s="96"/>
      <c r="J134" s="96"/>
      <c r="K134" s="96"/>
      <c r="L134" s="96"/>
      <c r="M134" s="96"/>
      <c r="N134" s="96"/>
      <c r="O134" s="178" t="s">
        <v>400</v>
      </c>
    </row>
    <row r="135" spans="1:16" s="418" customFormat="1" ht="29.1" customHeight="1">
      <c r="A135" s="439"/>
      <c r="B135" s="439"/>
      <c r="C135" s="439"/>
      <c r="E135" s="96"/>
      <c r="F135" s="96"/>
      <c r="H135" s="313"/>
      <c r="I135" s="591" t="s">
        <v>1074</v>
      </c>
      <c r="J135" s="591"/>
      <c r="K135" s="591"/>
      <c r="L135" s="591"/>
      <c r="M135" s="591"/>
      <c r="N135" s="591"/>
      <c r="O135" s="591"/>
    </row>
    <row r="136" spans="1:16" s="418" customFormat="1" ht="29.1" customHeight="1">
      <c r="A136" s="439"/>
      <c r="B136" s="439"/>
      <c r="C136" s="439"/>
      <c r="F136" s="96"/>
      <c r="G136" s="111" t="s">
        <v>800</v>
      </c>
      <c r="H136" s="78"/>
      <c r="I136" s="143" t="s">
        <v>834</v>
      </c>
      <c r="J136" s="78"/>
      <c r="K136" s="440" t="s">
        <v>835</v>
      </c>
      <c r="L136" s="97"/>
      <c r="M136" s="251" t="s">
        <v>836</v>
      </c>
      <c r="N136" s="97"/>
      <c r="O136" s="251" t="s">
        <v>410</v>
      </c>
    </row>
    <row r="137" spans="1:16" s="418" customFormat="1" ht="29.1" customHeight="1">
      <c r="A137" s="441" t="s">
        <v>837</v>
      </c>
      <c r="B137" s="439"/>
      <c r="C137" s="439"/>
      <c r="F137" s="96"/>
      <c r="G137" s="96"/>
      <c r="I137" s="57"/>
      <c r="K137" s="421"/>
      <c r="L137" s="421"/>
      <c r="M137" s="437"/>
      <c r="N137" s="421"/>
      <c r="O137" s="421"/>
    </row>
    <row r="138" spans="1:16" s="418" customFormat="1" ht="29.1" customHeight="1">
      <c r="A138" s="433" t="s">
        <v>842</v>
      </c>
      <c r="B138" s="70"/>
      <c r="C138" s="70"/>
      <c r="D138" s="70"/>
      <c r="F138" s="57"/>
      <c r="G138" s="179">
        <v>24</v>
      </c>
      <c r="H138" s="128"/>
      <c r="I138" s="514">
        <v>0</v>
      </c>
      <c r="J138" s="514"/>
      <c r="K138" s="514">
        <v>175000000</v>
      </c>
      <c r="L138" s="514"/>
      <c r="M138" s="514">
        <v>0</v>
      </c>
      <c r="N138" s="514">
        <v>0</v>
      </c>
      <c r="O138" s="516">
        <f>SUM(I138:M138)</f>
        <v>175000000</v>
      </c>
      <c r="P138" s="421"/>
    </row>
    <row r="139" spans="1:16" s="418" customFormat="1" ht="29.1" customHeight="1">
      <c r="A139" s="433" t="s">
        <v>839</v>
      </c>
      <c r="B139" s="70"/>
      <c r="C139" s="70"/>
      <c r="D139" s="70"/>
      <c r="F139" s="57"/>
      <c r="G139" s="179">
        <v>25</v>
      </c>
      <c r="H139" s="128"/>
      <c r="I139" s="514">
        <v>0</v>
      </c>
      <c r="J139" s="514"/>
      <c r="K139" s="514">
        <v>887758516.90999985</v>
      </c>
      <c r="L139" s="514"/>
      <c r="M139" s="514">
        <v>0</v>
      </c>
      <c r="N139" s="514">
        <v>0</v>
      </c>
      <c r="O139" s="516">
        <f>SUM(I139:M139)</f>
        <v>887758516.90999985</v>
      </c>
      <c r="P139" s="421"/>
    </row>
    <row r="140" spans="1:16" s="418" customFormat="1" ht="29.1" customHeight="1">
      <c r="A140" s="442" t="s">
        <v>422</v>
      </c>
      <c r="B140" s="70"/>
      <c r="C140" s="70"/>
      <c r="D140" s="70"/>
      <c r="F140" s="57"/>
      <c r="G140" s="179"/>
      <c r="H140" s="128"/>
      <c r="I140" s="514">
        <v>0</v>
      </c>
      <c r="J140" s="514"/>
      <c r="K140" s="514">
        <v>298761713.20999998</v>
      </c>
      <c r="L140" s="514"/>
      <c r="M140" s="514">
        <v>0</v>
      </c>
      <c r="N140" s="514">
        <v>0</v>
      </c>
      <c r="O140" s="516">
        <f>SUM(I140:M140)</f>
        <v>298761713.20999998</v>
      </c>
      <c r="P140" s="421"/>
    </row>
    <row r="141" spans="1:16" s="418" customFormat="1" ht="29.1" customHeight="1">
      <c r="A141" s="433" t="s">
        <v>614</v>
      </c>
      <c r="B141" s="70"/>
      <c r="C141" s="70"/>
      <c r="D141" s="70"/>
      <c r="F141" s="57"/>
      <c r="G141" s="179">
        <v>26</v>
      </c>
      <c r="H141" s="128"/>
      <c r="I141" s="514">
        <v>0</v>
      </c>
      <c r="J141" s="514"/>
      <c r="K141" s="514">
        <v>25057779.940000001</v>
      </c>
      <c r="L141" s="514"/>
      <c r="M141" s="514">
        <v>7036960.0500000007</v>
      </c>
      <c r="N141" s="514">
        <v>0</v>
      </c>
      <c r="O141" s="516">
        <f>SUM(I141:M141)</f>
        <v>32094739.990000002</v>
      </c>
      <c r="P141" s="421"/>
    </row>
    <row r="142" spans="1:16" s="418" customFormat="1" ht="29.1" customHeight="1">
      <c r="A142" s="433" t="s">
        <v>840</v>
      </c>
      <c r="B142" s="70"/>
      <c r="C142" s="70"/>
      <c r="D142" s="70"/>
      <c r="F142" s="57"/>
      <c r="G142" s="179">
        <v>27</v>
      </c>
      <c r="I142" s="521">
        <v>0</v>
      </c>
      <c r="J142" s="522"/>
      <c r="K142" s="521">
        <v>0</v>
      </c>
      <c r="L142" s="522"/>
      <c r="M142" s="521">
        <v>225000000</v>
      </c>
      <c r="N142" s="523"/>
      <c r="O142" s="523">
        <f>SUM(I142:M142)</f>
        <v>225000000</v>
      </c>
      <c r="P142" s="421"/>
    </row>
    <row r="143" spans="1:16" s="418" customFormat="1" ht="28.5" customHeight="1">
      <c r="A143" s="423" t="s">
        <v>981</v>
      </c>
      <c r="B143" s="70"/>
      <c r="C143" s="70"/>
      <c r="D143" s="70"/>
      <c r="E143" s="427"/>
      <c r="F143" s="57"/>
      <c r="G143" s="427" t="s">
        <v>978</v>
      </c>
      <c r="H143" s="128"/>
      <c r="I143" s="524">
        <v>0</v>
      </c>
      <c r="J143" s="524"/>
      <c r="K143" s="514">
        <v>0</v>
      </c>
      <c r="L143" s="525"/>
      <c r="M143" s="524">
        <v>437200000</v>
      </c>
      <c r="N143" s="516"/>
      <c r="O143" s="523">
        <f t="shared" ref="O143" si="12">SUM(I143:M143)</f>
        <v>437200000</v>
      </c>
      <c r="P143" s="421"/>
    </row>
    <row r="144" spans="1:16" s="418" customFormat="1" ht="29.1" customHeight="1" thickBot="1">
      <c r="A144" s="441" t="s">
        <v>841</v>
      </c>
      <c r="B144" s="439"/>
      <c r="C144" s="439"/>
      <c r="E144" s="57"/>
      <c r="F144" s="57"/>
      <c r="H144" s="128"/>
      <c r="I144" s="520">
        <f>SUM(I138:I143)</f>
        <v>0</v>
      </c>
      <c r="J144" s="524"/>
      <c r="K144" s="520">
        <f>SUM(K138:K143)</f>
        <v>1386578010.0599999</v>
      </c>
      <c r="L144" s="524"/>
      <c r="M144" s="520">
        <f>SUM(M138:M143)</f>
        <v>669236960.04999995</v>
      </c>
      <c r="N144" s="524"/>
      <c r="O144" s="520">
        <f>SUM(O138:O143)</f>
        <v>2055814970.1099999</v>
      </c>
    </row>
    <row r="145" spans="1:16" s="113" customFormat="1" ht="29.1" customHeight="1" thickTop="1">
      <c r="A145" s="64"/>
    </row>
    <row r="146" spans="1:16" s="113" customFormat="1" ht="29.1" customHeight="1">
      <c r="A146" s="64"/>
    </row>
    <row r="147" spans="1:16" s="113" customFormat="1" ht="29.1" customHeight="1">
      <c r="A147" s="64"/>
    </row>
    <row r="148" spans="1:16" s="113" customFormat="1" ht="24.6" customHeight="1">
      <c r="A148" s="106"/>
      <c r="B148" s="65"/>
      <c r="D148" s="65"/>
      <c r="E148" s="65" t="s">
        <v>9</v>
      </c>
      <c r="F148" s="106"/>
      <c r="G148" s="106"/>
      <c r="H148" s="106"/>
      <c r="I148" s="106"/>
      <c r="J148" s="106"/>
      <c r="K148" s="106"/>
      <c r="L148" s="106"/>
    </row>
    <row r="149" spans="1:16" s="113" customFormat="1" ht="24.6" customHeight="1">
      <c r="A149" s="106"/>
      <c r="D149" s="65"/>
      <c r="E149" s="65" t="s">
        <v>10</v>
      </c>
      <c r="F149" s="106"/>
      <c r="G149" s="106"/>
      <c r="H149" s="106"/>
      <c r="I149" s="106"/>
      <c r="J149" s="106"/>
      <c r="K149" s="106"/>
      <c r="L149" s="106"/>
    </row>
    <row r="150" spans="1:16" s="113" customFormat="1" ht="24.6" customHeight="1">
      <c r="A150" s="106"/>
      <c r="D150" s="65"/>
      <c r="E150" s="65"/>
      <c r="F150" s="106"/>
      <c r="G150" s="106"/>
      <c r="H150" s="106"/>
      <c r="I150" s="106"/>
      <c r="J150" s="106"/>
      <c r="K150" s="106"/>
      <c r="L150" s="106"/>
    </row>
    <row r="151" spans="1:16" s="113" customFormat="1" ht="24.6" customHeight="1">
      <c r="A151" s="106"/>
      <c r="D151" s="65"/>
      <c r="E151" s="65"/>
      <c r="F151" s="106"/>
      <c r="G151" s="106"/>
      <c r="H151" s="106"/>
      <c r="I151" s="106"/>
      <c r="J151" s="106"/>
      <c r="K151" s="106"/>
      <c r="L151" s="106"/>
    </row>
    <row r="152" spans="1:16" s="418" customFormat="1" ht="24.6" customHeight="1">
      <c r="A152" s="607" t="s">
        <v>1151</v>
      </c>
      <c r="B152" s="607"/>
      <c r="C152" s="607"/>
      <c r="D152" s="607"/>
      <c r="E152" s="607"/>
      <c r="F152" s="607"/>
      <c r="G152" s="607"/>
      <c r="H152" s="607"/>
      <c r="I152" s="607"/>
      <c r="J152" s="607"/>
      <c r="K152" s="607"/>
      <c r="L152" s="607"/>
      <c r="M152" s="607"/>
      <c r="N152" s="607"/>
      <c r="O152" s="607"/>
      <c r="P152" s="421"/>
    </row>
    <row r="153" spans="1:16" s="418" customFormat="1" ht="24.6" customHeight="1">
      <c r="A153" s="96"/>
      <c r="B153" s="96"/>
      <c r="C153" s="96"/>
      <c r="D153" s="96"/>
      <c r="E153" s="96"/>
      <c r="F153" s="96"/>
      <c r="G153" s="96"/>
      <c r="H153" s="96"/>
      <c r="I153" s="96"/>
      <c r="J153" s="96"/>
      <c r="K153" s="96"/>
      <c r="L153" s="96"/>
      <c r="M153" s="96"/>
      <c r="N153" s="96"/>
      <c r="O153" s="96"/>
      <c r="P153" s="421"/>
    </row>
    <row r="154" spans="1:16" s="113" customFormat="1" ht="29.1" customHeight="1">
      <c r="A154" s="120" t="s">
        <v>966</v>
      </c>
    </row>
    <row r="155" spans="1:16" s="418" customFormat="1" ht="29.1" customHeight="1">
      <c r="A155" s="57"/>
      <c r="B155" s="57"/>
      <c r="C155" s="57"/>
      <c r="D155" s="64"/>
      <c r="E155" s="96"/>
      <c r="F155" s="96"/>
      <c r="H155" s="96"/>
      <c r="I155" s="96"/>
      <c r="J155" s="96"/>
      <c r="K155" s="96"/>
      <c r="L155" s="96"/>
      <c r="M155" s="96"/>
      <c r="N155" s="96"/>
      <c r="O155" s="178" t="s">
        <v>400</v>
      </c>
    </row>
    <row r="156" spans="1:16" s="418" customFormat="1" ht="29.1" customHeight="1">
      <c r="A156" s="57"/>
      <c r="B156" s="57"/>
      <c r="C156" s="57"/>
      <c r="D156" s="64"/>
      <c r="E156" s="96"/>
      <c r="F156" s="96"/>
      <c r="I156" s="591" t="s">
        <v>796</v>
      </c>
      <c r="J156" s="591"/>
      <c r="K156" s="591"/>
      <c r="L156" s="591"/>
      <c r="M156" s="591"/>
      <c r="N156" s="591"/>
      <c r="O156" s="591"/>
    </row>
    <row r="157" spans="1:16" s="418" customFormat="1" ht="29.1" customHeight="1">
      <c r="A157" s="439"/>
      <c r="B157" s="439"/>
      <c r="C157" s="439"/>
      <c r="F157" s="96"/>
      <c r="G157" s="111" t="s">
        <v>800</v>
      </c>
      <c r="I157" s="143" t="s">
        <v>834</v>
      </c>
      <c r="J157" s="78"/>
      <c r="K157" s="440" t="s">
        <v>835</v>
      </c>
      <c r="L157" s="97"/>
      <c r="M157" s="251" t="s">
        <v>836</v>
      </c>
      <c r="N157" s="97"/>
      <c r="O157" s="251" t="s">
        <v>410</v>
      </c>
    </row>
    <row r="158" spans="1:16" s="418" customFormat="1" ht="29.1" customHeight="1">
      <c r="A158" s="441" t="s">
        <v>837</v>
      </c>
      <c r="B158" s="439"/>
      <c r="C158" s="439"/>
      <c r="F158" s="96"/>
      <c r="G158" s="57"/>
      <c r="I158" s="524"/>
      <c r="J158" s="516"/>
      <c r="K158" s="516"/>
      <c r="L158" s="516"/>
      <c r="M158" s="515"/>
      <c r="N158" s="516"/>
      <c r="O158" s="516"/>
    </row>
    <row r="159" spans="1:16" s="418" customFormat="1" ht="29.1" customHeight="1">
      <c r="A159" s="433" t="s">
        <v>838</v>
      </c>
      <c r="B159" s="70"/>
      <c r="C159" s="70"/>
      <c r="D159" s="70"/>
      <c r="F159" s="57"/>
      <c r="G159" s="179">
        <v>24</v>
      </c>
      <c r="I159" s="514">
        <v>0</v>
      </c>
      <c r="J159" s="524"/>
      <c r="K159" s="524">
        <v>30000000</v>
      </c>
      <c r="L159" s="524"/>
      <c r="M159" s="514">
        <v>0</v>
      </c>
      <c r="N159" s="516"/>
      <c r="O159" s="516">
        <f>SUM(I159:M159)</f>
        <v>30000000</v>
      </c>
      <c r="P159" s="421"/>
    </row>
    <row r="160" spans="1:16" s="418" customFormat="1" ht="29.1" customHeight="1">
      <c r="A160" s="433" t="s">
        <v>839</v>
      </c>
      <c r="B160" s="70"/>
      <c r="C160" s="70"/>
      <c r="D160" s="70"/>
      <c r="F160" s="57"/>
      <c r="G160" s="179">
        <v>25</v>
      </c>
      <c r="I160" s="514">
        <v>0</v>
      </c>
      <c r="J160" s="524"/>
      <c r="K160" s="524">
        <v>878671408.05000019</v>
      </c>
      <c r="L160" s="524"/>
      <c r="M160" s="514">
        <v>0</v>
      </c>
      <c r="N160" s="516"/>
      <c r="O160" s="516">
        <f>SUM(I160:M160)</f>
        <v>878671408.05000019</v>
      </c>
      <c r="P160" s="421"/>
    </row>
    <row r="161" spans="1:16" s="418" customFormat="1" ht="29.1" customHeight="1">
      <c r="A161" s="442" t="s">
        <v>422</v>
      </c>
      <c r="B161" s="70"/>
      <c r="C161" s="70"/>
      <c r="D161" s="70"/>
      <c r="F161" s="57"/>
      <c r="G161" s="57"/>
      <c r="I161" s="514">
        <v>0</v>
      </c>
      <c r="J161" s="524"/>
      <c r="K161" s="524">
        <v>256412761.80000001</v>
      </c>
      <c r="L161" s="524"/>
      <c r="M161" s="514">
        <v>0</v>
      </c>
      <c r="N161" s="516"/>
      <c r="O161" s="516">
        <f>SUM(I161:M161)</f>
        <v>256412761.80000001</v>
      </c>
      <c r="P161" s="421"/>
    </row>
    <row r="162" spans="1:16" s="418" customFormat="1" ht="29.1" customHeight="1">
      <c r="A162" s="433" t="s">
        <v>614</v>
      </c>
      <c r="B162" s="70"/>
      <c r="C162" s="70"/>
      <c r="D162" s="70"/>
      <c r="F162" s="57"/>
      <c r="G162" s="179">
        <v>26</v>
      </c>
      <c r="I162" s="514">
        <v>0</v>
      </c>
      <c r="J162" s="524"/>
      <c r="K162" s="524">
        <v>36463274.039999999</v>
      </c>
      <c r="L162" s="524"/>
      <c r="M162" s="524">
        <v>28241018.149999991</v>
      </c>
      <c r="N162" s="516"/>
      <c r="O162" s="516">
        <f>SUM(I162:M162)</f>
        <v>64704292.18999999</v>
      </c>
      <c r="P162" s="421"/>
    </row>
    <row r="163" spans="1:16" s="418" customFormat="1" ht="29.1" customHeight="1">
      <c r="A163" s="433" t="s">
        <v>840</v>
      </c>
      <c r="B163" s="70"/>
      <c r="C163" s="70"/>
      <c r="D163" s="70"/>
      <c r="F163" s="57"/>
      <c r="G163" s="179">
        <v>27</v>
      </c>
      <c r="I163" s="514">
        <v>0</v>
      </c>
      <c r="J163" s="524"/>
      <c r="K163" s="524">
        <v>0</v>
      </c>
      <c r="L163" s="524"/>
      <c r="M163" s="524">
        <v>1369689100</v>
      </c>
      <c r="N163" s="516"/>
      <c r="O163" s="516">
        <f>SUM(I163:M163)</f>
        <v>1369689100</v>
      </c>
      <c r="P163" s="421"/>
    </row>
    <row r="164" spans="1:16" s="418" customFormat="1" ht="29.1" customHeight="1" thickBot="1">
      <c r="A164" s="441" t="s">
        <v>841</v>
      </c>
      <c r="B164" s="439"/>
      <c r="C164" s="439"/>
      <c r="E164" s="443"/>
      <c r="F164" s="96"/>
      <c r="I164" s="518">
        <v>0</v>
      </c>
      <c r="J164" s="524"/>
      <c r="K164" s="520">
        <f>SUM(K158:K163)</f>
        <v>1201547443.8900001</v>
      </c>
      <c r="L164" s="524"/>
      <c r="M164" s="520">
        <f>SUM(M158:M163)</f>
        <v>1397930118.1500001</v>
      </c>
      <c r="N164" s="524"/>
      <c r="O164" s="520">
        <f>SUM(O158:O163)</f>
        <v>2599477562.04</v>
      </c>
    </row>
    <row r="165" spans="1:16" s="418" customFormat="1" ht="29.1" customHeight="1" thickTop="1">
      <c r="A165" s="441"/>
      <c r="B165" s="439"/>
      <c r="C165" s="439"/>
      <c r="E165" s="443"/>
      <c r="F165" s="96"/>
      <c r="I165" s="428"/>
      <c r="J165" s="128"/>
      <c r="K165" s="128"/>
      <c r="L165" s="128"/>
      <c r="M165" s="128"/>
      <c r="N165" s="128"/>
      <c r="O165" s="128"/>
    </row>
    <row r="166" spans="1:16" s="418" customFormat="1" ht="29.1" customHeight="1">
      <c r="A166" s="439"/>
      <c r="B166" s="439"/>
      <c r="C166" s="439"/>
      <c r="E166" s="96"/>
      <c r="F166" s="96"/>
      <c r="G166" s="96"/>
      <c r="H166" s="96"/>
      <c r="I166" s="96"/>
      <c r="J166" s="96"/>
      <c r="K166" s="96"/>
      <c r="L166" s="96"/>
      <c r="M166" s="96"/>
      <c r="N166" s="96"/>
      <c r="O166" s="178" t="s">
        <v>400</v>
      </c>
    </row>
    <row r="167" spans="1:16" s="418" customFormat="1" ht="29.1" customHeight="1">
      <c r="A167" s="439"/>
      <c r="B167" s="439"/>
      <c r="C167" s="439"/>
      <c r="E167" s="96"/>
      <c r="F167" s="96"/>
      <c r="H167" s="65"/>
      <c r="I167" s="591" t="s">
        <v>830</v>
      </c>
      <c r="J167" s="591"/>
      <c r="K167" s="591"/>
      <c r="L167" s="591"/>
      <c r="M167" s="591"/>
      <c r="N167" s="591"/>
      <c r="O167" s="591"/>
    </row>
    <row r="168" spans="1:16" s="418" customFormat="1" ht="29.1" customHeight="1">
      <c r="A168" s="439"/>
      <c r="B168" s="439"/>
      <c r="C168" s="439"/>
      <c r="F168" s="96"/>
      <c r="G168" s="111" t="s">
        <v>800</v>
      </c>
      <c r="I168" s="143" t="s">
        <v>834</v>
      </c>
      <c r="J168" s="78"/>
      <c r="K168" s="440" t="s">
        <v>835</v>
      </c>
      <c r="L168" s="97"/>
      <c r="M168" s="251" t="s">
        <v>836</v>
      </c>
      <c r="N168" s="97"/>
      <c r="O168" s="251" t="s">
        <v>410</v>
      </c>
    </row>
    <row r="169" spans="1:16" s="418" customFormat="1" ht="29.1" customHeight="1">
      <c r="A169" s="441" t="s">
        <v>837</v>
      </c>
      <c r="B169" s="439"/>
      <c r="C169" s="439"/>
      <c r="F169" s="96"/>
      <c r="G169" s="96"/>
      <c r="I169" s="57"/>
      <c r="K169" s="421"/>
      <c r="L169" s="421"/>
      <c r="M169" s="437"/>
      <c r="N169" s="421"/>
      <c r="O169" s="421"/>
    </row>
    <row r="170" spans="1:16" s="418" customFormat="1" ht="29.1" customHeight="1">
      <c r="A170" s="433" t="s">
        <v>838</v>
      </c>
      <c r="B170" s="70"/>
      <c r="C170" s="70"/>
      <c r="D170" s="70"/>
      <c r="F170" s="57"/>
      <c r="G170" s="179">
        <v>24</v>
      </c>
      <c r="I170" s="514">
        <v>0</v>
      </c>
      <c r="J170" s="524"/>
      <c r="K170" s="524">
        <v>20000000</v>
      </c>
      <c r="L170" s="524"/>
      <c r="M170" s="514">
        <v>0</v>
      </c>
      <c r="N170" s="516"/>
      <c r="O170" s="516">
        <f>SUM(I170:M170)</f>
        <v>20000000</v>
      </c>
      <c r="P170" s="421"/>
    </row>
    <row r="171" spans="1:16" s="418" customFormat="1" ht="29.1" customHeight="1">
      <c r="A171" s="433" t="s">
        <v>839</v>
      </c>
      <c r="B171" s="70"/>
      <c r="C171" s="70"/>
      <c r="D171" s="70"/>
      <c r="F171" s="57"/>
      <c r="G171" s="179">
        <v>25</v>
      </c>
      <c r="I171" s="514">
        <v>0</v>
      </c>
      <c r="J171" s="524"/>
      <c r="K171" s="524">
        <v>844921346.6500001</v>
      </c>
      <c r="L171" s="524"/>
      <c r="M171" s="514">
        <v>0</v>
      </c>
      <c r="N171" s="516"/>
      <c r="O171" s="516">
        <f>SUM(I171:M171)</f>
        <v>844921346.6500001</v>
      </c>
      <c r="P171" s="421"/>
    </row>
    <row r="172" spans="1:16" s="418" customFormat="1" ht="29.1" customHeight="1">
      <c r="A172" s="442" t="s">
        <v>422</v>
      </c>
      <c r="B172" s="70"/>
      <c r="C172" s="70"/>
      <c r="D172" s="70"/>
      <c r="F172" s="57"/>
      <c r="G172" s="57"/>
      <c r="I172" s="514">
        <v>0</v>
      </c>
      <c r="J172" s="524"/>
      <c r="K172" s="524">
        <v>250743422.30000001</v>
      </c>
      <c r="L172" s="524"/>
      <c r="M172" s="514">
        <v>0</v>
      </c>
      <c r="N172" s="516"/>
      <c r="O172" s="516">
        <f>SUM(I172:M172)</f>
        <v>250743422.30000001</v>
      </c>
      <c r="P172" s="421"/>
    </row>
    <row r="173" spans="1:16" s="418" customFormat="1" ht="29.1" customHeight="1">
      <c r="A173" s="433" t="s">
        <v>614</v>
      </c>
      <c r="B173" s="70"/>
      <c r="C173" s="70"/>
      <c r="D173" s="70"/>
      <c r="F173" s="57"/>
      <c r="G173" s="179">
        <v>26</v>
      </c>
      <c r="I173" s="514">
        <v>0</v>
      </c>
      <c r="J173" s="524"/>
      <c r="K173" s="524">
        <v>30909223.84</v>
      </c>
      <c r="L173" s="524"/>
      <c r="M173" s="524">
        <v>16894201.79000001</v>
      </c>
      <c r="N173" s="516"/>
      <c r="O173" s="516">
        <f>SUM(I173:M173)</f>
        <v>47803425.63000001</v>
      </c>
      <c r="P173" s="421"/>
    </row>
    <row r="174" spans="1:16" s="418" customFormat="1" ht="29.1" customHeight="1">
      <c r="A174" s="433" t="s">
        <v>840</v>
      </c>
      <c r="B174" s="70"/>
      <c r="C174" s="70"/>
      <c r="D174" s="70"/>
      <c r="F174" s="57"/>
      <c r="G174" s="179">
        <v>27</v>
      </c>
      <c r="I174" s="514">
        <v>0</v>
      </c>
      <c r="J174" s="524"/>
      <c r="K174" s="514">
        <v>0</v>
      </c>
      <c r="L174" s="524"/>
      <c r="M174" s="524">
        <v>351150000</v>
      </c>
      <c r="N174" s="516"/>
      <c r="O174" s="516">
        <f>SUM(I174:M174)</f>
        <v>351150000</v>
      </c>
      <c r="P174" s="421"/>
    </row>
    <row r="175" spans="1:16" s="418" customFormat="1" ht="29.1" customHeight="1" thickBot="1">
      <c r="A175" s="441" t="s">
        <v>841</v>
      </c>
      <c r="B175" s="439"/>
      <c r="C175" s="439"/>
      <c r="E175" s="57"/>
      <c r="F175" s="57"/>
      <c r="I175" s="520">
        <f>SUM(I170:I174)</f>
        <v>0</v>
      </c>
      <c r="J175" s="524"/>
      <c r="K175" s="520">
        <f>SUM(K170:K174)</f>
        <v>1146573992.79</v>
      </c>
      <c r="L175" s="524"/>
      <c r="M175" s="520">
        <f>SUM(M170:M174)</f>
        <v>368044201.79000002</v>
      </c>
      <c r="N175" s="524"/>
      <c r="O175" s="520">
        <f>SUM(O170:O174)</f>
        <v>1514618194.5800002</v>
      </c>
    </row>
    <row r="176" spans="1:16" s="418" customFormat="1" ht="29.1" customHeight="1" thickTop="1">
      <c r="A176" s="441"/>
      <c r="B176" s="439"/>
      <c r="C176" s="439"/>
      <c r="E176" s="57"/>
      <c r="F176" s="57"/>
      <c r="I176" s="128"/>
      <c r="J176" s="128"/>
      <c r="K176" s="128"/>
      <c r="L176" s="128"/>
      <c r="M176" s="128"/>
      <c r="N176" s="128"/>
      <c r="O176" s="128"/>
    </row>
    <row r="177" spans="1:16" s="113" customFormat="1" ht="29.1" customHeight="1">
      <c r="A177" s="113" t="s">
        <v>969</v>
      </c>
    </row>
    <row r="178" spans="1:16" s="113" customFormat="1" ht="29.1" customHeight="1">
      <c r="A178" s="113" t="s">
        <v>843</v>
      </c>
    </row>
    <row r="179" spans="1:16" s="113" customFormat="1" ht="29.1" customHeight="1">
      <c r="A179" s="113" t="s">
        <v>844</v>
      </c>
    </row>
    <row r="180" spans="1:16" s="113" customFormat="1" ht="29.1" customHeight="1">
      <c r="A180" s="113" t="s">
        <v>845</v>
      </c>
    </row>
    <row r="181" spans="1:16" s="113" customFormat="1" ht="29.1" customHeight="1">
      <c r="A181" s="113" t="s">
        <v>846</v>
      </c>
    </row>
    <row r="182" spans="1:16" s="113" customFormat="1" ht="29.1" customHeight="1">
      <c r="A182" s="64" t="s">
        <v>847</v>
      </c>
    </row>
    <row r="183" spans="1:16" s="113" customFormat="1" ht="29.1" customHeight="1">
      <c r="A183" s="64"/>
    </row>
    <row r="184" spans="1:16" s="113" customFormat="1" ht="29.1" customHeight="1">
      <c r="A184" s="64"/>
    </row>
    <row r="185" spans="1:16" s="113" customFormat="1" ht="29.1" customHeight="1">
      <c r="A185" s="64"/>
    </row>
    <row r="186" spans="1:16" s="113" customFormat="1" ht="29.1" customHeight="1">
      <c r="A186" s="64"/>
    </row>
    <row r="187" spans="1:16" s="113" customFormat="1" ht="24.6" customHeight="1">
      <c r="A187" s="106"/>
      <c r="B187" s="65"/>
      <c r="D187" s="65"/>
      <c r="E187" s="65" t="s">
        <v>9</v>
      </c>
      <c r="F187" s="106"/>
      <c r="G187" s="106"/>
      <c r="H187" s="106"/>
      <c r="I187" s="106"/>
      <c r="J187" s="106"/>
      <c r="K187" s="106"/>
      <c r="L187" s="106"/>
    </row>
    <row r="188" spans="1:16" s="113" customFormat="1" ht="24.6" customHeight="1">
      <c r="A188" s="106"/>
      <c r="D188" s="65"/>
      <c r="E188" s="65" t="s">
        <v>10</v>
      </c>
      <c r="F188" s="106"/>
      <c r="G188" s="106"/>
      <c r="H188" s="106"/>
      <c r="I188" s="106"/>
      <c r="J188" s="106"/>
      <c r="K188" s="106"/>
      <c r="L188" s="106"/>
    </row>
    <row r="189" spans="1:16" s="113" customFormat="1" ht="24.6" customHeight="1">
      <c r="A189" s="106"/>
      <c r="D189" s="65"/>
      <c r="E189" s="65"/>
      <c r="F189" s="106"/>
      <c r="G189" s="106"/>
      <c r="H189" s="106"/>
      <c r="I189" s="106"/>
      <c r="J189" s="106"/>
      <c r="K189" s="106"/>
      <c r="L189" s="106"/>
    </row>
    <row r="190" spans="1:16" s="418" customFormat="1" ht="21.95" customHeight="1">
      <c r="A190" s="607" t="s">
        <v>1152</v>
      </c>
      <c r="B190" s="607"/>
      <c r="C190" s="607"/>
      <c r="D190" s="607"/>
      <c r="E190" s="607"/>
      <c r="F190" s="607"/>
      <c r="G190" s="607"/>
      <c r="H190" s="607"/>
      <c r="I190" s="607"/>
      <c r="J190" s="607"/>
      <c r="K190" s="607"/>
      <c r="L190" s="607"/>
      <c r="M190" s="607"/>
      <c r="N190" s="607"/>
      <c r="O190" s="607"/>
      <c r="P190" s="421"/>
    </row>
    <row r="191" spans="1:16" s="418" customFormat="1" ht="21.95" customHeight="1">
      <c r="A191" s="96"/>
      <c r="B191" s="96"/>
      <c r="C191" s="96"/>
      <c r="D191" s="96"/>
      <c r="E191" s="96"/>
      <c r="F191" s="96"/>
      <c r="G191" s="96"/>
      <c r="H191" s="96"/>
      <c r="I191" s="96"/>
      <c r="J191" s="96"/>
      <c r="K191" s="96"/>
      <c r="L191" s="96"/>
      <c r="M191" s="96"/>
      <c r="N191" s="96"/>
      <c r="O191" s="96"/>
      <c r="P191" s="421"/>
    </row>
    <row r="192" spans="1:16" s="113" customFormat="1" ht="21.95" customHeight="1">
      <c r="A192" s="120" t="s">
        <v>966</v>
      </c>
    </row>
    <row r="193" spans="1:15" s="418" customFormat="1" ht="21.95" customHeight="1">
      <c r="A193" s="64" t="s">
        <v>1077</v>
      </c>
      <c r="B193" s="439"/>
      <c r="C193" s="439"/>
      <c r="D193" s="64"/>
      <c r="E193" s="57"/>
      <c r="F193" s="57"/>
      <c r="G193" s="57"/>
      <c r="I193" s="421"/>
      <c r="J193" s="421"/>
      <c r="K193" s="437"/>
      <c r="L193" s="437"/>
      <c r="M193" s="421"/>
      <c r="N193" s="421"/>
      <c r="O193" s="421"/>
    </row>
    <row r="194" spans="1:15" s="418" customFormat="1" ht="21.95" customHeight="1">
      <c r="A194" s="64"/>
      <c r="B194" s="439"/>
      <c r="C194" s="439"/>
      <c r="D194" s="64"/>
      <c r="E194" s="57"/>
      <c r="F194" s="57"/>
      <c r="G194" s="57"/>
      <c r="I194" s="120"/>
      <c r="J194" s="444"/>
      <c r="K194" s="445"/>
      <c r="L194" s="120"/>
      <c r="M194" s="70"/>
      <c r="N194" s="70"/>
      <c r="O194" s="178" t="s">
        <v>400</v>
      </c>
    </row>
    <row r="195" spans="1:15" s="418" customFormat="1" ht="21.95" customHeight="1">
      <c r="A195" s="64"/>
      <c r="B195" s="439"/>
      <c r="C195" s="439"/>
      <c r="D195" s="64"/>
      <c r="E195" s="57"/>
      <c r="F195" s="57"/>
      <c r="G195" s="57"/>
      <c r="I195" s="614" t="s">
        <v>1073</v>
      </c>
      <c r="J195" s="614"/>
      <c r="K195" s="614"/>
      <c r="L195" s="614"/>
      <c r="M195" s="614"/>
      <c r="N195" s="614"/>
      <c r="O195" s="614"/>
    </row>
    <row r="196" spans="1:15" s="418" customFormat="1" ht="21.95" customHeight="1">
      <c r="A196" s="64"/>
      <c r="B196" s="439"/>
      <c r="C196" s="439"/>
      <c r="D196" s="64"/>
      <c r="E196" s="57"/>
      <c r="F196" s="57"/>
      <c r="G196" s="57"/>
      <c r="I196" s="615" t="s">
        <v>848</v>
      </c>
      <c r="J196" s="615"/>
      <c r="K196" s="615"/>
      <c r="L196" s="615"/>
      <c r="M196" s="615"/>
      <c r="N196" s="446"/>
      <c r="O196" s="616" t="s">
        <v>537</v>
      </c>
    </row>
    <row r="197" spans="1:15" s="418" customFormat="1" ht="21.95" customHeight="1">
      <c r="A197" s="64"/>
      <c r="B197" s="439"/>
      <c r="C197" s="439"/>
      <c r="D197" s="64"/>
      <c r="E197" s="57"/>
      <c r="F197" s="57"/>
      <c r="G197" s="57"/>
      <c r="I197" s="446" t="s">
        <v>849</v>
      </c>
      <c r="J197" s="120"/>
      <c r="K197" s="446" t="s">
        <v>850</v>
      </c>
      <c r="L197" s="120"/>
      <c r="M197" s="619" t="s">
        <v>410</v>
      </c>
      <c r="N197" s="120"/>
      <c r="O197" s="617"/>
    </row>
    <row r="198" spans="1:15" s="418" customFormat="1" ht="21.95" customHeight="1">
      <c r="A198" s="64"/>
      <c r="B198" s="439"/>
      <c r="C198" s="439"/>
      <c r="D198" s="64"/>
      <c r="E198" s="57"/>
      <c r="F198" s="57"/>
      <c r="G198" s="57"/>
      <c r="I198" s="447" t="s">
        <v>851</v>
      </c>
      <c r="J198" s="446"/>
      <c r="K198" s="448" t="s">
        <v>852</v>
      </c>
      <c r="L198" s="449"/>
      <c r="M198" s="613"/>
      <c r="N198" s="449"/>
      <c r="O198" s="618"/>
    </row>
    <row r="199" spans="1:15" s="418" customFormat="1" ht="21.95" customHeight="1">
      <c r="A199" s="64"/>
      <c r="B199" s="450" t="s">
        <v>805</v>
      </c>
      <c r="C199" s="439"/>
      <c r="D199" s="64"/>
      <c r="E199" s="57"/>
      <c r="F199" s="57"/>
      <c r="G199" s="57"/>
      <c r="I199" s="437"/>
      <c r="J199" s="437"/>
      <c r="K199" s="421"/>
      <c r="L199" s="421"/>
      <c r="M199" s="421"/>
      <c r="N199" s="421"/>
      <c r="O199" s="421"/>
    </row>
    <row r="200" spans="1:15" s="418" customFormat="1" ht="21.95" customHeight="1">
      <c r="A200" s="64"/>
      <c r="B200" s="433" t="s">
        <v>853</v>
      </c>
      <c r="C200" s="439"/>
      <c r="D200" s="64"/>
      <c r="E200" s="57"/>
      <c r="F200" s="57"/>
      <c r="G200" s="57"/>
      <c r="I200" s="516">
        <v>0</v>
      </c>
      <c r="J200" s="515"/>
      <c r="K200" s="516">
        <v>459400061.29999995</v>
      </c>
      <c r="L200" s="516"/>
      <c r="M200" s="516">
        <f t="shared" ref="M200:M208" si="13">SUM(K200:L200)</f>
        <v>459400061.29999995</v>
      </c>
      <c r="N200" s="516"/>
      <c r="O200" s="516">
        <f>+M200</f>
        <v>459400061.29999995</v>
      </c>
    </row>
    <row r="201" spans="1:15" s="418" customFormat="1" ht="21.95" customHeight="1">
      <c r="A201" s="64"/>
      <c r="B201" s="433" t="s">
        <v>854</v>
      </c>
      <c r="C201" s="439"/>
      <c r="D201" s="64"/>
      <c r="E201" s="57"/>
      <c r="F201" s="57"/>
      <c r="G201" s="57"/>
      <c r="I201" s="516">
        <v>6444925.5300000003</v>
      </c>
      <c r="J201" s="515"/>
      <c r="K201" s="516">
        <v>11370583.040000001</v>
      </c>
      <c r="L201" s="516"/>
      <c r="M201" s="516">
        <f>SUM(I201:L201)</f>
        <v>17815508.57</v>
      </c>
      <c r="N201" s="516"/>
      <c r="O201" s="516">
        <f t="shared" ref="O201:O208" si="14">+M201</f>
        <v>17815508.57</v>
      </c>
    </row>
    <row r="202" spans="1:15" s="418" customFormat="1" ht="21.95" customHeight="1">
      <c r="A202" s="64"/>
      <c r="B202" s="433" t="s">
        <v>855</v>
      </c>
      <c r="C202" s="439"/>
      <c r="D202" s="64"/>
      <c r="E202" s="57"/>
      <c r="F202" s="57"/>
      <c r="G202" s="57"/>
      <c r="I202" s="516">
        <v>0</v>
      </c>
      <c r="J202" s="515"/>
      <c r="K202" s="516">
        <v>662933642.17000008</v>
      </c>
      <c r="L202" s="516"/>
      <c r="M202" s="516">
        <f t="shared" si="13"/>
        <v>662933642.17000008</v>
      </c>
      <c r="N202" s="516"/>
      <c r="O202" s="516">
        <f t="shared" si="14"/>
        <v>662933642.17000008</v>
      </c>
    </row>
    <row r="203" spans="1:15" s="418" customFormat="1" ht="21.95" customHeight="1">
      <c r="A203" s="64"/>
      <c r="B203" s="433" t="s">
        <v>856</v>
      </c>
      <c r="C203" s="439"/>
      <c r="D203" s="64"/>
      <c r="E203" s="57"/>
      <c r="F203" s="57"/>
      <c r="G203" s="57"/>
      <c r="I203" s="516">
        <v>0</v>
      </c>
      <c r="J203" s="515"/>
      <c r="K203" s="516">
        <v>168640000</v>
      </c>
      <c r="L203" s="516"/>
      <c r="M203" s="516">
        <f t="shared" si="13"/>
        <v>168640000</v>
      </c>
      <c r="N203" s="516"/>
      <c r="O203" s="516">
        <f t="shared" si="14"/>
        <v>168640000</v>
      </c>
    </row>
    <row r="204" spans="1:15" s="418" customFormat="1" ht="21.95" customHeight="1">
      <c r="A204" s="64"/>
      <c r="B204" s="433" t="s">
        <v>857</v>
      </c>
      <c r="C204" s="439"/>
      <c r="D204" s="64"/>
      <c r="E204" s="57"/>
      <c r="F204" s="57"/>
      <c r="G204" s="57"/>
      <c r="I204" s="516">
        <v>0</v>
      </c>
      <c r="J204" s="515"/>
      <c r="K204" s="516">
        <v>500476160.70999998</v>
      </c>
      <c r="L204" s="516"/>
      <c r="M204" s="516">
        <f t="shared" si="13"/>
        <v>500476160.70999998</v>
      </c>
      <c r="N204" s="516"/>
      <c r="O204" s="516">
        <f t="shared" si="14"/>
        <v>500476160.70999998</v>
      </c>
    </row>
    <row r="205" spans="1:15" s="418" customFormat="1" ht="21.95" customHeight="1">
      <c r="A205" s="64"/>
      <c r="B205" s="433" t="s">
        <v>858</v>
      </c>
      <c r="C205" s="439"/>
      <c r="D205" s="64"/>
      <c r="E205" s="57"/>
      <c r="F205" s="57"/>
      <c r="G205" s="57"/>
      <c r="I205" s="516">
        <v>198835077.75</v>
      </c>
      <c r="J205" s="515"/>
      <c r="K205" s="516">
        <v>0</v>
      </c>
      <c r="L205" s="516"/>
      <c r="M205" s="516">
        <f>SUM(I205:L205)</f>
        <v>198835077.75</v>
      </c>
      <c r="N205" s="516"/>
      <c r="O205" s="516">
        <f t="shared" si="14"/>
        <v>198835077.75</v>
      </c>
    </row>
    <row r="206" spans="1:15" s="418" customFormat="1" ht="21.95" customHeight="1">
      <c r="A206" s="64"/>
      <c r="B206" s="433" t="s">
        <v>859</v>
      </c>
      <c r="C206" s="439"/>
      <c r="D206" s="64"/>
      <c r="E206" s="57"/>
      <c r="F206" s="57"/>
      <c r="G206" s="57"/>
      <c r="I206" s="516">
        <v>0</v>
      </c>
      <c r="J206" s="515"/>
      <c r="K206" s="516">
        <v>95857699.700000003</v>
      </c>
      <c r="L206" s="516"/>
      <c r="M206" s="516">
        <f t="shared" si="13"/>
        <v>95857699.700000003</v>
      </c>
      <c r="N206" s="516"/>
      <c r="O206" s="516">
        <f t="shared" si="14"/>
        <v>95857699.700000003</v>
      </c>
    </row>
    <row r="207" spans="1:15" s="418" customFormat="1" ht="21.95" customHeight="1">
      <c r="A207" s="64"/>
      <c r="B207" s="433" t="s">
        <v>860</v>
      </c>
      <c r="C207" s="439"/>
      <c r="D207" s="64"/>
      <c r="E207" s="57"/>
      <c r="F207" s="57"/>
      <c r="G207" s="57"/>
      <c r="I207" s="516">
        <v>0</v>
      </c>
      <c r="J207" s="515"/>
      <c r="K207" s="516">
        <v>156022821.12</v>
      </c>
      <c r="L207" s="516"/>
      <c r="M207" s="516">
        <f t="shared" si="13"/>
        <v>156022821.12</v>
      </c>
      <c r="N207" s="516"/>
      <c r="O207" s="516">
        <f t="shared" si="14"/>
        <v>156022821.12</v>
      </c>
    </row>
    <row r="208" spans="1:15" s="418" customFormat="1" ht="21.95" customHeight="1">
      <c r="A208" s="64"/>
      <c r="B208" s="433" t="s">
        <v>861</v>
      </c>
      <c r="C208" s="439"/>
      <c r="D208" s="64"/>
      <c r="E208" s="57"/>
      <c r="F208" s="57"/>
      <c r="G208" s="57"/>
      <c r="I208" s="516">
        <v>0</v>
      </c>
      <c r="J208" s="515"/>
      <c r="K208" s="516">
        <v>200000</v>
      </c>
      <c r="L208" s="516"/>
      <c r="M208" s="516">
        <f t="shared" si="13"/>
        <v>200000</v>
      </c>
      <c r="N208" s="516"/>
      <c r="O208" s="516">
        <f t="shared" si="14"/>
        <v>200000</v>
      </c>
    </row>
    <row r="209" spans="1:15" s="418" customFormat="1" ht="21.95" customHeight="1" thickBot="1">
      <c r="A209" s="64"/>
      <c r="B209" s="450" t="s">
        <v>862</v>
      </c>
      <c r="C209" s="439"/>
      <c r="D209" s="64"/>
      <c r="E209" s="57"/>
      <c r="F209" s="57"/>
      <c r="G209" s="57"/>
      <c r="I209" s="518">
        <f>SUM(I200:I208)</f>
        <v>205280003.28</v>
      </c>
      <c r="J209" s="519"/>
      <c r="K209" s="518">
        <f>SUM(K200:K208)</f>
        <v>2054900968.04</v>
      </c>
      <c r="L209" s="519"/>
      <c r="M209" s="518">
        <f>SUM(M200:M208)</f>
        <v>2260180971.3200002</v>
      </c>
      <c r="N209" s="519"/>
      <c r="O209" s="518">
        <f>SUM(O200:O208)</f>
        <v>2260180971.3200002</v>
      </c>
    </row>
    <row r="210" spans="1:15" s="418" customFormat="1" ht="21.95" customHeight="1" thickTop="1">
      <c r="A210" s="64"/>
      <c r="B210" s="450" t="s">
        <v>820</v>
      </c>
      <c r="C210" s="439"/>
      <c r="D210" s="64"/>
      <c r="E210" s="57"/>
      <c r="F210" s="57"/>
      <c r="G210" s="57"/>
      <c r="I210" s="514"/>
      <c r="J210" s="519"/>
      <c r="K210" s="514"/>
      <c r="L210" s="519"/>
      <c r="M210" s="514"/>
      <c r="N210" s="519"/>
      <c r="O210" s="514"/>
    </row>
    <row r="211" spans="1:15" s="418" customFormat="1" ht="21.95" customHeight="1">
      <c r="A211" s="64"/>
      <c r="B211" s="433" t="s">
        <v>1126</v>
      </c>
      <c r="C211" s="439"/>
      <c r="D211" s="64"/>
      <c r="E211" s="57"/>
      <c r="F211" s="57"/>
      <c r="G211" s="57"/>
      <c r="I211" s="514">
        <v>0</v>
      </c>
      <c r="J211" s="519"/>
      <c r="K211" s="514">
        <v>18655525.989999998</v>
      </c>
      <c r="L211" s="519"/>
      <c r="M211" s="516">
        <f t="shared" ref="M211:M217" si="15">SUM(K211:L211)</f>
        <v>18655525.989999998</v>
      </c>
      <c r="N211" s="519"/>
      <c r="O211" s="516">
        <f t="shared" ref="O211:O217" si="16">+M211</f>
        <v>18655525.989999998</v>
      </c>
    </row>
    <row r="212" spans="1:15" s="418" customFormat="1" ht="21.95" customHeight="1">
      <c r="A212" s="64"/>
      <c r="B212" s="433" t="s">
        <v>838</v>
      </c>
      <c r="C212" s="439"/>
      <c r="D212" s="64"/>
      <c r="E212" s="57"/>
      <c r="F212" s="57"/>
      <c r="G212" s="57"/>
      <c r="I212" s="514">
        <v>0</v>
      </c>
      <c r="J212" s="519"/>
      <c r="K212" s="514">
        <v>175000000</v>
      </c>
      <c r="L212" s="519"/>
      <c r="M212" s="516">
        <f t="shared" si="15"/>
        <v>175000000</v>
      </c>
      <c r="N212" s="519"/>
      <c r="O212" s="516">
        <f t="shared" si="16"/>
        <v>175000000</v>
      </c>
    </row>
    <row r="213" spans="1:15" s="418" customFormat="1" ht="21.95" customHeight="1">
      <c r="A213" s="64"/>
      <c r="B213" s="433" t="s">
        <v>839</v>
      </c>
      <c r="C213" s="439"/>
      <c r="D213" s="64"/>
      <c r="E213" s="57"/>
      <c r="F213" s="57"/>
      <c r="G213" s="57"/>
      <c r="I213" s="514">
        <v>0</v>
      </c>
      <c r="J213" s="519"/>
      <c r="K213" s="514">
        <v>948008578.13</v>
      </c>
      <c r="L213" s="519"/>
      <c r="M213" s="516">
        <f t="shared" si="15"/>
        <v>948008578.13</v>
      </c>
      <c r="N213" s="519"/>
      <c r="O213" s="516">
        <f t="shared" si="16"/>
        <v>948008578.13</v>
      </c>
    </row>
    <row r="214" spans="1:15" s="418" customFormat="1" ht="21.95" customHeight="1">
      <c r="A214" s="64"/>
      <c r="B214" s="442" t="s">
        <v>422</v>
      </c>
      <c r="C214" s="439"/>
      <c r="D214" s="64"/>
      <c r="E214" s="57"/>
      <c r="F214" s="57"/>
      <c r="G214" s="57"/>
      <c r="I214" s="514">
        <v>0</v>
      </c>
      <c r="J214" s="519"/>
      <c r="K214" s="514">
        <v>309364719.06999999</v>
      </c>
      <c r="L214" s="519"/>
      <c r="M214" s="516">
        <f t="shared" si="15"/>
        <v>309364719.06999999</v>
      </c>
      <c r="N214" s="519"/>
      <c r="O214" s="516">
        <f t="shared" si="16"/>
        <v>309364719.06999999</v>
      </c>
    </row>
    <row r="215" spans="1:15" s="418" customFormat="1" ht="21.95" customHeight="1">
      <c r="A215" s="64"/>
      <c r="B215" s="442" t="s">
        <v>983</v>
      </c>
      <c r="C215" s="439"/>
      <c r="D215" s="64"/>
      <c r="E215" s="57"/>
      <c r="F215" s="57"/>
      <c r="G215" s="57"/>
      <c r="I215" s="514">
        <v>0</v>
      </c>
      <c r="J215" s="519"/>
      <c r="K215" s="514">
        <v>437200000</v>
      </c>
      <c r="L215" s="519"/>
      <c r="M215" s="516">
        <f t="shared" si="15"/>
        <v>437200000</v>
      </c>
      <c r="N215" s="519"/>
      <c r="O215" s="516">
        <f t="shared" ref="O215" si="17">+M215</f>
        <v>437200000</v>
      </c>
    </row>
    <row r="216" spans="1:15" s="418" customFormat="1" ht="21.95" customHeight="1">
      <c r="A216" s="64"/>
      <c r="B216" s="433" t="s">
        <v>863</v>
      </c>
      <c r="C216" s="439"/>
      <c r="D216" s="64"/>
      <c r="E216" s="57"/>
      <c r="F216" s="57"/>
      <c r="G216" s="57"/>
      <c r="I216" s="514">
        <v>0</v>
      </c>
      <c r="J216" s="519"/>
      <c r="K216" s="514">
        <v>1102121600</v>
      </c>
      <c r="L216" s="519"/>
      <c r="M216" s="516">
        <f t="shared" si="15"/>
        <v>1102121600</v>
      </c>
      <c r="N216" s="519"/>
      <c r="O216" s="516">
        <f t="shared" si="16"/>
        <v>1102121600</v>
      </c>
    </row>
    <row r="217" spans="1:15" s="418" customFormat="1" ht="21.95" customHeight="1">
      <c r="A217" s="64"/>
      <c r="B217" s="433" t="s">
        <v>614</v>
      </c>
      <c r="C217" s="439"/>
      <c r="D217" s="64"/>
      <c r="E217" s="57"/>
      <c r="F217" s="57"/>
      <c r="G217" s="57"/>
      <c r="I217" s="514">
        <v>0</v>
      </c>
      <c r="J217" s="519"/>
      <c r="K217" s="514">
        <v>43877844.279999994</v>
      </c>
      <c r="L217" s="519"/>
      <c r="M217" s="516">
        <f t="shared" si="15"/>
        <v>43877844.279999994</v>
      </c>
      <c r="N217" s="519"/>
      <c r="O217" s="516">
        <f t="shared" si="16"/>
        <v>43877844.279999994</v>
      </c>
    </row>
    <row r="218" spans="1:15" s="418" customFormat="1" ht="21.95" customHeight="1" thickBot="1">
      <c r="A218" s="64"/>
      <c r="B218" s="450" t="s">
        <v>864</v>
      </c>
      <c r="C218" s="439"/>
      <c r="D218" s="64"/>
      <c r="E218" s="57"/>
      <c r="F218" s="57"/>
      <c r="G218" s="57"/>
      <c r="I218" s="518">
        <f>SUM(I211:I217)</f>
        <v>0</v>
      </c>
      <c r="J218" s="519"/>
      <c r="K218" s="518">
        <f>SUM(K211:K217)</f>
        <v>3034228267.4699998</v>
      </c>
      <c r="L218" s="519"/>
      <c r="M218" s="518">
        <f>SUM(M211:M217)</f>
        <v>3034228267.4699998</v>
      </c>
      <c r="N218" s="519"/>
      <c r="O218" s="518">
        <f>SUM(O211:O217)</f>
        <v>3034228267.4699998</v>
      </c>
    </row>
    <row r="219" spans="1:15" s="418" customFormat="1" ht="21.95" customHeight="1" thickTop="1">
      <c r="A219" s="64"/>
      <c r="B219" s="450"/>
      <c r="C219" s="439"/>
      <c r="D219" s="64"/>
      <c r="E219" s="57"/>
      <c r="F219" s="57"/>
      <c r="G219" s="57"/>
      <c r="I219" s="428"/>
      <c r="J219" s="451"/>
      <c r="K219" s="428"/>
      <c r="L219" s="451"/>
      <c r="M219" s="428"/>
      <c r="N219" s="451"/>
      <c r="O219" s="428"/>
    </row>
    <row r="220" spans="1:15" s="418" customFormat="1" ht="21.95" customHeight="1">
      <c r="A220" s="64"/>
      <c r="B220" s="439" t="s">
        <v>982</v>
      </c>
      <c r="C220" s="439"/>
      <c r="D220" s="64"/>
      <c r="E220" s="57"/>
      <c r="F220" s="57"/>
      <c r="G220" s="57"/>
      <c r="I220" s="421"/>
      <c r="J220" s="421"/>
      <c r="K220" s="445"/>
      <c r="L220" s="120"/>
      <c r="M220" s="70"/>
      <c r="N220" s="70"/>
      <c r="O220" s="178" t="s">
        <v>400</v>
      </c>
    </row>
    <row r="221" spans="1:15" s="418" customFormat="1" ht="21.95" customHeight="1">
      <c r="A221" s="64"/>
      <c r="B221" s="439"/>
      <c r="C221" s="439"/>
      <c r="D221" s="64"/>
      <c r="E221" s="57"/>
      <c r="F221" s="57"/>
      <c r="G221" s="57"/>
      <c r="I221" s="614" t="s">
        <v>796</v>
      </c>
      <c r="J221" s="614"/>
      <c r="K221" s="614"/>
      <c r="L221" s="614"/>
      <c r="M221" s="614"/>
      <c r="N221" s="614"/>
      <c r="O221" s="614"/>
    </row>
    <row r="222" spans="1:15" s="418" customFormat="1" ht="21.95" customHeight="1">
      <c r="A222" s="64"/>
      <c r="B222" s="439"/>
      <c r="C222" s="439"/>
      <c r="D222" s="64"/>
      <c r="E222" s="57"/>
      <c r="F222" s="57"/>
      <c r="G222" s="57"/>
      <c r="I222" s="615" t="s">
        <v>848</v>
      </c>
      <c r="J222" s="615"/>
      <c r="K222" s="615"/>
      <c r="L222" s="615"/>
      <c r="M222" s="615"/>
      <c r="N222" s="446"/>
      <c r="O222" s="616" t="s">
        <v>537</v>
      </c>
    </row>
    <row r="223" spans="1:15" s="418" customFormat="1" ht="21.95" customHeight="1">
      <c r="A223" s="64"/>
      <c r="B223" s="439"/>
      <c r="C223" s="439"/>
      <c r="D223" s="64"/>
      <c r="E223" s="57"/>
      <c r="F223" s="57"/>
      <c r="G223" s="57"/>
      <c r="I223" s="446" t="s">
        <v>849</v>
      </c>
      <c r="J223" s="120"/>
      <c r="K223" s="446" t="s">
        <v>850</v>
      </c>
      <c r="L223" s="120"/>
      <c r="M223" s="619" t="s">
        <v>410</v>
      </c>
      <c r="N223" s="120"/>
      <c r="O223" s="617"/>
    </row>
    <row r="224" spans="1:15" s="418" customFormat="1" ht="21.95" customHeight="1">
      <c r="A224" s="64"/>
      <c r="B224" s="439"/>
      <c r="C224" s="439"/>
      <c r="D224" s="64"/>
      <c r="E224" s="57"/>
      <c r="F224" s="57"/>
      <c r="G224" s="57"/>
      <c r="I224" s="447" t="s">
        <v>851</v>
      </c>
      <c r="J224" s="446"/>
      <c r="K224" s="448" t="s">
        <v>852</v>
      </c>
      <c r="L224" s="449"/>
      <c r="M224" s="613"/>
      <c r="N224" s="449"/>
      <c r="O224" s="618"/>
    </row>
    <row r="225" spans="1:15" s="418" customFormat="1" ht="21.95" customHeight="1">
      <c r="A225" s="64"/>
      <c r="B225" s="450" t="s">
        <v>805</v>
      </c>
      <c r="C225" s="439"/>
      <c r="D225" s="64"/>
      <c r="E225" s="57"/>
      <c r="F225" s="57"/>
      <c r="G225" s="57"/>
      <c r="I225" s="437"/>
      <c r="J225" s="437"/>
      <c r="K225" s="421"/>
      <c r="L225" s="421"/>
      <c r="M225" s="421"/>
      <c r="N225" s="421"/>
      <c r="O225" s="421"/>
    </row>
    <row r="226" spans="1:15" s="418" customFormat="1" ht="21.95" customHeight="1">
      <c r="A226" s="64"/>
      <c r="B226" s="433" t="s">
        <v>853</v>
      </c>
      <c r="C226" s="439"/>
      <c r="D226" s="64"/>
      <c r="E226" s="57"/>
      <c r="F226" s="57"/>
      <c r="G226" s="57"/>
      <c r="I226" s="516">
        <v>0</v>
      </c>
      <c r="J226" s="515"/>
      <c r="K226" s="516">
        <v>680034569.65999949</v>
      </c>
      <c r="L226" s="516"/>
      <c r="M226" s="516">
        <f>SUM(I226:L226)</f>
        <v>680034569.65999949</v>
      </c>
      <c r="N226" s="516"/>
      <c r="O226" s="516">
        <f t="shared" ref="O226:O234" si="18">+M226</f>
        <v>680034569.65999949</v>
      </c>
    </row>
    <row r="227" spans="1:15" s="418" customFormat="1" ht="21.95" customHeight="1">
      <c r="A227" s="64"/>
      <c r="B227" s="433" t="s">
        <v>854</v>
      </c>
      <c r="C227" s="439"/>
      <c r="D227" s="64"/>
      <c r="E227" s="57"/>
      <c r="F227" s="57"/>
      <c r="G227" s="57"/>
      <c r="I227" s="516">
        <v>262011911.06999999</v>
      </c>
      <c r="J227" s="515"/>
      <c r="K227" s="516">
        <v>41594890.770000003</v>
      </c>
      <c r="L227" s="516"/>
      <c r="M227" s="516">
        <f t="shared" ref="M227:M230" si="19">SUM(I227:L227)</f>
        <v>303606801.83999997</v>
      </c>
      <c r="N227" s="516"/>
      <c r="O227" s="516">
        <f t="shared" si="18"/>
        <v>303606801.83999997</v>
      </c>
    </row>
    <row r="228" spans="1:15" s="418" customFormat="1" ht="21.95" customHeight="1">
      <c r="A228" s="64"/>
      <c r="B228" s="433" t="s">
        <v>855</v>
      </c>
      <c r="C228" s="439"/>
      <c r="D228" s="64"/>
      <c r="E228" s="57"/>
      <c r="F228" s="57"/>
      <c r="G228" s="57"/>
      <c r="I228" s="516">
        <v>0</v>
      </c>
      <c r="J228" s="515"/>
      <c r="K228" s="516">
        <v>616989865.58000004</v>
      </c>
      <c r="L228" s="516"/>
      <c r="M228" s="516">
        <f t="shared" si="19"/>
        <v>616989865.58000004</v>
      </c>
      <c r="N228" s="516"/>
      <c r="O228" s="516">
        <f t="shared" si="18"/>
        <v>616989865.58000004</v>
      </c>
    </row>
    <row r="229" spans="1:15" s="418" customFormat="1" ht="21.95" customHeight="1">
      <c r="A229" s="64"/>
      <c r="B229" s="433" t="s">
        <v>856</v>
      </c>
      <c r="C229" s="439"/>
      <c r="D229" s="64"/>
      <c r="E229" s="57"/>
      <c r="F229" s="57"/>
      <c r="G229" s="57"/>
      <c r="I229" s="516">
        <v>0</v>
      </c>
      <c r="J229" s="515"/>
      <c r="K229" s="516">
        <v>164640000</v>
      </c>
      <c r="L229" s="516"/>
      <c r="M229" s="516">
        <f t="shared" si="19"/>
        <v>164640000</v>
      </c>
      <c r="N229" s="516"/>
      <c r="O229" s="516">
        <f t="shared" si="18"/>
        <v>164640000</v>
      </c>
    </row>
    <row r="230" spans="1:15" s="418" customFormat="1" ht="21.95" customHeight="1">
      <c r="A230" s="64"/>
      <c r="B230" s="433" t="s">
        <v>857</v>
      </c>
      <c r="C230" s="439"/>
      <c r="D230" s="64"/>
      <c r="E230" s="57"/>
      <c r="F230" s="57"/>
      <c r="G230" s="57"/>
      <c r="I230" s="516">
        <v>0</v>
      </c>
      <c r="J230" s="515"/>
      <c r="K230" s="516">
        <v>493843665.50999999</v>
      </c>
      <c r="L230" s="516"/>
      <c r="M230" s="516">
        <f t="shared" si="19"/>
        <v>493843665.50999999</v>
      </c>
      <c r="N230" s="516"/>
      <c r="O230" s="516">
        <f t="shared" si="18"/>
        <v>493843665.50999999</v>
      </c>
    </row>
    <row r="231" spans="1:15" s="418" customFormat="1" ht="21.95" customHeight="1">
      <c r="A231" s="64"/>
      <c r="B231" s="433" t="s">
        <v>858</v>
      </c>
      <c r="C231" s="439"/>
      <c r="D231" s="64"/>
      <c r="E231" s="57"/>
      <c r="F231" s="57"/>
      <c r="G231" s="57"/>
      <c r="I231" s="516">
        <v>198835077.75</v>
      </c>
      <c r="J231" s="515"/>
      <c r="K231" s="516">
        <v>22978246.849999994</v>
      </c>
      <c r="L231" s="516"/>
      <c r="M231" s="516">
        <f>SUM(I231:L231)</f>
        <v>221813324.59999999</v>
      </c>
      <c r="N231" s="516"/>
      <c r="O231" s="516">
        <f t="shared" si="18"/>
        <v>221813324.59999999</v>
      </c>
    </row>
    <row r="232" spans="1:15" s="418" customFormat="1" ht="21.95" customHeight="1">
      <c r="A232" s="64"/>
      <c r="B232" s="433" t="s">
        <v>859</v>
      </c>
      <c r="C232" s="439"/>
      <c r="D232" s="64"/>
      <c r="E232" s="57"/>
      <c r="F232" s="57"/>
      <c r="G232" s="57"/>
      <c r="I232" s="516">
        <v>0</v>
      </c>
      <c r="J232" s="515"/>
      <c r="K232" s="516">
        <v>95857699.700000003</v>
      </c>
      <c r="L232" s="516"/>
      <c r="M232" s="516">
        <f t="shared" ref="M232:M234" si="20">SUM(I232:L232)</f>
        <v>95857699.700000003</v>
      </c>
      <c r="N232" s="516"/>
      <c r="O232" s="516">
        <f t="shared" si="18"/>
        <v>95857699.700000003</v>
      </c>
    </row>
    <row r="233" spans="1:15" s="418" customFormat="1" ht="21.95" customHeight="1">
      <c r="A233" s="64"/>
      <c r="B233" s="433" t="s">
        <v>860</v>
      </c>
      <c r="C233" s="439"/>
      <c r="D233" s="64"/>
      <c r="E233" s="57"/>
      <c r="F233" s="57"/>
      <c r="G233" s="57"/>
      <c r="I233" s="516">
        <v>0</v>
      </c>
      <c r="J233" s="515"/>
      <c r="K233" s="516">
        <v>190155560.30000001</v>
      </c>
      <c r="L233" s="516"/>
      <c r="M233" s="516">
        <f t="shared" si="20"/>
        <v>190155560.30000001</v>
      </c>
      <c r="N233" s="516"/>
      <c r="O233" s="516">
        <f t="shared" si="18"/>
        <v>190155560.30000001</v>
      </c>
    </row>
    <row r="234" spans="1:15" s="418" customFormat="1" ht="21.95" customHeight="1">
      <c r="A234" s="64"/>
      <c r="B234" s="433" t="s">
        <v>861</v>
      </c>
      <c r="C234" s="439"/>
      <c r="D234" s="64"/>
      <c r="E234" s="57"/>
      <c r="F234" s="57"/>
      <c r="G234" s="57"/>
      <c r="I234" s="514">
        <v>0</v>
      </c>
      <c r="J234" s="515"/>
      <c r="K234" s="516">
        <v>200000</v>
      </c>
      <c r="L234" s="516"/>
      <c r="M234" s="516">
        <f t="shared" si="20"/>
        <v>200000</v>
      </c>
      <c r="N234" s="516"/>
      <c r="O234" s="516">
        <f t="shared" si="18"/>
        <v>200000</v>
      </c>
    </row>
    <row r="235" spans="1:15" s="418" customFormat="1" ht="21.95" customHeight="1" thickBot="1">
      <c r="A235" s="64"/>
      <c r="B235" s="450" t="s">
        <v>862</v>
      </c>
      <c r="C235" s="439"/>
      <c r="D235" s="64"/>
      <c r="E235" s="57"/>
      <c r="F235" s="57"/>
      <c r="G235" s="57"/>
      <c r="I235" s="518">
        <f>SUM(I226:I234)</f>
        <v>460846988.81999999</v>
      </c>
      <c r="J235" s="519"/>
      <c r="K235" s="518">
        <f>SUM(K226:K234)</f>
        <v>2306294498.3699994</v>
      </c>
      <c r="L235" s="519"/>
      <c r="M235" s="518">
        <f>SUM(M226:M234)</f>
        <v>2767141487.1899991</v>
      </c>
      <c r="N235" s="519"/>
      <c r="O235" s="518">
        <f>SUM(O226:O234)</f>
        <v>2767141487.1899991</v>
      </c>
    </row>
    <row r="236" spans="1:15" s="418" customFormat="1" ht="21.95" customHeight="1" thickTop="1">
      <c r="A236" s="64"/>
      <c r="B236" s="450"/>
      <c r="C236" s="439"/>
      <c r="D236" s="64"/>
      <c r="E236" s="57"/>
      <c r="F236" s="57"/>
      <c r="G236" s="57"/>
      <c r="I236" s="428"/>
      <c r="J236" s="451"/>
      <c r="K236" s="428"/>
      <c r="L236" s="451"/>
      <c r="M236" s="428"/>
      <c r="N236" s="451"/>
      <c r="O236" s="428"/>
    </row>
    <row r="237" spans="1:15" s="418" customFormat="1" ht="21.95" customHeight="1">
      <c r="A237" s="64"/>
      <c r="B237" s="450"/>
      <c r="C237" s="439"/>
      <c r="D237" s="64"/>
      <c r="E237" s="57"/>
      <c r="F237" s="57"/>
      <c r="G237" s="57"/>
      <c r="I237" s="428"/>
      <c r="J237" s="451"/>
      <c r="K237" s="428"/>
      <c r="L237" s="451"/>
      <c r="M237" s="428"/>
      <c r="N237" s="451"/>
      <c r="O237" s="428"/>
    </row>
    <row r="238" spans="1:15" s="113" customFormat="1" ht="21.95" customHeight="1">
      <c r="A238" s="106"/>
      <c r="B238" s="65"/>
      <c r="D238" s="65"/>
      <c r="E238" s="65" t="s">
        <v>9</v>
      </c>
      <c r="F238" s="106"/>
      <c r="G238" s="106"/>
      <c r="H238" s="106"/>
      <c r="I238" s="106"/>
      <c r="J238" s="106"/>
      <c r="K238" s="106"/>
      <c r="L238" s="106"/>
    </row>
    <row r="239" spans="1:15" s="113" customFormat="1" ht="21.95" customHeight="1">
      <c r="A239" s="106"/>
      <c r="D239" s="65"/>
      <c r="E239" s="65" t="s">
        <v>10</v>
      </c>
      <c r="F239" s="106"/>
      <c r="G239" s="106"/>
      <c r="H239" s="106"/>
      <c r="I239" s="106"/>
      <c r="J239" s="106"/>
      <c r="K239" s="106"/>
      <c r="L239" s="106"/>
    </row>
    <row r="240" spans="1:15" s="113" customFormat="1" ht="21.95" customHeight="1">
      <c r="A240" s="106"/>
      <c r="D240" s="65"/>
      <c r="E240" s="65"/>
      <c r="F240" s="106"/>
      <c r="G240" s="106"/>
      <c r="H240" s="106"/>
      <c r="I240" s="106"/>
      <c r="J240" s="106"/>
      <c r="K240" s="106"/>
      <c r="L240" s="106"/>
    </row>
    <row r="241" spans="1:16" s="418" customFormat="1" ht="26.25" customHeight="1">
      <c r="A241" s="607" t="s">
        <v>865</v>
      </c>
      <c r="B241" s="607"/>
      <c r="C241" s="607"/>
      <c r="D241" s="607"/>
      <c r="E241" s="607"/>
      <c r="F241" s="607"/>
      <c r="G241" s="607"/>
      <c r="H241" s="607"/>
      <c r="I241" s="607"/>
      <c r="J241" s="607"/>
      <c r="K241" s="607"/>
      <c r="L241" s="607"/>
      <c r="M241" s="607"/>
      <c r="N241" s="607"/>
      <c r="O241" s="607"/>
      <c r="P241" s="421"/>
    </row>
    <row r="242" spans="1:16" s="418" customFormat="1" ht="26.25" customHeight="1">
      <c r="A242" s="96"/>
      <c r="B242" s="96"/>
      <c r="C242" s="96"/>
      <c r="D242" s="96"/>
      <c r="E242" s="96"/>
      <c r="F242" s="96"/>
      <c r="G242" s="96"/>
      <c r="H242" s="96"/>
      <c r="I242" s="96"/>
      <c r="J242" s="96"/>
      <c r="K242" s="96"/>
      <c r="L242" s="96"/>
      <c r="M242" s="96"/>
      <c r="N242" s="96"/>
      <c r="O242" s="96"/>
      <c r="P242" s="421"/>
    </row>
    <row r="243" spans="1:16" s="113" customFormat="1" ht="26.25" customHeight="1">
      <c r="A243" s="120" t="s">
        <v>966</v>
      </c>
    </row>
    <row r="244" spans="1:16" s="418" customFormat="1" ht="26.25" customHeight="1">
      <c r="A244" s="64"/>
      <c r="B244" s="439"/>
      <c r="C244" s="439"/>
      <c r="D244" s="64"/>
      <c r="E244" s="57"/>
      <c r="F244" s="57"/>
      <c r="G244" s="57"/>
      <c r="I244" s="421"/>
      <c r="J244" s="421"/>
      <c r="K244" s="445"/>
      <c r="L244" s="120"/>
      <c r="M244" s="70"/>
      <c r="N244" s="70"/>
      <c r="O244" s="178" t="s">
        <v>400</v>
      </c>
    </row>
    <row r="245" spans="1:16" s="418" customFormat="1" ht="26.25" customHeight="1">
      <c r="A245" s="64"/>
      <c r="B245" s="439"/>
      <c r="C245" s="439"/>
      <c r="D245" s="64"/>
      <c r="E245" s="57"/>
      <c r="F245" s="57"/>
      <c r="G245" s="57"/>
      <c r="I245" s="614" t="s">
        <v>796</v>
      </c>
      <c r="J245" s="614"/>
      <c r="K245" s="614"/>
      <c r="L245" s="614"/>
      <c r="M245" s="614"/>
      <c r="N245" s="614"/>
      <c r="O245" s="614"/>
    </row>
    <row r="246" spans="1:16" s="418" customFormat="1" ht="26.25" customHeight="1">
      <c r="A246" s="64"/>
      <c r="B246" s="439"/>
      <c r="C246" s="439"/>
      <c r="D246" s="64"/>
      <c r="E246" s="57"/>
      <c r="F246" s="57"/>
      <c r="G246" s="57"/>
      <c r="I246" s="615" t="s">
        <v>848</v>
      </c>
      <c r="J246" s="615"/>
      <c r="K246" s="615"/>
      <c r="L246" s="615"/>
      <c r="M246" s="615"/>
      <c r="N246" s="446"/>
      <c r="O246" s="616" t="s">
        <v>537</v>
      </c>
    </row>
    <row r="247" spans="1:16" s="418" customFormat="1" ht="26.25" customHeight="1">
      <c r="A247" s="64"/>
      <c r="B247" s="439"/>
      <c r="C247" s="439"/>
      <c r="D247" s="64"/>
      <c r="E247" s="57"/>
      <c r="F247" s="57"/>
      <c r="G247" s="57"/>
      <c r="I247" s="446" t="s">
        <v>849</v>
      </c>
      <c r="J247" s="120"/>
      <c r="K247" s="446" t="s">
        <v>850</v>
      </c>
      <c r="L247" s="120"/>
      <c r="M247" s="619" t="s">
        <v>410</v>
      </c>
      <c r="N247" s="120"/>
      <c r="O247" s="617"/>
    </row>
    <row r="248" spans="1:16" s="418" customFormat="1" ht="26.25" customHeight="1">
      <c r="A248" s="64"/>
      <c r="B248" s="439"/>
      <c r="C248" s="439"/>
      <c r="D248" s="64"/>
      <c r="E248" s="57"/>
      <c r="F248" s="57"/>
      <c r="G248" s="57"/>
      <c r="I248" s="447" t="s">
        <v>851</v>
      </c>
      <c r="J248" s="446"/>
      <c r="K248" s="448" t="s">
        <v>852</v>
      </c>
      <c r="L248" s="449"/>
      <c r="M248" s="613"/>
      <c r="N248" s="449"/>
      <c r="O248" s="618"/>
    </row>
    <row r="249" spans="1:16" s="418" customFormat="1" ht="26.25" customHeight="1">
      <c r="A249" s="64"/>
      <c r="B249" s="450" t="s">
        <v>820</v>
      </c>
      <c r="C249" s="439"/>
      <c r="D249" s="64"/>
      <c r="E249" s="57"/>
      <c r="F249" s="57"/>
      <c r="G249" s="57"/>
      <c r="I249" s="432"/>
      <c r="J249" s="452"/>
      <c r="K249" s="432"/>
      <c r="L249" s="452"/>
      <c r="M249" s="432"/>
      <c r="N249" s="452"/>
      <c r="O249" s="432"/>
    </row>
    <row r="250" spans="1:16" s="418" customFormat="1" ht="26.25" customHeight="1">
      <c r="A250" s="64"/>
      <c r="B250" s="433" t="s">
        <v>838</v>
      </c>
      <c r="C250" s="439"/>
      <c r="D250" s="64"/>
      <c r="E250" s="57"/>
      <c r="F250" s="57"/>
      <c r="G250" s="57"/>
      <c r="I250" s="514">
        <v>0</v>
      </c>
      <c r="J250" s="519"/>
      <c r="K250" s="514">
        <v>30000000</v>
      </c>
      <c r="L250" s="519"/>
      <c r="M250" s="516">
        <f>SUM(K250:L250)</f>
        <v>30000000</v>
      </c>
      <c r="N250" s="519"/>
      <c r="O250" s="514">
        <f>+M250</f>
        <v>30000000</v>
      </c>
    </row>
    <row r="251" spans="1:16" s="418" customFormat="1" ht="26.25" customHeight="1">
      <c r="A251" s="64"/>
      <c r="B251" s="433" t="s">
        <v>839</v>
      </c>
      <c r="C251" s="439"/>
      <c r="D251" s="64"/>
      <c r="E251" s="57"/>
      <c r="F251" s="57"/>
      <c r="G251" s="57"/>
      <c r="I251" s="514">
        <v>0</v>
      </c>
      <c r="J251" s="519"/>
      <c r="K251" s="514">
        <v>878671408.05000019</v>
      </c>
      <c r="L251" s="519"/>
      <c r="M251" s="516">
        <f>SUM(K251:L251)</f>
        <v>878671408.05000019</v>
      </c>
      <c r="N251" s="519"/>
      <c r="O251" s="514">
        <f t="shared" ref="O251:O252" si="21">+M251</f>
        <v>878671408.05000019</v>
      </c>
    </row>
    <row r="252" spans="1:16" s="418" customFormat="1" ht="26.25" customHeight="1">
      <c r="A252" s="64"/>
      <c r="B252" s="442" t="s">
        <v>422</v>
      </c>
      <c r="C252" s="439"/>
      <c r="D252" s="64"/>
      <c r="E252" s="57"/>
      <c r="F252" s="57"/>
      <c r="G252" s="57"/>
      <c r="I252" s="514">
        <v>0</v>
      </c>
      <c r="J252" s="519"/>
      <c r="K252" s="514">
        <v>256412761.80000001</v>
      </c>
      <c r="L252" s="519"/>
      <c r="M252" s="516">
        <f>SUM(K252:L252)</f>
        <v>256412761.80000001</v>
      </c>
      <c r="N252" s="519"/>
      <c r="O252" s="514">
        <f t="shared" si="21"/>
        <v>256412761.80000001</v>
      </c>
    </row>
    <row r="253" spans="1:16" s="418" customFormat="1" ht="26.25" customHeight="1">
      <c r="A253" s="64"/>
      <c r="B253" s="433" t="s">
        <v>863</v>
      </c>
      <c r="C253" s="439"/>
      <c r="D253" s="64"/>
      <c r="E253" s="57"/>
      <c r="F253" s="57"/>
      <c r="G253" s="57"/>
      <c r="I253" s="514">
        <v>0</v>
      </c>
      <c r="J253" s="519"/>
      <c r="K253" s="514">
        <v>1369689100</v>
      </c>
      <c r="L253" s="519"/>
      <c r="M253" s="516">
        <f>SUM(K253:L253)</f>
        <v>1369689100</v>
      </c>
      <c r="N253" s="519"/>
      <c r="O253" s="514">
        <f t="shared" ref="O253:O254" si="22">+M253</f>
        <v>1369689100</v>
      </c>
    </row>
    <row r="254" spans="1:16" s="418" customFormat="1" ht="26.25" customHeight="1">
      <c r="A254" s="64"/>
      <c r="B254" s="433" t="s">
        <v>614</v>
      </c>
      <c r="C254" s="439"/>
      <c r="D254" s="64"/>
      <c r="E254" s="57"/>
      <c r="F254" s="57"/>
      <c r="G254" s="57"/>
      <c r="I254" s="514">
        <v>0</v>
      </c>
      <c r="J254" s="519"/>
      <c r="K254" s="514">
        <v>64704292.18999999</v>
      </c>
      <c r="L254" s="519"/>
      <c r="M254" s="516">
        <f>SUM(K254:L254)</f>
        <v>64704292.18999999</v>
      </c>
      <c r="N254" s="519"/>
      <c r="O254" s="514">
        <f t="shared" si="22"/>
        <v>64704292.18999999</v>
      </c>
    </row>
    <row r="255" spans="1:16" s="418" customFormat="1" ht="26.25" customHeight="1" thickBot="1">
      <c r="A255" s="64"/>
      <c r="B255" s="450" t="s">
        <v>864</v>
      </c>
      <c r="C255" s="439"/>
      <c r="D255" s="64"/>
      <c r="E255" s="57"/>
      <c r="F255" s="57"/>
      <c r="G255" s="57"/>
      <c r="I255" s="518">
        <f>SUM(I250:I254)</f>
        <v>0</v>
      </c>
      <c r="J255" s="519"/>
      <c r="K255" s="518">
        <f>SUM(K250:K254)</f>
        <v>2599477562.0400004</v>
      </c>
      <c r="L255" s="519"/>
      <c r="M255" s="518">
        <f>SUM(M250:M254)</f>
        <v>2599477562.0400004</v>
      </c>
      <c r="N255" s="519"/>
      <c r="O255" s="518">
        <f>SUM(O250:O254)</f>
        <v>2599477562.0400004</v>
      </c>
    </row>
    <row r="256" spans="1:16" s="418" customFormat="1" ht="26.25" customHeight="1" thickTop="1">
      <c r="A256" s="64"/>
      <c r="B256" s="450"/>
      <c r="C256" s="439"/>
      <c r="D256" s="64"/>
      <c r="E256" s="57"/>
      <c r="F256" s="57"/>
      <c r="G256" s="57"/>
      <c r="I256" s="514"/>
      <c r="J256" s="519"/>
      <c r="K256" s="514"/>
      <c r="L256" s="519"/>
      <c r="M256" s="514"/>
      <c r="N256" s="519"/>
      <c r="O256" s="514"/>
    </row>
    <row r="257" spans="1:15" s="418" customFormat="1" ht="26.25" customHeight="1">
      <c r="A257" s="64"/>
      <c r="B257" s="439"/>
      <c r="C257" s="439"/>
      <c r="D257" s="64"/>
      <c r="E257" s="57"/>
      <c r="F257" s="57"/>
      <c r="G257" s="57"/>
      <c r="I257" s="421"/>
      <c r="J257" s="421"/>
      <c r="K257" s="445"/>
      <c r="L257" s="120"/>
      <c r="M257" s="70"/>
      <c r="N257" s="70"/>
      <c r="O257" s="178" t="s">
        <v>400</v>
      </c>
    </row>
    <row r="258" spans="1:15" s="418" customFormat="1" ht="26.25" customHeight="1">
      <c r="A258" s="64"/>
      <c r="B258" s="439"/>
      <c r="C258" s="439"/>
      <c r="D258" s="64"/>
      <c r="E258" s="57"/>
      <c r="F258" s="57"/>
      <c r="G258" s="57"/>
      <c r="I258" s="614" t="s">
        <v>1074</v>
      </c>
      <c r="J258" s="614"/>
      <c r="K258" s="614"/>
      <c r="L258" s="614"/>
      <c r="M258" s="614"/>
      <c r="N258" s="614"/>
      <c r="O258" s="614"/>
    </row>
    <row r="259" spans="1:15" s="418" customFormat="1" ht="26.25" customHeight="1">
      <c r="A259" s="64"/>
      <c r="B259" s="439"/>
      <c r="C259" s="439"/>
      <c r="D259" s="64"/>
      <c r="E259" s="57"/>
      <c r="F259" s="57"/>
      <c r="G259" s="57"/>
      <c r="I259" s="615" t="s">
        <v>848</v>
      </c>
      <c r="J259" s="615"/>
      <c r="K259" s="615"/>
      <c r="L259" s="615"/>
      <c r="M259" s="615"/>
      <c r="N259" s="446"/>
      <c r="O259" s="616" t="s">
        <v>537</v>
      </c>
    </row>
    <row r="260" spans="1:15" s="418" customFormat="1" ht="26.25" customHeight="1">
      <c r="A260" s="64"/>
      <c r="B260" s="439"/>
      <c r="C260" s="439"/>
      <c r="D260" s="64"/>
      <c r="E260" s="57"/>
      <c r="F260" s="57"/>
      <c r="G260" s="57"/>
      <c r="I260" s="446" t="s">
        <v>849</v>
      </c>
      <c r="J260" s="120"/>
      <c r="K260" s="446" t="s">
        <v>850</v>
      </c>
      <c r="L260" s="120"/>
      <c r="M260" s="619" t="s">
        <v>410</v>
      </c>
      <c r="N260" s="120"/>
      <c r="O260" s="617"/>
    </row>
    <row r="261" spans="1:15" s="418" customFormat="1" ht="26.25" customHeight="1">
      <c r="A261" s="64"/>
      <c r="B261" s="439"/>
      <c r="C261" s="439"/>
      <c r="D261" s="64"/>
      <c r="E261" s="57"/>
      <c r="F261" s="57"/>
      <c r="G261" s="57"/>
      <c r="I261" s="447" t="s">
        <v>851</v>
      </c>
      <c r="J261" s="446"/>
      <c r="K261" s="448" t="s">
        <v>852</v>
      </c>
      <c r="L261" s="449"/>
      <c r="M261" s="613"/>
      <c r="N261" s="449"/>
      <c r="O261" s="618"/>
    </row>
    <row r="262" spans="1:15" s="418" customFormat="1" ht="26.25" customHeight="1">
      <c r="A262" s="64"/>
      <c r="B262" s="450" t="s">
        <v>805</v>
      </c>
      <c r="C262" s="439"/>
      <c r="D262" s="64"/>
      <c r="E262" s="57"/>
      <c r="F262" s="57"/>
      <c r="G262" s="57"/>
      <c r="I262" s="437"/>
      <c r="J262" s="437"/>
      <c r="K262" s="421"/>
      <c r="L262" s="421"/>
      <c r="M262" s="421"/>
      <c r="N262" s="421"/>
      <c r="O262" s="421"/>
    </row>
    <row r="263" spans="1:15" s="418" customFormat="1" ht="26.25" customHeight="1">
      <c r="A263" s="64"/>
      <c r="B263" s="433" t="s">
        <v>853</v>
      </c>
      <c r="C263" s="439"/>
      <c r="D263" s="64"/>
      <c r="E263" s="57"/>
      <c r="F263" s="57"/>
      <c r="G263" s="57"/>
      <c r="I263" s="514">
        <v>0</v>
      </c>
      <c r="J263" s="515"/>
      <c r="K263" s="516">
        <v>178078042.52999997</v>
      </c>
      <c r="L263" s="516"/>
      <c r="M263" s="516">
        <f>SUM(I263:L263)</f>
        <v>178078042.52999997</v>
      </c>
      <c r="N263" s="516"/>
      <c r="O263" s="516">
        <f t="shared" ref="O263:O270" si="23">+M263</f>
        <v>178078042.52999997</v>
      </c>
    </row>
    <row r="264" spans="1:15" s="418" customFormat="1" ht="26.25" customHeight="1">
      <c r="A264" s="64"/>
      <c r="B264" s="433" t="s">
        <v>854</v>
      </c>
      <c r="C264" s="439"/>
      <c r="D264" s="64"/>
      <c r="E264" s="57"/>
      <c r="F264" s="57"/>
      <c r="G264" s="57"/>
      <c r="I264" s="517">
        <v>0</v>
      </c>
      <c r="J264" s="515"/>
      <c r="K264" s="516">
        <v>11370583.040000001</v>
      </c>
      <c r="L264" s="516"/>
      <c r="M264" s="516">
        <f t="shared" ref="M264:M270" si="24">SUM(I264:L264)</f>
        <v>11370583.040000001</v>
      </c>
      <c r="N264" s="516"/>
      <c r="O264" s="516">
        <f t="shared" si="23"/>
        <v>11370583.040000001</v>
      </c>
    </row>
    <row r="265" spans="1:15" s="418" customFormat="1" ht="26.25" customHeight="1">
      <c r="A265" s="64"/>
      <c r="B265" s="433" t="s">
        <v>855</v>
      </c>
      <c r="C265" s="439"/>
      <c r="D265" s="64"/>
      <c r="E265" s="57"/>
      <c r="F265" s="57"/>
      <c r="G265" s="57"/>
      <c r="I265" s="514">
        <v>0</v>
      </c>
      <c r="J265" s="515"/>
      <c r="K265" s="516">
        <v>636050924.72000003</v>
      </c>
      <c r="L265" s="516"/>
      <c r="M265" s="516">
        <f t="shared" si="24"/>
        <v>636050924.72000003</v>
      </c>
      <c r="N265" s="516"/>
      <c r="O265" s="516">
        <f t="shared" si="23"/>
        <v>636050924.72000003</v>
      </c>
    </row>
    <row r="266" spans="1:15" s="418" customFormat="1" ht="26.25" customHeight="1">
      <c r="A266" s="64"/>
      <c r="B266" s="433" t="s">
        <v>856</v>
      </c>
      <c r="C266" s="439"/>
      <c r="D266" s="64"/>
      <c r="E266" s="57"/>
      <c r="F266" s="57"/>
      <c r="G266" s="57"/>
      <c r="I266" s="514">
        <v>0</v>
      </c>
      <c r="J266" s="515"/>
      <c r="K266" s="516">
        <v>1683681287.6400001</v>
      </c>
      <c r="L266" s="516"/>
      <c r="M266" s="516">
        <f t="shared" si="24"/>
        <v>1683681287.6400001</v>
      </c>
      <c r="N266" s="516"/>
      <c r="O266" s="516">
        <f t="shared" si="23"/>
        <v>1683681287.6400001</v>
      </c>
    </row>
    <row r="267" spans="1:15" s="418" customFormat="1" ht="26.25" customHeight="1">
      <c r="A267" s="64"/>
      <c r="B267" s="433" t="s">
        <v>857</v>
      </c>
      <c r="C267" s="439"/>
      <c r="D267" s="64"/>
      <c r="E267" s="57"/>
      <c r="F267" s="57"/>
      <c r="G267" s="57"/>
      <c r="I267" s="514">
        <v>0</v>
      </c>
      <c r="J267" s="515"/>
      <c r="K267" s="516">
        <v>520389165.72000003</v>
      </c>
      <c r="L267" s="516"/>
      <c r="M267" s="516">
        <f t="shared" si="24"/>
        <v>520389165.72000003</v>
      </c>
      <c r="N267" s="516"/>
      <c r="O267" s="516">
        <f t="shared" si="23"/>
        <v>520389165.72000003</v>
      </c>
    </row>
    <row r="268" spans="1:15" s="418" customFormat="1" ht="26.25" customHeight="1">
      <c r="A268" s="64"/>
      <c r="B268" s="433" t="s">
        <v>858</v>
      </c>
      <c r="C268" s="439"/>
      <c r="D268" s="64"/>
      <c r="E268" s="57"/>
      <c r="F268" s="57"/>
      <c r="G268" s="57"/>
      <c r="I268" s="517">
        <v>108835077.75</v>
      </c>
      <c r="J268" s="515"/>
      <c r="K268" s="514">
        <v>0</v>
      </c>
      <c r="L268" s="516"/>
      <c r="M268" s="516">
        <f t="shared" si="24"/>
        <v>108835077.75</v>
      </c>
      <c r="N268" s="516"/>
      <c r="O268" s="516">
        <f t="shared" si="23"/>
        <v>108835077.75</v>
      </c>
    </row>
    <row r="269" spans="1:15" s="418" customFormat="1" ht="26.25" customHeight="1">
      <c r="A269" s="64"/>
      <c r="B269" s="433" t="s">
        <v>859</v>
      </c>
      <c r="C269" s="439"/>
      <c r="D269" s="64"/>
      <c r="E269" s="57"/>
      <c r="F269" s="57"/>
      <c r="G269" s="57"/>
      <c r="I269" s="514">
        <v>0</v>
      </c>
      <c r="J269" s="515"/>
      <c r="K269" s="516">
        <v>95857699.700000003</v>
      </c>
      <c r="L269" s="516"/>
      <c r="M269" s="516">
        <f t="shared" si="24"/>
        <v>95857699.700000003</v>
      </c>
      <c r="N269" s="516"/>
      <c r="O269" s="516">
        <f t="shared" si="23"/>
        <v>95857699.700000003</v>
      </c>
    </row>
    <row r="270" spans="1:15" s="418" customFormat="1" ht="26.25" customHeight="1">
      <c r="A270" s="64"/>
      <c r="B270" s="433" t="s">
        <v>860</v>
      </c>
      <c r="C270" s="439"/>
      <c r="D270" s="64"/>
      <c r="E270" s="57"/>
      <c r="F270" s="57"/>
      <c r="G270" s="57"/>
      <c r="I270" s="514">
        <v>0</v>
      </c>
      <c r="J270" s="515"/>
      <c r="K270" s="516">
        <v>156022821.12</v>
      </c>
      <c r="L270" s="516"/>
      <c r="M270" s="516">
        <f t="shared" si="24"/>
        <v>156022821.12</v>
      </c>
      <c r="N270" s="516"/>
      <c r="O270" s="516">
        <f t="shared" si="23"/>
        <v>156022821.12</v>
      </c>
    </row>
    <row r="271" spans="1:15" s="418" customFormat="1" ht="26.25" customHeight="1" thickBot="1">
      <c r="A271" s="64"/>
      <c r="B271" s="450" t="s">
        <v>862</v>
      </c>
      <c r="C271" s="439"/>
      <c r="D271" s="64"/>
      <c r="E271" s="57"/>
      <c r="F271" s="57"/>
      <c r="G271" s="57"/>
      <c r="I271" s="518">
        <f>SUM(I263:I270)</f>
        <v>108835077.75</v>
      </c>
      <c r="J271" s="519"/>
      <c r="K271" s="518">
        <f>SUM(K263:K270)</f>
        <v>3281450524.4700003</v>
      </c>
      <c r="L271" s="519"/>
      <c r="M271" s="518">
        <f>SUM(M263:M270)</f>
        <v>3390285602.2200003</v>
      </c>
      <c r="N271" s="519"/>
      <c r="O271" s="518">
        <f>SUM(O263:O270)</f>
        <v>3390285602.2200003</v>
      </c>
    </row>
    <row r="272" spans="1:15" s="418" customFormat="1" ht="26.25" customHeight="1" thickTop="1">
      <c r="A272" s="64"/>
      <c r="B272" s="450" t="s">
        <v>820</v>
      </c>
      <c r="C272" s="439"/>
      <c r="D272" s="64"/>
      <c r="E272" s="57"/>
      <c r="F272" s="57"/>
      <c r="G272" s="57"/>
      <c r="I272" s="514"/>
      <c r="J272" s="519"/>
      <c r="K272" s="514"/>
      <c r="L272" s="519"/>
      <c r="M272" s="514"/>
      <c r="N272" s="519"/>
      <c r="O272" s="514"/>
    </row>
    <row r="273" spans="1:16" s="418" customFormat="1" ht="21.95" customHeight="1">
      <c r="A273" s="64"/>
      <c r="B273" s="433" t="s">
        <v>1126</v>
      </c>
      <c r="C273" s="439"/>
      <c r="D273" s="64"/>
      <c r="E273" s="57"/>
      <c r="F273" s="57"/>
      <c r="G273" s="57"/>
      <c r="I273" s="514">
        <v>0</v>
      </c>
      <c r="J273" s="519"/>
      <c r="K273" s="514">
        <v>18655525.989999998</v>
      </c>
      <c r="L273" s="519"/>
      <c r="M273" s="516">
        <f t="shared" ref="M273" si="25">SUM(K273:L273)</f>
        <v>18655525.989999998</v>
      </c>
      <c r="N273" s="519"/>
      <c r="O273" s="516">
        <f t="shared" ref="O273" si="26">+M273</f>
        <v>18655525.989999998</v>
      </c>
    </row>
    <row r="274" spans="1:16" s="418" customFormat="1" ht="26.25" customHeight="1">
      <c r="A274" s="64"/>
      <c r="B274" s="433" t="s">
        <v>838</v>
      </c>
      <c r="C274" s="439"/>
      <c r="D274" s="64"/>
      <c r="E274" s="57"/>
      <c r="F274" s="57"/>
      <c r="G274" s="57"/>
      <c r="I274" s="514">
        <v>0</v>
      </c>
      <c r="J274" s="519"/>
      <c r="K274" s="514">
        <v>175000000</v>
      </c>
      <c r="L274" s="519"/>
      <c r="M274" s="516">
        <f t="shared" ref="M274:M279" si="27">SUM(K274:L274)</f>
        <v>175000000</v>
      </c>
      <c r="N274" s="519"/>
      <c r="O274" s="516">
        <f t="shared" ref="O274:O275" si="28">+M274</f>
        <v>175000000</v>
      </c>
    </row>
    <row r="275" spans="1:16" s="418" customFormat="1" ht="26.25" customHeight="1">
      <c r="A275" s="64"/>
      <c r="B275" s="433" t="s">
        <v>839</v>
      </c>
      <c r="C275" s="439"/>
      <c r="D275" s="64"/>
      <c r="E275" s="57"/>
      <c r="F275" s="57"/>
      <c r="G275" s="57"/>
      <c r="I275" s="514">
        <v>0</v>
      </c>
      <c r="J275" s="519"/>
      <c r="K275" s="514">
        <v>887758516.90999985</v>
      </c>
      <c r="L275" s="519"/>
      <c r="M275" s="516">
        <f t="shared" si="27"/>
        <v>887758516.90999985</v>
      </c>
      <c r="N275" s="519"/>
      <c r="O275" s="516">
        <f t="shared" si="28"/>
        <v>887758516.90999985</v>
      </c>
    </row>
    <row r="276" spans="1:16" s="418" customFormat="1" ht="26.25" customHeight="1">
      <c r="A276" s="64"/>
      <c r="B276" s="442" t="s">
        <v>422</v>
      </c>
      <c r="C276" s="439"/>
      <c r="D276" s="64"/>
      <c r="E276" s="57"/>
      <c r="F276" s="57"/>
      <c r="G276" s="57"/>
      <c r="I276" s="514">
        <v>0</v>
      </c>
      <c r="J276" s="519"/>
      <c r="K276" s="514">
        <v>298761713.20999998</v>
      </c>
      <c r="L276" s="519"/>
      <c r="M276" s="516">
        <f t="shared" si="27"/>
        <v>298761713.20999998</v>
      </c>
      <c r="N276" s="519"/>
      <c r="O276" s="516">
        <f t="shared" ref="O276:O277" si="29">+M276</f>
        <v>298761713.20999998</v>
      </c>
    </row>
    <row r="277" spans="1:16" s="418" customFormat="1" ht="26.25" customHeight="1">
      <c r="A277" s="64"/>
      <c r="B277" s="433" t="s">
        <v>863</v>
      </c>
      <c r="C277" s="439"/>
      <c r="D277" s="64"/>
      <c r="E277" s="57"/>
      <c r="F277" s="57"/>
      <c r="G277" s="57"/>
      <c r="I277" s="514">
        <v>0</v>
      </c>
      <c r="J277" s="519"/>
      <c r="K277" s="514">
        <v>225000000</v>
      </c>
      <c r="L277" s="519"/>
      <c r="M277" s="516">
        <f t="shared" si="27"/>
        <v>225000000</v>
      </c>
      <c r="N277" s="519"/>
      <c r="O277" s="514">
        <f t="shared" si="29"/>
        <v>225000000</v>
      </c>
    </row>
    <row r="278" spans="1:16" s="418" customFormat="1" ht="26.25" customHeight="1">
      <c r="A278" s="64"/>
      <c r="B278" s="433" t="s">
        <v>983</v>
      </c>
      <c r="C278" s="439"/>
      <c r="D278" s="64"/>
      <c r="E278" s="57"/>
      <c r="F278" s="57"/>
      <c r="G278" s="57"/>
      <c r="I278" s="497">
        <v>0</v>
      </c>
      <c r="J278" s="526"/>
      <c r="K278" s="497">
        <v>437200000</v>
      </c>
      <c r="L278" s="526"/>
      <c r="M278" s="527">
        <f t="shared" si="27"/>
        <v>437200000</v>
      </c>
      <c r="N278" s="526"/>
      <c r="O278" s="527">
        <f t="shared" ref="O278:O279" si="30">SUM(M278:N278)</f>
        <v>437200000</v>
      </c>
    </row>
    <row r="279" spans="1:16" s="418" customFormat="1" ht="26.25" customHeight="1">
      <c r="A279" s="64"/>
      <c r="B279" s="442" t="s">
        <v>614</v>
      </c>
      <c r="C279" s="439"/>
      <c r="D279" s="64"/>
      <c r="E279" s="57"/>
      <c r="F279" s="57"/>
      <c r="G279" s="57"/>
      <c r="I279" s="497">
        <v>0</v>
      </c>
      <c r="J279" s="526"/>
      <c r="K279" s="497">
        <v>32094739.990000002</v>
      </c>
      <c r="L279" s="526"/>
      <c r="M279" s="527">
        <f t="shared" si="27"/>
        <v>32094739.990000002</v>
      </c>
      <c r="N279" s="526"/>
      <c r="O279" s="527">
        <f t="shared" si="30"/>
        <v>32094739.990000002</v>
      </c>
    </row>
    <row r="280" spans="1:16" s="418" customFormat="1" ht="26.25" customHeight="1" thickBot="1">
      <c r="A280" s="64"/>
      <c r="B280" s="450" t="s">
        <v>864</v>
      </c>
      <c r="C280" s="439"/>
      <c r="D280" s="64"/>
      <c r="E280" s="57"/>
      <c r="F280" s="57"/>
      <c r="G280" s="57"/>
      <c r="I280" s="518">
        <f>SUM(I273:I279)</f>
        <v>0</v>
      </c>
      <c r="J280" s="519"/>
      <c r="K280" s="518">
        <f>SUM(K273:K279)</f>
        <v>2074470496.0999999</v>
      </c>
      <c r="L280" s="519"/>
      <c r="M280" s="518">
        <f>SUM(M273:M279)</f>
        <v>2074470496.0999999</v>
      </c>
      <c r="N280" s="519"/>
      <c r="O280" s="518">
        <f>SUM(O273:O279)</f>
        <v>2074470496.0999999</v>
      </c>
    </row>
    <row r="281" spans="1:16" s="418" customFormat="1" ht="26.25" customHeight="1" thickTop="1">
      <c r="A281" s="64"/>
      <c r="B281" s="450"/>
      <c r="C281" s="439"/>
      <c r="D281" s="64"/>
      <c r="E281" s="57"/>
      <c r="F281" s="57"/>
      <c r="G281" s="57"/>
      <c r="I281" s="428"/>
      <c r="J281" s="451"/>
      <c r="K281" s="428"/>
      <c r="L281" s="451"/>
      <c r="M281" s="428"/>
      <c r="N281" s="451"/>
      <c r="O281" s="428"/>
    </row>
    <row r="282" spans="1:16" s="113" customFormat="1" ht="26.25" customHeight="1">
      <c r="A282" s="106"/>
      <c r="B282" s="65"/>
      <c r="D282" s="65"/>
      <c r="E282" s="65" t="s">
        <v>9</v>
      </c>
      <c r="F282" s="106"/>
      <c r="G282" s="106"/>
      <c r="H282" s="106"/>
      <c r="I282" s="106"/>
      <c r="J282" s="106"/>
      <c r="K282" s="106"/>
      <c r="L282" s="106"/>
    </row>
    <row r="283" spans="1:16" s="113" customFormat="1" ht="26.25" customHeight="1">
      <c r="A283" s="106"/>
      <c r="D283" s="65"/>
      <c r="E283" s="65" t="s">
        <v>10</v>
      </c>
      <c r="F283" s="106"/>
      <c r="G283" s="106"/>
      <c r="H283" s="106"/>
      <c r="I283" s="106"/>
      <c r="J283" s="106"/>
      <c r="K283" s="106"/>
      <c r="L283" s="106"/>
    </row>
    <row r="284" spans="1:16" s="418" customFormat="1" ht="26.25" customHeight="1">
      <c r="A284" s="607" t="s">
        <v>866</v>
      </c>
      <c r="B284" s="607"/>
      <c r="C284" s="607"/>
      <c r="D284" s="607"/>
      <c r="E284" s="607"/>
      <c r="F284" s="607"/>
      <c r="G284" s="607"/>
      <c r="H284" s="607"/>
      <c r="I284" s="607"/>
      <c r="J284" s="607"/>
      <c r="K284" s="607"/>
      <c r="L284" s="607"/>
      <c r="M284" s="607"/>
      <c r="N284" s="607"/>
      <c r="O284" s="607"/>
      <c r="P284" s="421"/>
    </row>
    <row r="285" spans="1:16" s="418" customFormat="1" ht="28.5" customHeight="1">
      <c r="A285" s="96"/>
      <c r="B285" s="96"/>
      <c r="C285" s="96"/>
      <c r="D285" s="96"/>
      <c r="E285" s="96"/>
      <c r="F285" s="96"/>
      <c r="G285" s="96"/>
      <c r="H285" s="96"/>
      <c r="I285" s="96"/>
      <c r="J285" s="96"/>
      <c r="K285" s="96"/>
      <c r="L285" s="96"/>
      <c r="M285" s="96"/>
      <c r="N285" s="96"/>
      <c r="O285" s="96"/>
      <c r="P285" s="421"/>
    </row>
    <row r="286" spans="1:16" s="113" customFormat="1" ht="28.5" customHeight="1">
      <c r="A286" s="120" t="s">
        <v>966</v>
      </c>
    </row>
    <row r="287" spans="1:16" s="418" customFormat="1" ht="28.5" customHeight="1">
      <c r="A287" s="64"/>
      <c r="B287" s="439"/>
      <c r="C287" s="439"/>
      <c r="D287" s="64"/>
      <c r="E287" s="57"/>
      <c r="F287" s="57"/>
      <c r="G287" s="57"/>
      <c r="I287" s="421"/>
      <c r="J287" s="421"/>
      <c r="K287" s="445"/>
      <c r="L287" s="120"/>
      <c r="M287" s="70"/>
      <c r="N287" s="70"/>
      <c r="O287" s="304" t="s">
        <v>400</v>
      </c>
    </row>
    <row r="288" spans="1:16" s="418" customFormat="1" ht="28.5" customHeight="1">
      <c r="A288" s="64"/>
      <c r="B288" s="439"/>
      <c r="C288" s="439"/>
      <c r="D288" s="64"/>
      <c r="E288" s="57"/>
      <c r="F288" s="57"/>
      <c r="G288" s="57"/>
      <c r="I288" s="614" t="s">
        <v>830</v>
      </c>
      <c r="J288" s="614"/>
      <c r="K288" s="614"/>
      <c r="L288" s="614"/>
      <c r="M288" s="614"/>
      <c r="N288" s="614"/>
      <c r="O288" s="614"/>
    </row>
    <row r="289" spans="1:15" s="418" customFormat="1" ht="28.5" customHeight="1">
      <c r="A289" s="64"/>
      <c r="B289" s="439"/>
      <c r="C289" s="439"/>
      <c r="D289" s="64"/>
      <c r="E289" s="57"/>
      <c r="F289" s="57"/>
      <c r="G289" s="57"/>
      <c r="I289" s="615" t="s">
        <v>848</v>
      </c>
      <c r="J289" s="615"/>
      <c r="K289" s="615"/>
      <c r="L289" s="615"/>
      <c r="M289" s="615"/>
      <c r="N289" s="446"/>
      <c r="O289" s="616" t="s">
        <v>537</v>
      </c>
    </row>
    <row r="290" spans="1:15" s="418" customFormat="1" ht="28.5" customHeight="1">
      <c r="A290" s="64"/>
      <c r="B290" s="439"/>
      <c r="C290" s="439"/>
      <c r="D290" s="64"/>
      <c r="E290" s="57"/>
      <c r="F290" s="57"/>
      <c r="G290" s="57"/>
      <c r="I290" s="446" t="s">
        <v>849</v>
      </c>
      <c r="J290" s="120"/>
      <c r="K290" s="446" t="s">
        <v>850</v>
      </c>
      <c r="L290" s="120"/>
      <c r="M290" s="619" t="s">
        <v>410</v>
      </c>
      <c r="N290" s="120"/>
      <c r="O290" s="617"/>
    </row>
    <row r="291" spans="1:15" s="418" customFormat="1" ht="28.5" customHeight="1">
      <c r="A291" s="64"/>
      <c r="B291" s="439"/>
      <c r="C291" s="439"/>
      <c r="D291" s="64"/>
      <c r="E291" s="57"/>
      <c r="F291" s="57"/>
      <c r="G291" s="57"/>
      <c r="I291" s="447" t="s">
        <v>851</v>
      </c>
      <c r="J291" s="446"/>
      <c r="K291" s="448" t="s">
        <v>852</v>
      </c>
      <c r="L291" s="449"/>
      <c r="M291" s="613"/>
      <c r="N291" s="449"/>
      <c r="O291" s="618"/>
    </row>
    <row r="292" spans="1:15" s="418" customFormat="1" ht="28.5" customHeight="1">
      <c r="A292" s="64"/>
      <c r="B292" s="450" t="s">
        <v>805</v>
      </c>
      <c r="C292" s="439"/>
      <c r="D292" s="64"/>
      <c r="E292" s="57"/>
      <c r="F292" s="57"/>
      <c r="G292" s="57"/>
      <c r="I292" s="437"/>
      <c r="J292" s="437"/>
      <c r="K292" s="421"/>
      <c r="L292" s="421"/>
      <c r="M292" s="421"/>
      <c r="N292" s="421"/>
      <c r="O292" s="421"/>
    </row>
    <row r="293" spans="1:15" s="418" customFormat="1" ht="28.5" customHeight="1">
      <c r="A293" s="64"/>
      <c r="B293" s="433" t="s">
        <v>853</v>
      </c>
      <c r="C293" s="439"/>
      <c r="D293" s="64"/>
      <c r="E293" s="57"/>
      <c r="F293" s="57"/>
      <c r="G293" s="57"/>
      <c r="I293" s="514">
        <v>0</v>
      </c>
      <c r="J293" s="515"/>
      <c r="K293" s="516">
        <v>393257978.43999988</v>
      </c>
      <c r="L293" s="516"/>
      <c r="M293" s="516">
        <f>SUM(I293:L293)</f>
        <v>393257978.43999988</v>
      </c>
      <c r="N293" s="516"/>
      <c r="O293" s="516">
        <f t="shared" ref="O293:O300" si="31">+M293</f>
        <v>393257978.43999988</v>
      </c>
    </row>
    <row r="294" spans="1:15" s="418" customFormat="1" ht="28.5" customHeight="1">
      <c r="A294" s="64"/>
      <c r="B294" s="433" t="s">
        <v>854</v>
      </c>
      <c r="C294" s="439"/>
      <c r="D294" s="64"/>
      <c r="E294" s="57"/>
      <c r="F294" s="57"/>
      <c r="G294" s="57"/>
      <c r="I294" s="517">
        <v>255608761.22999999</v>
      </c>
      <c r="J294" s="515"/>
      <c r="K294" s="516">
        <v>41594890.770000003</v>
      </c>
      <c r="L294" s="516"/>
      <c r="M294" s="516">
        <f t="shared" ref="M294:M300" si="32">SUM(I294:L294)</f>
        <v>297203652</v>
      </c>
      <c r="N294" s="516"/>
      <c r="O294" s="516">
        <f t="shared" si="31"/>
        <v>297203652</v>
      </c>
    </row>
    <row r="295" spans="1:15" s="418" customFormat="1" ht="28.5" customHeight="1">
      <c r="A295" s="64"/>
      <c r="B295" s="433" t="s">
        <v>855</v>
      </c>
      <c r="C295" s="439"/>
      <c r="D295" s="64"/>
      <c r="E295" s="57"/>
      <c r="F295" s="57"/>
      <c r="G295" s="57"/>
      <c r="I295" s="514">
        <v>0</v>
      </c>
      <c r="J295" s="515"/>
      <c r="K295" s="516">
        <v>659872756.86999989</v>
      </c>
      <c r="L295" s="516"/>
      <c r="M295" s="516">
        <f t="shared" si="32"/>
        <v>659872756.86999989</v>
      </c>
      <c r="N295" s="516"/>
      <c r="O295" s="516">
        <f t="shared" si="31"/>
        <v>659872756.86999989</v>
      </c>
    </row>
    <row r="296" spans="1:15" s="418" customFormat="1" ht="28.5" customHeight="1">
      <c r="A296" s="64"/>
      <c r="B296" s="433" t="s">
        <v>856</v>
      </c>
      <c r="C296" s="439"/>
      <c r="D296" s="64"/>
      <c r="E296" s="57"/>
      <c r="F296" s="57"/>
      <c r="G296" s="57"/>
      <c r="I296" s="514">
        <v>0</v>
      </c>
      <c r="J296" s="515"/>
      <c r="K296" s="516">
        <v>1418681287.6399999</v>
      </c>
      <c r="L296" s="516"/>
      <c r="M296" s="516">
        <f t="shared" si="32"/>
        <v>1418681287.6399999</v>
      </c>
      <c r="N296" s="516"/>
      <c r="O296" s="516">
        <f t="shared" si="31"/>
        <v>1418681287.6399999</v>
      </c>
    </row>
    <row r="297" spans="1:15" s="418" customFormat="1" ht="28.5" customHeight="1">
      <c r="A297" s="64"/>
      <c r="B297" s="433" t="s">
        <v>857</v>
      </c>
      <c r="C297" s="439"/>
      <c r="D297" s="64"/>
      <c r="E297" s="57"/>
      <c r="F297" s="57"/>
      <c r="G297" s="57"/>
      <c r="I297" s="514">
        <v>0</v>
      </c>
      <c r="J297" s="515"/>
      <c r="K297" s="516">
        <v>498373501.35000002</v>
      </c>
      <c r="L297" s="516"/>
      <c r="M297" s="516">
        <f t="shared" si="32"/>
        <v>498373501.35000002</v>
      </c>
      <c r="N297" s="516"/>
      <c r="O297" s="516">
        <f t="shared" si="31"/>
        <v>498373501.35000002</v>
      </c>
    </row>
    <row r="298" spans="1:15" s="418" customFormat="1" ht="28.5" customHeight="1">
      <c r="A298" s="64"/>
      <c r="B298" s="433" t="s">
        <v>858</v>
      </c>
      <c r="C298" s="439"/>
      <c r="D298" s="64"/>
      <c r="E298" s="57"/>
      <c r="F298" s="57"/>
      <c r="G298" s="57"/>
      <c r="I298" s="517">
        <v>108835077.75</v>
      </c>
      <c r="J298" s="515"/>
      <c r="K298" s="514">
        <v>0</v>
      </c>
      <c r="L298" s="516"/>
      <c r="M298" s="516">
        <f t="shared" si="32"/>
        <v>108835077.75</v>
      </c>
      <c r="N298" s="516"/>
      <c r="O298" s="516">
        <f t="shared" si="31"/>
        <v>108835077.75</v>
      </c>
    </row>
    <row r="299" spans="1:15" s="418" customFormat="1" ht="28.5" customHeight="1">
      <c r="A299" s="64"/>
      <c r="B299" s="433" t="s">
        <v>859</v>
      </c>
      <c r="C299" s="439"/>
      <c r="D299" s="64"/>
      <c r="E299" s="57"/>
      <c r="F299" s="57"/>
      <c r="G299" s="57"/>
      <c r="I299" s="514">
        <v>0</v>
      </c>
      <c r="J299" s="515"/>
      <c r="K299" s="516">
        <v>95857699.700000003</v>
      </c>
      <c r="L299" s="516"/>
      <c r="M299" s="516">
        <f t="shared" si="32"/>
        <v>95857699.700000003</v>
      </c>
      <c r="N299" s="516"/>
      <c r="O299" s="516">
        <f t="shared" si="31"/>
        <v>95857699.700000003</v>
      </c>
    </row>
    <row r="300" spans="1:15" s="418" customFormat="1" ht="28.5" customHeight="1">
      <c r="A300" s="64"/>
      <c r="B300" s="433" t="s">
        <v>860</v>
      </c>
      <c r="C300" s="439"/>
      <c r="D300" s="64"/>
      <c r="E300" s="57"/>
      <c r="F300" s="57"/>
      <c r="G300" s="57"/>
      <c r="I300" s="514">
        <v>0</v>
      </c>
      <c r="J300" s="515"/>
      <c r="K300" s="516">
        <v>190155560.30000001</v>
      </c>
      <c r="L300" s="516"/>
      <c r="M300" s="516">
        <f t="shared" si="32"/>
        <v>190155560.30000001</v>
      </c>
      <c r="N300" s="516"/>
      <c r="O300" s="516">
        <f t="shared" si="31"/>
        <v>190155560.30000001</v>
      </c>
    </row>
    <row r="301" spans="1:15" s="418" customFormat="1" ht="28.5" customHeight="1" thickBot="1">
      <c r="A301" s="64"/>
      <c r="B301" s="450" t="s">
        <v>862</v>
      </c>
      <c r="C301" s="439"/>
      <c r="D301" s="64"/>
      <c r="E301" s="57"/>
      <c r="F301" s="57"/>
      <c r="G301" s="57"/>
      <c r="I301" s="518">
        <f>SUM(I293:I300)</f>
        <v>364443838.98000002</v>
      </c>
      <c r="J301" s="519"/>
      <c r="K301" s="518">
        <f>SUM(K293:K300)</f>
        <v>3297793675.0699992</v>
      </c>
      <c r="L301" s="519"/>
      <c r="M301" s="518">
        <f>SUM(M293:M300)</f>
        <v>3662237514.0499997</v>
      </c>
      <c r="N301" s="519"/>
      <c r="O301" s="518">
        <f>SUM(O293:O300)</f>
        <v>3662237514.0499997</v>
      </c>
    </row>
    <row r="302" spans="1:15" s="418" customFormat="1" ht="28.5" customHeight="1" thickTop="1">
      <c r="A302" s="64"/>
      <c r="B302" s="450" t="s">
        <v>820</v>
      </c>
      <c r="C302" s="439"/>
      <c r="D302" s="64"/>
      <c r="E302" s="57"/>
      <c r="F302" s="57"/>
      <c r="G302" s="57"/>
      <c r="I302" s="514"/>
      <c r="J302" s="519"/>
      <c r="K302" s="514"/>
      <c r="L302" s="519"/>
      <c r="M302" s="514"/>
      <c r="N302" s="519"/>
      <c r="O302" s="514"/>
    </row>
    <row r="303" spans="1:15" s="418" customFormat="1" ht="28.5" customHeight="1">
      <c r="A303" s="64"/>
      <c r="B303" s="433" t="s">
        <v>838</v>
      </c>
      <c r="C303" s="439"/>
      <c r="D303" s="64"/>
      <c r="E303" s="57"/>
      <c r="F303" s="57"/>
      <c r="G303" s="57"/>
      <c r="I303" s="514">
        <v>0</v>
      </c>
      <c r="J303" s="519"/>
      <c r="K303" s="514">
        <v>20000000</v>
      </c>
      <c r="L303" s="519"/>
      <c r="M303" s="516">
        <f>SUM(K303:L303)</f>
        <v>20000000</v>
      </c>
      <c r="N303" s="519"/>
      <c r="O303" s="516">
        <f t="shared" ref="O303:O307" si="33">+M303</f>
        <v>20000000</v>
      </c>
    </row>
    <row r="304" spans="1:15" s="418" customFormat="1" ht="28.5" customHeight="1">
      <c r="A304" s="64"/>
      <c r="B304" s="433" t="s">
        <v>839</v>
      </c>
      <c r="C304" s="439"/>
      <c r="D304" s="64"/>
      <c r="E304" s="57"/>
      <c r="F304" s="57"/>
      <c r="G304" s="57"/>
      <c r="I304" s="514">
        <v>0</v>
      </c>
      <c r="J304" s="519"/>
      <c r="K304" s="514">
        <v>844921346.6500001</v>
      </c>
      <c r="L304" s="519"/>
      <c r="M304" s="516">
        <f>SUM(K304:L304)</f>
        <v>844921346.6500001</v>
      </c>
      <c r="N304" s="519"/>
      <c r="O304" s="516">
        <f t="shared" si="33"/>
        <v>844921346.6500001</v>
      </c>
    </row>
    <row r="305" spans="1:15" s="418" customFormat="1" ht="28.5" customHeight="1">
      <c r="A305" s="64"/>
      <c r="B305" s="442" t="s">
        <v>422</v>
      </c>
      <c r="C305" s="439"/>
      <c r="D305" s="64"/>
      <c r="E305" s="57"/>
      <c r="F305" s="57"/>
      <c r="G305" s="57"/>
      <c r="I305" s="514">
        <v>0</v>
      </c>
      <c r="J305" s="519"/>
      <c r="K305" s="514">
        <v>250743422.30000001</v>
      </c>
      <c r="L305" s="519"/>
      <c r="M305" s="516">
        <f>SUM(K305:L305)</f>
        <v>250743422.30000001</v>
      </c>
      <c r="N305" s="519"/>
      <c r="O305" s="516">
        <f t="shared" si="33"/>
        <v>250743422.30000001</v>
      </c>
    </row>
    <row r="306" spans="1:15" s="418" customFormat="1" ht="28.5" customHeight="1">
      <c r="A306" s="64"/>
      <c r="B306" s="433" t="s">
        <v>863</v>
      </c>
      <c r="C306" s="439"/>
      <c r="D306" s="64"/>
      <c r="E306" s="57"/>
      <c r="F306" s="57"/>
      <c r="G306" s="57"/>
      <c r="I306" s="514">
        <v>0</v>
      </c>
      <c r="J306" s="519"/>
      <c r="K306" s="514">
        <v>351150000</v>
      </c>
      <c r="L306" s="519"/>
      <c r="M306" s="516">
        <f>SUM(K306:L306)</f>
        <v>351150000</v>
      </c>
      <c r="N306" s="519"/>
      <c r="O306" s="516">
        <f t="shared" si="33"/>
        <v>351150000</v>
      </c>
    </row>
    <row r="307" spans="1:15" s="418" customFormat="1" ht="28.5" customHeight="1">
      <c r="A307" s="64"/>
      <c r="B307" s="433" t="s">
        <v>614</v>
      </c>
      <c r="C307" s="439"/>
      <c r="D307" s="64"/>
      <c r="E307" s="57"/>
      <c r="F307" s="57"/>
      <c r="G307" s="57"/>
      <c r="I307" s="514">
        <v>0</v>
      </c>
      <c r="J307" s="519"/>
      <c r="K307" s="514">
        <v>47803425.63000001</v>
      </c>
      <c r="L307" s="519"/>
      <c r="M307" s="516">
        <f>SUM(K307:L307)</f>
        <v>47803425.63000001</v>
      </c>
      <c r="N307" s="519"/>
      <c r="O307" s="516">
        <f t="shared" si="33"/>
        <v>47803425.63000001</v>
      </c>
    </row>
    <row r="308" spans="1:15" s="418" customFormat="1" ht="28.5" customHeight="1" thickBot="1">
      <c r="A308" s="64"/>
      <c r="B308" s="450" t="s">
        <v>864</v>
      </c>
      <c r="C308" s="439"/>
      <c r="D308" s="64"/>
      <c r="E308" s="57"/>
      <c r="F308" s="57"/>
      <c r="G308" s="57"/>
      <c r="I308" s="518">
        <v>0</v>
      </c>
      <c r="J308" s="519"/>
      <c r="K308" s="518">
        <f>SUM(K303:K307)</f>
        <v>1514618194.5800002</v>
      </c>
      <c r="L308" s="519"/>
      <c r="M308" s="518">
        <f>SUM(M303:M307)</f>
        <v>1514618194.5800002</v>
      </c>
      <c r="N308" s="519"/>
      <c r="O308" s="518">
        <f>SUM(O303:O307)</f>
        <v>1514618194.5800002</v>
      </c>
    </row>
    <row r="309" spans="1:15" s="418" customFormat="1" ht="28.5" customHeight="1" thickTop="1">
      <c r="A309" s="64"/>
      <c r="B309" s="450"/>
      <c r="C309" s="439"/>
      <c r="D309" s="64"/>
      <c r="E309" s="57"/>
      <c r="F309" s="57"/>
      <c r="G309" s="57"/>
      <c r="I309" s="514"/>
      <c r="J309" s="519"/>
      <c r="K309" s="514"/>
      <c r="L309" s="519"/>
      <c r="M309" s="514"/>
      <c r="N309" s="519"/>
      <c r="O309" s="514"/>
    </row>
    <row r="310" spans="1:15" s="418" customFormat="1" ht="28.5" customHeight="1">
      <c r="A310" s="64" t="s">
        <v>867</v>
      </c>
      <c r="B310" s="439"/>
      <c r="C310" s="439"/>
      <c r="D310" s="64"/>
      <c r="E310" s="57"/>
      <c r="F310" s="57"/>
      <c r="G310" s="57"/>
      <c r="I310" s="421"/>
      <c r="J310" s="421"/>
      <c r="K310" s="437"/>
      <c r="L310" s="437"/>
      <c r="M310" s="421"/>
      <c r="N310" s="421"/>
      <c r="O310" s="421"/>
    </row>
    <row r="311" spans="1:15" s="418" customFormat="1" ht="28.5" customHeight="1">
      <c r="A311" s="64" t="s">
        <v>868</v>
      </c>
      <c r="B311" s="439"/>
      <c r="C311" s="439"/>
      <c r="D311" s="64"/>
      <c r="E311" s="57"/>
      <c r="F311" s="57"/>
      <c r="G311" s="57"/>
      <c r="I311" s="421"/>
      <c r="J311" s="421"/>
      <c r="K311" s="437"/>
      <c r="L311" s="437"/>
      <c r="M311" s="421"/>
      <c r="N311" s="421"/>
      <c r="O311" s="421"/>
    </row>
    <row r="312" spans="1:15" s="418" customFormat="1" ht="28.5" customHeight="1">
      <c r="A312" s="64" t="s">
        <v>869</v>
      </c>
      <c r="B312" s="439"/>
      <c r="C312" s="439"/>
      <c r="D312" s="64"/>
      <c r="E312" s="57"/>
      <c r="F312" s="57"/>
      <c r="G312" s="57"/>
      <c r="I312" s="421"/>
      <c r="J312" s="421"/>
      <c r="K312" s="437"/>
      <c r="L312" s="437"/>
      <c r="M312" s="421"/>
      <c r="N312" s="421"/>
      <c r="O312" s="421"/>
    </row>
    <row r="313" spans="1:15" s="418" customFormat="1" ht="28.5" customHeight="1">
      <c r="A313" s="64" t="s">
        <v>870</v>
      </c>
      <c r="B313" s="439"/>
      <c r="C313" s="439"/>
      <c r="D313" s="64"/>
      <c r="E313" s="57"/>
      <c r="F313" s="57"/>
      <c r="G313" s="57"/>
      <c r="I313" s="421"/>
      <c r="J313" s="421"/>
      <c r="K313" s="437"/>
      <c r="L313" s="437"/>
      <c r="M313" s="421"/>
      <c r="N313" s="421"/>
      <c r="O313" s="421"/>
    </row>
    <row r="314" spans="1:15" s="418" customFormat="1" ht="28.5" customHeight="1">
      <c r="A314" s="64" t="s">
        <v>1078</v>
      </c>
      <c r="B314" s="439"/>
      <c r="C314" s="439"/>
      <c r="D314" s="64"/>
      <c r="E314" s="57"/>
      <c r="F314" s="57"/>
      <c r="G314" s="57"/>
      <c r="I314" s="421"/>
      <c r="J314" s="421"/>
      <c r="K314" s="437"/>
      <c r="L314" s="437"/>
      <c r="M314" s="421"/>
      <c r="N314" s="421"/>
      <c r="O314" s="421"/>
    </row>
    <row r="315" spans="1:15" s="418" customFormat="1" ht="28.5" customHeight="1">
      <c r="A315" s="64"/>
      <c r="B315" s="439"/>
      <c r="C315" s="439"/>
      <c r="D315" s="64"/>
      <c r="E315" s="57"/>
      <c r="F315" s="57"/>
      <c r="G315" s="57"/>
      <c r="I315" s="421"/>
      <c r="J315" s="421"/>
      <c r="K315" s="437"/>
      <c r="L315" s="437"/>
      <c r="M315" s="421"/>
      <c r="N315" s="421"/>
      <c r="O315" s="421"/>
    </row>
    <row r="316" spans="1:15" s="418" customFormat="1" ht="28.5" customHeight="1">
      <c r="A316" s="64"/>
      <c r="B316" s="439"/>
      <c r="C316" s="439"/>
      <c r="D316" s="64"/>
      <c r="E316" s="57"/>
      <c r="F316" s="57"/>
      <c r="G316" s="57"/>
      <c r="I316" s="421"/>
      <c r="J316" s="421"/>
      <c r="K316" s="437"/>
      <c r="L316" s="437"/>
      <c r="M316" s="421"/>
      <c r="N316" s="421"/>
      <c r="O316" s="421"/>
    </row>
    <row r="317" spans="1:15" s="418" customFormat="1" ht="28.5" customHeight="1">
      <c r="A317" s="64"/>
      <c r="B317" s="439"/>
      <c r="C317" s="439"/>
      <c r="D317" s="64"/>
      <c r="E317" s="57"/>
      <c r="F317" s="57"/>
      <c r="G317" s="57"/>
      <c r="I317" s="421"/>
      <c r="J317" s="421"/>
      <c r="K317" s="437"/>
      <c r="L317" s="437"/>
      <c r="M317" s="421"/>
      <c r="N317" s="421"/>
      <c r="O317" s="421"/>
    </row>
    <row r="318" spans="1:15" s="418" customFormat="1" ht="28.5" customHeight="1">
      <c r="A318" s="64"/>
      <c r="B318" s="439"/>
      <c r="C318" s="439"/>
      <c r="D318" s="64"/>
      <c r="E318" s="57"/>
      <c r="F318" s="57"/>
      <c r="G318" s="57"/>
      <c r="I318" s="421"/>
      <c r="J318" s="421"/>
      <c r="K318" s="437"/>
      <c r="L318" s="437"/>
      <c r="M318" s="421"/>
      <c r="N318" s="421"/>
      <c r="O318" s="421"/>
    </row>
    <row r="319" spans="1:15" s="418" customFormat="1" ht="28.5" customHeight="1">
      <c r="A319" s="106"/>
      <c r="B319" s="65"/>
      <c r="C319" s="113"/>
      <c r="D319" s="65"/>
      <c r="E319" s="65" t="s">
        <v>9</v>
      </c>
      <c r="F319" s="106"/>
      <c r="G319" s="106"/>
      <c r="H319" s="106"/>
      <c r="I319" s="106"/>
      <c r="J319" s="106"/>
      <c r="K319" s="106"/>
      <c r="L319" s="106"/>
      <c r="M319" s="113"/>
      <c r="N319" s="113"/>
      <c r="O319" s="113"/>
    </row>
    <row r="320" spans="1:15" s="418" customFormat="1" ht="28.5" customHeight="1">
      <c r="A320" s="106"/>
      <c r="B320" s="113"/>
      <c r="C320" s="113"/>
      <c r="D320" s="65"/>
      <c r="E320" s="65" t="s">
        <v>10</v>
      </c>
      <c r="F320" s="106"/>
      <c r="G320" s="106"/>
      <c r="H320" s="106"/>
      <c r="I320" s="106"/>
      <c r="J320" s="106"/>
      <c r="K320" s="106"/>
      <c r="L320" s="106"/>
      <c r="M320" s="113"/>
      <c r="N320" s="113"/>
      <c r="O320" s="113"/>
    </row>
    <row r="321" spans="1:15" s="418" customFormat="1" ht="28.5" customHeight="1">
      <c r="A321" s="96"/>
      <c r="B321" s="96"/>
      <c r="C321" s="96"/>
      <c r="D321" s="96"/>
      <c r="E321" s="96"/>
      <c r="F321" s="96"/>
      <c r="G321" s="96"/>
      <c r="H321" s="96"/>
      <c r="I321" s="96"/>
      <c r="J321" s="96"/>
      <c r="K321" s="96"/>
      <c r="L321" s="96"/>
      <c r="M321" s="96"/>
      <c r="N321" s="96"/>
      <c r="O321" s="96"/>
    </row>
    <row r="322" spans="1:15" ht="24.6" customHeight="1">
      <c r="A322" s="65"/>
      <c r="B322" s="65"/>
      <c r="C322" s="65"/>
      <c r="E322" s="95"/>
      <c r="F322" s="95"/>
      <c r="G322" s="95"/>
      <c r="H322" s="65"/>
      <c r="J322" s="96"/>
      <c r="L322" s="96"/>
      <c r="N322" s="96"/>
    </row>
    <row r="323" spans="1:15" ht="24.6" customHeight="1">
      <c r="A323" s="65"/>
      <c r="B323" s="65"/>
      <c r="C323" s="65"/>
      <c r="E323" s="95"/>
      <c r="F323" s="95"/>
      <c r="G323" s="95"/>
      <c r="H323" s="65"/>
      <c r="J323" s="96"/>
      <c r="L323" s="96"/>
      <c r="N323" s="96"/>
    </row>
    <row r="324" spans="1:15" ht="24.6" customHeight="1">
      <c r="A324" s="65"/>
      <c r="B324" s="65"/>
      <c r="C324" s="65"/>
      <c r="E324" s="95"/>
      <c r="F324" s="95"/>
      <c r="G324" s="95"/>
      <c r="H324" s="65"/>
      <c r="J324" s="96"/>
      <c r="L324" s="96"/>
      <c r="N324" s="96"/>
    </row>
    <row r="325" spans="1:15" ht="24.6" customHeight="1">
      <c r="A325" s="65"/>
      <c r="B325" s="65"/>
      <c r="C325" s="65"/>
      <c r="E325" s="95"/>
      <c r="F325" s="95"/>
      <c r="G325" s="95"/>
      <c r="H325" s="65"/>
      <c r="J325" s="96"/>
      <c r="L325" s="96"/>
      <c r="N325" s="96"/>
    </row>
    <row r="326" spans="1:15" ht="24.6" customHeight="1">
      <c r="A326" s="65"/>
      <c r="B326" s="65"/>
      <c r="C326" s="65"/>
      <c r="E326" s="95"/>
      <c r="F326" s="95"/>
      <c r="G326" s="95"/>
      <c r="H326" s="65"/>
      <c r="J326" s="96"/>
      <c r="L326" s="96"/>
      <c r="N326" s="96"/>
    </row>
    <row r="327" spans="1:15" ht="24.6" customHeight="1">
      <c r="A327" s="65"/>
      <c r="B327" s="65"/>
      <c r="C327" s="65"/>
      <c r="E327" s="95"/>
      <c r="F327" s="95"/>
      <c r="G327" s="95"/>
      <c r="H327" s="65"/>
      <c r="J327" s="96"/>
      <c r="L327" s="96"/>
      <c r="N327" s="96"/>
    </row>
    <row r="328" spans="1:15" ht="24.6" customHeight="1">
      <c r="A328" s="434"/>
      <c r="B328" s="434"/>
      <c r="C328" s="434"/>
      <c r="D328" s="434"/>
      <c r="E328" s="453"/>
      <c r="F328" s="453"/>
      <c r="G328" s="453"/>
      <c r="H328" s="454"/>
      <c r="I328" s="140"/>
      <c r="J328" s="140"/>
      <c r="K328" s="140"/>
      <c r="L328" s="429"/>
      <c r="M328" s="140"/>
      <c r="N328" s="429"/>
      <c r="O328" s="140"/>
    </row>
    <row r="329" spans="1:15" ht="24.6" customHeight="1">
      <c r="A329" s="434"/>
      <c r="B329" s="434"/>
      <c r="C329" s="434"/>
      <c r="D329" s="434"/>
      <c r="E329" s="337"/>
      <c r="F329" s="337"/>
      <c r="G329" s="337"/>
      <c r="H329" s="454"/>
      <c r="I329" s="140"/>
      <c r="J329" s="140"/>
      <c r="K329" s="140"/>
      <c r="L329" s="429"/>
      <c r="M329" s="140"/>
      <c r="N329" s="429"/>
      <c r="O329" s="140"/>
    </row>
    <row r="330" spans="1:15" ht="24.6" customHeight="1">
      <c r="A330" s="434"/>
      <c r="B330" s="434"/>
      <c r="C330" s="434"/>
      <c r="D330" s="434"/>
      <c r="E330" s="337"/>
      <c r="F330" s="337"/>
      <c r="G330" s="337"/>
      <c r="H330" s="454"/>
      <c r="I330" s="140"/>
      <c r="J330" s="140"/>
      <c r="K330" s="140"/>
      <c r="L330" s="429"/>
      <c r="M330" s="140"/>
      <c r="N330" s="429"/>
      <c r="O330" s="140"/>
    </row>
  </sheetData>
  <mergeCells count="39">
    <mergeCell ref="I289:M289"/>
    <mergeCell ref="O289:O291"/>
    <mergeCell ref="M290:M291"/>
    <mergeCell ref="A241:O241"/>
    <mergeCell ref="I245:O245"/>
    <mergeCell ref="I246:M246"/>
    <mergeCell ref="O246:O248"/>
    <mergeCell ref="M247:M248"/>
    <mergeCell ref="I258:O258"/>
    <mergeCell ref="I259:M259"/>
    <mergeCell ref="O259:O261"/>
    <mergeCell ref="M260:M261"/>
    <mergeCell ref="A284:O284"/>
    <mergeCell ref="I288:O288"/>
    <mergeCell ref="I196:M196"/>
    <mergeCell ref="O196:O198"/>
    <mergeCell ref="M197:M198"/>
    <mergeCell ref="I221:O221"/>
    <mergeCell ref="I222:M222"/>
    <mergeCell ref="O222:O224"/>
    <mergeCell ref="M223:M224"/>
    <mergeCell ref="I195:O195"/>
    <mergeCell ref="E62:O62"/>
    <mergeCell ref="A64:C64"/>
    <mergeCell ref="E87:O87"/>
    <mergeCell ref="A89:C89"/>
    <mergeCell ref="A112:O112"/>
    <mergeCell ref="I123:O123"/>
    <mergeCell ref="I135:O135"/>
    <mergeCell ref="A152:O152"/>
    <mergeCell ref="I156:O156"/>
    <mergeCell ref="I167:O167"/>
    <mergeCell ref="A190:O190"/>
    <mergeCell ref="A58:O58"/>
    <mergeCell ref="A1:O1"/>
    <mergeCell ref="E5:O5"/>
    <mergeCell ref="A7:C7"/>
    <mergeCell ref="E31:O31"/>
    <mergeCell ref="A33:C33"/>
  </mergeCells>
  <pageMargins left="0.59055118110236227" right="0.39370078740157483" top="0.59055118110236227" bottom="0.39370078740157483" header="0.31496062992125984" footer="0.31496062992125984"/>
  <pageSetup paperSize="9" scale="72" fitToHeight="0" orientation="portrait" r:id="rId1"/>
  <rowBreaks count="4" manualBreakCount="4">
    <brk id="57" max="14" man="1"/>
    <brk id="111" max="16383" man="1"/>
    <brk id="189" max="16383" man="1"/>
    <brk id="2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0"/>
  <sheetViews>
    <sheetView view="pageBreakPreview" zoomScaleNormal="80" zoomScaleSheetLayoutView="100" workbookViewId="0">
      <selection activeCell="C44" sqref="C44"/>
    </sheetView>
  </sheetViews>
  <sheetFormatPr defaultColWidth="9.140625" defaultRowHeight="24" customHeight="1"/>
  <cols>
    <col min="1" max="1" width="9.140625" style="392" customWidth="1"/>
    <col min="2" max="2" width="11.140625" style="392" customWidth="1"/>
    <col min="3" max="3" width="9.140625" style="392" customWidth="1"/>
    <col min="4" max="4" width="11" style="392" customWidth="1"/>
    <col min="5" max="5" width="1.140625" style="392" customWidth="1"/>
    <col min="6" max="6" width="15.140625" style="392" customWidth="1"/>
    <col min="7" max="7" width="1.140625" style="392" customWidth="1"/>
    <col min="8" max="8" width="15.140625" style="392" customWidth="1"/>
    <col min="9" max="9" width="1.140625" style="392" customWidth="1"/>
    <col min="10" max="10" width="15.140625" style="392" customWidth="1"/>
    <col min="11" max="11" width="1.140625" style="392" customWidth="1"/>
    <col min="12" max="12" width="15.140625" style="392" customWidth="1"/>
    <col min="13" max="13" width="2.5703125" style="392" customWidth="1"/>
    <col min="14" max="14" width="9.140625" style="392" customWidth="1"/>
    <col min="15" max="16384" width="9.140625" style="392"/>
  </cols>
  <sheetData>
    <row r="1" spans="1:12" s="394" customFormat="1" ht="24" customHeight="1">
      <c r="A1" s="587" t="s">
        <v>1153</v>
      </c>
      <c r="B1" s="587"/>
      <c r="C1" s="587"/>
      <c r="D1" s="587"/>
      <c r="E1" s="587"/>
      <c r="F1" s="587"/>
      <c r="G1" s="587"/>
      <c r="H1" s="587"/>
      <c r="I1" s="587"/>
      <c r="J1" s="587"/>
      <c r="K1" s="587"/>
      <c r="L1" s="587"/>
    </row>
    <row r="2" spans="1:12" s="394" customFormat="1" ht="24" customHeight="1">
      <c r="A2" s="52"/>
      <c r="B2" s="52"/>
      <c r="C2" s="52"/>
      <c r="D2" s="52"/>
      <c r="E2" s="52"/>
      <c r="F2" s="52"/>
      <c r="G2" s="52"/>
      <c r="H2" s="52"/>
      <c r="I2" s="52"/>
      <c r="J2" s="52"/>
      <c r="K2" s="52"/>
      <c r="L2" s="52"/>
    </row>
    <row r="3" spans="1:12" s="394" customFormat="1" ht="24" customHeight="1">
      <c r="A3" s="73" t="s">
        <v>970</v>
      </c>
      <c r="B3" s="52"/>
      <c r="C3" s="52"/>
      <c r="D3" s="52"/>
      <c r="E3" s="52"/>
      <c r="F3" s="52"/>
      <c r="G3" s="52"/>
      <c r="H3" s="52"/>
      <c r="I3" s="52"/>
      <c r="J3" s="52"/>
      <c r="K3" s="52"/>
      <c r="L3" s="52"/>
    </row>
    <row r="4" spans="1:12" s="394" customFormat="1" ht="24" customHeight="1">
      <c r="A4" s="73" t="s">
        <v>871</v>
      </c>
      <c r="B4" s="52"/>
      <c r="C4" s="52"/>
      <c r="D4" s="52"/>
      <c r="E4" s="52"/>
      <c r="F4" s="52"/>
      <c r="G4" s="52"/>
      <c r="H4" s="52"/>
      <c r="I4" s="52"/>
      <c r="J4" s="52"/>
      <c r="K4" s="52"/>
      <c r="L4" s="52"/>
    </row>
    <row r="5" spans="1:12" s="394" customFormat="1" ht="24" customHeight="1">
      <c r="A5" s="73" t="s">
        <v>872</v>
      </c>
      <c r="C5" s="73"/>
      <c r="D5" s="73"/>
      <c r="E5" s="73"/>
      <c r="F5" s="73"/>
      <c r="G5" s="73"/>
      <c r="H5" s="21"/>
      <c r="I5" s="21"/>
      <c r="J5" s="21"/>
      <c r="K5" s="73"/>
      <c r="L5" s="73"/>
    </row>
    <row r="6" spans="1:12" s="394" customFormat="1" ht="24" customHeight="1">
      <c r="A6" s="73" t="s">
        <v>1079</v>
      </c>
      <c r="B6" s="73"/>
      <c r="C6" s="73"/>
      <c r="D6" s="73"/>
      <c r="E6" s="73"/>
      <c r="F6" s="73"/>
      <c r="G6" s="73"/>
      <c r="H6" s="73"/>
      <c r="I6" s="21"/>
      <c r="J6" s="21"/>
      <c r="K6" s="21"/>
      <c r="L6" s="73"/>
    </row>
    <row r="7" spans="1:12" s="394" customFormat="1" ht="24" customHeight="1">
      <c r="A7" s="73"/>
      <c r="B7" s="73"/>
      <c r="C7" s="73"/>
      <c r="D7" s="73"/>
      <c r="E7" s="13"/>
      <c r="F7" s="13"/>
      <c r="G7" s="13"/>
      <c r="H7" s="13"/>
      <c r="I7" s="13"/>
      <c r="J7" s="73"/>
      <c r="K7" s="73"/>
      <c r="L7" s="455" t="s">
        <v>400</v>
      </c>
    </row>
    <row r="8" spans="1:12" s="394" customFormat="1" ht="24" customHeight="1">
      <c r="A8" s="73"/>
      <c r="B8" s="73"/>
      <c r="C8" s="73"/>
      <c r="D8" s="73"/>
      <c r="E8" s="73"/>
      <c r="F8" s="611" t="s">
        <v>401</v>
      </c>
      <c r="G8" s="611"/>
      <c r="H8" s="611"/>
      <c r="I8" s="74"/>
      <c r="J8" s="612" t="s">
        <v>402</v>
      </c>
      <c r="K8" s="612"/>
      <c r="L8" s="612"/>
    </row>
    <row r="9" spans="1:12" s="394" customFormat="1" ht="24" customHeight="1">
      <c r="A9" s="73"/>
      <c r="B9" s="73"/>
      <c r="C9" s="73"/>
      <c r="D9" s="73"/>
      <c r="E9" s="73"/>
      <c r="F9" s="341">
        <v>2022</v>
      </c>
      <c r="G9" s="341"/>
      <c r="H9" s="341">
        <v>2021</v>
      </c>
      <c r="I9" s="169"/>
      <c r="J9" s="169">
        <f>+F9</f>
        <v>2022</v>
      </c>
      <c r="K9" s="169"/>
      <c r="L9" s="169">
        <f>+H9</f>
        <v>2021</v>
      </c>
    </row>
    <row r="10" spans="1:12" s="394" customFormat="1" ht="24" customHeight="1" thickBot="1">
      <c r="A10" s="73"/>
      <c r="B10" s="73" t="s">
        <v>873</v>
      </c>
      <c r="C10" s="73"/>
      <c r="D10" s="73"/>
      <c r="E10" s="73"/>
      <c r="F10" s="547">
        <v>1.5061065380359602</v>
      </c>
      <c r="G10" s="261"/>
      <c r="H10" s="547">
        <v>1.68</v>
      </c>
      <c r="I10" s="261"/>
      <c r="J10" s="547">
        <v>1.1723989168701505</v>
      </c>
      <c r="K10" s="261"/>
      <c r="L10" s="547">
        <v>1.2</v>
      </c>
    </row>
    <row r="11" spans="1:12" s="394" customFormat="1" ht="24" customHeight="1" thickTop="1">
      <c r="A11" s="73" t="s">
        <v>1100</v>
      </c>
      <c r="B11" s="73"/>
      <c r="C11" s="73"/>
      <c r="D11" s="73"/>
      <c r="E11" s="73"/>
      <c r="F11" s="261"/>
      <c r="G11" s="261"/>
      <c r="H11" s="261"/>
      <c r="I11" s="261"/>
      <c r="J11" s="261"/>
      <c r="K11" s="261"/>
      <c r="L11" s="261"/>
    </row>
    <row r="12" spans="1:12" s="394" customFormat="1" ht="24" customHeight="1">
      <c r="A12" s="73" t="s">
        <v>1127</v>
      </c>
      <c r="B12" s="73"/>
      <c r="C12" s="73"/>
      <c r="D12" s="73"/>
      <c r="E12" s="73"/>
      <c r="F12" s="261"/>
      <c r="G12" s="261"/>
      <c r="H12" s="261"/>
      <c r="I12" s="261"/>
      <c r="J12" s="261"/>
      <c r="K12" s="261"/>
      <c r="L12" s="261"/>
    </row>
    <row r="13" spans="1:12" s="394" customFormat="1" ht="24" customHeight="1">
      <c r="A13" s="73" t="s">
        <v>1159</v>
      </c>
      <c r="B13" s="73"/>
      <c r="C13" s="73"/>
      <c r="D13" s="73"/>
      <c r="E13" s="73"/>
      <c r="F13" s="261"/>
      <c r="G13" s="261"/>
      <c r="H13" s="261"/>
      <c r="I13" s="261"/>
      <c r="J13" s="261"/>
      <c r="K13" s="261"/>
      <c r="L13" s="261"/>
    </row>
    <row r="14" spans="1:12" s="394" customFormat="1" ht="24" customHeight="1">
      <c r="A14" s="73" t="s">
        <v>1128</v>
      </c>
      <c r="B14" s="73"/>
      <c r="C14" s="73"/>
      <c r="D14" s="73"/>
      <c r="E14" s="73"/>
      <c r="F14" s="261"/>
      <c r="G14" s="261"/>
      <c r="H14" s="261"/>
      <c r="I14" s="261"/>
      <c r="J14" s="261"/>
      <c r="K14" s="261"/>
      <c r="L14" s="261"/>
    </row>
    <row r="15" spans="1:12" s="394" customFormat="1" ht="24" customHeight="1">
      <c r="A15" s="73" t="s">
        <v>1099</v>
      </c>
      <c r="B15" s="73"/>
      <c r="C15" s="73"/>
      <c r="D15" s="73"/>
      <c r="E15" s="73"/>
      <c r="F15" s="261"/>
      <c r="G15" s="261"/>
      <c r="H15" s="261"/>
      <c r="I15" s="261"/>
      <c r="J15" s="261"/>
      <c r="K15" s="261"/>
      <c r="L15" s="261"/>
    </row>
    <row r="16" spans="1:12" s="73" customFormat="1" ht="24" customHeight="1">
      <c r="A16" s="73" t="s">
        <v>1101</v>
      </c>
    </row>
    <row r="17" spans="1:12" s="73" customFormat="1" ht="24" customHeight="1">
      <c r="A17" s="236" t="s">
        <v>1080</v>
      </c>
      <c r="C17" s="236"/>
      <c r="D17" s="236"/>
      <c r="E17" s="236"/>
      <c r="F17" s="236"/>
      <c r="G17" s="236"/>
      <c r="H17" s="236"/>
      <c r="I17" s="236"/>
      <c r="J17" s="236"/>
      <c r="K17" s="236"/>
    </row>
    <row r="18" spans="1:12" s="73" customFormat="1" ht="24" customHeight="1">
      <c r="A18" s="236" t="s">
        <v>874</v>
      </c>
      <c r="B18" s="236"/>
      <c r="C18" s="236"/>
      <c r="D18" s="236"/>
      <c r="E18" s="236"/>
      <c r="F18" s="236"/>
      <c r="G18" s="236"/>
      <c r="H18" s="236"/>
      <c r="I18" s="236"/>
      <c r="J18" s="236"/>
      <c r="K18" s="236"/>
    </row>
    <row r="19" spans="1:12" s="73" customFormat="1" ht="24" customHeight="1">
      <c r="A19" s="8"/>
      <c r="B19" s="7" t="s">
        <v>795</v>
      </c>
      <c r="C19" s="7"/>
      <c r="D19" s="7"/>
      <c r="E19" s="392"/>
      <c r="F19" s="7"/>
      <c r="G19" s="548"/>
      <c r="H19" s="7"/>
      <c r="I19" s="7"/>
      <c r="J19" s="7"/>
      <c r="K19" s="7"/>
      <c r="L19" s="549" t="s">
        <v>400</v>
      </c>
    </row>
    <row r="20" spans="1:12" s="73" customFormat="1" ht="24" customHeight="1">
      <c r="A20" s="8"/>
      <c r="B20" s="7"/>
      <c r="C20" s="7"/>
      <c r="D20" s="7"/>
      <c r="E20" s="392"/>
      <c r="F20" s="550" t="s">
        <v>875</v>
      </c>
      <c r="G20" s="548"/>
      <c r="H20" s="550" t="s">
        <v>876</v>
      </c>
      <c r="I20" s="548"/>
      <c r="J20" s="550" t="s">
        <v>877</v>
      </c>
      <c r="K20" s="548"/>
      <c r="L20" s="550" t="s">
        <v>410</v>
      </c>
    </row>
    <row r="21" spans="1:12" s="73" customFormat="1" ht="24" customHeight="1">
      <c r="A21" s="551" t="s">
        <v>401</v>
      </c>
      <c r="B21" s="7"/>
      <c r="C21" s="7"/>
      <c r="D21" s="7"/>
      <c r="E21" s="392"/>
      <c r="F21" s="548"/>
      <c r="G21" s="548"/>
      <c r="H21" s="548"/>
      <c r="I21" s="548"/>
      <c r="J21" s="548"/>
      <c r="K21" s="548"/>
      <c r="L21" s="548"/>
    </row>
    <row r="22" spans="1:12" s="73" customFormat="1" ht="24" customHeight="1">
      <c r="A22" s="551" t="s">
        <v>878</v>
      </c>
      <c r="B22" s="7"/>
      <c r="C22" s="7"/>
      <c r="D22" s="7"/>
      <c r="E22" s="392"/>
      <c r="F22" s="456">
        <v>0</v>
      </c>
      <c r="G22" s="457"/>
      <c r="H22" s="458">
        <v>6444925.5300000003</v>
      </c>
      <c r="I22" s="456"/>
      <c r="J22" s="456">
        <v>0</v>
      </c>
      <c r="K22" s="459"/>
      <c r="L22" s="459">
        <f>SUM(F22:J22)</f>
        <v>6444925.5300000003</v>
      </c>
    </row>
    <row r="23" spans="1:12" s="73" customFormat="1" ht="24" customHeight="1">
      <c r="A23" s="551" t="s">
        <v>879</v>
      </c>
      <c r="B23" s="7"/>
      <c r="C23" s="7"/>
      <c r="D23" s="7"/>
      <c r="E23" s="392"/>
      <c r="F23" s="460">
        <v>0</v>
      </c>
      <c r="G23" s="457"/>
      <c r="H23" s="552">
        <v>0</v>
      </c>
      <c r="I23" s="456"/>
      <c r="J23" s="552">
        <v>198835077.75</v>
      </c>
      <c r="K23" s="459"/>
      <c r="L23" s="459">
        <f>SUM(F23:J23)</f>
        <v>198835077.75</v>
      </c>
    </row>
    <row r="24" spans="1:12" s="73" customFormat="1" ht="24" customHeight="1" thickBot="1">
      <c r="A24" s="551"/>
      <c r="B24" s="553" t="s">
        <v>410</v>
      </c>
      <c r="C24" s="7"/>
      <c r="D24" s="7"/>
      <c r="E24" s="392"/>
      <c r="F24" s="461">
        <f>SUM(F22:F23)</f>
        <v>0</v>
      </c>
      <c r="G24" s="462"/>
      <c r="H24" s="461">
        <f>SUM(H22:H23)</f>
        <v>6444925.5300000003</v>
      </c>
      <c r="I24" s="459"/>
      <c r="J24" s="461">
        <f>SUM(J22:J23)</f>
        <v>198835077.75</v>
      </c>
      <c r="K24" s="459"/>
      <c r="L24" s="461">
        <f>SUM(L22:L23)</f>
        <v>205280003.28</v>
      </c>
    </row>
    <row r="25" spans="1:12" s="73" customFormat="1" ht="24" customHeight="1" thickTop="1">
      <c r="A25" s="551" t="s">
        <v>402</v>
      </c>
      <c r="B25" s="7"/>
      <c r="C25" s="7"/>
      <c r="D25" s="7"/>
      <c r="E25" s="392"/>
      <c r="F25" s="459"/>
      <c r="G25" s="462"/>
      <c r="H25" s="459"/>
      <c r="I25" s="459"/>
      <c r="J25" s="459"/>
      <c r="K25" s="459"/>
      <c r="L25" s="459"/>
    </row>
    <row r="26" spans="1:12" s="73" customFormat="1" ht="24" customHeight="1">
      <c r="A26" s="551" t="s">
        <v>879</v>
      </c>
      <c r="B26" s="7"/>
      <c r="C26" s="7"/>
      <c r="D26" s="7"/>
      <c r="F26" s="552">
        <v>0</v>
      </c>
      <c r="G26" s="458"/>
      <c r="H26" s="460">
        <v>0</v>
      </c>
      <c r="I26" s="554"/>
      <c r="J26" s="552">
        <v>108835077.75</v>
      </c>
      <c r="K26" s="458"/>
      <c r="L26" s="459">
        <f>SUM(F26:K26)</f>
        <v>108835077.75</v>
      </c>
    </row>
    <row r="27" spans="1:12" s="73" customFormat="1" ht="24" customHeight="1" thickBot="1">
      <c r="A27" s="551"/>
      <c r="B27" s="553" t="s">
        <v>410</v>
      </c>
      <c r="C27" s="7"/>
      <c r="D27" s="7"/>
      <c r="F27" s="555">
        <f>SUM(F26:F26)</f>
        <v>0</v>
      </c>
      <c r="G27" s="458"/>
      <c r="H27" s="555">
        <f>SUM(H26:H26)</f>
        <v>0</v>
      </c>
      <c r="I27" s="554"/>
      <c r="J27" s="555">
        <f>SUM(J26:J26)</f>
        <v>108835077.75</v>
      </c>
      <c r="K27" s="458"/>
      <c r="L27" s="555">
        <f>SUM(L26:L26)</f>
        <v>108835077.75</v>
      </c>
    </row>
    <row r="28" spans="1:12" s="73" customFormat="1" ht="29.25" customHeight="1" thickTop="1">
      <c r="A28" s="7" t="s">
        <v>1081</v>
      </c>
      <c r="C28" s="7"/>
      <c r="D28" s="7"/>
      <c r="E28" s="463"/>
      <c r="F28" s="464"/>
      <c r="G28" s="463"/>
      <c r="H28" s="463"/>
      <c r="I28" s="463"/>
      <c r="J28" s="463"/>
      <c r="K28" s="463"/>
    </row>
    <row r="29" spans="1:12" s="73" customFormat="1" ht="30.75" customHeight="1">
      <c r="A29" s="413" t="s">
        <v>1102</v>
      </c>
      <c r="B29" s="465"/>
      <c r="C29" s="465"/>
      <c r="D29" s="465"/>
      <c r="E29" s="465"/>
      <c r="F29" s="556"/>
      <c r="G29" s="465"/>
      <c r="H29" s="557"/>
      <c r="I29" s="557"/>
      <c r="J29" s="558"/>
      <c r="K29" s="558"/>
      <c r="L29" s="558"/>
    </row>
    <row r="30" spans="1:12" s="73" customFormat="1" ht="26.25" customHeight="1">
      <c r="A30" s="413" t="s">
        <v>880</v>
      </c>
      <c r="B30" s="465"/>
      <c r="C30" s="465"/>
      <c r="D30" s="465"/>
      <c r="E30" s="465"/>
      <c r="F30" s="556"/>
      <c r="G30" s="465"/>
      <c r="H30" s="465"/>
      <c r="I30" s="465"/>
    </row>
    <row r="31" spans="1:12" s="73" customFormat="1" ht="26.25" customHeight="1">
      <c r="A31" s="413" t="s">
        <v>1082</v>
      </c>
      <c r="B31" s="465"/>
      <c r="C31" s="465"/>
      <c r="D31" s="465"/>
      <c r="E31" s="465"/>
      <c r="F31" s="556"/>
      <c r="G31" s="465"/>
      <c r="H31" s="465"/>
      <c r="I31" s="465"/>
    </row>
    <row r="32" spans="1:12" s="73" customFormat="1" ht="26.25" customHeight="1">
      <c r="A32" s="413"/>
      <c r="B32" s="465"/>
      <c r="C32" s="465"/>
      <c r="D32" s="465"/>
      <c r="E32" s="465"/>
      <c r="F32" s="556"/>
      <c r="G32" s="465"/>
      <c r="H32" s="465"/>
      <c r="I32" s="465"/>
    </row>
    <row r="33" spans="1:9" s="73" customFormat="1" ht="26.25" customHeight="1">
      <c r="A33" s="413"/>
      <c r="B33" s="465"/>
      <c r="C33" s="465"/>
      <c r="D33" s="465"/>
      <c r="E33" s="465"/>
      <c r="F33" s="556"/>
      <c r="G33" s="465"/>
      <c r="H33" s="465"/>
      <c r="I33" s="465"/>
    </row>
    <row r="34" spans="1:9" ht="26.25" customHeight="1">
      <c r="C34" s="12" t="s">
        <v>9</v>
      </c>
      <c r="D34" s="12"/>
    </row>
    <row r="35" spans="1:9" ht="26.25" customHeight="1">
      <c r="C35" s="12" t="s">
        <v>10</v>
      </c>
      <c r="D35" s="12"/>
    </row>
    <row r="36" spans="1:9" ht="26.25" customHeight="1"/>
    <row r="140" spans="10:10" ht="24" customHeight="1">
      <c r="J140" s="106"/>
    </row>
  </sheetData>
  <mergeCells count="3">
    <mergeCell ref="A1:L1"/>
    <mergeCell ref="F8:H8"/>
    <mergeCell ref="J8:L8"/>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reparer_x0020_Sign_x002d_off xmlns="dcb7284b-708d-4a3d-a403-11d1ed234c37" xsi:nil="true"/>
    <Reviewer_x0020_Sign_x002d_off xmlns="dcb7284b-708d-4a3d-a403-11d1ed234c3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979EC4C7B08C44A407A939C9B57BC1" ma:contentTypeVersion="4" ma:contentTypeDescription="Create a new document." ma:contentTypeScope="" ma:versionID="b7cf7001ae77b6d0f597a56679ae4141">
  <xsd:schema xmlns:xsd="http://www.w3.org/2001/XMLSchema" xmlns:xs="http://www.w3.org/2001/XMLSchema" xmlns:p="http://schemas.microsoft.com/office/2006/metadata/properties" xmlns:ns2="dcb7284b-708d-4a3d-a403-11d1ed234c37" targetNamespace="http://schemas.microsoft.com/office/2006/metadata/properties" ma:root="true" ma:fieldsID="c45075e2904c06a17de8194e83b78249" ns2:_="">
    <xsd:import namespace="dcb7284b-708d-4a3d-a403-11d1ed234c37"/>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b7284b-708d-4a3d-a403-11d1ed234c37"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2.xml><?xml version="1.0" encoding="utf-8"?>
<ds:datastoreItem xmlns:ds="http://schemas.openxmlformats.org/officeDocument/2006/customXml" ds:itemID="{8A8235F3-957E-4089-9068-B2D1954C4981}">
  <ds:schemaRefs>
    <ds:schemaRef ds:uri="http://purl.org/dc/dcmitype/"/>
    <ds:schemaRef ds:uri="http://purl.org/dc/terms/"/>
    <ds:schemaRef ds:uri="http://schemas.microsoft.com/office/2006/metadata/properties"/>
    <ds:schemaRef ds:uri="http://purl.org/dc/elements/1.1/"/>
    <ds:schemaRef ds:uri="http://schemas.microsoft.com/office/2006/documentManagement/types"/>
    <ds:schemaRef ds:uri="dcb7284b-708d-4a3d-a403-11d1ed234c37"/>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1156495-15D9-4875-91E9-83A421236F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b7284b-708d-4a3d-a403-11d1ed234c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5</vt:i4>
      </vt:variant>
    </vt:vector>
  </HeadingPairs>
  <TitlesOfParts>
    <vt:vector size="22" baseType="lpstr">
      <vt:lpstr>P1-4</vt:lpstr>
      <vt:lpstr>P5</vt:lpstr>
      <vt:lpstr>P6-16</vt:lpstr>
      <vt:lpstr>P17-19</vt:lpstr>
      <vt:lpstr>P20-23</vt:lpstr>
      <vt:lpstr>P24</vt:lpstr>
      <vt:lpstr>P25</vt:lpstr>
      <vt:lpstr>P26</vt:lpstr>
      <vt:lpstr>P27</vt:lpstr>
      <vt:lpstr>P28</vt:lpstr>
      <vt:lpstr>P29</vt:lpstr>
      <vt:lpstr>P30</vt:lpstr>
      <vt:lpstr>P31-40</vt:lpstr>
      <vt:lpstr>P41</vt:lpstr>
      <vt:lpstr>P42-44</vt:lpstr>
      <vt:lpstr>P45-51</vt:lpstr>
      <vt:lpstr>P52</vt:lpstr>
      <vt:lpstr>'P1-4'!Print_Area</vt:lpstr>
      <vt:lpstr>'P17-19'!Print_Area</vt:lpstr>
      <vt:lpstr>'P28'!Print_Area</vt:lpstr>
      <vt:lpstr>'P31-40'!Print_Area</vt:lpstr>
      <vt:lpstr>'P42-44'!Print_Area</vt:lpstr>
    </vt:vector>
  </TitlesOfParts>
  <Manager/>
  <Company>&lt;arabianhorse&gt;</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PREBUILT</cp:lastModifiedBy>
  <cp:revision/>
  <cp:lastPrinted>2023-02-23T12:46:44Z</cp:lastPrinted>
  <dcterms:created xsi:type="dcterms:W3CDTF">2009-02-16T08:22:07Z</dcterms:created>
  <dcterms:modified xsi:type="dcterms:W3CDTF">2023-02-23T12:47:51Z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0x010100C4979EC4C7B08C44A407A939C9B57BC1</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