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Tharika.T\1. Tharika\SCM\SET&amp;SEC\แจ้งข่าว SET&amp;SEC\ปี 2566\งบปี 2565\"/>
    </mc:Choice>
  </mc:AlternateContent>
  <xr:revisionPtr revIDLastSave="0" documentId="8_{DD9551A4-2104-4574-84DD-EB9551FC5E1B}" xr6:coauthVersionLast="36" xr6:coauthVersionMax="36" xr10:uidLastSave="{00000000-0000-0000-0000-000000000000}"/>
  <bookViews>
    <workbookView xWindow="0" yWindow="0" windowWidth="23040" windowHeight="9060" tabRatio="779"/>
  </bookViews>
  <sheets>
    <sheet name="งบดุล" sheetId="28" r:id="rId1"/>
    <sheet name="งบดุล 2" sheetId="29" r:id="rId2"/>
    <sheet name="กำไรขาดทุนเบ็ดเสร็จ" sheetId="35" r:id="rId3"/>
    <sheet name="ส่วนผู้ถือหุ้น-รวม" sheetId="32" r:id="rId4"/>
    <sheet name="ส่วนผู้ถือหุ้น-เฉพาะ" sheetId="33" r:id="rId5"/>
    <sheet name="กระแสเงินสด" sheetId="27" r:id="rId6"/>
  </sheets>
  <definedNames>
    <definedName name="AS2DocOpenMode" hidden="1">"AS2DocumentEdit"</definedName>
    <definedName name="_xlnm.Print_Area" localSheetId="5">กระแสเงินสด!$A$1:$J$106</definedName>
    <definedName name="_xlnm.Print_Area" localSheetId="2">กำไรขาดทุนเบ็ดเสร็จ!$B$1:$L$79</definedName>
    <definedName name="_xlnm.Print_Area" localSheetId="0">งบดุล!$A$1:$J$37</definedName>
    <definedName name="_xlnm.Print_Area" localSheetId="1">'งบดุล 2'!$A$1:$J$71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Single"/>
      </xcalcf:calcFeatures>
    </ext>
  </extLst>
</workbook>
</file>

<file path=xl/calcChain.xml><?xml version="1.0" encoding="utf-8"?>
<calcChain xmlns="http://schemas.openxmlformats.org/spreadsheetml/2006/main">
  <c r="J68" i="27" l="1"/>
  <c r="H68" i="27"/>
  <c r="F68" i="27"/>
  <c r="D68" i="27"/>
  <c r="J53" i="27"/>
  <c r="F53" i="27"/>
  <c r="H22" i="27"/>
  <c r="S18" i="33"/>
  <c r="Q18" i="33"/>
  <c r="M18" i="33"/>
  <c r="AH28" i="32"/>
  <c r="D22" i="27"/>
  <c r="D48" i="27"/>
  <c r="D53" i="27"/>
  <c r="H48" i="27"/>
  <c r="H53" i="27"/>
  <c r="H36" i="35"/>
  <c r="H53" i="35"/>
  <c r="S23" i="33"/>
  <c r="S17" i="33"/>
  <c r="S16" i="33"/>
  <c r="S15" i="33"/>
  <c r="S13" i="33"/>
  <c r="Q13" i="33"/>
  <c r="Y26" i="32"/>
  <c r="W22" i="32"/>
  <c r="Y21" i="32"/>
  <c r="AB21" i="32"/>
  <c r="AH21" i="32"/>
  <c r="Y16" i="32"/>
  <c r="J52" i="35"/>
  <c r="J53" i="35"/>
  <c r="O24" i="33"/>
  <c r="F52" i="35"/>
  <c r="W29" i="32"/>
  <c r="W30" i="32"/>
  <c r="F36" i="35"/>
  <c r="P29" i="32"/>
  <c r="H30" i="28"/>
  <c r="H74" i="27"/>
  <c r="D74" i="27"/>
  <c r="F21" i="35"/>
  <c r="F22" i="35"/>
  <c r="D30" i="28"/>
  <c r="J12" i="27"/>
  <c r="F17" i="27"/>
  <c r="F12" i="27"/>
  <c r="Y20" i="32"/>
  <c r="M20" i="32"/>
  <c r="M22" i="32"/>
  <c r="M24" i="32"/>
  <c r="H66" i="35"/>
  <c r="H64" i="35"/>
  <c r="H59" i="35"/>
  <c r="L22" i="35"/>
  <c r="L13" i="35"/>
  <c r="L14" i="35"/>
  <c r="H17" i="35"/>
  <c r="H22" i="35"/>
  <c r="H12" i="35"/>
  <c r="H14" i="35"/>
  <c r="H10" i="35"/>
  <c r="J58" i="29"/>
  <c r="F58" i="29"/>
  <c r="F60" i="29"/>
  <c r="J24" i="29"/>
  <c r="J16" i="29"/>
  <c r="J17" i="29"/>
  <c r="J25" i="29"/>
  <c r="J61" i="29"/>
  <c r="F24" i="29"/>
  <c r="F16" i="29"/>
  <c r="F17" i="29"/>
  <c r="F25" i="29"/>
  <c r="F61" i="29"/>
  <c r="J30" i="28"/>
  <c r="J31" i="28"/>
  <c r="J18" i="28"/>
  <c r="F30" i="28"/>
  <c r="F18" i="28"/>
  <c r="F31" i="28"/>
  <c r="AE29" i="32"/>
  <c r="Y28" i="32"/>
  <c r="F66" i="35"/>
  <c r="D17" i="29"/>
  <c r="D25" i="29"/>
  <c r="H17" i="29"/>
  <c r="H12" i="27"/>
  <c r="H23" i="27"/>
  <c r="H36" i="27"/>
  <c r="H41" i="27"/>
  <c r="H71" i="27"/>
  <c r="H73" i="27"/>
  <c r="H75" i="27"/>
  <c r="D12" i="27"/>
  <c r="J22" i="33"/>
  <c r="S22" i="33"/>
  <c r="M26" i="32"/>
  <c r="H18" i="28"/>
  <c r="H31" i="28"/>
  <c r="M20" i="33"/>
  <c r="M25" i="33"/>
  <c r="J18" i="33"/>
  <c r="J20" i="33"/>
  <c r="H18" i="33"/>
  <c r="H20" i="33"/>
  <c r="H25" i="33"/>
  <c r="F18" i="33"/>
  <c r="F20" i="33"/>
  <c r="F25" i="33"/>
  <c r="D18" i="33"/>
  <c r="D20" i="33"/>
  <c r="AH18" i="32"/>
  <c r="AB19" i="32"/>
  <c r="AH19" i="32"/>
  <c r="Y19" i="32"/>
  <c r="Y22" i="32"/>
  <c r="Y24" i="32"/>
  <c r="Y18" i="32"/>
  <c r="T22" i="32"/>
  <c r="T24" i="32"/>
  <c r="P22" i="32"/>
  <c r="P24" i="32"/>
  <c r="J22" i="32"/>
  <c r="J24" i="32"/>
  <c r="J30" i="32"/>
  <c r="G22" i="32"/>
  <c r="G24" i="32"/>
  <c r="G30" i="32"/>
  <c r="D22" i="32"/>
  <c r="D24" i="32"/>
  <c r="D30" i="32"/>
  <c r="M29" i="32"/>
  <c r="F59" i="35"/>
  <c r="D24" i="29"/>
  <c r="Y27" i="32"/>
  <c r="AB27" i="32"/>
  <c r="AH27" i="32"/>
  <c r="A3" i="27"/>
  <c r="A57" i="27"/>
  <c r="H39" i="29"/>
  <c r="D39" i="29"/>
  <c r="H8" i="29"/>
  <c r="H8" i="28"/>
  <c r="J14" i="35"/>
  <c r="D18" i="28"/>
  <c r="D31" i="28"/>
  <c r="A34" i="29"/>
  <c r="H24" i="29"/>
  <c r="H25" i="29"/>
  <c r="A4" i="33"/>
  <c r="A4" i="32"/>
  <c r="J22" i="35"/>
  <c r="F14" i="35"/>
  <c r="F64" i="35"/>
  <c r="AE22" i="32"/>
  <c r="AE24" i="32"/>
  <c r="J60" i="29"/>
  <c r="AH16" i="32"/>
  <c r="T30" i="32"/>
  <c r="D25" i="33"/>
  <c r="AB20" i="32"/>
  <c r="Q20" i="33"/>
  <c r="S20" i="33"/>
  <c r="H24" i="35"/>
  <c r="H26" i="35"/>
  <c r="H28" i="35"/>
  <c r="L24" i="35"/>
  <c r="L26" i="35"/>
  <c r="L28" i="35"/>
  <c r="AE30" i="32"/>
  <c r="D59" i="29"/>
  <c r="AH22" i="32"/>
  <c r="AH24" i="32"/>
  <c r="AB22" i="32"/>
  <c r="AB24" i="32"/>
  <c r="M30" i="32"/>
  <c r="D56" i="29"/>
  <c r="D58" i="29"/>
  <c r="D60" i="29"/>
  <c r="D61" i="29"/>
  <c r="D62" i="29"/>
  <c r="F24" i="35"/>
  <c r="F26" i="35"/>
  <c r="F28" i="35"/>
  <c r="F54" i="35"/>
  <c r="J24" i="35"/>
  <c r="J26" i="35"/>
  <c r="J28" i="35"/>
  <c r="J24" i="33"/>
  <c r="F53" i="35"/>
  <c r="Q24" i="33"/>
  <c r="Q25" i="33"/>
  <c r="H57" i="29"/>
  <c r="O25" i="33"/>
  <c r="F10" i="27"/>
  <c r="F23" i="27"/>
  <c r="F36" i="27"/>
  <c r="F41" i="27"/>
  <c r="F71" i="27"/>
  <c r="F73" i="27"/>
  <c r="F75" i="27"/>
  <c r="H54" i="35"/>
  <c r="L57" i="35"/>
  <c r="L54" i="35"/>
  <c r="L62" i="35"/>
  <c r="L64" i="35"/>
  <c r="J10" i="27"/>
  <c r="J23" i="27"/>
  <c r="J36" i="27"/>
  <c r="J41" i="27"/>
  <c r="J71" i="27"/>
  <c r="J73" i="27"/>
  <c r="J75" i="27"/>
  <c r="P30" i="32"/>
  <c r="Y29" i="32"/>
  <c r="J57" i="35"/>
  <c r="H10" i="27"/>
  <c r="D10" i="27"/>
  <c r="D23" i="27"/>
  <c r="D36" i="27"/>
  <c r="D41" i="27"/>
  <c r="D71" i="27"/>
  <c r="D73" i="27"/>
  <c r="D75" i="27"/>
  <c r="J54" i="35"/>
  <c r="J62" i="35"/>
  <c r="J64" i="35"/>
  <c r="AB29" i="32"/>
  <c r="Y30" i="32"/>
  <c r="D57" i="29"/>
  <c r="L66" i="35"/>
  <c r="L59" i="35"/>
  <c r="S24" i="33"/>
  <c r="S25" i="33"/>
  <c r="J25" i="33"/>
  <c r="H56" i="29"/>
  <c r="H58" i="29"/>
  <c r="J59" i="35"/>
  <c r="J66" i="35"/>
  <c r="AH29" i="32"/>
  <c r="AH30" i="32"/>
  <c r="AB30" i="32"/>
  <c r="H60" i="29"/>
  <c r="H61" i="29"/>
  <c r="H62" i="29"/>
  <c r="H76" i="27"/>
  <c r="D76" i="27"/>
</calcChain>
</file>

<file path=xl/sharedStrings.xml><?xml version="1.0" encoding="utf-8"?>
<sst xmlns="http://schemas.openxmlformats.org/spreadsheetml/2006/main" count="398" uniqueCount="205">
  <si>
    <t>งบการเงินรวม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</si>
  <si>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</si>
  <si>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</si>
  <si>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</si>
  <si>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</si>
  <si>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</si>
  <si>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</si>
  <si>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</si>
  <si>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</si>
  <si>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ทุนจดทะเบียน</t>
  </si>
  <si>
    <t>กำไรสะสม</t>
  </si>
  <si>
    <t>จัดสรรแล้ว</t>
  </si>
  <si>
    <t>รายได้อื่น</t>
  </si>
  <si>
    <t>ดอกเบี้ยรับ</t>
  </si>
  <si>
    <t>ดอกเบี้ยจ่าย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</si>
  <si>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</si>
  <si>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</si>
  <si>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</si>
  <si>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</si>
  <si>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</si>
  <si>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 xml:space="preserve">  รวมสินทรัพย์หมุนเวียน</t>
  </si>
  <si>
    <t>สินทรัพย์ไม่หมุนเวียน</t>
  </si>
  <si>
    <t xml:space="preserve">  รวมสินทรัพย์ไม่หมุนเวียน</t>
  </si>
  <si>
    <t>รวมหนี้สินไม่หมุนเวียน</t>
  </si>
  <si>
    <t>รวม</t>
  </si>
  <si>
    <t xml:space="preserve">หนี้สินไม่หมุนเวียน </t>
  </si>
  <si>
    <t>สินทรัพย์ไม่หมุนเวียนอื่น</t>
  </si>
  <si>
    <t xml:space="preserve">ยังไม่ได้จัดสรร </t>
  </si>
  <si>
    <t xml:space="preserve">ทุนเรือนหุ้น </t>
  </si>
  <si>
    <t>เงินสดและรายการเทียบเท่าเงินสด ณ วันที่ 1 มกราคม</t>
  </si>
  <si>
    <t>งบการเงินเฉพาะกิจการ</t>
  </si>
  <si>
    <t>ยังไม่ได้จัดสรร</t>
  </si>
  <si>
    <t>หมายเหตุ</t>
  </si>
  <si>
    <t xml:space="preserve">เงินลงทุนในบริษัทย่อย </t>
  </si>
  <si>
    <t>ค่าใช้จ่ายในการบริหาร</t>
  </si>
  <si>
    <t>ทุนที่ออกและชำระแล้ว</t>
  </si>
  <si>
    <t>ณ วันที่</t>
  </si>
  <si>
    <t>31 ธันวาคม</t>
  </si>
  <si>
    <t>ทุนสำรองตามกฎหมาย</t>
  </si>
  <si>
    <t>ต้นทุนขาย</t>
  </si>
  <si>
    <t>ต้นทุนทางการเงิน</t>
  </si>
  <si>
    <t>และชำระแล้ว</t>
  </si>
  <si>
    <t>ทุนที่ออก</t>
  </si>
  <si>
    <t>งบแสดงฐานะการเงิน</t>
  </si>
  <si>
    <t>ส่วนที่เป็นของส่วนได้เสียที่ไม่มีอำนาจควบคุม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</si>
  <si>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</si>
  <si>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</si>
  <si>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</si>
  <si>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</si>
  <si>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</si>
  <si>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สินทรัพย์ภาษีเงินได้รอการตัดบัญชี</t>
  </si>
  <si>
    <t xml:space="preserve">สินค้าคงเหลือ </t>
  </si>
  <si>
    <r>
      <t xml:space="preserve">หนี้สินและส่วนของผู้ถือหุ้น  </t>
    </r>
    <r>
      <rPr>
        <sz val="14"/>
        <rFont val="Angsana New"/>
        <family val="1"/>
      </rPr>
      <t>(ต่อ)</t>
    </r>
  </si>
  <si>
    <t>ที่ถึงกำหนดชำระภายในหนึ่งปี</t>
  </si>
  <si>
    <t>องค์ประกอบอื่นของส่วนของผู้ถือหุ้น</t>
  </si>
  <si>
    <t/>
  </si>
  <si>
    <t>รวมค่าใช้จ่าย</t>
  </si>
  <si>
    <t>ประมาณการหนี้สินไม่หมุนเวียน</t>
  </si>
  <si>
    <t>เจ้าหนี้การค้าและเจ้าหนี้หมุนเวียนอื่น</t>
  </si>
  <si>
    <t>กำไร (ขาดทุน) เบ็ดเสร็จอื่น</t>
  </si>
  <si>
    <t>Reference</t>
  </si>
  <si>
    <t>TAS 1.82.1</t>
  </si>
  <si>
    <t>รวมรายได้</t>
  </si>
  <si>
    <t>ค่าใช้จ่าย</t>
  </si>
  <si>
    <t>TAS 1.82.2</t>
  </si>
  <si>
    <t>TAS 1.85</t>
  </si>
  <si>
    <t>TAS 1.82.4, 12.77</t>
  </si>
  <si>
    <t>ค่าใช้จ่ายภาษีเงินได้</t>
  </si>
  <si>
    <t>หน่วย : บาท</t>
  </si>
  <si>
    <t>หน่วย: บาท</t>
  </si>
  <si>
    <t>กำไรหรือขาดทุนในภายหลัง</t>
  </si>
  <si>
    <t>ต้นทุนการให้บริการ</t>
  </si>
  <si>
    <r>
      <t>รายได้</t>
    </r>
    <r>
      <rPr>
        <sz val="14"/>
        <color indexed="10"/>
        <rFont val="Angsana New"/>
        <family val="1"/>
      </rPr>
      <t xml:space="preserve"> </t>
    </r>
  </si>
  <si>
    <t>เงินสดจ่ายเพื่อซื้อสินทรัพย์ไม่มีตัวตน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</si>
  <si>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</si>
  <si>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>-</t>
  </si>
  <si>
    <t xml:space="preserve"> </t>
  </si>
  <si>
    <t>รายได้จากการให้บริการ</t>
  </si>
  <si>
    <t>ลูกหนี้การค้าและลูกหนี้หมุนเวียนอื่น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</si>
  <si>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</si>
  <si>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สินทรัพย์ดำเนินงาน (เพิ่มขึ้น) ลดลง</t>
  </si>
  <si>
    <t>หนี้สินดำเนินงานเพิ่มขึ้น (ลดลง)</t>
  </si>
  <si>
    <t>สินค้าคงเหลือ</t>
  </si>
  <si>
    <t>กำไรต่อหุ้นขั้นพื้นฐาน  (บาท)</t>
  </si>
  <si>
    <t>จำนวนหุ้นสามัญถัวเฉลี่ยถ่วงน้ำหนัก (พันหุ้น)</t>
  </si>
  <si>
    <t>หมายเหตุประกอบงบการเงินเป็นส่วนหนึ่งของงบการเงินนี้</t>
  </si>
  <si>
    <t>กำไรเบ็ดเสร็จรวมสำหรับปี</t>
  </si>
  <si>
    <t>กำไรสำหรับปี</t>
  </si>
  <si>
    <t>เงินสดและรายการเทียบเท่าเงินสด ณ วันที่ 31 ธันวาคม</t>
  </si>
  <si>
    <t>รวมองค์</t>
  </si>
  <si>
    <t>ประกอบอื่น</t>
  </si>
  <si>
    <t>บริษัท ซัคเซสมอร์ บีอิ้งค์ จำกัด (มหาชน) และบริษัทย่อย</t>
  </si>
  <si>
    <t xml:space="preserve">       ชำระครบแล้ว</t>
  </si>
  <si>
    <t xml:space="preserve">เงินปันผลรับ </t>
  </si>
  <si>
    <t>ที่ดิน อาคาร และอุปกรณ์</t>
  </si>
  <si>
    <t>รายได้จากการขาย</t>
  </si>
  <si>
    <t>รายการปรับปรุง</t>
  </si>
  <si>
    <t>งบกำไรขาดทุนและกำไรขาดทุนเบ็ดเสร็จอื่น</t>
  </si>
  <si>
    <t>หนี้สินภาษีเงินได้รอการตัดบัญชี</t>
  </si>
  <si>
    <t>หุ้นสามัญ 600,000,000 หุ้น มูลค่าหุ้นละ 0.50 บาท</t>
  </si>
  <si>
    <t>ส่วนได้เสียที่ไม่มีอำนาจควบคุม</t>
  </si>
  <si>
    <t>กำไรจากอัตราแลกเปลี่ยนเงินตราต่างประเทศสุทธิ</t>
  </si>
  <si>
    <t>ขาดทุนจากอัตราแลกเปลี่ยนเงินตราต่างประเทศสุทธิ</t>
  </si>
  <si>
    <t>ผลต่างของอัตราแลกเปลี่ยนจากการแปลงค่างบการเงิน</t>
  </si>
  <si>
    <t>มูลค่าหุ้นสามัญ</t>
  </si>
  <si>
    <t>ของส่วนของ</t>
  </si>
  <si>
    <t>ผู้ถือหุ้น</t>
  </si>
  <si>
    <t>รวมส่วนของ</t>
  </si>
  <si>
    <t>ส่วนได้เสีย</t>
  </si>
  <si>
    <t>ที่ไม่มีอำนาจ</t>
  </si>
  <si>
    <t>ควบคุม</t>
  </si>
  <si>
    <t>ค่าตัดจำหน่ายสินทรัพย์สิทธิการใช้</t>
  </si>
  <si>
    <t xml:space="preserve">เงินปันผลจ่าย </t>
  </si>
  <si>
    <t>เงินปันผลรับ</t>
  </si>
  <si>
    <t>ภาษีเงินได้นิติบุคคลค้างจ่าย</t>
  </si>
  <si>
    <t>กำไรหรือขาดทุนในภายหลัง - สุทธิจากภาษีเงินได้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</si>
  <si>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</si>
  <si>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</si>
  <si>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รวมรายการที่จะไม่ถูกจัดประเภทใหม่ไว้ใน</t>
  </si>
  <si>
    <t>การเปลี่ยนแปลงในส่วนของผู้ถือหุ้น</t>
  </si>
  <si>
    <t>ทุนสำรอง</t>
  </si>
  <si>
    <t>ตามกฎหมาย</t>
  </si>
  <si>
    <t>ผลต่างของ</t>
  </si>
  <si>
    <t>อัตราแลกเปลี่ยน</t>
  </si>
  <si>
    <t>จากการแปลงค่า</t>
  </si>
  <si>
    <t>งบการเงิน</t>
  </si>
  <si>
    <t>จากการวัดมูลค่าใหม่</t>
  </si>
  <si>
    <t>ของผลประโยชน์</t>
  </si>
  <si>
    <t>พนักงานที่กำหนดไว้</t>
  </si>
  <si>
    <t>ของบริษัทใหญ่</t>
  </si>
  <si>
    <t>ส่วนเกิน</t>
  </si>
  <si>
    <t>การเปลี่ยนแปลงในสินทรัพย์และหนี้สินดำเนินงาน</t>
  </si>
  <si>
    <t>ภาษีเงินได้จ่ายออก</t>
  </si>
  <si>
    <t>เงินสดรับจากการขายอุปกรณ์</t>
  </si>
  <si>
    <t>ก่อนผลกระทบของอัตราแลกเปลี่ยน</t>
  </si>
  <si>
    <t>ส่วนเกินมูลค่าหุ้นสามัญ</t>
  </si>
  <si>
    <t>กำไรจากกิจกรรมดำเนินงาน</t>
  </si>
  <si>
    <t>กำไรก่อนภาษีเงินได้</t>
  </si>
  <si>
    <t>กำไรเบ็ดเสร็จอื่น</t>
  </si>
  <si>
    <t>ผลกำไร</t>
  </si>
  <si>
    <t>กระแสเงินสดสุทธิได้มาจากกิจกรรมดำเนินงาน</t>
  </si>
  <si>
    <t>สำหรับผลประโยชน์พนักงาน</t>
  </si>
  <si>
    <t>จ่ายประมาณการหนี้สินไม่หมุนเวียน</t>
  </si>
  <si>
    <t>เงินสดจ่ายเพื่อชำระหนี้สินตามสัญญาเช่า</t>
  </si>
  <si>
    <t>การแบ่งปันกำไร</t>
  </si>
  <si>
    <t>ส่วนของหนี้สินตามสัญญาเช่า</t>
  </si>
  <si>
    <t>หนี้สินตามสัญญาเช่า</t>
  </si>
  <si>
    <t>เงินฝากธนาคารที่มีภาระค้ำประกัน</t>
  </si>
  <si>
    <t xml:space="preserve">เงินปันผลให้ผู้ถือหุ้นของบริษัท </t>
  </si>
  <si>
    <t>ค่าใช้จ่ายผลประโยชน์พนักงาน</t>
  </si>
  <si>
    <t>สินทรัพย์ไม่มีตัวตน</t>
  </si>
  <si>
    <t>ค่าเสื่อมราคาอาคารและอุปกรณ์</t>
  </si>
  <si>
    <t>เงินฝากธนาคารที่ใช้เป็นหลักประกัน</t>
  </si>
  <si>
    <t>สินทรัพย์สิทธิการใช้</t>
  </si>
  <si>
    <t>ส่วนที่เป็นของผู้ถือหุ้นของบริษัท</t>
  </si>
  <si>
    <t>ผลกระทบจากอัตราแลกเปลี่ยนจากการแปลงค่างบการเงิน</t>
  </si>
  <si>
    <t>กำไรจากการจำหน่ายอาคาร และอุปกรณ์</t>
  </si>
  <si>
    <t>ค่าตัดจำหน่ายสินทรัพย์ไม่มีตัวตน</t>
  </si>
  <si>
    <t>เงินสดจ่ายเพื่อซื้ออาคารและอุปกรณ์</t>
  </si>
  <si>
    <t>2564</t>
  </si>
  <si>
    <t>ยอดคงเหลือต้นปี ณ วันที่ 1 มกราคม 2564</t>
  </si>
  <si>
    <t>ยอดคงเหลือปลายปี ณ วันที่ 31 ธันวาคม 2564</t>
  </si>
  <si>
    <t>กำไร (ขาดทุน) เบ็ดเสร็จอื่นสำหรับปี - สุทธิจากภาษี</t>
  </si>
  <si>
    <t xml:space="preserve">หุ้นสามัญ 800,000,000 หุ้น มูลค่าหุ้นละ 0.50 บาท  </t>
  </si>
  <si>
    <t>ขาดทุน (กลับรายการ) จากการลดมูลค่าของสินค้าคงเหลือ</t>
  </si>
  <si>
    <t>(กำไร) ขาดทุนจากอัตราแลกเปลี่ยนที่ยังไม่เกิดขึ้นจริง</t>
  </si>
  <si>
    <t>กระแสเงินสดสุทธิใช้ไปในกิจกรรมลงทุน</t>
  </si>
  <si>
    <t>จัดประภทใหม่</t>
  </si>
  <si>
    <t>ส่วนของผู้ถือหุ้นบริษัทใหญ่</t>
  </si>
  <si>
    <t>เงินปันผลให้ผู้ถือหุ้นของบริษัท</t>
  </si>
  <si>
    <t>ณ วันที่ 31 ธันวาคม 2565</t>
  </si>
  <si>
    <t>2565</t>
  </si>
  <si>
    <t>สำหรับปีสิ้นสุดวันที่ 31 ธันวาคม 2565</t>
  </si>
  <si>
    <t>ยอดคงเหลือต้นปี ณ วันที่ 1 มกราคม 2565</t>
  </si>
  <si>
    <t>ยอดคงเหลือปลายปี ณ วันที่ 31 ธันวาคม 2565</t>
  </si>
  <si>
    <t>ลูกหนี้ตามสัญญาเช่าซื้อที่จะถึงกำหนด</t>
  </si>
  <si>
    <t>ชำระภายในหนึ่งปี</t>
  </si>
  <si>
    <t>ลูกหนี้ตามสัญญาเช่าซื้อ</t>
  </si>
  <si>
    <t>สินทรัพย์ทางการเงินไม่หมุนเวียนอื่น</t>
  </si>
  <si>
    <r>
      <t xml:space="preserve">งบกำไรขาดทุนและกำไรขาดทุนเบ็ดเสร็จอื่น </t>
    </r>
    <r>
      <rPr>
        <sz val="14"/>
        <rFont val="Angsana New"/>
        <family val="1"/>
      </rPr>
      <t>(ต่อ)</t>
    </r>
  </si>
  <si>
    <t xml:space="preserve">ขาดทุนจากการวัดมูลค่าสินทรัพย์ทางการเงิน
</t>
  </si>
  <si>
    <t>เงินสดจ่ายเพื่อซื้อเงินลงทุนในตราสารหนี้</t>
  </si>
  <si>
    <t>เงินปันผลแก่ส่วนได้เสียที่ไม่มีอำนาจควบคุมของบริษัทย่อย</t>
  </si>
  <si>
    <t>กำไร</t>
  </si>
  <si>
    <t>จากการวัดมุลค่า</t>
  </si>
  <si>
    <t>สินทรัพย์ทาง</t>
  </si>
  <si>
    <t>การเงิน</t>
  </si>
  <si>
    <t>องค์ประกอบอื่น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</si>
  <si>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</si>
  <si>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</si>
  <si>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ภาษีเงินได้ของรายการที่อาจถูกจัดประเภทใหม่ไว้ใน</t>
  </si>
  <si>
    <t>กำไรจากการยกเลิกสัญญาเช่าเงินทุน</t>
  </si>
  <si>
    <t>กำไรจากการจำหน่ายเงินลงทุนในตราสารหนี้</t>
  </si>
  <si>
    <t>ขาดทุนจากการจำหน่ายอาคาร และอุปกรณ์</t>
  </si>
  <si>
    <t>รวมรายการที่อาจถูกจัดประเภทใหม่ไว้ใน</t>
  </si>
  <si>
    <t>เงินสดรับจากเงินให้กู้ยืมระยะสั้นแก่บริษัทที่เกี่ยวข้องกัน</t>
  </si>
  <si>
    <t>รวมส่วนของผู้ถือหุ้นของบริษัทใหญ่</t>
  </si>
  <si>
    <t>ค่าใช้จ่ายในการขาย</t>
  </si>
  <si>
    <t>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</si>
  <si>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</si>
  <si>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การแบ่งปันกำไรเบ็ดเสร็จรวม</t>
  </si>
  <si>
    <t>20 และ 27</t>
  </si>
  <si>
    <t>เงินสดรับจากการดำเนินงานสุทธิ</t>
  </si>
  <si>
    <t>เงินสดรับจากการขายเงินลงทุนในตราสารหนี้</t>
  </si>
  <si>
    <t>เงินสดจ่ายเพื่อการลงทุนในบริษัทย่อย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</si>
</sst>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6" formatCode="&quot;฿&quot;#,##0;[Red]\-&quot;฿&quot;#,##0"/>
    <numFmt numFmtId="41" formatCode="_-* #,##0_-;\-* #,##0_-;_-* &quot;-&quot;_-;_-@_-"/>
    <numFmt numFmtId="43" formatCode="_-* #,##0.00_-;\-* #,##0.00_-;_-* &quot;-&quot;??_-;_-@_-"/>
    <numFmt numFmtId="192" formatCode="_(* #,##0_);_(* \(#,##0\);_(* &quot;-&quot;_);_(@_)"/>
    <numFmt numFmtId="194" formatCode="_(* #,##0.00_);_(* \(#,##0.00\);_(* &quot;-&quot;??_);_(@_)"/>
    <numFmt numFmtId="203" formatCode="_-* #,##0_-;\-* #,##0_-;_-* &quot;-&quot;??_-;_-@_-"/>
    <numFmt numFmtId="204" formatCode="\-"/>
    <numFmt numFmtId="205" formatCode="_(* #,##0.0000_);_(* \(#,##0.0000\);_(* &quot;-&quot;????_);_(@_)"/>
    <numFmt numFmtId="206" formatCode="_(* #,##0.00000_);_(* \(#,##0.00000\);_(* &quot;-&quot;?????_);_(@_)"/>
    <numFmt numFmtId="207" formatCode="_(* #,##0_);_(* \(#,##0\);_(* &quot;-&quot;????_);_(@_)"/>
    <numFmt numFmtId="208" formatCode="_(* #,##0.000000_);_(* \(#,##0.000000\);_(* &quot;-&quot;??????_);_(@_)"/>
    <numFmt numFmtId="209" formatCode="_(* #,##0_);_(* \(#,##0\);_(* &quot;-&quot;??_);_(@_)"/>
    <numFmt numFmtId="210" formatCode="_(* #,##0_);_(* \(#,##0\);_(* &quot;-&quot;??????_);_(@_)"/>
    <numFmt numFmtId="216" formatCode="#,##0,_);_(* \(#,##0,\);_(* &quot;-&quot;??_);"/>
    <numFmt numFmtId="217" formatCode="#,##0;\(#,##0\)"/>
    <numFmt numFmtId="218" formatCode="0.0%"/>
    <numFmt numFmtId="230" formatCode="#,##0.0_);\(#,##0.0\)"/>
  </numFmts>
  <fonts count="32" x14ac:knownFonts="1">
    <font>
      <sz val="14"/>
      <name val="Cordia New"/>
      <charset val="222"/>
    </font>
    <font>
      <sz val="14"/>
      <name val="Cordia New"/>
      <family val="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8"/>
      <name val="Angsana New"/>
      <family val="1"/>
      <charset val="222"/>
    </font>
    <font>
      <b/>
      <sz val="18"/>
      <name val="Angsana New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12"/>
      <name val="Angsana New"/>
      <family val="1"/>
      <charset val="222"/>
    </font>
    <font>
      <i/>
      <sz val="14"/>
      <name val="Angsana New"/>
      <family val="1"/>
    </font>
    <font>
      <b/>
      <sz val="18"/>
      <name val="Angsana New"/>
      <family val="1"/>
    </font>
    <font>
      <sz val="14"/>
      <name val="Arial"/>
      <family val="2"/>
    </font>
    <font>
      <sz val="14"/>
      <color indexed="10"/>
      <name val="Angsana New"/>
      <family val="1"/>
    </font>
    <font>
      <b/>
      <u/>
      <sz val="14"/>
      <name val="Angsana New"/>
      <family val="1"/>
    </font>
    <font>
      <sz val="18"/>
      <name val="Angsana New"/>
      <family val="1"/>
    </font>
    <font>
      <b/>
      <sz val="16"/>
      <name val="Angsana New"/>
      <family val="1"/>
    </font>
    <font>
      <sz val="12"/>
      <name val="Angsana New"/>
      <family val="1"/>
    </font>
    <font>
      <sz val="12"/>
      <name val="Arial"/>
      <family val="2"/>
    </font>
    <font>
      <sz val="16"/>
      <name val="Angsana New"/>
      <family val="1"/>
    </font>
    <font>
      <sz val="14"/>
      <color theme="0"/>
      <name val="Angsana New"/>
      <family val="1"/>
    </font>
    <font>
      <sz val="16"/>
      <color rgb="FFFF0000"/>
      <name val="Angsana New"/>
      <family val="1"/>
    </font>
    <font>
      <sz val="18"/>
      <color theme="1"/>
      <name val="Angsana New"/>
      <family val="1"/>
    </font>
    <font>
      <sz val="14"/>
      <color rgb="FFFF0000"/>
      <name val="Angsana New"/>
      <family val="1"/>
    </font>
    <font>
      <sz val="16"/>
      <color theme="0"/>
      <name val="Angsana New"/>
      <family val="1"/>
    </font>
    <font>
      <sz val="14"/>
      <color theme="1" tint="4.9989318521683403E-2"/>
      <name val="Angsana New"/>
      <family val="1"/>
    </font>
    <font>
      <b/>
      <sz val="14"/>
      <color theme="1" tint="4.9989318521683403E-2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i/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1">
    <xf numFmtId="0" fontId="0" fillId="0" borderId="0"/>
    <xf numFmtId="43" fontId="1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9" fontId="9" fillId="0" borderId="0" applyFont="0" applyFill="0" applyBorder="0" applyAlignment="0" applyProtection="0"/>
  </cellStyleXfs>
  <cellXfs count="299">
    <xf numFmtId="0" fontId="0" fillId="0" borderId="0" xfId="0"/>
    <xf numFmtId="37" fontId="5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43" fontId="5" fillId="0" borderId="0" xfId="1" applyFont="1" applyFill="1" applyAlignment="1">
      <alignment vertical="center"/>
    </xf>
    <xf numFmtId="203" fontId="5" fillId="0" borderId="0" xfId="1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Border="1" applyAlignment="1">
      <alignment horizontal="right" vertical="center"/>
    </xf>
    <xf numFmtId="43" fontId="5" fillId="0" borderId="0" xfId="1" applyFont="1" applyFill="1" applyAlignment="1">
      <alignment horizontal="right" vertical="center"/>
    </xf>
    <xf numFmtId="37" fontId="5" fillId="0" borderId="1" xfId="0" applyNumberFormat="1" applyFont="1" applyFill="1" applyBorder="1" applyAlignment="1">
      <alignment horizontal="right" vertical="center"/>
    </xf>
    <xf numFmtId="3" fontId="7" fillId="0" borderId="0" xfId="4" applyNumberFormat="1" applyFont="1" applyFill="1" applyAlignment="1">
      <alignment vertical="center"/>
    </xf>
    <xf numFmtId="0" fontId="8" fillId="0" borderId="0" xfId="14" applyFont="1" applyFill="1" applyBorder="1" applyAlignment="1">
      <alignment horizontal="right" vertical="center"/>
    </xf>
    <xf numFmtId="0" fontId="4" fillId="0" borderId="0" xfId="14" applyFont="1" applyFill="1" applyAlignment="1">
      <alignment horizontal="center" vertical="center"/>
    </xf>
    <xf numFmtId="0" fontId="4" fillId="0" borderId="0" xfId="14" applyFont="1" applyFill="1" applyAlignment="1">
      <alignment vertical="center"/>
    </xf>
    <xf numFmtId="0" fontId="5" fillId="0" borderId="0" xfId="14" applyFont="1" applyFill="1" applyAlignment="1">
      <alignment vertical="center"/>
    </xf>
    <xf numFmtId="0" fontId="5" fillId="0" borderId="0" xfId="14" applyFont="1" applyFill="1" applyAlignment="1">
      <alignment horizontal="center" vertical="center"/>
    </xf>
    <xf numFmtId="203" fontId="5" fillId="0" borderId="1" xfId="1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43" fontId="5" fillId="0" borderId="0" xfId="1" applyFont="1" applyFill="1" applyBorder="1" applyAlignment="1">
      <alignment horizontal="right" vertical="center"/>
    </xf>
    <xf numFmtId="37" fontId="5" fillId="0" borderId="0" xfId="14" applyNumberFormat="1" applyFont="1" applyFill="1" applyAlignment="1">
      <alignment vertical="center"/>
    </xf>
    <xf numFmtId="37" fontId="5" fillId="0" borderId="0" xfId="14" applyNumberFormat="1" applyFont="1" applyFill="1" applyBorder="1" applyAlignment="1">
      <alignment horizontal="right" vertical="center"/>
    </xf>
    <xf numFmtId="41" fontId="5" fillId="0" borderId="0" xfId="14" applyNumberFormat="1" applyFont="1" applyFill="1" applyAlignment="1">
      <alignment vertical="center"/>
    </xf>
    <xf numFmtId="0" fontId="5" fillId="0" borderId="0" xfId="14" applyFont="1" applyFill="1" applyAlignment="1">
      <alignment horizontal="left" vertical="center" indent="2"/>
    </xf>
    <xf numFmtId="37" fontId="5" fillId="0" borderId="0" xfId="14" applyNumberFormat="1" applyFont="1" applyFill="1" applyAlignment="1">
      <alignment horizontal="left" vertical="center" indent="3"/>
    </xf>
    <xf numFmtId="37" fontId="5" fillId="0" borderId="0" xfId="14" applyNumberFormat="1" applyFont="1" applyFill="1" applyAlignment="1">
      <alignment horizontal="right" vertical="center"/>
    </xf>
    <xf numFmtId="37" fontId="5" fillId="0" borderId="0" xfId="14" applyNumberFormat="1" applyFont="1" applyFill="1" applyAlignment="1">
      <alignment horizontal="center" vertical="center"/>
    </xf>
    <xf numFmtId="37" fontId="5" fillId="0" borderId="0" xfId="14" applyNumberFormat="1" applyFont="1" applyFill="1" applyAlignment="1">
      <alignment horizontal="left" vertical="center" indent="2"/>
    </xf>
    <xf numFmtId="37" fontId="5" fillId="0" borderId="0" xfId="14" applyNumberFormat="1" applyFont="1" applyFill="1" applyAlignment="1">
      <alignment horizontal="left" vertical="center" indent="5"/>
    </xf>
    <xf numFmtId="37" fontId="5" fillId="0" borderId="0" xfId="14" applyNumberFormat="1" applyFont="1" applyFill="1" applyAlignment="1">
      <alignment horizontal="left" vertical="center" indent="4"/>
    </xf>
    <xf numFmtId="37" fontId="4" fillId="0" borderId="0" xfId="14" applyNumberFormat="1" applyFont="1" applyFill="1" applyAlignment="1">
      <alignment horizontal="center" vertical="center"/>
    </xf>
    <xf numFmtId="37" fontId="4" fillId="0" borderId="0" xfId="14" applyNumberFormat="1" applyFont="1" applyFill="1" applyAlignment="1">
      <alignment vertical="center"/>
    </xf>
    <xf numFmtId="43" fontId="5" fillId="0" borderId="0" xfId="1" applyFont="1" applyFill="1" applyBorder="1" applyAlignment="1">
      <alignment vertical="center"/>
    </xf>
    <xf numFmtId="43" fontId="4" fillId="0" borderId="0" xfId="1" applyFont="1" applyFill="1" applyBorder="1" applyAlignment="1">
      <alignment vertical="center"/>
    </xf>
    <xf numFmtId="207" fontId="5" fillId="0" borderId="0" xfId="1" applyNumberFormat="1" applyFont="1" applyFill="1" applyAlignment="1">
      <alignment vertical="center"/>
    </xf>
    <xf numFmtId="38" fontId="5" fillId="0" borderId="0" xfId="14" applyNumberFormat="1" applyFont="1" applyFill="1" applyAlignment="1">
      <alignment vertical="center"/>
    </xf>
    <xf numFmtId="0" fontId="22" fillId="0" borderId="0" xfId="14" applyFont="1" applyFill="1" applyAlignment="1">
      <alignment vertical="center"/>
    </xf>
    <xf numFmtId="37" fontId="22" fillId="0" borderId="0" xfId="14" applyNumberFormat="1" applyFont="1" applyFill="1" applyAlignment="1">
      <alignment vertical="center"/>
    </xf>
    <xf numFmtId="37" fontId="11" fillId="0" borderId="0" xfId="4" applyNumberFormat="1" applyFont="1" applyFill="1" applyBorder="1" applyAlignment="1">
      <alignment vertical="center"/>
    </xf>
    <xf numFmtId="37" fontId="11" fillId="0" borderId="0" xfId="4" applyNumberFormat="1" applyFont="1" applyFill="1" applyBorder="1" applyAlignment="1">
      <alignment horizontal="right" vertical="center"/>
    </xf>
    <xf numFmtId="0" fontId="5" fillId="0" borderId="0" xfId="14" quotePrefix="1" applyFont="1" applyFill="1" applyAlignment="1">
      <alignment vertical="center"/>
    </xf>
    <xf numFmtId="37" fontId="5" fillId="0" borderId="0" xfId="14" quotePrefix="1" applyNumberFormat="1" applyFont="1" applyFill="1" applyAlignment="1">
      <alignment horizontal="right" vertical="center"/>
    </xf>
    <xf numFmtId="37" fontId="5" fillId="0" borderId="0" xfId="14" quotePrefix="1" applyNumberFormat="1" applyFont="1" applyFill="1" applyBorder="1" applyAlignment="1">
      <alignment horizontal="right" vertical="center"/>
    </xf>
    <xf numFmtId="41" fontId="5" fillId="0" borderId="0" xfId="0" applyNumberFormat="1" applyFont="1" applyFill="1" applyAlignment="1">
      <alignment vertical="center"/>
    </xf>
    <xf numFmtId="209" fontId="5" fillId="0" borderId="2" xfId="1" applyNumberFormat="1" applyFont="1" applyFill="1" applyBorder="1" applyAlignment="1">
      <alignment vertical="center"/>
    </xf>
    <xf numFmtId="203" fontId="5" fillId="0" borderId="0" xfId="1" applyNumberFormat="1" applyFont="1" applyFill="1" applyBorder="1" applyAlignment="1">
      <alignment horizontal="center" vertical="center"/>
    </xf>
    <xf numFmtId="0" fontId="10" fillId="0" borderId="0" xfId="18" applyFill="1"/>
    <xf numFmtId="209" fontId="5" fillId="0" borderId="0" xfId="1" applyNumberFormat="1" applyFont="1" applyFill="1" applyBorder="1" applyAlignment="1">
      <alignment vertical="center"/>
    </xf>
    <xf numFmtId="203" fontId="5" fillId="0" borderId="3" xfId="1" applyNumberFormat="1" applyFont="1" applyFill="1" applyBorder="1" applyAlignment="1">
      <alignment vertical="center"/>
    </xf>
    <xf numFmtId="37" fontId="5" fillId="0" borderId="0" xfId="14" applyNumberFormat="1" applyFont="1" applyFill="1" applyBorder="1" applyAlignment="1">
      <alignment vertical="center"/>
    </xf>
    <xf numFmtId="0" fontId="14" fillId="0" borderId="0" xfId="18" applyFont="1" applyFill="1"/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38" fontId="16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216" fontId="5" fillId="0" borderId="0" xfId="1" applyNumberFormat="1" applyFont="1" applyFill="1" applyAlignment="1">
      <alignment vertical="center"/>
    </xf>
    <xf numFmtId="9" fontId="5" fillId="0" borderId="0" xfId="0" applyNumberFormat="1" applyFont="1" applyFill="1" applyAlignment="1">
      <alignment horizontal="left" vertical="center" indent="2"/>
    </xf>
    <xf numFmtId="209" fontId="5" fillId="0" borderId="0" xfId="1" applyNumberFormat="1" applyFont="1" applyFill="1" applyAlignment="1">
      <alignment vertical="center"/>
    </xf>
    <xf numFmtId="209" fontId="12" fillId="0" borderId="0" xfId="1" applyNumberFormat="1" applyFont="1" applyFill="1" applyAlignment="1">
      <alignment horizontal="center" vertical="center"/>
    </xf>
    <xf numFmtId="9" fontId="4" fillId="0" borderId="0" xfId="0" applyNumberFormat="1" applyFont="1" applyFill="1" applyAlignment="1">
      <alignment horizontal="left" vertical="center" indent="4"/>
    </xf>
    <xf numFmtId="209" fontId="5" fillId="0" borderId="3" xfId="1" applyNumberFormat="1" applyFont="1" applyFill="1" applyBorder="1" applyAlignment="1">
      <alignment vertical="center"/>
    </xf>
    <xf numFmtId="209" fontId="4" fillId="0" borderId="0" xfId="1" applyNumberFormat="1" applyFont="1" applyFill="1" applyAlignment="1">
      <alignment vertical="center"/>
    </xf>
    <xf numFmtId="217" fontId="4" fillId="0" borderId="0" xfId="0" applyNumberFormat="1" applyFont="1" applyFill="1" applyAlignment="1">
      <alignment horizontal="left" vertical="center"/>
    </xf>
    <xf numFmtId="209" fontId="5" fillId="0" borderId="0" xfId="1" applyNumberFormat="1" applyFont="1" applyFill="1" applyBorder="1" applyAlignment="1">
      <alignment horizontal="right" vertical="center"/>
    </xf>
    <xf numFmtId="217" fontId="5" fillId="0" borderId="0" xfId="0" applyNumberFormat="1" applyFont="1" applyFill="1" applyAlignment="1">
      <alignment horizontal="left" vertical="center"/>
    </xf>
    <xf numFmtId="218" fontId="5" fillId="0" borderId="0" xfId="20" applyNumberFormat="1" applyFont="1" applyFill="1" applyAlignment="1">
      <alignment vertical="center"/>
    </xf>
    <xf numFmtId="209" fontId="4" fillId="0" borderId="0" xfId="1" applyNumberFormat="1" applyFont="1" applyFill="1" applyBorder="1" applyAlignment="1">
      <alignment vertical="center"/>
    </xf>
    <xf numFmtId="0" fontId="5" fillId="0" borderId="0" xfId="17" quotePrefix="1" applyFont="1" applyFill="1" applyAlignment="1">
      <alignment horizontal="left" vertical="center" indent="2"/>
    </xf>
    <xf numFmtId="204" fontId="5" fillId="0" borderId="0" xfId="1" applyNumberFormat="1" applyFont="1" applyFill="1" applyBorder="1" applyAlignment="1">
      <alignment horizontal="center" vertical="center"/>
    </xf>
    <xf numFmtId="209" fontId="12" fillId="0" borderId="0" xfId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/>
    </xf>
    <xf numFmtId="217" fontId="5" fillId="0" borderId="0" xfId="0" applyNumberFormat="1" applyFont="1" applyFill="1" applyAlignment="1">
      <alignment horizontal="center" vertical="center"/>
    </xf>
    <xf numFmtId="209" fontId="5" fillId="0" borderId="2" xfId="1" applyNumberFormat="1" applyFont="1" applyFill="1" applyBorder="1" applyAlignment="1">
      <alignment horizontal="center" vertical="center"/>
    </xf>
    <xf numFmtId="204" fontId="5" fillId="0" borderId="2" xfId="1" applyNumberFormat="1" applyFont="1" applyFill="1" applyBorder="1" applyAlignment="1">
      <alignment horizontal="center" vertical="center"/>
    </xf>
    <xf numFmtId="43" fontId="4" fillId="0" borderId="0" xfId="1" applyFont="1" applyFill="1" applyBorder="1" applyAlignment="1">
      <alignment horizontal="center" vertical="center"/>
    </xf>
    <xf numFmtId="209" fontId="5" fillId="0" borderId="0" xfId="1" applyNumberFormat="1" applyFont="1" applyFill="1" applyBorder="1" applyAlignment="1">
      <alignment horizontal="center" vertical="center"/>
    </xf>
    <xf numFmtId="217" fontId="4" fillId="0" borderId="0" xfId="0" applyNumberFormat="1" applyFont="1" applyFill="1" applyAlignment="1">
      <alignment horizontal="right" vertical="center"/>
    </xf>
    <xf numFmtId="43" fontId="5" fillId="0" borderId="0" xfId="1" applyNumberFormat="1" applyFont="1" applyFill="1" applyBorder="1" applyAlignment="1">
      <alignment horizontal="center" vertical="center"/>
    </xf>
    <xf numFmtId="43" fontId="12" fillId="0" borderId="0" xfId="0" applyNumberFormat="1" applyFont="1" applyFill="1" applyBorder="1" applyAlignment="1">
      <alignment horizontal="center" vertical="center"/>
    </xf>
    <xf numFmtId="209" fontId="5" fillId="0" borderId="0" xfId="0" applyNumberFormat="1" applyFont="1" applyFill="1" applyBorder="1" applyAlignment="1">
      <alignment vertical="center"/>
    </xf>
    <xf numFmtId="37" fontId="5" fillId="0" borderId="0" xfId="1" applyNumberFormat="1" applyFont="1" applyFill="1" applyAlignment="1">
      <alignment vertical="center"/>
    </xf>
    <xf numFmtId="0" fontId="5" fillId="0" borderId="0" xfId="14" applyFont="1" applyFill="1" applyBorder="1" applyAlignment="1">
      <alignment horizontal="center" vertical="center"/>
    </xf>
    <xf numFmtId="0" fontId="5" fillId="0" borderId="0" xfId="14" applyFont="1" applyFill="1" applyAlignment="1">
      <alignment horizontal="left" vertical="center" indent="4"/>
    </xf>
    <xf numFmtId="37" fontId="5" fillId="0" borderId="0" xfId="1" applyNumberFormat="1" applyFont="1" applyFill="1" applyBorder="1" applyAlignment="1">
      <alignment vertical="center"/>
    </xf>
    <xf numFmtId="37" fontId="5" fillId="0" borderId="0" xfId="1" applyNumberFormat="1" applyFont="1" applyFill="1" applyBorder="1" applyAlignment="1">
      <alignment horizontal="center" vertical="center"/>
    </xf>
    <xf numFmtId="203" fontId="5" fillId="0" borderId="0" xfId="1" applyNumberFormat="1" applyFont="1" applyFill="1" applyAlignment="1">
      <alignment horizontal="right" vertical="center"/>
    </xf>
    <xf numFmtId="209" fontId="5" fillId="0" borderId="0" xfId="0" applyNumberFormat="1" applyFont="1" applyFill="1" applyAlignment="1">
      <alignment vertical="center"/>
    </xf>
    <xf numFmtId="0" fontId="18" fillId="0" borderId="0" xfId="0" applyFont="1" applyFill="1" applyAlignment="1"/>
    <xf numFmtId="37" fontId="5" fillId="0" borderId="0" xfId="0" applyNumberFormat="1" applyFont="1" applyFill="1" applyAlignment="1">
      <alignment horizontal="left" vertical="center" indent="2"/>
    </xf>
    <xf numFmtId="37" fontId="2" fillId="0" borderId="0" xfId="0" applyNumberFormat="1" applyFont="1" applyFill="1" applyAlignment="1">
      <alignment horizontal="left" vertical="center" indent="2"/>
    </xf>
    <xf numFmtId="37" fontId="5" fillId="0" borderId="0" xfId="0" applyNumberFormat="1" applyFont="1" applyFill="1" applyBorder="1" applyAlignment="1">
      <alignment vertical="center"/>
    </xf>
    <xf numFmtId="49" fontId="4" fillId="0" borderId="0" xfId="14" applyNumberFormat="1" applyFont="1" applyFill="1" applyAlignment="1">
      <alignment horizontal="center" vertical="center"/>
    </xf>
    <xf numFmtId="0" fontId="5" fillId="0" borderId="0" xfId="0" quotePrefix="1" applyFont="1" applyFill="1" applyAlignment="1">
      <alignment horizontal="left" vertical="center"/>
    </xf>
    <xf numFmtId="0" fontId="5" fillId="0" borderId="0" xfId="18" quotePrefix="1" applyFont="1" applyFill="1" applyAlignment="1">
      <alignment horizontal="left"/>
    </xf>
    <xf numFmtId="0" fontId="20" fillId="0" borderId="0" xfId="18" applyFont="1" applyFill="1"/>
    <xf numFmtId="0" fontId="2" fillId="0" borderId="0" xfId="14" applyFont="1" applyFill="1" applyAlignment="1">
      <alignment vertical="center"/>
    </xf>
    <xf numFmtId="0" fontId="2" fillId="0" borderId="0" xfId="14" applyFont="1" applyFill="1" applyAlignment="1">
      <alignment horizontal="center" vertical="center"/>
    </xf>
    <xf numFmtId="0" fontId="2" fillId="0" borderId="0" xfId="14" applyFont="1" applyFill="1" applyBorder="1" applyAlignment="1">
      <alignment horizontal="center" vertical="center"/>
    </xf>
    <xf numFmtId="210" fontId="2" fillId="0" borderId="0" xfId="1" applyNumberFormat="1" applyFont="1" applyFill="1" applyAlignment="1">
      <alignment horizontal="center" vertical="center"/>
    </xf>
    <xf numFmtId="205" fontId="2" fillId="0" borderId="0" xfId="1" applyNumberFormat="1" applyFont="1" applyFill="1" applyBorder="1" applyAlignment="1">
      <alignment vertical="center"/>
    </xf>
    <xf numFmtId="203" fontId="5" fillId="0" borderId="0" xfId="1" applyNumberFormat="1" applyFont="1" applyFill="1" applyAlignment="1">
      <alignment horizontal="center" vertical="center"/>
    </xf>
    <xf numFmtId="0" fontId="5" fillId="0" borderId="0" xfId="17" quotePrefix="1" applyFont="1" applyFill="1" applyAlignment="1">
      <alignment horizontal="left" vertical="center" indent="4"/>
    </xf>
    <xf numFmtId="209" fontId="5" fillId="0" borderId="4" xfId="5" applyNumberFormat="1" applyFont="1" applyFill="1" applyBorder="1" applyAlignment="1">
      <alignment horizontal="right" vertical="center"/>
    </xf>
    <xf numFmtId="203" fontId="20" fillId="0" borderId="0" xfId="18" applyNumberFormat="1" applyFont="1" applyFill="1"/>
    <xf numFmtId="203" fontId="10" fillId="0" borderId="0" xfId="18" applyNumberFormat="1" applyFill="1"/>
    <xf numFmtId="37" fontId="20" fillId="0" borderId="0" xfId="18" applyNumberFormat="1" applyFont="1" applyFill="1"/>
    <xf numFmtId="43" fontId="20" fillId="0" borderId="0" xfId="1" applyFont="1" applyFill="1"/>
    <xf numFmtId="194" fontId="20" fillId="0" borderId="0" xfId="18" applyNumberFormat="1" applyFont="1" applyFill="1"/>
    <xf numFmtId="209" fontId="10" fillId="0" borderId="0" xfId="18" applyNumberFormat="1" applyFill="1"/>
    <xf numFmtId="0" fontId="3" fillId="0" borderId="0" xfId="15" applyFont="1" applyFill="1" applyBorder="1" applyAlignment="1">
      <alignment horizontal="center" vertical="center" wrapText="1"/>
    </xf>
    <xf numFmtId="0" fontId="3" fillId="0" borderId="0" xfId="15" applyFont="1" applyFill="1" applyBorder="1" applyAlignment="1">
      <alignment horizontal="center" vertical="center"/>
    </xf>
    <xf numFmtId="207" fontId="5" fillId="0" borderId="0" xfId="0" applyNumberFormat="1" applyFont="1" applyFill="1" applyAlignment="1">
      <alignment vertical="center"/>
    </xf>
    <xf numFmtId="203" fontId="5" fillId="0" borderId="0" xfId="14" applyNumberFormat="1" applyFont="1" applyFill="1" applyAlignment="1">
      <alignment vertical="center"/>
    </xf>
    <xf numFmtId="0" fontId="21" fillId="0" borderId="0" xfId="0" applyFont="1" applyFill="1" applyAlignment="1">
      <alignment vertical="center"/>
    </xf>
    <xf numFmtId="207" fontId="21" fillId="0" borderId="0" xfId="0" applyNumberFormat="1" applyFont="1" applyFill="1" applyAlignment="1">
      <alignment vertical="center"/>
    </xf>
    <xf numFmtId="37" fontId="21" fillId="0" borderId="0" xfId="1" applyNumberFormat="1" applyFont="1" applyFill="1" applyAlignment="1">
      <alignment vertical="center"/>
    </xf>
    <xf numFmtId="41" fontId="21" fillId="0" borderId="0" xfId="0" applyNumberFormat="1" applyFont="1" applyFill="1" applyAlignment="1">
      <alignment vertical="center"/>
    </xf>
    <xf numFmtId="207" fontId="21" fillId="0" borderId="0" xfId="1" applyNumberFormat="1" applyFont="1" applyFill="1" applyAlignment="1">
      <alignment vertical="center"/>
    </xf>
    <xf numFmtId="37" fontId="21" fillId="0" borderId="0" xfId="0" applyNumberFormat="1" applyFont="1" applyFill="1" applyAlignment="1">
      <alignment vertical="center"/>
    </xf>
    <xf numFmtId="37" fontId="21" fillId="0" borderId="0" xfId="0" applyNumberFormat="1" applyFont="1" applyFill="1" applyAlignment="1">
      <alignment horizontal="left" vertical="center" indent="2"/>
    </xf>
    <xf numFmtId="43" fontId="21" fillId="0" borderId="0" xfId="1" applyFont="1" applyFill="1" applyAlignment="1">
      <alignment vertical="center"/>
    </xf>
    <xf numFmtId="37" fontId="5" fillId="0" borderId="0" xfId="1" applyNumberFormat="1" applyFont="1" applyFill="1" applyBorder="1" applyAlignment="1">
      <alignment horizontal="right" vertical="center"/>
    </xf>
    <xf numFmtId="0" fontId="3" fillId="0" borderId="0" xfId="14" applyFont="1" applyFill="1" applyBorder="1" applyAlignment="1">
      <alignment horizontal="center" vertical="center"/>
    </xf>
    <xf numFmtId="203" fontId="5" fillId="0" borderId="4" xfId="1" applyNumberFormat="1" applyFont="1" applyFill="1" applyBorder="1" applyAlignment="1">
      <alignment vertical="center"/>
    </xf>
    <xf numFmtId="37" fontId="5" fillId="0" borderId="0" xfId="14" applyNumberFormat="1" applyFont="1" applyFill="1" applyBorder="1" applyAlignment="1">
      <alignment horizontal="center" vertical="center"/>
    </xf>
    <xf numFmtId="0" fontId="3" fillId="0" borderId="0" xfId="14" quotePrefix="1" applyFont="1" applyFill="1" applyBorder="1" applyAlignment="1">
      <alignment horizontal="center" vertical="center"/>
    </xf>
    <xf numFmtId="0" fontId="3" fillId="0" borderId="0" xfId="14" applyFont="1" applyFill="1" applyBorder="1" applyAlignment="1">
      <alignment horizontal="right" vertical="center"/>
    </xf>
    <xf numFmtId="0" fontId="3" fillId="0" borderId="0" xfId="14" applyFont="1" applyFill="1" applyAlignment="1">
      <alignment horizontal="center" vertical="center"/>
    </xf>
    <xf numFmtId="0" fontId="3" fillId="0" borderId="0" xfId="14" applyFont="1" applyFill="1" applyAlignment="1">
      <alignment vertical="center"/>
    </xf>
    <xf numFmtId="0" fontId="3" fillId="0" borderId="0" xfId="15" applyFont="1" applyFill="1" applyBorder="1" applyAlignment="1">
      <alignment vertical="center"/>
    </xf>
    <xf numFmtId="0" fontId="3" fillId="0" borderId="0" xfId="14" applyFont="1" applyFill="1" applyBorder="1" applyAlignment="1">
      <alignment vertical="center"/>
    </xf>
    <xf numFmtId="3" fontId="2" fillId="0" borderId="0" xfId="4" applyNumberFormat="1" applyFont="1" applyFill="1" applyBorder="1" applyAlignment="1">
      <alignment vertical="center"/>
    </xf>
    <xf numFmtId="37" fontId="2" fillId="0" borderId="0" xfId="1" applyNumberFormat="1" applyFont="1" applyFill="1" applyBorder="1" applyAlignment="1">
      <alignment vertical="center"/>
    </xf>
    <xf numFmtId="37" fontId="2" fillId="0" borderId="0" xfId="1" applyNumberFormat="1" applyFont="1" applyFill="1" applyAlignment="1">
      <alignment vertical="center"/>
    </xf>
    <xf numFmtId="37" fontId="2" fillId="0" borderId="0" xfId="4" applyNumberFormat="1" applyFont="1" applyFill="1" applyAlignment="1">
      <alignment vertical="center"/>
    </xf>
    <xf numFmtId="203" fontId="2" fillId="0" borderId="0" xfId="1" applyNumberFormat="1" applyFont="1" applyFill="1" applyBorder="1" applyAlignment="1">
      <alignment horizontal="center" vertical="center"/>
    </xf>
    <xf numFmtId="37" fontId="2" fillId="0" borderId="0" xfId="4" applyNumberFormat="1" applyFont="1" applyFill="1" applyBorder="1" applyAlignment="1">
      <alignment vertical="center"/>
    </xf>
    <xf numFmtId="3" fontId="2" fillId="0" borderId="0" xfId="4" applyNumberFormat="1" applyFont="1" applyFill="1" applyAlignment="1">
      <alignment vertical="center"/>
    </xf>
    <xf numFmtId="37" fontId="2" fillId="0" borderId="0" xfId="4" applyNumberFormat="1" applyFont="1" applyFill="1" applyAlignment="1">
      <alignment horizontal="right" vertical="center"/>
    </xf>
    <xf numFmtId="37" fontId="2" fillId="0" borderId="0" xfId="4" applyNumberFormat="1" applyFont="1" applyFill="1" applyBorder="1" applyAlignment="1">
      <alignment horizontal="right" vertical="center"/>
    </xf>
    <xf numFmtId="209" fontId="2" fillId="0" borderId="0" xfId="1" applyNumberFormat="1" applyFont="1" applyFill="1" applyBorder="1" applyAlignment="1">
      <alignment vertical="center"/>
    </xf>
    <xf numFmtId="37" fontId="2" fillId="0" borderId="1" xfId="1" applyNumberFormat="1" applyFont="1" applyFill="1" applyBorder="1" applyAlignment="1">
      <alignment vertical="center"/>
    </xf>
    <xf numFmtId="210" fontId="2" fillId="0" borderId="1" xfId="1" applyNumberFormat="1" applyFont="1" applyFill="1" applyBorder="1" applyAlignment="1">
      <alignment horizontal="center" vertical="center"/>
    </xf>
    <xf numFmtId="203" fontId="3" fillId="0" borderId="0" xfId="14" applyNumberFormat="1" applyFont="1" applyFill="1" applyBorder="1" applyAlignment="1">
      <alignment vertical="center"/>
    </xf>
    <xf numFmtId="203" fontId="3" fillId="0" borderId="0" xfId="14" applyNumberFormat="1" applyFont="1" applyFill="1" applyBorder="1" applyAlignment="1">
      <alignment horizontal="center" vertical="center"/>
    </xf>
    <xf numFmtId="210" fontId="2" fillId="0" borderId="0" xfId="1" applyNumberFormat="1" applyFont="1" applyFill="1" applyBorder="1" applyAlignment="1">
      <alignment vertical="center"/>
    </xf>
    <xf numFmtId="207" fontId="23" fillId="0" borderId="0" xfId="1" applyNumberFormat="1" applyFont="1" applyFill="1" applyAlignment="1">
      <alignment vertical="center"/>
    </xf>
    <xf numFmtId="37" fontId="23" fillId="0" borderId="0" xfId="0" applyNumberFormat="1" applyFont="1" applyFill="1" applyAlignment="1">
      <alignment vertical="center"/>
    </xf>
    <xf numFmtId="0" fontId="20" fillId="0" borderId="0" xfId="18" applyFont="1" applyFill="1" applyBorder="1"/>
    <xf numFmtId="0" fontId="13" fillId="0" borderId="0" xfId="14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vertical="center"/>
    </xf>
    <xf numFmtId="207" fontId="17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204" fontId="17" fillId="0" borderId="0" xfId="1" applyNumberFormat="1" applyFont="1" applyFill="1" applyAlignment="1">
      <alignment horizontal="center" vertical="center"/>
    </xf>
    <xf numFmtId="37" fontId="17" fillId="0" borderId="0" xfId="1" applyNumberFormat="1" applyFont="1" applyFill="1" applyAlignment="1">
      <alignment vertical="center"/>
    </xf>
    <xf numFmtId="41" fontId="17" fillId="0" borderId="0" xfId="0" applyNumberFormat="1" applyFont="1" applyFill="1" applyAlignment="1">
      <alignment vertical="center"/>
    </xf>
    <xf numFmtId="37" fontId="17" fillId="0" borderId="0" xfId="0" applyNumberFormat="1" applyFont="1" applyFill="1" applyAlignment="1">
      <alignment vertical="center"/>
    </xf>
    <xf numFmtId="207" fontId="17" fillId="0" borderId="0" xfId="1" applyNumberFormat="1" applyFont="1" applyFill="1" applyAlignment="1">
      <alignment vertical="center"/>
    </xf>
    <xf numFmtId="37" fontId="17" fillId="0" borderId="0" xfId="0" applyNumberFormat="1" applyFont="1" applyFill="1" applyAlignment="1">
      <alignment horizontal="right" vertical="center"/>
    </xf>
    <xf numFmtId="37" fontId="17" fillId="0" borderId="0" xfId="0" applyNumberFormat="1" applyFont="1" applyFill="1" applyAlignment="1">
      <alignment horizontal="left" vertical="center" indent="2"/>
    </xf>
    <xf numFmtId="37" fontId="17" fillId="0" borderId="0" xfId="0" applyNumberFormat="1" applyFont="1" applyFill="1" applyAlignment="1">
      <alignment horizontal="center" vertical="center"/>
    </xf>
    <xf numFmtId="210" fontId="17" fillId="0" borderId="0" xfId="1" applyNumberFormat="1" applyFont="1" applyFill="1" applyBorder="1" applyAlignment="1">
      <alignment horizontal="center" vertical="center"/>
    </xf>
    <xf numFmtId="37" fontId="17" fillId="0" borderId="0" xfId="1" applyNumberFormat="1" applyFont="1" applyFill="1" applyAlignment="1">
      <alignment horizontal="right" vertical="center"/>
    </xf>
    <xf numFmtId="0" fontId="17" fillId="0" borderId="0" xfId="16" applyFont="1" applyFill="1" applyAlignment="1">
      <alignment horizontal="left" vertical="center" indent="2"/>
    </xf>
    <xf numFmtId="37" fontId="17" fillId="0" borderId="0" xfId="0" applyNumberFormat="1" applyFont="1" applyFill="1" applyBorder="1" applyAlignment="1">
      <alignment horizontal="right" vertical="center"/>
    </xf>
    <xf numFmtId="207" fontId="17" fillId="0" borderId="2" xfId="1" applyNumberFormat="1" applyFont="1" applyFill="1" applyBorder="1" applyAlignment="1">
      <alignment vertical="center"/>
    </xf>
    <xf numFmtId="37" fontId="17" fillId="0" borderId="0" xfId="0" applyNumberFormat="1" applyFont="1" applyFill="1" applyAlignment="1">
      <alignment horizontal="left" vertical="center" indent="1"/>
    </xf>
    <xf numFmtId="37" fontId="17" fillId="0" borderId="0" xfId="0" applyNumberFormat="1" applyFont="1" applyFill="1" applyBorder="1" applyAlignment="1">
      <alignment vertical="center"/>
    </xf>
    <xf numFmtId="0" fontId="17" fillId="0" borderId="0" xfId="0" applyFont="1" applyFill="1" applyAlignment="1">
      <alignment horizontal="left" vertical="center"/>
    </xf>
    <xf numFmtId="207" fontId="17" fillId="0" borderId="0" xfId="1" applyNumberFormat="1" applyFont="1" applyFill="1" applyAlignment="1">
      <alignment horizontal="center" vertical="center"/>
    </xf>
    <xf numFmtId="37" fontId="17" fillId="0" borderId="0" xfId="1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horizontal="left" vertical="center" indent="2"/>
    </xf>
    <xf numFmtId="210" fontId="17" fillId="0" borderId="2" xfId="1" applyNumberFormat="1" applyFont="1" applyFill="1" applyBorder="1" applyAlignment="1">
      <alignment horizontal="center" vertical="center"/>
    </xf>
    <xf numFmtId="43" fontId="17" fillId="0" borderId="0" xfId="1" applyFont="1" applyFill="1" applyAlignment="1">
      <alignment horizontal="right" vertical="center"/>
    </xf>
    <xf numFmtId="37" fontId="17" fillId="0" borderId="0" xfId="0" applyNumberFormat="1" applyFont="1" applyFill="1" applyAlignment="1">
      <alignment horizontal="left" vertical="center" indent="4"/>
    </xf>
    <xf numFmtId="230" fontId="17" fillId="0" borderId="0" xfId="0" applyNumberFormat="1" applyFont="1" applyFill="1" applyAlignment="1">
      <alignment horizontal="center" vertical="center"/>
    </xf>
    <xf numFmtId="207" fontId="17" fillId="0" borderId="3" xfId="1" applyNumberFormat="1" applyFont="1" applyFill="1" applyBorder="1" applyAlignment="1">
      <alignment vertical="center"/>
    </xf>
    <xf numFmtId="37" fontId="13" fillId="0" borderId="0" xfId="0" applyNumberFormat="1" applyFont="1" applyFill="1" applyAlignment="1">
      <alignment horizontal="center" vertical="center"/>
    </xf>
    <xf numFmtId="37" fontId="13" fillId="0" borderId="0" xfId="0" applyNumberFormat="1" applyFont="1" applyFill="1" applyAlignment="1">
      <alignment vertical="center"/>
    </xf>
    <xf numFmtId="207" fontId="17" fillId="0" borderId="0" xfId="1" applyNumberFormat="1" applyFont="1" applyFill="1" applyBorder="1" applyAlignment="1">
      <alignment vertical="center"/>
    </xf>
    <xf numFmtId="37" fontId="17" fillId="0" borderId="0" xfId="0" applyNumberFormat="1" applyFont="1" applyFill="1" applyAlignment="1">
      <alignment horizontal="left" vertical="center" indent="3"/>
    </xf>
    <xf numFmtId="37" fontId="17" fillId="0" borderId="0" xfId="0" applyNumberFormat="1" applyFont="1" applyFill="1" applyAlignment="1">
      <alignment horizontal="left" vertical="center" indent="5"/>
    </xf>
    <xf numFmtId="37" fontId="24" fillId="0" borderId="0" xfId="0" applyNumberFormat="1" applyFont="1" applyFill="1" applyAlignment="1">
      <alignment horizontal="left" vertical="center"/>
    </xf>
    <xf numFmtId="37" fontId="17" fillId="0" borderId="0" xfId="0" applyNumberFormat="1" applyFont="1" applyFill="1" applyAlignment="1">
      <alignment horizontal="left" vertical="center"/>
    </xf>
    <xf numFmtId="37" fontId="13" fillId="0" borderId="0" xfId="0" applyNumberFormat="1" applyFont="1" applyFill="1" applyAlignment="1">
      <alignment horizontal="left" vertical="center"/>
    </xf>
    <xf numFmtId="0" fontId="17" fillId="0" borderId="0" xfId="14" applyFont="1" applyFill="1" applyAlignment="1">
      <alignment horizontal="center" vertical="center"/>
    </xf>
    <xf numFmtId="207" fontId="17" fillId="0" borderId="1" xfId="1" applyNumberFormat="1" applyFont="1" applyFill="1" applyBorder="1" applyAlignment="1">
      <alignment vertical="center"/>
    </xf>
    <xf numFmtId="3" fontId="5" fillId="0" borderId="0" xfId="14" applyNumberFormat="1" applyFont="1" applyFill="1" applyAlignment="1">
      <alignment vertical="center"/>
    </xf>
    <xf numFmtId="3" fontId="19" fillId="0" borderId="0" xfId="0" applyNumberFormat="1" applyFont="1" applyFill="1"/>
    <xf numFmtId="3" fontId="19" fillId="0" borderId="0" xfId="0" applyNumberFormat="1" applyFont="1" applyFill="1" applyAlignment="1">
      <alignment horizontal="right" vertical="center" wrapText="1"/>
    </xf>
    <xf numFmtId="0" fontId="0" fillId="0" borderId="0" xfId="0" applyFill="1"/>
    <xf numFmtId="0" fontId="3" fillId="0" borderId="2" xfId="14" applyFont="1" applyFill="1" applyBorder="1" applyAlignment="1">
      <alignment horizontal="center" vertical="center"/>
    </xf>
    <xf numFmtId="203" fontId="5" fillId="0" borderId="2" xfId="1" applyNumberFormat="1" applyFont="1" applyFill="1" applyBorder="1" applyAlignment="1">
      <alignment vertical="center"/>
    </xf>
    <xf numFmtId="0" fontId="2" fillId="0" borderId="0" xfId="14" applyFont="1" applyFill="1" applyAlignment="1">
      <alignment horizontal="left" vertical="center" indent="1"/>
    </xf>
    <xf numFmtId="0" fontId="5" fillId="0" borderId="0" xfId="14" applyFont="1" applyFill="1" applyAlignment="1">
      <alignment horizontal="left" vertical="center" indent="1"/>
    </xf>
    <xf numFmtId="0" fontId="3" fillId="0" borderId="0" xfId="15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/>
    </xf>
    <xf numFmtId="0" fontId="3" fillId="0" borderId="0" xfId="14" applyFont="1" applyFill="1" applyBorder="1" applyAlignment="1">
      <alignment horizontal="center" vertical="center" wrapText="1"/>
    </xf>
    <xf numFmtId="0" fontId="3" fillId="0" borderId="0" xfId="15" applyFont="1" applyFill="1" applyAlignment="1">
      <alignment horizontal="centerContinuous" vertical="center"/>
    </xf>
    <xf numFmtId="0" fontId="3" fillId="0" borderId="0" xfId="15" applyFont="1" applyFill="1" applyAlignment="1">
      <alignment horizontal="center" vertical="center"/>
    </xf>
    <xf numFmtId="0" fontId="5" fillId="0" borderId="0" xfId="19" applyFont="1" applyFill="1" applyAlignment="1">
      <alignment horizontal="left" vertical="center" indent="2"/>
    </xf>
    <xf numFmtId="9" fontId="5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/>
    </xf>
    <xf numFmtId="0" fontId="5" fillId="0" borderId="0" xfId="17" quotePrefix="1" applyFont="1" applyFill="1" applyAlignment="1">
      <alignment horizontal="left" vertical="center" indent="3"/>
    </xf>
    <xf numFmtId="0" fontId="5" fillId="0" borderId="0" xfId="19" applyFont="1" applyFill="1" applyAlignment="1">
      <alignment horizontal="left" vertical="center" indent="4"/>
    </xf>
    <xf numFmtId="43" fontId="25" fillId="0" borderId="0" xfId="1" applyFont="1" applyFill="1" applyAlignment="1">
      <alignment vertical="center"/>
    </xf>
    <xf numFmtId="37" fontId="2" fillId="0" borderId="0" xfId="1" applyNumberFormat="1" applyFont="1" applyFill="1" applyBorder="1" applyAlignment="1">
      <alignment horizontal="center" vertical="center"/>
    </xf>
    <xf numFmtId="209" fontId="2" fillId="0" borderId="0" xfId="1" applyNumberFormat="1" applyFont="1" applyFill="1" applyBorder="1" applyAlignment="1">
      <alignment horizontal="center" vertical="center"/>
    </xf>
    <xf numFmtId="0" fontId="5" fillId="0" borderId="0" xfId="17" applyFont="1" applyFill="1" applyAlignment="1">
      <alignment horizontal="left" vertical="center" indent="2"/>
    </xf>
    <xf numFmtId="209" fontId="5" fillId="0" borderId="0" xfId="1" applyNumberFormat="1" applyFont="1" applyFill="1" applyAlignment="1">
      <alignment horizontal="center" vertical="center"/>
    </xf>
    <xf numFmtId="209" fontId="5" fillId="0" borderId="4" xfId="1" applyNumberFormat="1" applyFont="1" applyFill="1" applyBorder="1" applyAlignment="1">
      <alignment horizontal="center" vertical="center"/>
    </xf>
    <xf numFmtId="208" fontId="5" fillId="0" borderId="0" xfId="1" applyNumberFormat="1" applyFont="1" applyFill="1" applyAlignment="1">
      <alignment vertical="center"/>
    </xf>
    <xf numFmtId="9" fontId="17" fillId="0" borderId="0" xfId="0" applyNumberFormat="1" applyFont="1" applyFill="1" applyAlignment="1">
      <alignment horizontal="left" vertical="center" indent="4"/>
    </xf>
    <xf numFmtId="43" fontId="26" fillId="0" borderId="0" xfId="1" applyFont="1" applyFill="1" applyAlignment="1">
      <alignment vertical="center"/>
    </xf>
    <xf numFmtId="0" fontId="3" fillId="0" borderId="5" xfId="15" applyFont="1" applyFill="1" applyBorder="1" applyAlignment="1">
      <alignment vertical="center"/>
    </xf>
    <xf numFmtId="0" fontId="3" fillId="0" borderId="0" xfId="15" applyFont="1" applyFill="1" applyBorder="1" applyAlignment="1">
      <alignment horizontal="centerContinuous" vertical="center"/>
    </xf>
    <xf numFmtId="0" fontId="4" fillId="0" borderId="0" xfId="14" quotePrefix="1" applyFont="1" applyFill="1" applyAlignment="1">
      <alignment horizontal="center" vertical="center"/>
    </xf>
    <xf numFmtId="0" fontId="13" fillId="0" borderId="0" xfId="0" quotePrefix="1" applyFont="1" applyFill="1" applyAlignment="1">
      <alignment horizontal="center" vertical="center"/>
    </xf>
    <xf numFmtId="0" fontId="27" fillId="0" borderId="0" xfId="14" applyFont="1" applyFill="1" applyAlignment="1">
      <alignment vertical="center"/>
    </xf>
    <xf numFmtId="0" fontId="28" fillId="0" borderId="0" xfId="14" applyFont="1" applyFill="1" applyAlignment="1">
      <alignment horizontal="center" vertical="center"/>
    </xf>
    <xf numFmtId="49" fontId="28" fillId="0" borderId="0" xfId="14" applyNumberFormat="1" applyFont="1" applyFill="1" applyAlignment="1">
      <alignment horizontal="center" vertical="center"/>
    </xf>
    <xf numFmtId="0" fontId="28" fillId="0" borderId="0" xfId="14" quotePrefix="1" applyFont="1" applyFill="1" applyAlignment="1">
      <alignment horizontal="center" vertical="center"/>
    </xf>
    <xf numFmtId="43" fontId="27" fillId="0" borderId="0" xfId="1" applyFont="1" applyFill="1" applyAlignment="1">
      <alignment vertical="center"/>
    </xf>
    <xf numFmtId="203" fontId="27" fillId="0" borderId="0" xfId="1" applyNumberFormat="1" applyFont="1" applyFill="1" applyBorder="1" applyAlignment="1">
      <alignment vertical="center"/>
    </xf>
    <xf numFmtId="203" fontId="27" fillId="0" borderId="3" xfId="1" applyNumberFormat="1" applyFont="1" applyFill="1" applyBorder="1" applyAlignment="1">
      <alignment vertical="center"/>
    </xf>
    <xf numFmtId="37" fontId="27" fillId="0" borderId="0" xfId="1" applyNumberFormat="1" applyFont="1" applyFill="1" applyBorder="1" applyAlignment="1">
      <alignment vertical="center"/>
    </xf>
    <xf numFmtId="203" fontId="27" fillId="0" borderId="1" xfId="1" applyNumberFormat="1" applyFont="1" applyFill="1" applyBorder="1" applyAlignment="1">
      <alignment vertical="center"/>
    </xf>
    <xf numFmtId="41" fontId="27" fillId="0" borderId="0" xfId="14" applyNumberFormat="1" applyFont="1" applyFill="1" applyAlignment="1">
      <alignment vertical="center"/>
    </xf>
    <xf numFmtId="0" fontId="29" fillId="0" borderId="0" xfId="14" applyFont="1" applyFill="1" applyAlignment="1">
      <alignment vertical="center"/>
    </xf>
    <xf numFmtId="0" fontId="30" fillId="0" borderId="0" xfId="14" applyFont="1" applyFill="1" applyAlignment="1">
      <alignment horizontal="center" vertical="center"/>
    </xf>
    <xf numFmtId="49" fontId="30" fillId="0" borderId="0" xfId="14" applyNumberFormat="1" applyFont="1" applyFill="1" applyAlignment="1">
      <alignment horizontal="center" vertical="center"/>
    </xf>
    <xf numFmtId="0" fontId="30" fillId="0" borderId="0" xfId="14" quotePrefix="1" applyFont="1" applyFill="1" applyAlignment="1">
      <alignment horizontal="center" vertical="center"/>
    </xf>
    <xf numFmtId="41" fontId="29" fillId="0" borderId="0" xfId="14" applyNumberFormat="1" applyFont="1" applyFill="1" applyAlignment="1">
      <alignment vertical="center"/>
    </xf>
    <xf numFmtId="37" fontId="29" fillId="0" borderId="0" xfId="14" applyNumberFormat="1" applyFont="1" applyFill="1" applyAlignment="1">
      <alignment vertical="center"/>
    </xf>
    <xf numFmtId="203" fontId="29" fillId="0" borderId="0" xfId="1" applyNumberFormat="1" applyFont="1" applyFill="1" applyBorder="1" applyAlignment="1">
      <alignment vertical="center"/>
    </xf>
    <xf numFmtId="203" fontId="29" fillId="0" borderId="0" xfId="1" applyNumberFormat="1" applyFont="1" applyFill="1" applyAlignment="1">
      <alignment horizontal="center" vertical="center"/>
    </xf>
    <xf numFmtId="203" fontId="29" fillId="0" borderId="3" xfId="1" applyNumberFormat="1" applyFont="1" applyFill="1" applyBorder="1" applyAlignment="1">
      <alignment vertical="center"/>
    </xf>
    <xf numFmtId="203" fontId="29" fillId="0" borderId="0" xfId="1" applyNumberFormat="1" applyFont="1" applyFill="1" applyBorder="1" applyAlignment="1">
      <alignment horizontal="center" vertical="center"/>
    </xf>
    <xf numFmtId="204" fontId="29" fillId="0" borderId="0" xfId="1" applyNumberFormat="1" applyFont="1" applyFill="1" applyBorder="1" applyAlignment="1">
      <alignment horizontal="center" vertical="center"/>
    </xf>
    <xf numFmtId="37" fontId="29" fillId="0" borderId="0" xfId="14" applyNumberFormat="1" applyFont="1" applyFill="1" applyBorder="1" applyAlignment="1">
      <alignment horizontal="right" vertical="center"/>
    </xf>
    <xf numFmtId="37" fontId="30" fillId="0" borderId="0" xfId="14" applyNumberFormat="1" applyFont="1" applyFill="1" applyAlignment="1">
      <alignment horizontal="center" vertical="center"/>
    </xf>
    <xf numFmtId="203" fontId="29" fillId="0" borderId="4" xfId="1" applyNumberFormat="1" applyFont="1" applyFill="1" applyBorder="1" applyAlignment="1">
      <alignment vertical="center"/>
    </xf>
    <xf numFmtId="37" fontId="29" fillId="0" borderId="0" xfId="14" applyNumberFormat="1" applyFont="1" applyFill="1" applyAlignment="1">
      <alignment horizontal="center" vertical="center"/>
    </xf>
    <xf numFmtId="37" fontId="29" fillId="0" borderId="0" xfId="14" applyNumberFormat="1" applyFont="1" applyFill="1" applyAlignment="1">
      <alignment horizontal="right" vertical="center"/>
    </xf>
    <xf numFmtId="209" fontId="29" fillId="0" borderId="2" xfId="1" applyNumberFormat="1" applyFont="1" applyFill="1" applyBorder="1" applyAlignment="1">
      <alignment horizontal="center" vertical="center"/>
    </xf>
    <xf numFmtId="206" fontId="29" fillId="0" borderId="2" xfId="1" applyNumberFormat="1" applyFont="1" applyFill="1" applyBorder="1" applyAlignment="1">
      <alignment vertical="center"/>
    </xf>
    <xf numFmtId="203" fontId="29" fillId="0" borderId="1" xfId="1" applyNumberFormat="1" applyFont="1" applyFill="1" applyBorder="1" applyAlignment="1">
      <alignment vertical="center"/>
    </xf>
    <xf numFmtId="216" fontId="25" fillId="0" borderId="0" xfId="0" applyNumberFormat="1" applyFont="1" applyFill="1" applyBorder="1" applyAlignment="1">
      <alignment vertical="center"/>
    </xf>
    <xf numFmtId="0" fontId="31" fillId="0" borderId="0" xfId="0" applyFont="1" applyFill="1" applyAlignment="1">
      <alignment horizontal="center" vertical="center"/>
    </xf>
    <xf numFmtId="216" fontId="25" fillId="0" borderId="0" xfId="0" applyNumberFormat="1" applyFont="1" applyFill="1" applyAlignment="1">
      <alignment vertical="center"/>
    </xf>
    <xf numFmtId="210" fontId="2" fillId="0" borderId="0" xfId="1" applyNumberFormat="1" applyFont="1" applyFill="1" applyBorder="1" applyAlignment="1">
      <alignment horizontal="center" vertical="center"/>
    </xf>
    <xf numFmtId="0" fontId="5" fillId="0" borderId="0" xfId="14" applyFont="1" applyFill="1" applyAlignment="1">
      <alignment horizontal="left" vertical="center" indent="3"/>
    </xf>
    <xf numFmtId="210" fontId="5" fillId="0" borderId="0" xfId="1" applyNumberFormat="1" applyFont="1" applyFill="1" applyAlignment="1">
      <alignment vertical="center"/>
    </xf>
    <xf numFmtId="43" fontId="22" fillId="0" borderId="0" xfId="1" applyFont="1" applyFill="1" applyBorder="1" applyAlignment="1">
      <alignment vertical="center"/>
    </xf>
    <xf numFmtId="203" fontId="22" fillId="0" borderId="0" xfId="1" applyNumberFormat="1" applyFont="1" applyFill="1" applyBorder="1" applyAlignment="1">
      <alignment vertical="center"/>
    </xf>
    <xf numFmtId="37" fontId="22" fillId="0" borderId="0" xfId="14" applyNumberFormat="1" applyFont="1" applyFill="1" applyBorder="1" applyAlignment="1">
      <alignment horizontal="right" vertical="center"/>
    </xf>
    <xf numFmtId="204" fontId="5" fillId="0" borderId="1" xfId="1" applyNumberFormat="1" applyFont="1" applyFill="1" applyBorder="1" applyAlignment="1">
      <alignment horizontal="center" vertical="center"/>
    </xf>
    <xf numFmtId="207" fontId="22" fillId="0" borderId="0" xfId="0" applyNumberFormat="1" applyFont="1" applyFill="1" applyAlignment="1">
      <alignment vertical="center"/>
    </xf>
    <xf numFmtId="0" fontId="22" fillId="0" borderId="0" xfId="0" applyFont="1" applyFill="1" applyAlignment="1">
      <alignment vertical="center"/>
    </xf>
    <xf numFmtId="37" fontId="26" fillId="0" borderId="0" xfId="0" applyNumberFormat="1" applyFont="1" applyFill="1" applyAlignment="1">
      <alignment vertical="center"/>
    </xf>
    <xf numFmtId="43" fontId="25" fillId="0" borderId="0" xfId="1" applyFont="1" applyFill="1" applyBorder="1" applyAlignment="1">
      <alignment vertical="center"/>
    </xf>
    <xf numFmtId="203" fontId="25" fillId="0" borderId="0" xfId="1" applyNumberFormat="1" applyFont="1" applyFill="1" applyBorder="1" applyAlignment="1">
      <alignment vertical="center"/>
    </xf>
    <xf numFmtId="0" fontId="25" fillId="0" borderId="0" xfId="14" applyFont="1" applyFill="1" applyAlignment="1">
      <alignment vertical="center"/>
    </xf>
    <xf numFmtId="217" fontId="4" fillId="0" borderId="0" xfId="0" quotePrefix="1" applyNumberFormat="1" applyFont="1" applyFill="1" applyAlignment="1">
      <alignment horizontal="left" vertical="center"/>
    </xf>
    <xf numFmtId="0" fontId="4" fillId="0" borderId="0" xfId="14" applyFont="1" applyFill="1" applyAlignment="1">
      <alignment horizontal="center" vertical="center"/>
    </xf>
    <xf numFmtId="0" fontId="13" fillId="0" borderId="0" xfId="14" applyFont="1" applyFill="1" applyAlignment="1">
      <alignment horizontal="center" vertical="center"/>
    </xf>
    <xf numFmtId="0" fontId="4" fillId="0" borderId="2" xfId="14" applyFont="1" applyFill="1" applyBorder="1" applyAlignment="1">
      <alignment horizontal="right" vertical="center" indent="1"/>
    </xf>
    <xf numFmtId="0" fontId="13" fillId="0" borderId="0" xfId="14" applyFont="1" applyFill="1" applyAlignment="1">
      <alignment horizontal="center"/>
    </xf>
    <xf numFmtId="0" fontId="4" fillId="0" borderId="2" xfId="14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37" fontId="4" fillId="0" borderId="2" xfId="0" applyNumberFormat="1" applyFont="1" applyFill="1" applyBorder="1" applyAlignment="1">
      <alignment horizontal="right" vertical="center"/>
    </xf>
    <xf numFmtId="192" fontId="4" fillId="0" borderId="0" xfId="0" applyNumberFormat="1" applyFont="1" applyFill="1" applyBorder="1" applyAlignment="1">
      <alignment horizontal="center" vertical="center"/>
    </xf>
    <xf numFmtId="0" fontId="3" fillId="0" borderId="0" xfId="14" applyFont="1" applyFill="1" applyBorder="1" applyAlignment="1">
      <alignment horizontal="center" vertical="center"/>
    </xf>
    <xf numFmtId="0" fontId="3" fillId="0" borderId="2" xfId="14" applyFont="1" applyFill="1" applyBorder="1" applyAlignment="1">
      <alignment horizontal="right" vertical="center"/>
    </xf>
    <xf numFmtId="0" fontId="3" fillId="0" borderId="0" xfId="15" applyFont="1" applyFill="1" applyBorder="1" applyAlignment="1">
      <alignment horizontal="center" vertical="center"/>
    </xf>
    <xf numFmtId="0" fontId="3" fillId="0" borderId="2" xfId="14" applyFont="1" applyFill="1" applyBorder="1" applyAlignment="1">
      <alignment horizontal="center" vertical="center"/>
    </xf>
    <xf numFmtId="0" fontId="3" fillId="0" borderId="0" xfId="15" applyFont="1" applyFill="1" applyBorder="1" applyAlignment="1">
      <alignment horizontal="center" vertical="center" wrapText="1"/>
    </xf>
    <xf numFmtId="0" fontId="8" fillId="0" borderId="0" xfId="14" applyFont="1" applyFill="1" applyAlignment="1">
      <alignment horizontal="center" vertical="center"/>
    </xf>
    <xf numFmtId="0" fontId="3" fillId="0" borderId="0" xfId="14" applyFont="1" applyFill="1" applyBorder="1" applyAlignment="1">
      <alignment horizontal="center" vertical="center" wrapText="1"/>
    </xf>
    <xf numFmtId="0" fontId="3" fillId="0" borderId="3" xfId="15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right" vertical="center"/>
    </xf>
    <xf numFmtId="37" fontId="13" fillId="0" borderId="0" xfId="0" applyNumberFormat="1" applyFont="1" applyFill="1" applyAlignment="1">
      <alignment horizontal="center" vertical="center"/>
    </xf>
    <xf numFmtId="0" fontId="13" fillId="0" borderId="2" xfId="0" applyFont="1" applyFill="1" applyBorder="1" applyAlignment="1">
      <alignment horizontal="right" vertical="center"/>
    </xf>
    <xf numFmtId="37" fontId="13" fillId="0" borderId="2" xfId="0" applyNumberFormat="1" applyFont="1" applyFill="1" applyBorder="1" applyAlignment="1">
      <alignment horizontal="right" vertical="center"/>
    </xf>
    <xf numFmtId="37" fontId="13" fillId="0" borderId="0" xfId="0" applyNumberFormat="1" applyFont="1" applyFill="1" applyAlignment="1">
      <alignment horizontal="center" vertical="justify"/>
    </xf>
    <xf numFmtId="0" fontId="13" fillId="0" borderId="0" xfId="0" applyFont="1" applyFill="1" applyAlignment="1">
      <alignment horizontal="center" vertical="justify"/>
    </xf>
  </cellXfs>
  <cellStyles count="21">
    <cellStyle name="Comma" xfId="1" builtinId="3"/>
    <cellStyle name="Comma 11" xfId="2"/>
    <cellStyle name="Comma 2" xfId="3"/>
    <cellStyle name="Comma 2 2" xfId="4"/>
    <cellStyle name="Comma 2 2 2" xfId="5"/>
    <cellStyle name="Comma 3" xfId="6"/>
    <cellStyle name="Comma 3 2" xfId="7"/>
    <cellStyle name="Comma 3 3" xfId="8"/>
    <cellStyle name="Comma 3 4" xfId="9"/>
    <cellStyle name="Comma 4" xfId="10"/>
    <cellStyle name="Comma 4 2" xfId="11"/>
    <cellStyle name="Comma 4 3" xfId="12"/>
    <cellStyle name="Normal" xfId="0" builtinId="0"/>
    <cellStyle name="Normal 2" xfId="13"/>
    <cellStyle name="Normal 2 2" xfId="14"/>
    <cellStyle name="Normal 2 2 8" xfId="15"/>
    <cellStyle name="Normal 3" xfId="16"/>
    <cellStyle name="Normal 3 2 2 2" xfId="17"/>
    <cellStyle name="Normal 4" xfId="18"/>
    <cellStyle name="Normal_Berli - Dec 2002 (Thai)-3" xfId="19"/>
    <cellStyle name="Percent" xfId="20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B050"/>
  </sheetPr>
  <dimension ref="A1:M66"/>
  <sheetViews>
    <sheetView showGridLines="0" tabSelected="1" zoomScale="85" zoomScaleNormal="85" zoomScaleSheetLayoutView="100" workbookViewId="0">
      <selection activeCell="B28" sqref="B28"/>
    </sheetView>
  </sheetViews>
  <sheetFormatPr defaultColWidth="9.125" defaultRowHeight="24" customHeight="1" x14ac:dyDescent="0.6"/>
  <cols>
    <col min="1" max="1" width="36" style="16" customWidth="1"/>
    <col min="2" max="2" width="12.125" style="17" customWidth="1"/>
    <col min="3" max="3" width="1.75" style="16" customWidth="1"/>
    <col min="4" max="4" width="14" style="16" bestFit="1" customWidth="1"/>
    <col min="5" max="5" width="2.125" style="16" customWidth="1"/>
    <col min="6" max="6" width="13.75" style="16" bestFit="1" customWidth="1"/>
    <col min="7" max="7" width="2.125" style="16" customWidth="1"/>
    <col min="8" max="8" width="12.75" style="228" customWidth="1"/>
    <col min="9" max="9" width="2.125" style="16" customWidth="1"/>
    <col min="10" max="10" width="12.75" style="16" customWidth="1"/>
    <col min="11" max="11" width="9.125" style="16"/>
    <col min="12" max="12" width="11.125" style="16" bestFit="1" customWidth="1"/>
    <col min="13" max="16384" width="9.125" style="16"/>
  </cols>
  <sheetData>
    <row r="1" spans="1:10" ht="26.4" x14ac:dyDescent="0.6">
      <c r="A1" s="275" t="s">
        <v>91</v>
      </c>
      <c r="B1" s="275"/>
      <c r="C1" s="275"/>
      <c r="D1" s="275"/>
      <c r="E1" s="275"/>
      <c r="F1" s="275"/>
      <c r="G1" s="275"/>
      <c r="H1" s="275"/>
      <c r="I1" s="275"/>
      <c r="J1" s="275"/>
    </row>
    <row r="2" spans="1:10" ht="24" customHeight="1" x14ac:dyDescent="0.6">
      <c r="A2" s="275" t="s">
        <v>43</v>
      </c>
      <c r="B2" s="275"/>
      <c r="C2" s="275"/>
      <c r="D2" s="275"/>
      <c r="E2" s="275"/>
      <c r="F2" s="275"/>
      <c r="G2" s="275"/>
      <c r="H2" s="275"/>
      <c r="I2" s="275"/>
      <c r="J2" s="275"/>
    </row>
    <row r="3" spans="1:10" ht="24" customHeight="1" x14ac:dyDescent="0.6">
      <c r="A3" s="275" t="s">
        <v>170</v>
      </c>
      <c r="B3" s="275"/>
      <c r="C3" s="275"/>
      <c r="D3" s="275"/>
      <c r="E3" s="275"/>
      <c r="F3" s="275"/>
      <c r="G3" s="275"/>
      <c r="H3" s="275"/>
      <c r="I3" s="275"/>
      <c r="J3" s="275"/>
    </row>
    <row r="4" spans="1:10" ht="24" customHeight="1" x14ac:dyDescent="0.6">
      <c r="A4" s="276" t="s">
        <v>68</v>
      </c>
      <c r="B4" s="276"/>
      <c r="C4" s="276"/>
      <c r="D4" s="276"/>
      <c r="E4" s="276"/>
      <c r="F4" s="276"/>
      <c r="G4" s="276"/>
      <c r="H4" s="276"/>
      <c r="I4" s="276"/>
      <c r="J4" s="276"/>
    </row>
    <row r="5" spans="1:10" ht="9" customHeight="1" x14ac:dyDescent="0.6"/>
    <row r="6" spans="1:10" ht="24" customHeight="1" x14ac:dyDescent="0.6">
      <c r="B6" s="14" t="s">
        <v>32</v>
      </c>
      <c r="C6" s="14"/>
      <c r="D6" s="274" t="s">
        <v>0</v>
      </c>
      <c r="E6" s="274"/>
      <c r="F6" s="274"/>
      <c r="G6" s="274"/>
      <c r="H6" s="274" t="s">
        <v>30</v>
      </c>
      <c r="I6" s="274"/>
      <c r="J6" s="274"/>
    </row>
    <row r="7" spans="1:10" ht="24" customHeight="1" x14ac:dyDescent="0.6">
      <c r="C7" s="17"/>
      <c r="D7" s="14" t="s">
        <v>36</v>
      </c>
      <c r="E7" s="15"/>
      <c r="F7" s="14" t="s">
        <v>36</v>
      </c>
      <c r="H7" s="229" t="s">
        <v>36</v>
      </c>
      <c r="I7" s="15"/>
      <c r="J7" s="14" t="s">
        <v>36</v>
      </c>
    </row>
    <row r="8" spans="1:10" ht="24" customHeight="1" x14ac:dyDescent="0.6">
      <c r="C8" s="17"/>
      <c r="D8" s="14" t="s">
        <v>37</v>
      </c>
      <c r="E8" s="15"/>
      <c r="F8" s="14" t="s">
        <v>37</v>
      </c>
      <c r="H8" s="230" t="str">
        <f>D8</f>
        <v>31 ธันวาคม</v>
      </c>
      <c r="I8" s="15"/>
      <c r="J8" s="14" t="s">
        <v>37</v>
      </c>
    </row>
    <row r="9" spans="1:10" ht="24" customHeight="1" x14ac:dyDescent="0.6">
      <c r="C9" s="17"/>
      <c r="D9" s="226" t="s">
        <v>171</v>
      </c>
      <c r="E9" s="15"/>
      <c r="F9" s="226" t="s">
        <v>159</v>
      </c>
      <c r="H9" s="231" t="s">
        <v>171</v>
      </c>
      <c r="I9" s="15"/>
      <c r="J9" s="226" t="s">
        <v>159</v>
      </c>
    </row>
    <row r="10" spans="1:10" ht="24" customHeight="1" x14ac:dyDescent="0.6">
      <c r="A10" s="14" t="s">
        <v>1</v>
      </c>
      <c r="B10" s="14"/>
      <c r="C10" s="14"/>
    </row>
    <row r="11" spans="1:10" ht="24" customHeight="1" x14ac:dyDescent="0.6">
      <c r="A11" s="16" t="s">
        <v>2</v>
      </c>
      <c r="C11" s="17"/>
      <c r="D11" s="6"/>
      <c r="E11" s="6"/>
      <c r="F11" s="6"/>
      <c r="G11" s="6"/>
      <c r="H11" s="232"/>
      <c r="I11" s="6"/>
      <c r="J11" s="6"/>
    </row>
    <row r="12" spans="1:10" ht="24" customHeight="1" x14ac:dyDescent="0.6">
      <c r="A12" s="27" t="s">
        <v>19</v>
      </c>
      <c r="B12" s="17">
        <v>6</v>
      </c>
      <c r="C12" s="17"/>
      <c r="D12" s="7">
        <v>251834657</v>
      </c>
      <c r="E12" s="89"/>
      <c r="F12" s="7">
        <v>563623879</v>
      </c>
      <c r="G12" s="89"/>
      <c r="H12" s="233">
        <v>161731334</v>
      </c>
      <c r="I12" s="89"/>
      <c r="J12" s="233">
        <v>469616149</v>
      </c>
    </row>
    <row r="13" spans="1:10" ht="24" customHeight="1" x14ac:dyDescent="0.6">
      <c r="A13" s="27" t="s">
        <v>78</v>
      </c>
      <c r="B13" s="90">
        <v>7</v>
      </c>
      <c r="C13" s="90"/>
      <c r="D13" s="7">
        <v>185741727</v>
      </c>
      <c r="E13" s="89"/>
      <c r="F13" s="7">
        <v>115719768</v>
      </c>
      <c r="G13" s="89"/>
      <c r="H13" s="233">
        <v>179367944</v>
      </c>
      <c r="I13" s="89"/>
      <c r="J13" s="233">
        <v>108943296</v>
      </c>
    </row>
    <row r="14" spans="1:10" ht="24" customHeight="1" x14ac:dyDescent="0.6">
      <c r="A14" s="27" t="s">
        <v>175</v>
      </c>
      <c r="B14" s="90"/>
      <c r="C14" s="90"/>
      <c r="D14" s="7"/>
      <c r="E14" s="89"/>
      <c r="F14" s="7"/>
      <c r="G14" s="89"/>
      <c r="H14" s="233"/>
      <c r="I14" s="89"/>
      <c r="J14" s="233"/>
    </row>
    <row r="15" spans="1:10" ht="24" customHeight="1" x14ac:dyDescent="0.6">
      <c r="A15" s="261" t="s">
        <v>176</v>
      </c>
      <c r="B15" s="90">
        <v>8</v>
      </c>
      <c r="C15" s="90"/>
      <c r="D15" s="7">
        <v>10002604</v>
      </c>
      <c r="E15" s="89"/>
      <c r="F15" s="76">
        <v>0</v>
      </c>
      <c r="G15" s="89"/>
      <c r="H15" s="76">
        <v>0</v>
      </c>
      <c r="I15" s="89"/>
      <c r="J15" s="76">
        <v>0</v>
      </c>
    </row>
    <row r="16" spans="1:10" ht="24" customHeight="1" x14ac:dyDescent="0.6">
      <c r="A16" s="27" t="s">
        <v>51</v>
      </c>
      <c r="B16" s="90">
        <v>9</v>
      </c>
      <c r="C16" s="90"/>
      <c r="D16" s="7">
        <v>68265017</v>
      </c>
      <c r="E16" s="89"/>
      <c r="F16" s="7">
        <v>79604476</v>
      </c>
      <c r="G16" s="89"/>
      <c r="H16" s="233">
        <v>67031696</v>
      </c>
      <c r="I16" s="89"/>
      <c r="J16" s="233">
        <v>81647409</v>
      </c>
    </row>
    <row r="17" spans="1:13" ht="24" customHeight="1" x14ac:dyDescent="0.6">
      <c r="A17" s="27" t="s">
        <v>3</v>
      </c>
      <c r="C17" s="17"/>
      <c r="D17" s="7">
        <v>9354173</v>
      </c>
      <c r="E17" s="89"/>
      <c r="F17" s="7">
        <v>11294009</v>
      </c>
      <c r="G17" s="89"/>
      <c r="H17" s="233">
        <v>3823792</v>
      </c>
      <c r="I17" s="89"/>
      <c r="J17" s="233">
        <v>7109739</v>
      </c>
    </row>
    <row r="18" spans="1:13" ht="24" customHeight="1" x14ac:dyDescent="0.6">
      <c r="A18" s="91" t="s">
        <v>20</v>
      </c>
      <c r="C18" s="17"/>
      <c r="D18" s="52">
        <f>SUM(D12:D17)</f>
        <v>525198178</v>
      </c>
      <c r="E18" s="92"/>
      <c r="F18" s="52">
        <f>SUM(F12:F17)</f>
        <v>770242132</v>
      </c>
      <c r="G18" s="92"/>
      <c r="H18" s="234">
        <f>SUM(H12:H17)</f>
        <v>411954766</v>
      </c>
      <c r="I18" s="92"/>
      <c r="J18" s="234">
        <f>SUM(J12:J17)</f>
        <v>667316593</v>
      </c>
    </row>
    <row r="19" spans="1:13" ht="24" customHeight="1" x14ac:dyDescent="0.6">
      <c r="C19" s="17"/>
      <c r="D19" s="92"/>
      <c r="E19" s="92"/>
      <c r="F19" s="92"/>
      <c r="G19" s="92"/>
      <c r="H19" s="235"/>
      <c r="I19" s="92"/>
      <c r="J19" s="235"/>
    </row>
    <row r="20" spans="1:13" ht="24" customHeight="1" x14ac:dyDescent="0.6">
      <c r="A20" s="16" t="s">
        <v>21</v>
      </c>
      <c r="C20" s="17"/>
      <c r="D20" s="6"/>
      <c r="E20" s="6"/>
      <c r="F20" s="6"/>
      <c r="G20" s="24"/>
      <c r="H20" s="232"/>
      <c r="I20" s="24"/>
      <c r="J20" s="232"/>
    </row>
    <row r="21" spans="1:13" ht="24" customHeight="1" x14ac:dyDescent="0.6">
      <c r="A21" s="27" t="s">
        <v>147</v>
      </c>
      <c r="B21" s="17">
        <v>10</v>
      </c>
      <c r="C21" s="17"/>
      <c r="D21" s="7">
        <v>5700000</v>
      </c>
      <c r="E21" s="93"/>
      <c r="F21" s="7">
        <v>5700000</v>
      </c>
      <c r="G21" s="94"/>
      <c r="H21" s="233">
        <v>5700000</v>
      </c>
      <c r="I21" s="89"/>
      <c r="J21" s="233">
        <v>5700000</v>
      </c>
    </row>
    <row r="22" spans="1:13" ht="24" customHeight="1" x14ac:dyDescent="0.6">
      <c r="A22" s="27" t="s">
        <v>178</v>
      </c>
      <c r="B22" s="17">
        <v>11</v>
      </c>
      <c r="C22" s="17"/>
      <c r="D22" s="7">
        <v>127703097</v>
      </c>
      <c r="E22" s="93"/>
      <c r="F22" s="76">
        <v>0</v>
      </c>
      <c r="G22" s="94"/>
      <c r="H22" s="233">
        <v>127703097</v>
      </c>
      <c r="I22" s="89"/>
      <c r="J22" s="76">
        <v>0</v>
      </c>
    </row>
    <row r="23" spans="1:13" ht="24" customHeight="1" x14ac:dyDescent="0.6">
      <c r="A23" s="27" t="s">
        <v>33</v>
      </c>
      <c r="B23" s="90">
        <v>4.0999999999999996</v>
      </c>
      <c r="C23" s="17"/>
      <c r="D23" s="76">
        <v>0</v>
      </c>
      <c r="E23" s="29"/>
      <c r="F23" s="76">
        <v>0</v>
      </c>
      <c r="G23" s="94"/>
      <c r="H23" s="233">
        <v>225004940</v>
      </c>
      <c r="I23" s="89"/>
      <c r="J23" s="233">
        <v>130004940</v>
      </c>
    </row>
    <row r="24" spans="1:13" ht="24" customHeight="1" x14ac:dyDescent="0.6">
      <c r="A24" s="27" t="s">
        <v>177</v>
      </c>
      <c r="B24" s="90">
        <v>8</v>
      </c>
      <c r="C24" s="17"/>
      <c r="D24" s="7">
        <v>69317917</v>
      </c>
      <c r="E24" s="29"/>
      <c r="F24" s="76">
        <v>0</v>
      </c>
      <c r="G24" s="94"/>
      <c r="H24" s="76">
        <v>0</v>
      </c>
      <c r="I24" s="89"/>
      <c r="J24" s="76">
        <v>0</v>
      </c>
      <c r="M24" s="76"/>
    </row>
    <row r="25" spans="1:13" ht="24" customHeight="1" x14ac:dyDescent="0.6">
      <c r="A25" s="27" t="s">
        <v>94</v>
      </c>
      <c r="B25" s="17">
        <v>12</v>
      </c>
      <c r="C25" s="17"/>
      <c r="D25" s="7">
        <v>87451333</v>
      </c>
      <c r="E25" s="29"/>
      <c r="F25" s="7">
        <v>82845742</v>
      </c>
      <c r="G25" s="94"/>
      <c r="H25" s="233">
        <v>36156092</v>
      </c>
      <c r="I25" s="94"/>
      <c r="J25" s="233">
        <v>29619699</v>
      </c>
      <c r="L25" s="121"/>
    </row>
    <row r="26" spans="1:13" ht="24" customHeight="1" x14ac:dyDescent="0.6">
      <c r="A26" s="27" t="s">
        <v>153</v>
      </c>
      <c r="B26" s="17">
        <v>13</v>
      </c>
      <c r="C26" s="17"/>
      <c r="D26" s="7">
        <v>34463871</v>
      </c>
      <c r="E26" s="29"/>
      <c r="F26" s="7">
        <v>46513072</v>
      </c>
      <c r="G26" s="94"/>
      <c r="H26" s="233">
        <v>32676478</v>
      </c>
      <c r="I26" s="94"/>
      <c r="J26" s="233">
        <v>46513072</v>
      </c>
    </row>
    <row r="27" spans="1:13" ht="24" customHeight="1" x14ac:dyDescent="0.6">
      <c r="A27" s="27" t="s">
        <v>150</v>
      </c>
      <c r="B27" s="90">
        <v>14</v>
      </c>
      <c r="C27" s="17"/>
      <c r="D27" s="7">
        <v>130086824</v>
      </c>
      <c r="E27" s="29"/>
      <c r="F27" s="7">
        <v>137510780</v>
      </c>
      <c r="G27" s="94"/>
      <c r="H27" s="233">
        <v>20603319</v>
      </c>
      <c r="I27" s="94"/>
      <c r="J27" s="233">
        <v>17931550</v>
      </c>
    </row>
    <row r="28" spans="1:13" ht="24" customHeight="1" x14ac:dyDescent="0.6">
      <c r="A28" s="27" t="s">
        <v>50</v>
      </c>
      <c r="B28" s="90">
        <v>15</v>
      </c>
      <c r="C28" s="90"/>
      <c r="D28" s="76">
        <v>0</v>
      </c>
      <c r="E28" s="29"/>
      <c r="F28" s="76">
        <v>0</v>
      </c>
      <c r="G28" s="94"/>
      <c r="H28" s="233">
        <v>2542787</v>
      </c>
      <c r="I28" s="94"/>
      <c r="J28" s="233">
        <v>2433336</v>
      </c>
      <c r="L28" s="121"/>
    </row>
    <row r="29" spans="1:13" ht="24" customHeight="1" x14ac:dyDescent="0.6">
      <c r="A29" s="27" t="s">
        <v>26</v>
      </c>
      <c r="C29" s="17"/>
      <c r="D29" s="7">
        <v>4684760</v>
      </c>
      <c r="E29" s="29"/>
      <c r="F29" s="7">
        <v>5185760</v>
      </c>
      <c r="G29" s="94"/>
      <c r="H29" s="233">
        <v>4484760</v>
      </c>
      <c r="I29" s="94"/>
      <c r="J29" s="233">
        <v>4985760</v>
      </c>
    </row>
    <row r="30" spans="1:13" ht="24" customHeight="1" x14ac:dyDescent="0.6">
      <c r="A30" s="91" t="s">
        <v>22</v>
      </c>
      <c r="C30" s="17"/>
      <c r="D30" s="52">
        <f>SUM(D21:D29)</f>
        <v>459407802</v>
      </c>
      <c r="E30" s="29"/>
      <c r="F30" s="52">
        <f>SUM(F21:F29)</f>
        <v>277755354</v>
      </c>
      <c r="G30" s="29"/>
      <c r="H30" s="234">
        <f>SUM(H21:H29)</f>
        <v>454871473</v>
      </c>
      <c r="I30" s="29"/>
      <c r="J30" s="234">
        <f>SUM(J21:J29)</f>
        <v>237188357</v>
      </c>
    </row>
    <row r="31" spans="1:13" ht="24" customHeight="1" thickBot="1" x14ac:dyDescent="0.65">
      <c r="A31" s="15" t="s">
        <v>4</v>
      </c>
      <c r="B31" s="14"/>
      <c r="C31" s="14"/>
      <c r="D31" s="18">
        <f>D18+D30</f>
        <v>984605980</v>
      </c>
      <c r="E31" s="29"/>
      <c r="F31" s="18">
        <f>F18+F30</f>
        <v>1047997486</v>
      </c>
      <c r="G31" s="29"/>
      <c r="H31" s="236">
        <f>H18+H30</f>
        <v>866826239</v>
      </c>
      <c r="I31" s="29"/>
      <c r="J31" s="236">
        <f>J18+J30</f>
        <v>904504950</v>
      </c>
    </row>
    <row r="32" spans="1:13" ht="20.399999999999999" thickTop="1" x14ac:dyDescent="0.6">
      <c r="D32" s="197"/>
      <c r="E32" s="26"/>
      <c r="F32" s="26"/>
      <c r="G32" s="26"/>
      <c r="H32" s="237"/>
      <c r="I32" s="26"/>
      <c r="J32" s="26"/>
    </row>
    <row r="33" spans="1:10" ht="19.8" x14ac:dyDescent="0.6">
      <c r="D33" s="197"/>
      <c r="E33" s="26"/>
      <c r="F33" s="26"/>
      <c r="G33" s="26"/>
      <c r="H33" s="237"/>
      <c r="I33" s="26"/>
      <c r="J33" s="26"/>
    </row>
    <row r="34" spans="1:10" ht="19.8" x14ac:dyDescent="0.6">
      <c r="D34" s="197"/>
      <c r="E34" s="26"/>
      <c r="F34" s="26"/>
      <c r="G34" s="26"/>
      <c r="H34" s="237"/>
      <c r="I34" s="26"/>
      <c r="J34" s="26"/>
    </row>
    <row r="35" spans="1:10" ht="19.8" x14ac:dyDescent="0.6">
      <c r="D35" s="197"/>
      <c r="E35" s="26"/>
      <c r="F35" s="26"/>
      <c r="G35" s="26"/>
      <c r="H35" s="237"/>
      <c r="I35" s="26"/>
      <c r="J35" s="26"/>
    </row>
    <row r="36" spans="1:10" ht="19.8" x14ac:dyDescent="0.6">
      <c r="D36" s="197"/>
      <c r="E36" s="26"/>
      <c r="F36" s="26"/>
      <c r="G36" s="26"/>
      <c r="H36" s="237"/>
      <c r="I36" s="26"/>
      <c r="J36" s="26"/>
    </row>
    <row r="37" spans="1:10" ht="24" customHeight="1" x14ac:dyDescent="0.6">
      <c r="A37" s="39" t="s">
        <v>85</v>
      </c>
      <c r="E37" s="26"/>
      <c r="F37" s="26"/>
      <c r="G37" s="26"/>
      <c r="H37" s="237"/>
      <c r="I37" s="26"/>
      <c r="J37" s="26"/>
    </row>
    <row r="40" spans="1:10" ht="24" customHeight="1" x14ac:dyDescent="0.6">
      <c r="E40" s="26"/>
      <c r="F40" s="26"/>
      <c r="G40" s="26"/>
      <c r="H40" s="237"/>
      <c r="I40" s="26"/>
      <c r="J40" s="26"/>
    </row>
    <row r="41" spans="1:10" ht="24" customHeight="1" x14ac:dyDescent="0.6">
      <c r="E41" s="26"/>
      <c r="F41" s="26"/>
      <c r="G41" s="26"/>
      <c r="H41" s="237"/>
      <c r="I41" s="26"/>
      <c r="J41" s="26"/>
    </row>
    <row r="42" spans="1:10" ht="24" customHeight="1" x14ac:dyDescent="0.6">
      <c r="E42" s="26"/>
      <c r="F42" s="26"/>
      <c r="G42" s="26"/>
      <c r="H42" s="237"/>
      <c r="I42" s="26"/>
      <c r="J42" s="26"/>
    </row>
    <row r="43" spans="1:10" ht="24" customHeight="1" x14ac:dyDescent="0.6">
      <c r="B43" s="16"/>
      <c r="E43" s="26"/>
      <c r="F43" s="26"/>
      <c r="G43" s="26"/>
      <c r="H43" s="237"/>
      <c r="I43" s="26"/>
      <c r="J43" s="26"/>
    </row>
    <row r="44" spans="1:10" ht="24" customHeight="1" x14ac:dyDescent="0.6">
      <c r="B44" s="16"/>
      <c r="E44" s="26"/>
      <c r="F44" s="26"/>
      <c r="G44" s="26"/>
      <c r="H44" s="237"/>
      <c r="I44" s="26"/>
      <c r="J44" s="26"/>
    </row>
    <row r="45" spans="1:10" ht="24" customHeight="1" x14ac:dyDescent="0.6">
      <c r="B45" s="16"/>
      <c r="E45" s="26"/>
      <c r="F45" s="26"/>
      <c r="G45" s="26"/>
      <c r="H45" s="237"/>
      <c r="I45" s="26"/>
      <c r="J45" s="26"/>
    </row>
    <row r="46" spans="1:10" ht="24" customHeight="1" x14ac:dyDescent="0.6">
      <c r="B46" s="16"/>
      <c r="E46" s="26"/>
      <c r="F46" s="26"/>
      <c r="G46" s="26"/>
      <c r="H46" s="237"/>
      <c r="I46" s="26"/>
      <c r="J46" s="26"/>
    </row>
    <row r="47" spans="1:10" ht="24" customHeight="1" x14ac:dyDescent="0.6">
      <c r="B47" s="16"/>
      <c r="E47" s="26"/>
      <c r="F47" s="26"/>
      <c r="G47" s="26"/>
      <c r="H47" s="237"/>
      <c r="I47" s="26"/>
      <c r="J47" s="26"/>
    </row>
    <row r="48" spans="1:10" ht="24" customHeight="1" x14ac:dyDescent="0.6">
      <c r="B48" s="16"/>
      <c r="E48" s="26"/>
      <c r="F48" s="26"/>
      <c r="G48" s="26"/>
      <c r="H48" s="237"/>
      <c r="I48" s="26"/>
      <c r="J48" s="26"/>
    </row>
    <row r="49" spans="2:10" ht="24" customHeight="1" x14ac:dyDescent="0.6">
      <c r="B49" s="16"/>
      <c r="E49" s="26"/>
      <c r="F49" s="26"/>
      <c r="G49" s="26"/>
      <c r="H49" s="237"/>
      <c r="I49" s="26"/>
      <c r="J49" s="26"/>
    </row>
    <row r="50" spans="2:10" ht="24" customHeight="1" x14ac:dyDescent="0.6">
      <c r="B50" s="16"/>
      <c r="E50" s="26"/>
      <c r="F50" s="26"/>
      <c r="G50" s="26"/>
      <c r="H50" s="237"/>
      <c r="I50" s="26"/>
      <c r="J50" s="26"/>
    </row>
    <row r="51" spans="2:10" ht="24" customHeight="1" x14ac:dyDescent="0.6">
      <c r="B51" s="16"/>
      <c r="E51" s="26"/>
      <c r="F51" s="26"/>
      <c r="G51" s="26"/>
      <c r="H51" s="237"/>
      <c r="I51" s="26"/>
      <c r="J51" s="26"/>
    </row>
    <row r="52" spans="2:10" ht="24" customHeight="1" x14ac:dyDescent="0.6">
      <c r="B52" s="16"/>
      <c r="E52" s="26"/>
      <c r="F52" s="26"/>
      <c r="G52" s="26"/>
      <c r="H52" s="237"/>
      <c r="I52" s="26"/>
      <c r="J52" s="26"/>
    </row>
    <row r="53" spans="2:10" ht="24" customHeight="1" x14ac:dyDescent="0.6">
      <c r="B53" s="16"/>
      <c r="E53" s="26"/>
      <c r="F53" s="26"/>
      <c r="G53" s="26"/>
      <c r="H53" s="237"/>
      <c r="I53" s="26"/>
      <c r="J53" s="26"/>
    </row>
    <row r="54" spans="2:10" ht="24" customHeight="1" x14ac:dyDescent="0.6">
      <c r="B54" s="16"/>
      <c r="E54" s="26"/>
      <c r="F54" s="26"/>
      <c r="G54" s="26"/>
      <c r="H54" s="237"/>
      <c r="I54" s="26"/>
      <c r="J54" s="26"/>
    </row>
    <row r="55" spans="2:10" ht="24" customHeight="1" x14ac:dyDescent="0.6">
      <c r="B55" s="16"/>
      <c r="E55" s="26"/>
      <c r="F55" s="26"/>
      <c r="G55" s="26"/>
      <c r="H55" s="237"/>
      <c r="I55" s="26"/>
      <c r="J55" s="26"/>
    </row>
    <row r="56" spans="2:10" ht="24" customHeight="1" x14ac:dyDescent="0.6">
      <c r="B56" s="16"/>
      <c r="E56" s="26"/>
      <c r="F56" s="26"/>
      <c r="G56" s="26"/>
      <c r="H56" s="237"/>
      <c r="I56" s="26"/>
      <c r="J56" s="26"/>
    </row>
    <row r="57" spans="2:10" ht="24" customHeight="1" x14ac:dyDescent="0.6">
      <c r="B57" s="16"/>
      <c r="E57" s="26"/>
      <c r="F57" s="26"/>
      <c r="G57" s="26"/>
      <c r="H57" s="237"/>
      <c r="I57" s="26"/>
      <c r="J57" s="26"/>
    </row>
    <row r="58" spans="2:10" ht="24" customHeight="1" x14ac:dyDescent="0.6">
      <c r="B58" s="16"/>
    </row>
    <row r="66" spans="2:2" ht="24" customHeight="1" x14ac:dyDescent="0.6">
      <c r="B66" s="16"/>
    </row>
  </sheetData>
  <mergeCells count="6">
    <mergeCell ref="D6:G6"/>
    <mergeCell ref="H6:J6"/>
    <mergeCell ref="A1:J1"/>
    <mergeCell ref="A2:J2"/>
    <mergeCell ref="A3:J3"/>
    <mergeCell ref="A4:J4"/>
  </mergeCells>
  <pageMargins left="1" right="0.5" top="1" bottom="0.75" header="0.6" footer="0.3"/>
  <pageSetup paperSize="9" scale="86" orientation="portrait" r:id="rId1"/>
  <headerFooter alignWithMargins="0"/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B050"/>
  </sheetPr>
  <dimension ref="A1:L72"/>
  <sheetViews>
    <sheetView showGridLines="0" view="pageBreakPreview" topLeftCell="A46" zoomScaleNormal="100" zoomScaleSheetLayoutView="100" workbookViewId="0">
      <selection activeCell="B28" sqref="B28"/>
    </sheetView>
  </sheetViews>
  <sheetFormatPr defaultColWidth="9.125" defaultRowHeight="24" customHeight="1" x14ac:dyDescent="0.6"/>
  <cols>
    <col min="1" max="1" width="48.875" style="16" customWidth="1"/>
    <col min="2" max="2" width="6.25" style="16" customWidth="1"/>
    <col min="3" max="3" width="1.75" style="16" customWidth="1"/>
    <col min="4" max="4" width="13.75" style="16" bestFit="1" customWidth="1"/>
    <col min="5" max="5" width="2.125" style="16" customWidth="1"/>
    <col min="6" max="6" width="13.75" style="16" bestFit="1" customWidth="1"/>
    <col min="7" max="7" width="2.125" style="16" customWidth="1"/>
    <col min="8" max="8" width="13.75" style="238" bestFit="1" customWidth="1"/>
    <col min="9" max="9" width="2.125" style="16" customWidth="1"/>
    <col min="10" max="10" width="13.125" style="16" bestFit="1" customWidth="1"/>
    <col min="11" max="11" width="11.125" style="16" bestFit="1" customWidth="1"/>
    <col min="12" max="16384" width="9.125" style="16"/>
  </cols>
  <sheetData>
    <row r="1" spans="1:12" ht="26.4" x14ac:dyDescent="0.6">
      <c r="A1" s="275" t="s">
        <v>91</v>
      </c>
      <c r="B1" s="275"/>
      <c r="C1" s="275"/>
      <c r="D1" s="275"/>
      <c r="E1" s="275"/>
      <c r="F1" s="275"/>
      <c r="G1" s="275"/>
      <c r="H1" s="275"/>
      <c r="I1" s="275"/>
      <c r="J1" s="275"/>
    </row>
    <row r="2" spans="1:12" ht="24" customHeight="1" x14ac:dyDescent="0.7">
      <c r="A2" s="277" t="s">
        <v>74</v>
      </c>
      <c r="B2" s="277"/>
      <c r="C2" s="277"/>
      <c r="D2" s="277"/>
      <c r="E2" s="277"/>
      <c r="F2" s="277"/>
      <c r="G2" s="277"/>
      <c r="H2" s="277"/>
      <c r="I2" s="277"/>
      <c r="J2" s="277"/>
    </row>
    <row r="3" spans="1:12" ht="24" customHeight="1" x14ac:dyDescent="0.6">
      <c r="A3" s="275" t="s">
        <v>170</v>
      </c>
      <c r="B3" s="275"/>
      <c r="C3" s="275"/>
      <c r="D3" s="275"/>
      <c r="E3" s="275"/>
      <c r="F3" s="275"/>
      <c r="G3" s="275"/>
      <c r="H3" s="275"/>
      <c r="I3" s="275"/>
      <c r="J3" s="275"/>
    </row>
    <row r="4" spans="1:12" ht="24" customHeight="1" x14ac:dyDescent="0.6">
      <c r="A4" s="278" t="s">
        <v>68</v>
      </c>
      <c r="B4" s="278"/>
      <c r="C4" s="278"/>
      <c r="D4" s="278"/>
      <c r="E4" s="278"/>
      <c r="F4" s="278"/>
      <c r="G4" s="278"/>
      <c r="H4" s="278"/>
      <c r="I4" s="278"/>
      <c r="J4" s="278"/>
    </row>
    <row r="5" spans="1:12" ht="9" customHeight="1" x14ac:dyDescent="0.6"/>
    <row r="6" spans="1:12" ht="24" customHeight="1" x14ac:dyDescent="0.6">
      <c r="B6" s="14" t="s">
        <v>32</v>
      </c>
      <c r="C6" s="14"/>
      <c r="D6" s="274" t="s">
        <v>0</v>
      </c>
      <c r="E6" s="274"/>
      <c r="F6" s="274"/>
      <c r="G6" s="274"/>
      <c r="H6" s="274" t="s">
        <v>30</v>
      </c>
      <c r="I6" s="274"/>
      <c r="J6" s="274"/>
    </row>
    <row r="7" spans="1:12" ht="24" customHeight="1" x14ac:dyDescent="0.6">
      <c r="B7" s="14"/>
      <c r="C7" s="14"/>
      <c r="D7" s="14" t="s">
        <v>36</v>
      </c>
      <c r="E7" s="15"/>
      <c r="F7" s="14" t="s">
        <v>36</v>
      </c>
      <c r="G7" s="15"/>
      <c r="H7" s="239" t="s">
        <v>36</v>
      </c>
      <c r="I7" s="15"/>
      <c r="J7" s="14" t="s">
        <v>36</v>
      </c>
    </row>
    <row r="8" spans="1:12" ht="24" customHeight="1" x14ac:dyDescent="0.6">
      <c r="B8" s="14"/>
      <c r="C8" s="14"/>
      <c r="D8" s="14" t="s">
        <v>37</v>
      </c>
      <c r="E8" s="15"/>
      <c r="F8" s="14" t="s">
        <v>37</v>
      </c>
      <c r="G8" s="15"/>
      <c r="H8" s="240" t="str">
        <f>งบดุล!D8</f>
        <v>31 ธันวาคม</v>
      </c>
      <c r="I8" s="15"/>
      <c r="J8" s="14" t="s">
        <v>37</v>
      </c>
    </row>
    <row r="9" spans="1:12" ht="24" customHeight="1" x14ac:dyDescent="0.6">
      <c r="B9" s="14"/>
      <c r="C9" s="14"/>
      <c r="D9" s="226" t="s">
        <v>171</v>
      </c>
      <c r="E9" s="15"/>
      <c r="F9" s="226" t="s">
        <v>159</v>
      </c>
      <c r="G9" s="15"/>
      <c r="H9" s="241" t="s">
        <v>171</v>
      </c>
      <c r="I9" s="15"/>
      <c r="J9" s="226" t="s">
        <v>159</v>
      </c>
    </row>
    <row r="10" spans="1:12" ht="24" customHeight="1" x14ac:dyDescent="0.6">
      <c r="A10" s="14" t="s">
        <v>45</v>
      </c>
      <c r="B10" s="14"/>
      <c r="C10" s="14"/>
      <c r="D10" s="26"/>
      <c r="E10" s="26"/>
      <c r="F10" s="26"/>
      <c r="G10" s="26"/>
      <c r="H10" s="242"/>
      <c r="I10" s="26"/>
      <c r="J10" s="26"/>
    </row>
    <row r="11" spans="1:12" ht="24" customHeight="1" x14ac:dyDescent="0.6">
      <c r="A11" s="16" t="s">
        <v>5</v>
      </c>
      <c r="B11" s="17"/>
      <c r="C11" s="17"/>
      <c r="D11" s="24"/>
      <c r="E11" s="24"/>
      <c r="F11" s="24"/>
      <c r="G11" s="24"/>
      <c r="H11" s="243"/>
      <c r="I11" s="24"/>
      <c r="J11" s="24"/>
    </row>
    <row r="12" spans="1:12" ht="24" customHeight="1" x14ac:dyDescent="0.6">
      <c r="A12" s="31" t="s">
        <v>58</v>
      </c>
      <c r="B12" s="17">
        <v>16</v>
      </c>
      <c r="C12" s="17"/>
      <c r="D12" s="7">
        <v>119422612</v>
      </c>
      <c r="E12" s="29"/>
      <c r="F12" s="7">
        <v>134825605</v>
      </c>
      <c r="G12" s="29"/>
      <c r="H12" s="244">
        <v>126443708</v>
      </c>
      <c r="I12" s="45"/>
      <c r="J12" s="244">
        <v>136817432</v>
      </c>
    </row>
    <row r="13" spans="1:12" ht="24" customHeight="1" x14ac:dyDescent="0.6">
      <c r="A13" s="31" t="s">
        <v>145</v>
      </c>
      <c r="B13" s="17"/>
      <c r="C13" s="17"/>
      <c r="D13" s="7"/>
      <c r="E13" s="29"/>
      <c r="F13" s="7"/>
      <c r="G13" s="29"/>
      <c r="H13" s="244"/>
      <c r="I13" s="44"/>
      <c r="J13" s="244"/>
    </row>
    <row r="14" spans="1:12" ht="24" customHeight="1" x14ac:dyDescent="0.6">
      <c r="A14" s="28" t="s">
        <v>53</v>
      </c>
      <c r="B14" s="17">
        <v>17</v>
      </c>
      <c r="C14" s="17"/>
      <c r="D14" s="49">
        <v>16216219</v>
      </c>
      <c r="E14" s="29"/>
      <c r="F14" s="49">
        <v>15250297</v>
      </c>
      <c r="G14" s="29"/>
      <c r="H14" s="245">
        <v>15869318</v>
      </c>
      <c r="I14" s="45"/>
      <c r="J14" s="245">
        <v>15250297</v>
      </c>
    </row>
    <row r="15" spans="1:12" ht="24" customHeight="1" x14ac:dyDescent="0.6">
      <c r="A15" s="27" t="s">
        <v>114</v>
      </c>
      <c r="B15" s="17"/>
      <c r="C15" s="17"/>
      <c r="D15" s="7">
        <v>24255678</v>
      </c>
      <c r="E15" s="29"/>
      <c r="F15" s="7">
        <v>31448513</v>
      </c>
      <c r="G15" s="29"/>
      <c r="H15" s="244">
        <v>21934880</v>
      </c>
      <c r="I15" s="45"/>
      <c r="J15" s="244">
        <v>27337536</v>
      </c>
    </row>
    <row r="16" spans="1:12" ht="24" customHeight="1" x14ac:dyDescent="0.6">
      <c r="A16" s="31" t="s">
        <v>6</v>
      </c>
      <c r="B16" s="17"/>
      <c r="C16" s="17"/>
      <c r="D16" s="7">
        <v>3573622</v>
      </c>
      <c r="E16" s="29"/>
      <c r="F16" s="7">
        <f>8438076-31897</f>
        <v>8406179</v>
      </c>
      <c r="G16" s="29"/>
      <c r="H16" s="244">
        <v>2391146</v>
      </c>
      <c r="I16" s="45"/>
      <c r="J16" s="244">
        <f>6367744-28017-1</f>
        <v>6339726</v>
      </c>
      <c r="L16" s="121"/>
    </row>
    <row r="17" spans="1:10" ht="24" customHeight="1" x14ac:dyDescent="0.6">
      <c r="A17" s="32" t="s">
        <v>7</v>
      </c>
      <c r="B17" s="30"/>
      <c r="C17" s="30"/>
      <c r="D17" s="52">
        <f>SUM(D12:D16)</f>
        <v>163468131</v>
      </c>
      <c r="E17" s="29"/>
      <c r="F17" s="52">
        <f>SUM(F12:F16)</f>
        <v>189930594</v>
      </c>
      <c r="G17" s="29"/>
      <c r="H17" s="246">
        <f>SUM(H12:H16)</f>
        <v>166639052</v>
      </c>
      <c r="I17" s="45" t="s">
        <v>55</v>
      </c>
      <c r="J17" s="246">
        <f>SUM(J12:J16)</f>
        <v>185744991</v>
      </c>
    </row>
    <row r="18" spans="1:10" ht="24" customHeight="1" x14ac:dyDescent="0.6">
      <c r="A18" s="32"/>
      <c r="B18" s="30"/>
      <c r="C18" s="30"/>
      <c r="D18" s="7"/>
      <c r="E18" s="29"/>
      <c r="F18" s="7"/>
      <c r="G18" s="29"/>
      <c r="H18" s="244"/>
      <c r="I18" s="45"/>
      <c r="J18" s="244"/>
    </row>
    <row r="19" spans="1:10" ht="24" customHeight="1" x14ac:dyDescent="0.6">
      <c r="A19" s="16" t="s">
        <v>25</v>
      </c>
      <c r="B19" s="30"/>
      <c r="C19" s="30"/>
      <c r="D19" s="7"/>
      <c r="E19" s="29"/>
      <c r="F19" s="7"/>
      <c r="G19" s="29"/>
      <c r="H19" s="244"/>
      <c r="I19" s="45" t="s">
        <v>55</v>
      </c>
      <c r="J19" s="244"/>
    </row>
    <row r="20" spans="1:10" ht="24" customHeight="1" x14ac:dyDescent="0.6">
      <c r="A20" s="31" t="s">
        <v>146</v>
      </c>
      <c r="B20" s="90">
        <v>17</v>
      </c>
      <c r="C20" s="17"/>
      <c r="D20" s="49">
        <v>20853295</v>
      </c>
      <c r="E20" s="29"/>
      <c r="F20" s="49">
        <v>33711663</v>
      </c>
      <c r="G20" s="29"/>
      <c r="H20" s="247">
        <v>19403759</v>
      </c>
      <c r="I20" s="45"/>
      <c r="J20" s="247">
        <v>33711663</v>
      </c>
    </row>
    <row r="21" spans="1:10" ht="24" customHeight="1" x14ac:dyDescent="0.6">
      <c r="A21" s="31" t="s">
        <v>98</v>
      </c>
      <c r="B21" s="90">
        <v>15</v>
      </c>
      <c r="C21" s="17"/>
      <c r="D21" s="49">
        <v>17461589</v>
      </c>
      <c r="E21" s="29"/>
      <c r="F21" s="49">
        <v>19701936</v>
      </c>
      <c r="G21" s="29"/>
      <c r="H21" s="49" t="s">
        <v>75</v>
      </c>
      <c r="I21" s="45"/>
      <c r="J21" s="49" t="s">
        <v>75</v>
      </c>
    </row>
    <row r="22" spans="1:10" ht="24" customHeight="1" x14ac:dyDescent="0.6">
      <c r="A22" s="31" t="s">
        <v>57</v>
      </c>
      <c r="B22" s="17"/>
      <c r="C22" s="17"/>
      <c r="D22" s="76"/>
      <c r="E22" s="29"/>
      <c r="F22" s="76"/>
      <c r="G22" s="29"/>
      <c r="H22" s="248"/>
      <c r="I22" s="45"/>
      <c r="J22" s="248"/>
    </row>
    <row r="23" spans="1:10" ht="24" customHeight="1" x14ac:dyDescent="0.6">
      <c r="A23" s="28" t="s">
        <v>141</v>
      </c>
      <c r="B23" s="17">
        <v>18</v>
      </c>
      <c r="C23" s="17"/>
      <c r="D23" s="7">
        <v>17383126</v>
      </c>
      <c r="E23" s="29"/>
      <c r="F23" s="7">
        <v>14068158</v>
      </c>
      <c r="G23" s="29"/>
      <c r="H23" s="244">
        <v>10633501</v>
      </c>
      <c r="I23" s="45"/>
      <c r="J23" s="244">
        <v>8911447</v>
      </c>
    </row>
    <row r="24" spans="1:10" ht="24" customHeight="1" x14ac:dyDescent="0.6">
      <c r="A24" s="32" t="s">
        <v>23</v>
      </c>
      <c r="B24" s="30"/>
      <c r="C24" s="30"/>
      <c r="D24" s="52">
        <f>SUM(D20:D23)</f>
        <v>55698010</v>
      </c>
      <c r="E24" s="29"/>
      <c r="F24" s="52">
        <f>SUM(F20:F23)</f>
        <v>67481757</v>
      </c>
      <c r="G24" s="29"/>
      <c r="H24" s="246">
        <f>SUM(H20:H23)</f>
        <v>30037260</v>
      </c>
      <c r="I24" s="46" t="s">
        <v>55</v>
      </c>
      <c r="J24" s="246">
        <f>SUM(J20:J23)</f>
        <v>42623110</v>
      </c>
    </row>
    <row r="25" spans="1:10" ht="24" customHeight="1" x14ac:dyDescent="0.6">
      <c r="A25" s="31" t="s">
        <v>8</v>
      </c>
      <c r="B25" s="30"/>
      <c r="C25" s="30"/>
      <c r="D25" s="52">
        <f>D17+D24</f>
        <v>219166141</v>
      </c>
      <c r="E25" s="29"/>
      <c r="F25" s="52">
        <f>F17+F24</f>
        <v>257412351</v>
      </c>
      <c r="G25" s="29"/>
      <c r="H25" s="246">
        <f>H17+H24</f>
        <v>196676312</v>
      </c>
      <c r="I25" s="46" t="s">
        <v>55</v>
      </c>
      <c r="J25" s="246">
        <f>J17+J24</f>
        <v>228368101</v>
      </c>
    </row>
    <row r="26" spans="1:10" ht="24" customHeight="1" x14ac:dyDescent="0.6">
      <c r="A26" s="31"/>
      <c r="B26" s="30"/>
      <c r="C26" s="30"/>
      <c r="D26" s="25"/>
      <c r="E26" s="29"/>
      <c r="F26" s="25"/>
      <c r="G26" s="29"/>
      <c r="H26" s="249"/>
      <c r="I26" s="25"/>
      <c r="J26" s="25"/>
    </row>
    <row r="27" spans="1:10" ht="24" customHeight="1" x14ac:dyDescent="0.6">
      <c r="A27" s="31"/>
      <c r="B27" s="30"/>
      <c r="C27" s="30"/>
      <c r="D27" s="25"/>
      <c r="E27" s="29"/>
      <c r="F27" s="25"/>
      <c r="G27" s="25"/>
      <c r="H27" s="249"/>
      <c r="I27" s="25"/>
      <c r="J27" s="25"/>
    </row>
    <row r="28" spans="1:10" ht="24" customHeight="1" x14ac:dyDescent="0.6">
      <c r="A28" s="31"/>
      <c r="B28" s="30"/>
      <c r="C28" s="30"/>
      <c r="D28" s="25"/>
      <c r="E28" s="29"/>
      <c r="F28" s="25"/>
      <c r="G28" s="29"/>
      <c r="H28" s="249"/>
      <c r="I28" s="25"/>
      <c r="J28" s="25"/>
    </row>
    <row r="29" spans="1:10" ht="24" customHeight="1" x14ac:dyDescent="0.6">
      <c r="A29" s="31"/>
      <c r="B29" s="30"/>
      <c r="C29" s="30"/>
      <c r="D29" s="25"/>
      <c r="E29" s="29"/>
      <c r="F29" s="25"/>
      <c r="G29" s="29"/>
      <c r="H29" s="249"/>
      <c r="I29" s="25"/>
      <c r="J29" s="25"/>
    </row>
    <row r="30" spans="1:10" ht="24" customHeight="1" x14ac:dyDescent="0.6">
      <c r="A30" s="31"/>
      <c r="B30" s="30"/>
      <c r="C30" s="30"/>
      <c r="D30" s="25"/>
      <c r="E30" s="29"/>
      <c r="F30" s="25"/>
      <c r="G30" s="29"/>
      <c r="H30" s="249"/>
      <c r="I30" s="25"/>
      <c r="J30" s="25"/>
    </row>
    <row r="31" spans="1:10" ht="24" customHeight="1" x14ac:dyDescent="0.6">
      <c r="A31" s="31" t="s">
        <v>76</v>
      </c>
      <c r="B31" s="30"/>
      <c r="C31" s="30"/>
      <c r="D31" s="25"/>
      <c r="E31" s="29"/>
      <c r="F31" s="25"/>
      <c r="G31" s="29"/>
      <c r="H31" s="249"/>
      <c r="I31" s="25"/>
      <c r="J31" s="25"/>
    </row>
    <row r="32" spans="1:10" ht="26.4" x14ac:dyDescent="0.6">
      <c r="A32" s="275" t="s">
        <v>91</v>
      </c>
      <c r="B32" s="275"/>
      <c r="C32" s="275"/>
      <c r="D32" s="275"/>
      <c r="E32" s="275"/>
      <c r="F32" s="275"/>
      <c r="G32" s="275"/>
      <c r="H32" s="275"/>
      <c r="I32" s="275"/>
      <c r="J32" s="275"/>
    </row>
    <row r="33" spans="1:10" ht="24" customHeight="1" x14ac:dyDescent="0.7">
      <c r="A33" s="277" t="s">
        <v>74</v>
      </c>
      <c r="B33" s="277"/>
      <c r="C33" s="277"/>
      <c r="D33" s="277"/>
      <c r="E33" s="277"/>
      <c r="F33" s="277"/>
      <c r="G33" s="277"/>
      <c r="H33" s="277"/>
      <c r="I33" s="277"/>
      <c r="J33" s="277"/>
    </row>
    <row r="34" spans="1:10" ht="24" customHeight="1" x14ac:dyDescent="0.6">
      <c r="A34" s="275" t="str">
        <f>งบดุล!A3</f>
        <v>ณ วันที่ 31 ธันวาคม 2565</v>
      </c>
      <c r="B34" s="275"/>
      <c r="C34" s="275"/>
      <c r="D34" s="275"/>
      <c r="E34" s="275"/>
      <c r="F34" s="275"/>
      <c r="G34" s="275"/>
      <c r="H34" s="275"/>
      <c r="I34" s="275"/>
      <c r="J34" s="275"/>
    </row>
    <row r="35" spans="1:10" ht="24" customHeight="1" x14ac:dyDescent="0.6">
      <c r="A35" s="278" t="s">
        <v>68</v>
      </c>
      <c r="B35" s="278"/>
      <c r="C35" s="278"/>
      <c r="D35" s="278"/>
      <c r="E35" s="278"/>
      <c r="F35" s="278"/>
      <c r="G35" s="278"/>
      <c r="H35" s="278"/>
      <c r="I35" s="278"/>
      <c r="J35" s="278"/>
    </row>
    <row r="36" spans="1:10" ht="9" customHeight="1" x14ac:dyDescent="0.6"/>
    <row r="37" spans="1:10" ht="24" customHeight="1" x14ac:dyDescent="0.6">
      <c r="B37" s="14" t="s">
        <v>32</v>
      </c>
      <c r="C37" s="14"/>
      <c r="D37" s="274" t="s">
        <v>0</v>
      </c>
      <c r="E37" s="274"/>
      <c r="F37" s="274"/>
      <c r="G37" s="274"/>
      <c r="H37" s="274" t="s">
        <v>30</v>
      </c>
      <c r="I37" s="274"/>
      <c r="J37" s="274"/>
    </row>
    <row r="38" spans="1:10" ht="24" customHeight="1" x14ac:dyDescent="0.6">
      <c r="B38" s="14"/>
      <c r="C38" s="14"/>
      <c r="D38" s="14" t="s">
        <v>36</v>
      </c>
      <c r="E38" s="15"/>
      <c r="F38" s="14" t="s">
        <v>36</v>
      </c>
      <c r="G38" s="15"/>
      <c r="H38" s="239" t="s">
        <v>36</v>
      </c>
      <c r="I38" s="15"/>
      <c r="J38" s="14" t="s">
        <v>36</v>
      </c>
    </row>
    <row r="39" spans="1:10" ht="24" customHeight="1" x14ac:dyDescent="0.6">
      <c r="B39" s="14"/>
      <c r="C39" s="14"/>
      <c r="D39" s="100" t="str">
        <f>งบดุล!D8</f>
        <v>31 ธันวาคม</v>
      </c>
      <c r="E39" s="15"/>
      <c r="F39" s="14" t="s">
        <v>37</v>
      </c>
      <c r="G39" s="15"/>
      <c r="H39" s="240" t="str">
        <f>งบดุล!D8</f>
        <v>31 ธันวาคม</v>
      </c>
      <c r="I39" s="15"/>
      <c r="J39" s="14" t="s">
        <v>37</v>
      </c>
    </row>
    <row r="40" spans="1:10" ht="24" customHeight="1" x14ac:dyDescent="0.6">
      <c r="B40" s="14"/>
      <c r="C40" s="14"/>
      <c r="D40" s="226" t="s">
        <v>171</v>
      </c>
      <c r="E40" s="15"/>
      <c r="F40" s="226" t="s">
        <v>159</v>
      </c>
      <c r="G40" s="15"/>
      <c r="H40" s="241" t="s">
        <v>171</v>
      </c>
      <c r="I40" s="15"/>
      <c r="J40" s="226" t="s">
        <v>159</v>
      </c>
    </row>
    <row r="41" spans="1:10" ht="24" customHeight="1" x14ac:dyDescent="0.6">
      <c r="A41" s="14" t="s">
        <v>52</v>
      </c>
      <c r="B41" s="34"/>
      <c r="C41" s="34"/>
      <c r="D41" s="34"/>
      <c r="E41" s="24"/>
      <c r="F41" s="34"/>
      <c r="G41" s="24"/>
      <c r="H41" s="250"/>
      <c r="I41" s="24"/>
      <c r="J41" s="34"/>
    </row>
    <row r="42" spans="1:10" ht="24" customHeight="1" x14ac:dyDescent="0.6">
      <c r="A42" s="16" t="s">
        <v>46</v>
      </c>
      <c r="B42" s="24"/>
      <c r="C42" s="24"/>
      <c r="D42" s="24"/>
      <c r="E42" s="24"/>
      <c r="F42" s="24"/>
      <c r="G42" s="24"/>
      <c r="H42" s="243"/>
      <c r="I42" s="24"/>
      <c r="J42" s="24"/>
    </row>
    <row r="43" spans="1:10" ht="24" customHeight="1" x14ac:dyDescent="0.6">
      <c r="A43" s="24" t="s">
        <v>28</v>
      </c>
      <c r="B43" s="30">
        <v>19</v>
      </c>
      <c r="C43" s="24"/>
      <c r="D43" s="24"/>
      <c r="E43" s="24"/>
      <c r="F43" s="24"/>
      <c r="G43" s="24"/>
      <c r="H43" s="243"/>
      <c r="I43" s="24"/>
      <c r="J43" s="24"/>
    </row>
    <row r="44" spans="1:10" ht="24" customHeight="1" x14ac:dyDescent="0.6">
      <c r="A44" s="31" t="s">
        <v>9</v>
      </c>
      <c r="B44" s="31"/>
      <c r="C44" s="31"/>
      <c r="D44" s="53"/>
      <c r="E44" s="24"/>
      <c r="F44" s="24"/>
      <c r="G44" s="24"/>
      <c r="H44" s="243"/>
      <c r="I44" s="24"/>
      <c r="J44" s="24"/>
    </row>
    <row r="45" spans="1:10" ht="24" customHeight="1" thickBot="1" x14ac:dyDescent="0.65">
      <c r="A45" s="28" t="s">
        <v>163</v>
      </c>
      <c r="B45" s="33"/>
      <c r="C45" s="33"/>
      <c r="D45" s="132">
        <v>400000000</v>
      </c>
      <c r="E45" s="29"/>
      <c r="F45" s="132">
        <v>400000000</v>
      </c>
      <c r="G45" s="30"/>
      <c r="H45" s="251">
        <v>400000000</v>
      </c>
      <c r="I45" s="29"/>
      <c r="J45" s="251">
        <v>400000000</v>
      </c>
    </row>
    <row r="46" spans="1:10" ht="24" customHeight="1" thickTop="1" x14ac:dyDescent="0.6">
      <c r="A46" s="28"/>
      <c r="B46" s="33"/>
      <c r="C46" s="33"/>
      <c r="D46" s="24"/>
      <c r="E46" s="29"/>
      <c r="F46" s="24"/>
      <c r="G46" s="30"/>
      <c r="H46" s="24"/>
      <c r="I46" s="29"/>
      <c r="J46" s="24"/>
    </row>
    <row r="47" spans="1:10" ht="9" customHeight="1" x14ac:dyDescent="0.6">
      <c r="A47" s="28"/>
      <c r="B47" s="30"/>
      <c r="C47" s="30"/>
      <c r="D47" s="30"/>
      <c r="E47" s="30"/>
      <c r="F47" s="30"/>
      <c r="G47" s="30"/>
      <c r="H47" s="252"/>
      <c r="I47" s="30"/>
      <c r="J47" s="252"/>
    </row>
    <row r="48" spans="1:10" ht="24" customHeight="1" x14ac:dyDescent="0.6">
      <c r="A48" s="31" t="s">
        <v>35</v>
      </c>
      <c r="B48" s="31"/>
      <c r="C48" s="31"/>
      <c r="D48" s="29"/>
      <c r="E48" s="29"/>
      <c r="F48" s="29"/>
      <c r="G48" s="29"/>
      <c r="H48" s="253"/>
      <c r="I48" s="29"/>
      <c r="J48" s="253"/>
    </row>
    <row r="49" spans="1:11" ht="24" customHeight="1" x14ac:dyDescent="0.6">
      <c r="A49" s="28" t="s">
        <v>99</v>
      </c>
      <c r="B49" s="31"/>
      <c r="C49" s="31"/>
      <c r="D49" s="29"/>
      <c r="E49" s="29"/>
      <c r="F49" s="29"/>
      <c r="G49" s="29"/>
      <c r="H49" s="253"/>
      <c r="I49" s="29"/>
      <c r="J49" s="253"/>
    </row>
    <row r="50" spans="1:11" ht="24" customHeight="1" x14ac:dyDescent="0.6">
      <c r="A50" s="28" t="s">
        <v>92</v>
      </c>
      <c r="B50" s="31"/>
      <c r="C50" s="31"/>
      <c r="D50" s="29">
        <v>300000000</v>
      </c>
      <c r="E50" s="25"/>
      <c r="F50" s="29">
        <v>300000000</v>
      </c>
      <c r="G50" s="133"/>
      <c r="H50" s="253">
        <v>300000000</v>
      </c>
      <c r="I50" s="25"/>
      <c r="J50" s="253">
        <v>300000000</v>
      </c>
    </row>
    <row r="51" spans="1:11" ht="11.55" customHeight="1" x14ac:dyDescent="0.6">
      <c r="A51" s="33"/>
      <c r="B51" s="33"/>
      <c r="C51" s="33"/>
      <c r="D51" s="25"/>
      <c r="E51" s="25"/>
      <c r="F51" s="25"/>
      <c r="G51" s="25"/>
      <c r="H51" s="249"/>
      <c r="I51" s="25"/>
      <c r="J51" s="249"/>
    </row>
    <row r="52" spans="1:11" ht="24" customHeight="1" x14ac:dyDescent="0.6">
      <c r="A52" s="24" t="s">
        <v>135</v>
      </c>
      <c r="B52" s="30"/>
      <c r="C52" s="33"/>
      <c r="D52" s="25">
        <v>197210670</v>
      </c>
      <c r="E52" s="25"/>
      <c r="F52" s="25">
        <v>197210670</v>
      </c>
      <c r="G52" s="25"/>
      <c r="H52" s="249">
        <v>197210670</v>
      </c>
      <c r="I52" s="25"/>
      <c r="J52" s="249">
        <v>197210670</v>
      </c>
    </row>
    <row r="53" spans="1:11" ht="24" customHeight="1" x14ac:dyDescent="0.6">
      <c r="A53" s="24" t="s">
        <v>10</v>
      </c>
      <c r="B53" s="17"/>
      <c r="C53" s="17"/>
      <c r="D53" s="29"/>
      <c r="E53" s="29"/>
      <c r="F53" s="29"/>
      <c r="G53" s="29"/>
      <c r="H53" s="253"/>
      <c r="I53" s="29"/>
      <c r="J53" s="253"/>
    </row>
    <row r="54" spans="1:11" ht="24" customHeight="1" x14ac:dyDescent="0.6">
      <c r="A54" s="31" t="s">
        <v>11</v>
      </c>
      <c r="B54" s="17"/>
      <c r="C54" s="17"/>
      <c r="D54" s="29"/>
      <c r="E54" s="29"/>
      <c r="F54" s="29"/>
      <c r="G54" s="29"/>
      <c r="H54" s="253"/>
      <c r="I54" s="29"/>
      <c r="J54" s="253"/>
      <c r="K54" s="121"/>
    </row>
    <row r="55" spans="1:11" ht="24" customHeight="1" x14ac:dyDescent="0.6">
      <c r="A55" s="28" t="s">
        <v>38</v>
      </c>
      <c r="B55" s="30">
        <v>20</v>
      </c>
      <c r="C55" s="17"/>
      <c r="D55" s="7">
        <v>34050000</v>
      </c>
      <c r="E55" s="29"/>
      <c r="F55" s="7">
        <v>23900000</v>
      </c>
      <c r="G55" s="29"/>
      <c r="H55" s="244">
        <v>34050000</v>
      </c>
      <c r="I55" s="29"/>
      <c r="J55" s="244">
        <v>23900000</v>
      </c>
    </row>
    <row r="56" spans="1:11" ht="24" customHeight="1" x14ac:dyDescent="0.6">
      <c r="A56" s="31" t="s">
        <v>27</v>
      </c>
      <c r="B56" s="17"/>
      <c r="C56" s="17"/>
      <c r="D56" s="7">
        <f>'ส่วนผู้ถือหุ้น-รวม'!M30</f>
        <v>129120892</v>
      </c>
      <c r="E56" s="25"/>
      <c r="F56" s="7">
        <v>163846993</v>
      </c>
      <c r="G56" s="29"/>
      <c r="H56" s="244">
        <f>'ส่วนผู้ถือหุ้น-เฉพาะ'!J25</f>
        <v>128885194</v>
      </c>
      <c r="I56" s="25"/>
      <c r="J56" s="244">
        <v>147050123</v>
      </c>
    </row>
    <row r="57" spans="1:11" ht="24" customHeight="1" x14ac:dyDescent="0.6">
      <c r="A57" s="24" t="s">
        <v>54</v>
      </c>
      <c r="B57" s="30"/>
      <c r="C57" s="17"/>
      <c r="D57" s="48">
        <f>'ส่วนผู้ถือหุ้น-รวม'!Y30</f>
        <v>10413418</v>
      </c>
      <c r="E57" s="29"/>
      <c r="F57" s="48">
        <v>8625113</v>
      </c>
      <c r="G57" s="29"/>
      <c r="H57" s="254">
        <f>'ส่วนผู้ถือหุ้น-เฉพาะ'!Q25</f>
        <v>10004063</v>
      </c>
      <c r="I57" s="10"/>
      <c r="J57" s="254">
        <v>7976056</v>
      </c>
    </row>
    <row r="58" spans="1:11" ht="24" customHeight="1" x14ac:dyDescent="0.6">
      <c r="A58" s="27" t="s">
        <v>196</v>
      </c>
      <c r="B58" s="17"/>
      <c r="C58" s="17"/>
      <c r="D58" s="7">
        <f>SUM(D50:D57)</f>
        <v>670794980</v>
      </c>
      <c r="E58" s="29"/>
      <c r="F58" s="7">
        <f>SUM(F50:F57)</f>
        <v>693582776</v>
      </c>
      <c r="G58" s="29"/>
      <c r="H58" s="244">
        <f>SUM(H50:H57)</f>
        <v>670149927</v>
      </c>
      <c r="I58" s="29"/>
      <c r="J58" s="244">
        <f>SUM(J50:J57)</f>
        <v>676136849</v>
      </c>
    </row>
    <row r="59" spans="1:11" ht="24" customHeight="1" x14ac:dyDescent="0.6">
      <c r="A59" s="16" t="s">
        <v>100</v>
      </c>
      <c r="B59" s="17"/>
      <c r="C59" s="17"/>
      <c r="D59" s="202">
        <f>'ส่วนผู้ถือหุ้น-รวม'!AE30</f>
        <v>94644859</v>
      </c>
      <c r="E59" s="29"/>
      <c r="F59" s="202">
        <v>97002359</v>
      </c>
      <c r="G59" s="29"/>
      <c r="H59" s="255">
        <v>0</v>
      </c>
      <c r="I59" s="29"/>
      <c r="J59" s="255">
        <v>0</v>
      </c>
    </row>
    <row r="60" spans="1:11" ht="24" customHeight="1" x14ac:dyDescent="0.6">
      <c r="A60" s="27" t="s">
        <v>47</v>
      </c>
      <c r="B60" s="17"/>
      <c r="C60" s="17"/>
      <c r="D60" s="7">
        <f>D58+D59</f>
        <v>765439839</v>
      </c>
      <c r="E60" s="29"/>
      <c r="F60" s="7">
        <f>F58+F59</f>
        <v>790585135</v>
      </c>
      <c r="G60" s="29"/>
      <c r="H60" s="244">
        <f>H58+H59</f>
        <v>670149927</v>
      </c>
      <c r="I60" s="29"/>
      <c r="J60" s="244">
        <f>J58+J59</f>
        <v>676136849</v>
      </c>
    </row>
    <row r="61" spans="1:11" ht="24" customHeight="1" thickBot="1" x14ac:dyDescent="0.65">
      <c r="A61" s="15" t="s">
        <v>48</v>
      </c>
      <c r="B61" s="35"/>
      <c r="C61" s="35"/>
      <c r="D61" s="18">
        <f>D25+D60</f>
        <v>984605980</v>
      </c>
      <c r="E61" s="25"/>
      <c r="F61" s="18">
        <f>F25+F60</f>
        <v>1047997486</v>
      </c>
      <c r="G61" s="29"/>
      <c r="H61" s="256">
        <f>H25+H58</f>
        <v>866826239</v>
      </c>
      <c r="I61" s="25"/>
      <c r="J61" s="256">
        <f>J25+J58</f>
        <v>904504950</v>
      </c>
    </row>
    <row r="62" spans="1:11" ht="24" customHeight="1" thickTop="1" x14ac:dyDescent="0.6">
      <c r="A62" s="24"/>
      <c r="B62" s="24"/>
      <c r="C62" s="24"/>
      <c r="D62" s="263">
        <f>D61-งบดุล!D31</f>
        <v>0</v>
      </c>
      <c r="E62" s="263"/>
      <c r="F62" s="264"/>
      <c r="G62" s="265"/>
      <c r="H62" s="263">
        <f>H61-งบดุล!H31</f>
        <v>0</v>
      </c>
      <c r="I62" s="270"/>
      <c r="J62" s="271"/>
      <c r="K62" s="272"/>
    </row>
    <row r="63" spans="1:11" s="40" customFormat="1" ht="24" customHeight="1" x14ac:dyDescent="0.6">
      <c r="B63" s="41"/>
      <c r="C63" s="41"/>
      <c r="H63" s="238"/>
    </row>
    <row r="64" spans="1:11" s="40" customFormat="1" ht="24" customHeight="1" x14ac:dyDescent="0.6">
      <c r="B64" s="41"/>
      <c r="C64" s="41"/>
      <c r="D64" s="41"/>
      <c r="E64" s="37"/>
      <c r="F64" s="37"/>
      <c r="G64" s="37"/>
      <c r="H64" s="243"/>
      <c r="I64" s="37"/>
      <c r="J64" s="41"/>
    </row>
    <row r="71" spans="1:10" ht="24" customHeight="1" x14ac:dyDescent="0.6">
      <c r="A71" s="39" t="s">
        <v>85</v>
      </c>
      <c r="G71" s="36"/>
    </row>
    <row r="72" spans="1:10" ht="24" customHeight="1" x14ac:dyDescent="0.6">
      <c r="B72" s="24"/>
      <c r="C72" s="24"/>
      <c r="D72" s="215"/>
      <c r="E72" s="37"/>
      <c r="F72" s="215"/>
      <c r="G72" s="37"/>
      <c r="H72" s="215"/>
      <c r="I72" s="37"/>
      <c r="J72" s="215"/>
    </row>
  </sheetData>
  <mergeCells count="12">
    <mergeCell ref="D37:G37"/>
    <mergeCell ref="H37:J37"/>
    <mergeCell ref="A35:J35"/>
    <mergeCell ref="A32:J32"/>
    <mergeCell ref="A33:J33"/>
    <mergeCell ref="A34:J34"/>
    <mergeCell ref="A1:J1"/>
    <mergeCell ref="A2:J2"/>
    <mergeCell ref="A3:J3"/>
    <mergeCell ref="D6:G6"/>
    <mergeCell ref="H6:J6"/>
    <mergeCell ref="A4:J4"/>
  </mergeCells>
  <pageMargins left="1" right="0.5" top="1" bottom="0.75" header="0.6" footer="0.3"/>
  <pageSetup paperSize="9" scale="80" fitToHeight="0" orientation="portrait" r:id="rId1"/>
  <headerFooter alignWithMargins="0"/>
  <rowBreaks count="1" manualBreakCount="1"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131"/>
  <sheetViews>
    <sheetView showGridLines="0" view="pageBreakPreview" topLeftCell="C52" zoomScaleNormal="100" zoomScaleSheetLayoutView="100" workbookViewId="0">
      <selection activeCell="B28" sqref="B28"/>
    </sheetView>
  </sheetViews>
  <sheetFormatPr defaultColWidth="9.125" defaultRowHeight="24" customHeight="1" x14ac:dyDescent="0.6"/>
  <cols>
    <col min="1" max="1" width="17.125" style="55" hidden="1" customWidth="1"/>
    <col min="2" max="2" width="1.875" style="4" hidden="1" customWidth="1"/>
    <col min="3" max="3" width="50.875" style="55" customWidth="1"/>
    <col min="4" max="4" width="5.875" style="4" customWidth="1"/>
    <col min="5" max="5" width="3.25" style="4" customWidth="1"/>
    <col min="6" max="6" width="14.75" style="4" customWidth="1"/>
    <col min="7" max="7" width="1.375" style="4" customWidth="1"/>
    <col min="8" max="8" width="13.875" style="4" customWidth="1"/>
    <col min="9" max="9" width="1.375" style="4" customWidth="1"/>
    <col min="10" max="10" width="14.75" style="4" customWidth="1"/>
    <col min="11" max="11" width="1.375" style="4" customWidth="1"/>
    <col min="12" max="12" width="14.75" style="4" customWidth="1"/>
    <col min="13" max="13" width="9.125" style="4"/>
    <col min="14" max="14" width="13.75" style="4" bestFit="1" customWidth="1"/>
    <col min="15" max="16384" width="9.125" style="4"/>
  </cols>
  <sheetData>
    <row r="1" spans="1:14" ht="20.399999999999999" x14ac:dyDescent="0.6">
      <c r="C1" s="279" t="s">
        <v>91</v>
      </c>
      <c r="D1" s="279"/>
      <c r="E1" s="279"/>
      <c r="F1" s="279"/>
      <c r="G1" s="279"/>
      <c r="H1" s="279"/>
      <c r="I1" s="279"/>
      <c r="J1" s="279"/>
      <c r="K1" s="279"/>
      <c r="L1" s="279"/>
    </row>
    <row r="2" spans="1:14" ht="24" customHeight="1" x14ac:dyDescent="0.6">
      <c r="C2" s="279" t="s">
        <v>97</v>
      </c>
      <c r="D2" s="279"/>
      <c r="E2" s="279"/>
      <c r="F2" s="279"/>
      <c r="G2" s="279"/>
      <c r="H2" s="279"/>
      <c r="I2" s="279"/>
      <c r="J2" s="279"/>
      <c r="K2" s="279"/>
      <c r="L2" s="279"/>
    </row>
    <row r="3" spans="1:14" ht="20.399999999999999" x14ac:dyDescent="0.6">
      <c r="C3" s="279" t="s">
        <v>172</v>
      </c>
      <c r="D3" s="279"/>
      <c r="E3" s="279"/>
      <c r="F3" s="279"/>
      <c r="G3" s="279"/>
      <c r="H3" s="279"/>
      <c r="I3" s="279"/>
      <c r="J3" s="279"/>
      <c r="K3" s="279"/>
      <c r="L3" s="279"/>
    </row>
    <row r="4" spans="1:14" ht="24" customHeight="1" x14ac:dyDescent="0.6">
      <c r="C4" s="280" t="s">
        <v>69</v>
      </c>
      <c r="D4" s="280"/>
      <c r="E4" s="280"/>
      <c r="F4" s="280"/>
      <c r="G4" s="280"/>
      <c r="H4" s="280"/>
      <c r="I4" s="280"/>
      <c r="J4" s="280"/>
      <c r="K4" s="280"/>
      <c r="L4" s="280"/>
    </row>
    <row r="5" spans="1:14" ht="9" customHeight="1" x14ac:dyDescent="0.6">
      <c r="C5" s="5"/>
      <c r="D5" s="5"/>
      <c r="E5" s="5"/>
      <c r="F5" s="5"/>
      <c r="G5" s="5"/>
      <c r="H5" s="5"/>
      <c r="I5" s="5"/>
      <c r="J5" s="5"/>
      <c r="K5" s="5"/>
      <c r="L5" s="5"/>
    </row>
    <row r="6" spans="1:14" ht="24" customHeight="1" x14ac:dyDescent="0.6">
      <c r="D6" s="5" t="s">
        <v>32</v>
      </c>
      <c r="E6" s="56"/>
      <c r="F6" s="279" t="s">
        <v>0</v>
      </c>
      <c r="G6" s="279"/>
      <c r="H6" s="279"/>
      <c r="I6" s="279"/>
      <c r="J6" s="281" t="s">
        <v>30</v>
      </c>
      <c r="K6" s="281"/>
      <c r="L6" s="281"/>
    </row>
    <row r="7" spans="1:14" ht="24" customHeight="1" x14ac:dyDescent="0.6">
      <c r="A7" s="57" t="s">
        <v>60</v>
      </c>
      <c r="E7" s="58"/>
      <c r="F7" s="59" t="s">
        <v>171</v>
      </c>
      <c r="G7" s="60"/>
      <c r="H7" s="59" t="s">
        <v>159</v>
      </c>
      <c r="I7" s="61"/>
      <c r="J7" s="59" t="s">
        <v>171</v>
      </c>
      <c r="K7" s="60"/>
      <c r="L7" s="59" t="s">
        <v>159</v>
      </c>
    </row>
    <row r="8" spans="1:14" ht="24" customHeight="1" x14ac:dyDescent="0.6">
      <c r="A8" s="57"/>
      <c r="E8" s="58"/>
      <c r="F8" s="59"/>
      <c r="G8" s="60"/>
      <c r="H8" s="59"/>
      <c r="I8" s="61"/>
      <c r="J8" s="14"/>
      <c r="K8" s="15"/>
      <c r="L8" s="14"/>
    </row>
    <row r="9" spans="1:14" ht="24" customHeight="1" x14ac:dyDescent="0.6">
      <c r="A9" s="62"/>
      <c r="C9" s="55" t="s">
        <v>72</v>
      </c>
      <c r="D9" s="56"/>
      <c r="E9" s="58"/>
      <c r="F9" s="63"/>
      <c r="G9" s="58"/>
      <c r="H9" s="58"/>
      <c r="I9" s="58"/>
      <c r="J9" s="109"/>
      <c r="K9" s="58"/>
      <c r="L9" s="58"/>
    </row>
    <row r="10" spans="1:14" ht="24" customHeight="1" x14ac:dyDescent="0.6">
      <c r="C10" s="64" t="s">
        <v>95</v>
      </c>
      <c r="E10" s="58"/>
      <c r="F10" s="65">
        <v>1118535540</v>
      </c>
      <c r="G10" s="66"/>
      <c r="H10" s="65">
        <f>1192498277-3012</f>
        <v>1192495265</v>
      </c>
      <c r="I10" s="66"/>
      <c r="J10" s="65">
        <v>1117563535</v>
      </c>
      <c r="K10" s="66"/>
      <c r="L10" s="65">
        <v>1192476826</v>
      </c>
      <c r="N10" s="95"/>
    </row>
    <row r="11" spans="1:14" ht="24" customHeight="1" x14ac:dyDescent="0.6">
      <c r="C11" s="64" t="s">
        <v>77</v>
      </c>
      <c r="E11" s="58"/>
      <c r="F11" s="65">
        <v>5159186</v>
      </c>
      <c r="G11" s="66"/>
      <c r="H11" s="65">
        <v>15825782</v>
      </c>
      <c r="I11" s="66"/>
      <c r="J11" s="76">
        <v>0</v>
      </c>
      <c r="K11" s="66"/>
      <c r="L11" s="76">
        <v>0</v>
      </c>
    </row>
    <row r="12" spans="1:14" ht="24" customHeight="1" x14ac:dyDescent="0.6">
      <c r="C12" s="210" t="s">
        <v>101</v>
      </c>
      <c r="D12" s="56"/>
      <c r="E12" s="58"/>
      <c r="F12" s="76">
        <v>0</v>
      </c>
      <c r="G12" s="66"/>
      <c r="H12" s="65">
        <f>8112496-2552643</f>
        <v>5559853</v>
      </c>
      <c r="I12" s="66"/>
      <c r="J12" s="76">
        <v>0</v>
      </c>
      <c r="K12" s="66"/>
      <c r="L12" s="65">
        <v>6151389</v>
      </c>
    </row>
    <row r="13" spans="1:14" ht="24" customHeight="1" x14ac:dyDescent="0.6">
      <c r="C13" s="64" t="s">
        <v>12</v>
      </c>
      <c r="D13" s="56">
        <v>21</v>
      </c>
      <c r="E13" s="58"/>
      <c r="F13" s="65">
        <v>56866980</v>
      </c>
      <c r="G13" s="66"/>
      <c r="H13" s="65">
        <v>69732635</v>
      </c>
      <c r="I13" s="66"/>
      <c r="J13" s="65">
        <v>64842503</v>
      </c>
      <c r="K13" s="66"/>
      <c r="L13" s="65">
        <f>71258239+1</f>
        <v>71258240</v>
      </c>
    </row>
    <row r="14" spans="1:14" ht="24" customHeight="1" x14ac:dyDescent="0.6">
      <c r="A14" s="57" t="s">
        <v>61</v>
      </c>
      <c r="B14" s="4">
        <v>22.1</v>
      </c>
      <c r="C14" s="67" t="s">
        <v>62</v>
      </c>
      <c r="D14" s="56"/>
      <c r="E14" s="58"/>
      <c r="F14" s="68">
        <f>SUM(F10:F13)</f>
        <v>1180561706</v>
      </c>
      <c r="G14" s="66"/>
      <c r="H14" s="68">
        <f>SUM(H10:H13)</f>
        <v>1283613535</v>
      </c>
      <c r="I14" s="66"/>
      <c r="J14" s="68">
        <f>SUM(J10:J13)</f>
        <v>1182406038</v>
      </c>
      <c r="K14" s="66"/>
      <c r="L14" s="68">
        <f>SUM(L10:L13)</f>
        <v>1269886455</v>
      </c>
    </row>
    <row r="15" spans="1:14" ht="6" customHeight="1" x14ac:dyDescent="0.6">
      <c r="C15" s="57"/>
      <c r="D15" s="56"/>
      <c r="E15" s="58"/>
      <c r="F15" s="69"/>
      <c r="G15" s="66"/>
      <c r="H15" s="69"/>
      <c r="I15" s="66"/>
      <c r="J15" s="69"/>
      <c r="K15" s="66"/>
      <c r="L15" s="69"/>
    </row>
    <row r="16" spans="1:14" ht="24" customHeight="1" x14ac:dyDescent="0.6">
      <c r="C16" s="55" t="s">
        <v>63</v>
      </c>
      <c r="D16" s="56"/>
      <c r="E16" s="58"/>
      <c r="F16" s="69"/>
      <c r="G16" s="66"/>
      <c r="H16" s="69"/>
      <c r="I16" s="66"/>
      <c r="J16" s="69"/>
      <c r="K16" s="66"/>
      <c r="L16" s="69"/>
    </row>
    <row r="17" spans="1:15" ht="24" customHeight="1" x14ac:dyDescent="0.6">
      <c r="C17" s="64" t="s">
        <v>39</v>
      </c>
      <c r="D17" s="56">
        <v>9</v>
      </c>
      <c r="E17" s="58"/>
      <c r="F17" s="65">
        <v>252730745</v>
      </c>
      <c r="G17" s="66"/>
      <c r="H17" s="65">
        <f>280499662-3012</f>
        <v>280496650</v>
      </c>
      <c r="I17" s="66"/>
      <c r="J17" s="65">
        <v>280531538</v>
      </c>
      <c r="K17" s="66"/>
      <c r="L17" s="65">
        <v>316908533</v>
      </c>
    </row>
    <row r="18" spans="1:15" ht="24" customHeight="1" x14ac:dyDescent="0.6">
      <c r="C18" s="64" t="s">
        <v>71</v>
      </c>
      <c r="E18" s="58"/>
      <c r="F18" s="65">
        <v>3800297</v>
      </c>
      <c r="G18" s="66"/>
      <c r="H18" s="65">
        <v>10698093</v>
      </c>
      <c r="I18" s="66"/>
      <c r="J18" s="76">
        <v>0</v>
      </c>
      <c r="K18" s="66"/>
      <c r="L18" s="76">
        <v>0</v>
      </c>
    </row>
    <row r="19" spans="1:15" ht="24" customHeight="1" x14ac:dyDescent="0.6">
      <c r="C19" s="64" t="s">
        <v>197</v>
      </c>
      <c r="E19" s="58"/>
      <c r="F19" s="65">
        <v>582164614</v>
      </c>
      <c r="G19" s="66"/>
      <c r="H19" s="65">
        <v>608188785</v>
      </c>
      <c r="I19" s="66"/>
      <c r="J19" s="65">
        <v>549249113</v>
      </c>
      <c r="K19" s="66"/>
      <c r="L19" s="65">
        <v>587156262</v>
      </c>
    </row>
    <row r="20" spans="1:15" ht="24" customHeight="1" x14ac:dyDescent="0.6">
      <c r="A20" s="57"/>
      <c r="C20" s="64" t="s">
        <v>34</v>
      </c>
      <c r="D20" s="56"/>
      <c r="E20" s="58"/>
      <c r="F20" s="65">
        <v>116150978</v>
      </c>
      <c r="G20" s="66"/>
      <c r="H20" s="65">
        <v>99201821</v>
      </c>
      <c r="I20" s="66"/>
      <c r="J20" s="65">
        <v>116182111</v>
      </c>
      <c r="K20" s="66"/>
      <c r="L20" s="65">
        <v>106971476</v>
      </c>
    </row>
    <row r="21" spans="1:15" ht="24" customHeight="1" x14ac:dyDescent="0.6">
      <c r="A21" s="57"/>
      <c r="B21" s="4">
        <v>22.1</v>
      </c>
      <c r="C21" s="210" t="s">
        <v>102</v>
      </c>
      <c r="D21" s="56"/>
      <c r="E21" s="58"/>
      <c r="F21" s="262">
        <f>3471381-109</f>
        <v>3471272</v>
      </c>
      <c r="G21" s="66"/>
      <c r="H21" s="221">
        <v>0</v>
      </c>
      <c r="I21" s="66"/>
      <c r="J21" s="262">
        <v>3400644</v>
      </c>
      <c r="K21" s="66"/>
      <c r="L21" s="221">
        <v>0</v>
      </c>
    </row>
    <row r="22" spans="1:15" ht="24" customHeight="1" x14ac:dyDescent="0.6">
      <c r="C22" s="67" t="s">
        <v>56</v>
      </c>
      <c r="D22" s="56"/>
      <c r="E22" s="58"/>
      <c r="F22" s="68">
        <f>SUM(F17:F21)</f>
        <v>958317906</v>
      </c>
      <c r="G22" s="66"/>
      <c r="H22" s="68">
        <f>SUM(H17:H21)</f>
        <v>998585349</v>
      </c>
      <c r="I22" s="66"/>
      <c r="J22" s="68">
        <f>SUM(J17:J21)</f>
        <v>949363406</v>
      </c>
      <c r="K22" s="66"/>
      <c r="L22" s="68">
        <f>SUM(L17:L21)</f>
        <v>1011036271</v>
      </c>
    </row>
    <row r="23" spans="1:15" ht="7.35" customHeight="1" x14ac:dyDescent="0.6">
      <c r="C23" s="67"/>
      <c r="D23" s="56"/>
      <c r="E23" s="58"/>
      <c r="F23" s="51"/>
      <c r="G23" s="66"/>
      <c r="H23" s="51"/>
      <c r="I23" s="66"/>
      <c r="J23" s="51"/>
      <c r="K23" s="66"/>
      <c r="L23" s="51"/>
    </row>
    <row r="24" spans="1:15" ht="24" customHeight="1" x14ac:dyDescent="0.6">
      <c r="A24" s="57" t="s">
        <v>65</v>
      </c>
      <c r="C24" s="70" t="s">
        <v>136</v>
      </c>
      <c r="D24" s="56"/>
      <c r="E24" s="58"/>
      <c r="F24" s="71">
        <f>F14-F22</f>
        <v>222243800</v>
      </c>
      <c r="G24" s="66"/>
      <c r="H24" s="71">
        <f>H14-H22</f>
        <v>285028186</v>
      </c>
      <c r="I24" s="77"/>
      <c r="J24" s="71">
        <f>J14-J22</f>
        <v>233042632</v>
      </c>
      <c r="K24" s="77"/>
      <c r="L24" s="71">
        <f>L14-L22</f>
        <v>258850184</v>
      </c>
    </row>
    <row r="25" spans="1:15" ht="24" customHeight="1" x14ac:dyDescent="0.6">
      <c r="A25" s="57" t="s">
        <v>64</v>
      </c>
      <c r="C25" s="211" t="s">
        <v>40</v>
      </c>
      <c r="D25" s="56">
        <v>23</v>
      </c>
      <c r="E25" s="58"/>
      <c r="F25" s="48">
        <v>2829031</v>
      </c>
      <c r="G25" s="77"/>
      <c r="H25" s="48">
        <v>3523052</v>
      </c>
      <c r="I25" s="77"/>
      <c r="J25" s="48">
        <v>2809345</v>
      </c>
      <c r="K25" s="77"/>
      <c r="L25" s="48">
        <v>3523052</v>
      </c>
    </row>
    <row r="26" spans="1:15" ht="24" customHeight="1" x14ac:dyDescent="0.55000000000000004">
      <c r="A26" s="57"/>
      <c r="C26" s="212" t="s">
        <v>137</v>
      </c>
      <c r="D26" s="56"/>
      <c r="E26" s="58"/>
      <c r="F26" s="65">
        <f>F24-F25</f>
        <v>219414769</v>
      </c>
      <c r="G26" s="66"/>
      <c r="H26" s="65">
        <f>H24-H25</f>
        <v>281505134</v>
      </c>
      <c r="I26" s="66"/>
      <c r="J26" s="65">
        <f>J24-J25</f>
        <v>230233287</v>
      </c>
      <c r="K26" s="66"/>
      <c r="L26" s="65">
        <f>L24-L25</f>
        <v>255327132</v>
      </c>
    </row>
    <row r="27" spans="1:15" ht="24" customHeight="1" x14ac:dyDescent="0.6">
      <c r="A27" s="57" t="s">
        <v>66</v>
      </c>
      <c r="C27" s="72" t="s">
        <v>67</v>
      </c>
      <c r="D27" s="56">
        <v>15</v>
      </c>
      <c r="E27" s="58"/>
      <c r="F27" s="48">
        <v>48744359</v>
      </c>
      <c r="G27" s="66"/>
      <c r="H27" s="48">
        <v>57690703</v>
      </c>
      <c r="I27" s="66"/>
      <c r="J27" s="48">
        <v>46269205</v>
      </c>
      <c r="K27" s="66"/>
      <c r="L27" s="48">
        <v>52319444</v>
      </c>
    </row>
    <row r="28" spans="1:15" ht="24" customHeight="1" x14ac:dyDescent="0.6">
      <c r="A28" s="57" t="s">
        <v>65</v>
      </c>
      <c r="C28" s="70" t="s">
        <v>87</v>
      </c>
      <c r="D28" s="56"/>
      <c r="E28" s="58"/>
      <c r="F28" s="68">
        <f>F26-F27</f>
        <v>170670410</v>
      </c>
      <c r="G28" s="66"/>
      <c r="H28" s="68">
        <f>H26-H27</f>
        <v>223814431</v>
      </c>
      <c r="I28" s="66"/>
      <c r="J28" s="68">
        <f>J26-J27</f>
        <v>183964082</v>
      </c>
      <c r="K28" s="66"/>
      <c r="L28" s="68">
        <f>L26-L27</f>
        <v>203007688</v>
      </c>
      <c r="M28" s="73"/>
    </row>
    <row r="29" spans="1:15" ht="6" customHeight="1" x14ac:dyDescent="0.6">
      <c r="A29" s="57"/>
      <c r="C29" s="70"/>
      <c r="D29" s="56"/>
      <c r="E29" s="58"/>
      <c r="F29" s="74"/>
      <c r="G29" s="66"/>
      <c r="H29" s="74"/>
      <c r="I29" s="66"/>
      <c r="J29" s="74"/>
      <c r="K29" s="66"/>
      <c r="L29" s="74"/>
      <c r="M29" s="73"/>
    </row>
    <row r="30" spans="1:15" ht="24" customHeight="1" x14ac:dyDescent="0.6">
      <c r="A30" s="62"/>
      <c r="C30" s="70" t="s">
        <v>138</v>
      </c>
      <c r="D30" s="56"/>
      <c r="E30" s="58"/>
      <c r="F30" s="51"/>
      <c r="G30" s="66"/>
      <c r="H30" s="51"/>
      <c r="I30" s="66"/>
      <c r="J30" s="51"/>
      <c r="K30" s="66"/>
      <c r="L30" s="51"/>
    </row>
    <row r="31" spans="1:15" ht="24" customHeight="1" x14ac:dyDescent="0.6">
      <c r="A31" s="62"/>
      <c r="C31" s="273" t="s">
        <v>198</v>
      </c>
      <c r="D31" s="56"/>
      <c r="E31" s="58"/>
      <c r="F31" s="51"/>
      <c r="G31" s="66"/>
      <c r="H31" s="51"/>
      <c r="I31" s="66"/>
      <c r="J31" s="51"/>
      <c r="K31" s="66"/>
      <c r="L31" s="51"/>
    </row>
    <row r="32" spans="1:15" ht="24" customHeight="1" x14ac:dyDescent="0.6">
      <c r="A32" s="62"/>
      <c r="C32" s="75" t="s">
        <v>103</v>
      </c>
      <c r="D32" s="56"/>
      <c r="E32" s="58"/>
      <c r="F32" s="51">
        <v>-299628</v>
      </c>
      <c r="G32" s="77"/>
      <c r="H32" s="95">
        <v>-707610</v>
      </c>
      <c r="I32" s="77"/>
      <c r="J32" s="76">
        <v>0</v>
      </c>
      <c r="K32" s="77"/>
      <c r="L32" s="76">
        <v>0</v>
      </c>
      <c r="N32" s="6"/>
      <c r="O32" s="211"/>
    </row>
    <row r="33" spans="1:15" ht="24" customHeight="1" x14ac:dyDescent="0.6">
      <c r="A33" s="62"/>
      <c r="C33" s="75" t="s">
        <v>190</v>
      </c>
      <c r="D33" s="56"/>
      <c r="E33" s="58"/>
      <c r="F33" s="51"/>
      <c r="G33" s="66"/>
      <c r="H33" s="51"/>
      <c r="I33" s="66"/>
      <c r="J33" s="51"/>
      <c r="K33" s="77"/>
      <c r="L33" s="51"/>
      <c r="N33" s="95"/>
      <c r="O33" s="211"/>
    </row>
    <row r="34" spans="1:15" ht="24" customHeight="1" x14ac:dyDescent="0.6">
      <c r="A34" s="62"/>
      <c r="C34" s="110" t="s">
        <v>70</v>
      </c>
      <c r="D34" s="56"/>
      <c r="E34" s="58"/>
      <c r="F34" s="48">
        <v>59926</v>
      </c>
      <c r="G34" s="66"/>
      <c r="H34" s="82">
        <v>0</v>
      </c>
      <c r="I34" s="66"/>
      <c r="J34" s="82">
        <v>0</v>
      </c>
      <c r="K34" s="77"/>
      <c r="L34" s="82">
        <v>0</v>
      </c>
      <c r="M34" s="95"/>
      <c r="N34" s="95"/>
    </row>
    <row r="35" spans="1:15" ht="24" customHeight="1" x14ac:dyDescent="0.6">
      <c r="A35" s="62"/>
      <c r="C35" s="213" t="s">
        <v>194</v>
      </c>
      <c r="D35" s="56"/>
      <c r="E35" s="58"/>
      <c r="F35" s="51"/>
      <c r="G35" s="66"/>
      <c r="H35" s="51"/>
      <c r="I35" s="66"/>
      <c r="J35" s="76"/>
      <c r="K35" s="77"/>
      <c r="L35" s="76"/>
      <c r="M35" s="95"/>
      <c r="N35" s="95"/>
    </row>
    <row r="36" spans="1:15" ht="24" customHeight="1" x14ac:dyDescent="0.6">
      <c r="A36" s="62"/>
      <c r="C36" s="214" t="s">
        <v>115</v>
      </c>
      <c r="D36" s="56"/>
      <c r="E36" s="58"/>
      <c r="F36" s="48">
        <f>SUM(F32:F35)</f>
        <v>-239702</v>
      </c>
      <c r="G36" s="66"/>
      <c r="H36" s="48">
        <f>SUM(H32:H35)</f>
        <v>-707610</v>
      </c>
      <c r="I36" s="66"/>
      <c r="J36" s="82">
        <v>0</v>
      </c>
      <c r="K36" s="77"/>
      <c r="L36" s="82">
        <v>0</v>
      </c>
      <c r="M36" s="95"/>
    </row>
    <row r="37" spans="1:15" ht="24" customHeight="1" x14ac:dyDescent="0.6">
      <c r="A37" s="62"/>
      <c r="C37" s="214"/>
      <c r="D37" s="56"/>
      <c r="E37" s="58"/>
      <c r="F37" s="51"/>
      <c r="G37" s="66"/>
      <c r="H37" s="51"/>
      <c r="I37" s="66"/>
      <c r="J37" s="51"/>
      <c r="K37" s="77"/>
      <c r="L37" s="51"/>
      <c r="M37" s="95"/>
    </row>
    <row r="38" spans="1:15" ht="24" customHeight="1" x14ac:dyDescent="0.6">
      <c r="A38" s="62"/>
      <c r="C38" s="214"/>
      <c r="D38" s="56"/>
      <c r="E38" s="58"/>
      <c r="F38" s="51"/>
      <c r="G38" s="66"/>
      <c r="H38" s="51"/>
      <c r="I38" s="66"/>
      <c r="J38" s="51"/>
      <c r="K38" s="77"/>
      <c r="L38" s="51"/>
      <c r="M38" s="95"/>
    </row>
    <row r="39" spans="1:15" ht="20.399999999999999" x14ac:dyDescent="0.6">
      <c r="C39" s="279" t="s">
        <v>91</v>
      </c>
      <c r="D39" s="279"/>
      <c r="E39" s="279"/>
      <c r="F39" s="279"/>
      <c r="G39" s="279"/>
      <c r="H39" s="279"/>
      <c r="I39" s="279"/>
      <c r="J39" s="279"/>
      <c r="K39" s="279"/>
      <c r="L39" s="279"/>
    </row>
    <row r="40" spans="1:15" ht="24" customHeight="1" x14ac:dyDescent="0.6">
      <c r="C40" s="279" t="s">
        <v>179</v>
      </c>
      <c r="D40" s="279"/>
      <c r="E40" s="279"/>
      <c r="F40" s="279"/>
      <c r="G40" s="279"/>
      <c r="H40" s="279"/>
      <c r="I40" s="279"/>
      <c r="J40" s="279"/>
      <c r="K40" s="279"/>
      <c r="L40" s="279"/>
    </row>
    <row r="41" spans="1:15" ht="20.399999999999999" x14ac:dyDescent="0.6">
      <c r="C41" s="279" t="s">
        <v>172</v>
      </c>
      <c r="D41" s="279"/>
      <c r="E41" s="279"/>
      <c r="F41" s="279"/>
      <c r="G41" s="279"/>
      <c r="H41" s="279"/>
      <c r="I41" s="279"/>
      <c r="J41" s="279"/>
      <c r="K41" s="279"/>
      <c r="L41" s="279"/>
    </row>
    <row r="42" spans="1:15" ht="24" customHeight="1" x14ac:dyDescent="0.6">
      <c r="C42" s="280" t="s">
        <v>69</v>
      </c>
      <c r="D42" s="280"/>
      <c r="E42" s="280"/>
      <c r="F42" s="280"/>
      <c r="G42" s="280"/>
      <c r="H42" s="280"/>
      <c r="I42" s="280"/>
      <c r="J42" s="280"/>
      <c r="K42" s="280"/>
      <c r="L42" s="280"/>
    </row>
    <row r="43" spans="1:15" ht="9" customHeight="1" x14ac:dyDescent="0.6">
      <c r="C43" s="5"/>
      <c r="D43" s="5"/>
      <c r="E43" s="5"/>
      <c r="F43" s="5"/>
      <c r="G43" s="5"/>
      <c r="H43" s="5"/>
      <c r="I43" s="5"/>
      <c r="J43" s="5"/>
      <c r="K43" s="5"/>
      <c r="L43" s="5"/>
    </row>
    <row r="44" spans="1:15" ht="24" customHeight="1" x14ac:dyDescent="0.6">
      <c r="D44" s="5" t="s">
        <v>32</v>
      </c>
      <c r="E44" s="56"/>
      <c r="F44" s="279" t="s">
        <v>0</v>
      </c>
      <c r="G44" s="279"/>
      <c r="H44" s="279"/>
      <c r="I44" s="279"/>
      <c r="J44" s="281" t="s">
        <v>30</v>
      </c>
      <c r="K44" s="281"/>
      <c r="L44" s="281"/>
    </row>
    <row r="45" spans="1:15" ht="24" customHeight="1" x14ac:dyDescent="0.6">
      <c r="A45" s="57" t="s">
        <v>60</v>
      </c>
      <c r="E45" s="58"/>
      <c r="F45" s="59" t="s">
        <v>171</v>
      </c>
      <c r="G45" s="60"/>
      <c r="H45" s="59" t="s">
        <v>159</v>
      </c>
      <c r="I45" s="61"/>
      <c r="J45" s="59" t="s">
        <v>171</v>
      </c>
      <c r="K45" s="60"/>
      <c r="L45" s="59" t="s">
        <v>159</v>
      </c>
    </row>
    <row r="46" spans="1:15" ht="24" customHeight="1" x14ac:dyDescent="0.6">
      <c r="A46" s="57"/>
      <c r="E46" s="58"/>
      <c r="F46" s="59"/>
      <c r="G46" s="60"/>
      <c r="H46" s="59"/>
      <c r="I46" s="61"/>
      <c r="J46" s="14"/>
      <c r="K46" s="15"/>
      <c r="L46" s="14"/>
    </row>
    <row r="47" spans="1:15" ht="24" customHeight="1" x14ac:dyDescent="0.6">
      <c r="A47" s="62"/>
      <c r="C47" s="273" t="s">
        <v>199</v>
      </c>
      <c r="D47" s="56"/>
      <c r="E47" s="58"/>
      <c r="F47" s="51"/>
      <c r="G47" s="66"/>
      <c r="H47" s="51"/>
      <c r="I47" s="66"/>
      <c r="J47" s="76"/>
      <c r="K47" s="77"/>
      <c r="L47" s="76"/>
      <c r="M47" s="95"/>
    </row>
    <row r="48" spans="1:15" ht="24" customHeight="1" x14ac:dyDescent="0.6">
      <c r="A48" s="62"/>
      <c r="C48" s="75" t="s">
        <v>180</v>
      </c>
      <c r="D48" s="56"/>
      <c r="E48" s="58"/>
      <c r="F48" s="51">
        <v>2535009</v>
      </c>
      <c r="G48" s="66"/>
      <c r="H48" s="76">
        <v>0</v>
      </c>
      <c r="I48" s="66"/>
      <c r="J48" s="51">
        <v>2535009</v>
      </c>
      <c r="K48" s="77"/>
      <c r="L48" s="76">
        <v>0</v>
      </c>
      <c r="M48" s="95"/>
    </row>
    <row r="49" spans="1:15" ht="24" customHeight="1" x14ac:dyDescent="0.6">
      <c r="A49" s="62"/>
      <c r="C49" s="75" t="s">
        <v>116</v>
      </c>
      <c r="D49" s="56"/>
      <c r="E49" s="58"/>
      <c r="F49" s="51"/>
      <c r="G49" s="66"/>
      <c r="H49" s="51"/>
      <c r="I49" s="66"/>
      <c r="J49" s="51"/>
      <c r="K49" s="77"/>
      <c r="L49" s="51"/>
      <c r="M49" s="95"/>
    </row>
    <row r="50" spans="1:15" ht="24" customHeight="1" x14ac:dyDescent="0.6">
      <c r="A50" s="62"/>
      <c r="C50" s="110" t="s">
        <v>117</v>
      </c>
      <c r="D50" s="56"/>
      <c r="E50" s="58"/>
      <c r="F50" s="48">
        <v>-507002</v>
      </c>
      <c r="G50" s="66"/>
      <c r="H50" s="82">
        <v>0</v>
      </c>
      <c r="I50" s="66"/>
      <c r="J50" s="48">
        <v>-507002</v>
      </c>
      <c r="K50" s="77"/>
      <c r="L50" s="82">
        <v>0</v>
      </c>
      <c r="M50" s="95"/>
    </row>
    <row r="51" spans="1:15" ht="24" customHeight="1" x14ac:dyDescent="0.6">
      <c r="A51" s="62"/>
      <c r="C51" s="213" t="s">
        <v>118</v>
      </c>
      <c r="D51" s="56"/>
      <c r="E51" s="58"/>
      <c r="F51" s="84"/>
      <c r="G51" s="66"/>
      <c r="H51" s="84"/>
      <c r="I51" s="66"/>
      <c r="J51" s="84"/>
      <c r="K51" s="77"/>
      <c r="L51" s="84"/>
      <c r="M51" s="95"/>
    </row>
    <row r="52" spans="1:15" ht="24" customHeight="1" x14ac:dyDescent="0.6">
      <c r="A52" s="62"/>
      <c r="C52" s="214" t="s">
        <v>115</v>
      </c>
      <c r="D52" s="56"/>
      <c r="E52" s="58"/>
      <c r="F52" s="48">
        <f>SUM(F48:F50)</f>
        <v>2028007</v>
      </c>
      <c r="G52" s="66"/>
      <c r="H52" s="82">
        <v>0</v>
      </c>
      <c r="I52" s="66"/>
      <c r="J52" s="48">
        <f>SUM(J48:J50)</f>
        <v>2028007</v>
      </c>
      <c r="K52" s="77"/>
      <c r="L52" s="82">
        <v>0</v>
      </c>
      <c r="M52" s="95"/>
    </row>
    <row r="53" spans="1:15" s="20" customFormat="1" ht="24" customHeight="1" x14ac:dyDescent="0.6">
      <c r="A53" s="78"/>
      <c r="C53" s="70" t="s">
        <v>162</v>
      </c>
      <c r="D53" s="61"/>
      <c r="E53" s="79"/>
      <c r="F53" s="48">
        <f>F36+F52</f>
        <v>1788305</v>
      </c>
      <c r="G53" s="51"/>
      <c r="H53" s="48">
        <f>H36+H52</f>
        <v>-707610</v>
      </c>
      <c r="I53" s="51"/>
      <c r="J53" s="48">
        <f>J36+J52</f>
        <v>2028007</v>
      </c>
      <c r="K53" s="51"/>
      <c r="L53" s="82">
        <v>0</v>
      </c>
    </row>
    <row r="54" spans="1:15" s="20" customFormat="1" ht="24" customHeight="1" thickBot="1" x14ac:dyDescent="0.65">
      <c r="A54" s="78"/>
      <c r="C54" s="70" t="s">
        <v>86</v>
      </c>
      <c r="D54" s="61"/>
      <c r="E54" s="79"/>
      <c r="F54" s="111">
        <f>F28+F53</f>
        <v>172458715</v>
      </c>
      <c r="G54" s="51"/>
      <c r="H54" s="111">
        <f>H28+H53</f>
        <v>223106821</v>
      </c>
      <c r="I54" s="51"/>
      <c r="J54" s="111">
        <f>J28+J53</f>
        <v>185992089</v>
      </c>
      <c r="K54" s="51"/>
      <c r="L54" s="111">
        <f>L28+L53</f>
        <v>203007688</v>
      </c>
      <c r="N54" s="36"/>
      <c r="O54" s="88"/>
    </row>
    <row r="55" spans="1:15" s="20" customFormat="1" ht="21" thickTop="1" x14ac:dyDescent="0.6">
      <c r="A55" s="78"/>
      <c r="C55" s="70"/>
      <c r="D55" s="61"/>
      <c r="E55" s="79"/>
      <c r="F55" s="71"/>
      <c r="G55" s="51"/>
      <c r="H55" s="71"/>
      <c r="I55" s="51"/>
      <c r="J55" s="71"/>
      <c r="K55" s="51"/>
      <c r="L55" s="71"/>
    </row>
    <row r="56" spans="1:15" ht="24" customHeight="1" x14ac:dyDescent="0.6">
      <c r="A56" s="62"/>
      <c r="C56" s="70" t="s">
        <v>144</v>
      </c>
      <c r="D56" s="80"/>
      <c r="E56" s="58"/>
      <c r="F56" s="1"/>
      <c r="G56" s="58"/>
      <c r="H56" s="1"/>
      <c r="I56" s="58"/>
      <c r="J56" s="1"/>
      <c r="K56" s="58"/>
      <c r="L56" s="1"/>
    </row>
    <row r="57" spans="1:15" ht="24" customHeight="1" x14ac:dyDescent="0.6">
      <c r="A57" s="62"/>
      <c r="C57" s="218" t="s">
        <v>154</v>
      </c>
      <c r="D57" s="80"/>
      <c r="E57" s="58"/>
      <c r="F57" s="219">
        <v>167402910</v>
      </c>
      <c r="G57" s="66"/>
      <c r="H57" s="219">
        <v>217610930</v>
      </c>
      <c r="I57" s="66"/>
      <c r="J57" s="219">
        <f>J28</f>
        <v>183964082</v>
      </c>
      <c r="K57" s="66"/>
      <c r="L57" s="219">
        <f>L28</f>
        <v>203007688</v>
      </c>
    </row>
    <row r="58" spans="1:15" ht="24" customHeight="1" x14ac:dyDescent="0.6">
      <c r="A58" s="62"/>
      <c r="C58" s="218" t="s">
        <v>44</v>
      </c>
      <c r="D58" s="80"/>
      <c r="E58" s="58"/>
      <c r="F58" s="81">
        <v>3267500</v>
      </c>
      <c r="G58" s="66"/>
      <c r="H58" s="81">
        <v>6203501</v>
      </c>
      <c r="I58" s="66"/>
      <c r="J58" s="82">
        <v>0</v>
      </c>
      <c r="K58" s="77"/>
      <c r="L58" s="82">
        <v>0</v>
      </c>
    </row>
    <row r="59" spans="1:15" ht="24" customHeight="1" thickBot="1" x14ac:dyDescent="0.65">
      <c r="A59" s="62"/>
      <c r="C59" s="70" t="s">
        <v>87</v>
      </c>
      <c r="D59" s="80"/>
      <c r="E59" s="58"/>
      <c r="F59" s="220">
        <f>SUM(F57:F58)</f>
        <v>170670410</v>
      </c>
      <c r="G59" s="66"/>
      <c r="H59" s="220">
        <f>SUM(H57:H58)</f>
        <v>223814431</v>
      </c>
      <c r="I59" s="66"/>
      <c r="J59" s="220">
        <f>SUM(J57:J58)</f>
        <v>183964082</v>
      </c>
      <c r="K59" s="66"/>
      <c r="L59" s="220">
        <f>SUM(L57:L58)</f>
        <v>203007688</v>
      </c>
    </row>
    <row r="60" spans="1:15" ht="24" customHeight="1" thickTop="1" x14ac:dyDescent="0.6">
      <c r="A60" s="62"/>
      <c r="C60" s="70"/>
      <c r="D60" s="80"/>
      <c r="E60" s="58"/>
      <c r="F60" s="83"/>
      <c r="G60" s="58"/>
      <c r="H60" s="83"/>
      <c r="I60" s="58"/>
      <c r="J60" s="83"/>
      <c r="K60" s="58"/>
      <c r="L60" s="83"/>
    </row>
    <row r="61" spans="1:15" ht="24" customHeight="1" x14ac:dyDescent="0.6">
      <c r="A61" s="62"/>
      <c r="C61" s="70" t="s">
        <v>200</v>
      </c>
      <c r="D61" s="80"/>
      <c r="E61" s="58"/>
      <c r="F61" s="83"/>
      <c r="G61" s="58"/>
      <c r="H61" s="83"/>
      <c r="I61" s="58"/>
      <c r="J61" s="83"/>
      <c r="K61" s="58"/>
      <c r="L61" s="83"/>
    </row>
    <row r="62" spans="1:15" ht="24" customHeight="1" x14ac:dyDescent="0.6">
      <c r="A62" s="62"/>
      <c r="C62" s="218" t="s">
        <v>154</v>
      </c>
      <c r="D62" s="80"/>
      <c r="E62" s="58"/>
      <c r="F62" s="84">
        <v>169191215</v>
      </c>
      <c r="G62" s="58"/>
      <c r="H62" s="84">
        <v>216903320</v>
      </c>
      <c r="I62" s="58"/>
      <c r="J62" s="84">
        <f>J54</f>
        <v>185992089</v>
      </c>
      <c r="K62" s="58"/>
      <c r="L62" s="84">
        <f>L54</f>
        <v>203007688</v>
      </c>
    </row>
    <row r="63" spans="1:15" ht="24" customHeight="1" x14ac:dyDescent="0.6">
      <c r="A63" s="62"/>
      <c r="C63" s="218" t="s">
        <v>44</v>
      </c>
      <c r="D63" s="80"/>
      <c r="E63" s="58"/>
      <c r="F63" s="81">
        <v>3267500</v>
      </c>
      <c r="G63" s="58"/>
      <c r="H63" s="81">
        <v>6203501</v>
      </c>
      <c r="I63" s="58"/>
      <c r="J63" s="82">
        <v>0</v>
      </c>
      <c r="K63" s="77"/>
      <c r="L63" s="82">
        <v>0</v>
      </c>
    </row>
    <row r="64" spans="1:15" ht="24" customHeight="1" thickBot="1" x14ac:dyDescent="0.65">
      <c r="A64" s="62"/>
      <c r="C64" s="70" t="s">
        <v>86</v>
      </c>
      <c r="D64" s="80"/>
      <c r="E64" s="58"/>
      <c r="F64" s="220">
        <f>SUM(F62:F63)</f>
        <v>172458715</v>
      </c>
      <c r="G64" s="58"/>
      <c r="H64" s="220">
        <f>SUM(H62:H63)</f>
        <v>223106821</v>
      </c>
      <c r="I64" s="58"/>
      <c r="J64" s="220">
        <f>SUM(J62:J63)</f>
        <v>185992089</v>
      </c>
      <c r="K64" s="58"/>
      <c r="L64" s="220">
        <f>SUM(L62:L63)</f>
        <v>203007688</v>
      </c>
    </row>
    <row r="65" spans="1:12" ht="24" customHeight="1" thickTop="1" x14ac:dyDescent="0.6">
      <c r="A65" s="62"/>
      <c r="C65" s="70"/>
      <c r="D65" s="80"/>
      <c r="E65" s="58"/>
      <c r="F65" s="83"/>
      <c r="G65" s="58"/>
      <c r="H65" s="83"/>
      <c r="I65" s="58"/>
      <c r="J65" s="83"/>
      <c r="K65" s="58"/>
      <c r="L65" s="83"/>
    </row>
    <row r="66" spans="1:12" s="20" customFormat="1" ht="24" customHeight="1" x14ac:dyDescent="0.6">
      <c r="A66" s="78"/>
      <c r="C66" s="70" t="s">
        <v>83</v>
      </c>
      <c r="D66" s="56">
        <v>24</v>
      </c>
      <c r="E66" s="58"/>
      <c r="F66" s="86">
        <f>ROUND(F57/F67,0)/1000</f>
        <v>0.27900000000000003</v>
      </c>
      <c r="G66" s="87"/>
      <c r="H66" s="86">
        <f>ROUND(H57/H67,0)/1000</f>
        <v>0.36299999999999999</v>
      </c>
      <c r="I66" s="87"/>
      <c r="J66" s="86">
        <f>ROUND(J57/J67,0)/1000</f>
        <v>0.307</v>
      </c>
      <c r="K66" s="87"/>
      <c r="L66" s="86">
        <f>ROUND(L57/L67,0)/1000</f>
        <v>0.33800000000000002</v>
      </c>
    </row>
    <row r="67" spans="1:12" s="20" customFormat="1" ht="24" customHeight="1" x14ac:dyDescent="0.6">
      <c r="A67" s="78"/>
      <c r="C67" s="70" t="s">
        <v>84</v>
      </c>
      <c r="D67" s="56">
        <v>24</v>
      </c>
      <c r="E67" s="58"/>
      <c r="F67" s="84">
        <v>600000</v>
      </c>
      <c r="G67" s="56"/>
      <c r="H67" s="84">
        <v>600000</v>
      </c>
      <c r="I67" s="56"/>
      <c r="J67" s="84">
        <v>600000</v>
      </c>
      <c r="K67" s="56"/>
      <c r="L67" s="84">
        <v>600000</v>
      </c>
    </row>
    <row r="68" spans="1:12" s="20" customFormat="1" ht="24" customHeight="1" x14ac:dyDescent="0.6">
      <c r="A68" s="78"/>
      <c r="C68" s="70"/>
      <c r="D68" s="56"/>
      <c r="E68" s="58"/>
      <c r="F68" s="84"/>
      <c r="G68" s="56"/>
      <c r="H68" s="84"/>
      <c r="I68" s="56"/>
      <c r="J68" s="84"/>
      <c r="K68" s="56"/>
      <c r="L68" s="84"/>
    </row>
    <row r="69" spans="1:12" s="20" customFormat="1" ht="24" customHeight="1" x14ac:dyDescent="0.6">
      <c r="A69" s="78"/>
      <c r="C69" s="70"/>
      <c r="D69" s="56"/>
      <c r="E69" s="58"/>
      <c r="F69" s="84"/>
      <c r="G69" s="56"/>
      <c r="H69" s="84"/>
      <c r="I69" s="56"/>
      <c r="J69" s="84"/>
      <c r="K69" s="56"/>
      <c r="L69" s="84"/>
    </row>
    <row r="70" spans="1:12" s="20" customFormat="1" ht="24" customHeight="1" x14ac:dyDescent="0.6">
      <c r="A70" s="78"/>
      <c r="C70" s="70"/>
      <c r="D70" s="56"/>
      <c r="E70" s="58"/>
      <c r="F70" s="84"/>
      <c r="G70" s="56"/>
      <c r="H70" s="84"/>
      <c r="I70" s="56"/>
      <c r="J70" s="84"/>
      <c r="K70" s="56"/>
      <c r="L70" s="84"/>
    </row>
    <row r="71" spans="1:12" s="20" customFormat="1" ht="24" customHeight="1" x14ac:dyDescent="0.6">
      <c r="A71" s="78"/>
      <c r="C71" s="70"/>
      <c r="D71" s="56"/>
      <c r="E71" s="58"/>
      <c r="F71" s="84"/>
      <c r="G71" s="56"/>
      <c r="H71" s="84"/>
      <c r="I71" s="56"/>
      <c r="J71" s="84"/>
      <c r="K71" s="56"/>
      <c r="L71" s="84"/>
    </row>
    <row r="72" spans="1:12" s="20" customFormat="1" ht="24" customHeight="1" x14ac:dyDescent="0.6">
      <c r="A72" s="78"/>
      <c r="C72" s="70"/>
      <c r="D72" s="56"/>
      <c r="E72" s="58"/>
      <c r="F72" s="84"/>
      <c r="G72" s="56"/>
      <c r="H72" s="84"/>
      <c r="I72" s="56"/>
      <c r="J72" s="84"/>
      <c r="K72" s="56"/>
      <c r="L72" s="84"/>
    </row>
    <row r="73" spans="1:12" s="20" customFormat="1" ht="24" customHeight="1" x14ac:dyDescent="0.6">
      <c r="A73" s="78"/>
      <c r="C73" s="70"/>
      <c r="D73" s="56"/>
      <c r="E73" s="58"/>
      <c r="F73" s="84"/>
      <c r="G73" s="56"/>
      <c r="H73" s="84"/>
      <c r="I73" s="56"/>
      <c r="J73" s="84"/>
      <c r="K73" s="56"/>
      <c r="L73" s="84"/>
    </row>
    <row r="74" spans="1:12" s="20" customFormat="1" ht="24" customHeight="1" x14ac:dyDescent="0.6">
      <c r="A74" s="78"/>
      <c r="C74" s="70"/>
      <c r="D74" s="56"/>
      <c r="E74" s="58"/>
      <c r="F74" s="84"/>
      <c r="G74" s="56"/>
      <c r="H74" s="84"/>
      <c r="I74" s="56"/>
      <c r="J74" s="84"/>
      <c r="K74" s="56"/>
      <c r="L74" s="84"/>
    </row>
    <row r="75" spans="1:12" s="20" customFormat="1" ht="24" customHeight="1" x14ac:dyDescent="0.6">
      <c r="A75" s="78"/>
      <c r="C75" s="70"/>
      <c r="D75" s="56"/>
      <c r="E75" s="58"/>
      <c r="F75" s="84"/>
      <c r="G75" s="56"/>
      <c r="H75" s="84"/>
      <c r="I75" s="56"/>
      <c r="J75" s="84"/>
      <c r="K75" s="56"/>
      <c r="L75" s="84"/>
    </row>
    <row r="76" spans="1:12" s="20" customFormat="1" ht="24" customHeight="1" x14ac:dyDescent="0.6">
      <c r="A76" s="78"/>
      <c r="C76" s="70"/>
      <c r="D76" s="56"/>
      <c r="E76" s="58"/>
      <c r="F76" s="84"/>
      <c r="G76" s="56"/>
      <c r="H76" s="84"/>
      <c r="I76" s="56"/>
      <c r="J76" s="84"/>
      <c r="K76" s="56"/>
      <c r="L76" s="84"/>
    </row>
    <row r="77" spans="1:12" s="20" customFormat="1" ht="24" customHeight="1" x14ac:dyDescent="0.6">
      <c r="A77" s="78"/>
      <c r="C77" s="70"/>
      <c r="D77" s="56"/>
      <c r="E77" s="58"/>
      <c r="F77" s="84"/>
      <c r="G77" s="56"/>
      <c r="H77" s="84"/>
      <c r="I77" s="56"/>
      <c r="J77" s="84"/>
      <c r="K77" s="56"/>
      <c r="L77" s="84"/>
    </row>
    <row r="78" spans="1:12" s="20" customFormat="1" ht="24" customHeight="1" x14ac:dyDescent="0.6">
      <c r="A78" s="78"/>
      <c r="C78" s="70"/>
      <c r="D78" s="56"/>
      <c r="E78" s="58"/>
      <c r="F78" s="84"/>
      <c r="G78" s="56"/>
      <c r="H78" s="84"/>
      <c r="I78" s="56"/>
      <c r="J78" s="84"/>
      <c r="K78" s="56"/>
      <c r="L78" s="84"/>
    </row>
    <row r="79" spans="1:12" s="20" customFormat="1" ht="22.35" customHeight="1" x14ac:dyDescent="0.6">
      <c r="A79" s="78"/>
      <c r="C79" s="101" t="s">
        <v>85</v>
      </c>
      <c r="D79" s="85"/>
      <c r="E79" s="58"/>
      <c r="F79" s="84"/>
      <c r="G79" s="56"/>
      <c r="H79" s="84"/>
      <c r="I79" s="56"/>
      <c r="J79" s="84"/>
      <c r="K79" s="56"/>
      <c r="L79" s="84"/>
    </row>
    <row r="80" spans="1:12" ht="24" customHeight="1" x14ac:dyDescent="0.6">
      <c r="A80" s="62"/>
      <c r="D80" s="58"/>
      <c r="E80" s="58"/>
      <c r="F80" s="257"/>
      <c r="G80" s="258"/>
      <c r="H80" s="257"/>
      <c r="I80" s="258"/>
      <c r="J80" s="257"/>
      <c r="K80" s="258"/>
      <c r="L80" s="257"/>
    </row>
    <row r="81" spans="1:12" ht="24" customHeight="1" x14ac:dyDescent="0.6">
      <c r="C81" s="4"/>
      <c r="E81" s="58"/>
      <c r="F81" s="259"/>
      <c r="G81" s="258"/>
      <c r="H81" s="259"/>
      <c r="I81" s="258"/>
      <c r="J81" s="259"/>
      <c r="K81" s="258"/>
      <c r="L81" s="259"/>
    </row>
    <row r="82" spans="1:12" ht="24" customHeight="1" x14ac:dyDescent="0.6">
      <c r="C82" s="4"/>
      <c r="E82" s="58"/>
      <c r="G82" s="58"/>
      <c r="I82" s="58"/>
      <c r="K82" s="58"/>
    </row>
    <row r="83" spans="1:12" ht="24" customHeight="1" x14ac:dyDescent="0.6">
      <c r="C83" s="4"/>
      <c r="E83" s="58"/>
      <c r="G83" s="58"/>
      <c r="I83" s="58"/>
      <c r="K83" s="58"/>
    </row>
    <row r="84" spans="1:12" ht="24" customHeight="1" x14ac:dyDescent="0.6">
      <c r="C84" s="4"/>
      <c r="E84" s="58"/>
      <c r="G84" s="58"/>
      <c r="I84" s="58"/>
      <c r="K84" s="58"/>
    </row>
    <row r="85" spans="1:12" ht="24" customHeight="1" x14ac:dyDescent="0.6">
      <c r="C85" s="4"/>
      <c r="E85" s="58"/>
      <c r="G85" s="58"/>
      <c r="I85" s="58"/>
      <c r="K85" s="58"/>
    </row>
    <row r="86" spans="1:12" ht="24" customHeight="1" x14ac:dyDescent="0.6">
      <c r="C86" s="4"/>
      <c r="E86" s="58"/>
      <c r="G86" s="58"/>
      <c r="I86" s="58"/>
      <c r="K86" s="58"/>
    </row>
    <row r="87" spans="1:12" ht="24" customHeight="1" x14ac:dyDescent="0.6">
      <c r="A87" s="4"/>
      <c r="C87" s="4"/>
      <c r="E87" s="58"/>
      <c r="G87" s="58"/>
      <c r="I87" s="58"/>
      <c r="K87" s="58"/>
    </row>
    <row r="88" spans="1:12" ht="24" customHeight="1" x14ac:dyDescent="0.6">
      <c r="A88" s="4"/>
      <c r="C88" s="4"/>
      <c r="E88" s="58"/>
      <c r="G88" s="58"/>
      <c r="I88" s="58"/>
      <c r="K88" s="58"/>
    </row>
    <row r="89" spans="1:12" ht="24" customHeight="1" x14ac:dyDescent="0.6">
      <c r="A89" s="4"/>
      <c r="C89" s="4"/>
      <c r="E89" s="58"/>
      <c r="G89" s="58"/>
      <c r="I89" s="58"/>
      <c r="K89" s="58"/>
    </row>
    <row r="90" spans="1:12" ht="24" customHeight="1" x14ac:dyDescent="0.6">
      <c r="A90" s="4"/>
      <c r="C90" s="4"/>
      <c r="E90" s="58"/>
      <c r="G90" s="58"/>
      <c r="I90" s="58"/>
      <c r="K90" s="58"/>
    </row>
    <row r="91" spans="1:12" ht="24" customHeight="1" x14ac:dyDescent="0.6">
      <c r="A91" s="4"/>
      <c r="E91" s="58"/>
      <c r="G91" s="58"/>
      <c r="I91" s="58"/>
      <c r="K91" s="58"/>
    </row>
    <row r="92" spans="1:12" ht="24" customHeight="1" x14ac:dyDescent="0.6">
      <c r="A92" s="4"/>
      <c r="C92" s="4"/>
      <c r="E92" s="58"/>
      <c r="G92" s="58"/>
      <c r="I92" s="58"/>
      <c r="K92" s="58"/>
    </row>
    <row r="93" spans="1:12" ht="24" customHeight="1" x14ac:dyDescent="0.6">
      <c r="A93" s="4"/>
      <c r="C93" s="4"/>
      <c r="E93" s="58"/>
      <c r="G93" s="58"/>
      <c r="I93" s="58"/>
      <c r="K93" s="58"/>
    </row>
    <row r="94" spans="1:12" ht="24" customHeight="1" x14ac:dyDescent="0.6">
      <c r="A94" s="4"/>
      <c r="C94" s="4"/>
      <c r="E94" s="58"/>
      <c r="G94" s="58"/>
      <c r="I94" s="58"/>
      <c r="K94" s="58"/>
    </row>
    <row r="95" spans="1:12" ht="24" customHeight="1" x14ac:dyDescent="0.6">
      <c r="A95" s="4"/>
      <c r="C95" s="4"/>
      <c r="E95" s="58"/>
      <c r="G95" s="58"/>
      <c r="I95" s="58"/>
      <c r="K95" s="58"/>
    </row>
    <row r="96" spans="1:12" ht="24" customHeight="1" x14ac:dyDescent="0.6">
      <c r="A96" s="4"/>
      <c r="C96" s="4"/>
      <c r="E96" s="58"/>
      <c r="G96" s="58"/>
      <c r="I96" s="58"/>
      <c r="K96" s="58"/>
    </row>
    <row r="97" spans="1:11" ht="24" customHeight="1" x14ac:dyDescent="0.6">
      <c r="A97" s="4"/>
      <c r="E97" s="58"/>
      <c r="G97" s="58"/>
      <c r="I97" s="58"/>
      <c r="K97" s="58"/>
    </row>
    <row r="98" spans="1:11" ht="24" customHeight="1" x14ac:dyDescent="0.6">
      <c r="A98" s="4"/>
      <c r="C98" s="4"/>
    </row>
    <row r="99" spans="1:11" ht="24" customHeight="1" x14ac:dyDescent="0.6">
      <c r="A99" s="4"/>
    </row>
    <row r="100" spans="1:11" ht="19.8" x14ac:dyDescent="0.6">
      <c r="A100" s="4"/>
    </row>
    <row r="103" spans="1:11" ht="24" customHeight="1" x14ac:dyDescent="0.6">
      <c r="A103" s="4"/>
      <c r="C103" s="101"/>
    </row>
    <row r="108" spans="1:11" ht="24" customHeight="1" x14ac:dyDescent="0.6">
      <c r="A108" s="4"/>
      <c r="C108" s="4"/>
    </row>
    <row r="109" spans="1:11" ht="24" customHeight="1" x14ac:dyDescent="0.6">
      <c r="A109" s="4"/>
      <c r="C109" s="4"/>
    </row>
    <row r="110" spans="1:11" ht="24" customHeight="1" x14ac:dyDescent="0.6">
      <c r="A110" s="4"/>
      <c r="C110" s="4"/>
    </row>
    <row r="111" spans="1:11" ht="24" customHeight="1" x14ac:dyDescent="0.6">
      <c r="A111" s="4"/>
      <c r="C111" s="4"/>
    </row>
    <row r="112" spans="1:11" ht="24" customHeight="1" x14ac:dyDescent="0.6">
      <c r="A112" s="4"/>
      <c r="C112" s="4"/>
    </row>
    <row r="113" spans="1:3" ht="24" customHeight="1" x14ac:dyDescent="0.6">
      <c r="A113" s="4"/>
      <c r="C113" s="4"/>
    </row>
    <row r="114" spans="1:3" ht="24" customHeight="1" x14ac:dyDescent="0.6">
      <c r="A114" s="4"/>
      <c r="C114" s="4"/>
    </row>
    <row r="115" spans="1:3" ht="24" customHeight="1" x14ac:dyDescent="0.6">
      <c r="A115" s="4"/>
      <c r="C115" s="4"/>
    </row>
    <row r="116" spans="1:3" ht="24" customHeight="1" x14ac:dyDescent="0.6">
      <c r="A116" s="4"/>
      <c r="C116" s="4"/>
    </row>
    <row r="117" spans="1:3" ht="24" customHeight="1" x14ac:dyDescent="0.6">
      <c r="A117" s="4"/>
      <c r="C117" s="4"/>
    </row>
    <row r="118" spans="1:3" ht="24" customHeight="1" x14ac:dyDescent="0.6">
      <c r="A118" s="4"/>
      <c r="C118" s="4"/>
    </row>
    <row r="119" spans="1:3" ht="24" customHeight="1" x14ac:dyDescent="0.6">
      <c r="A119" s="4"/>
      <c r="C119" s="4"/>
    </row>
    <row r="120" spans="1:3" ht="24" customHeight="1" x14ac:dyDescent="0.6">
      <c r="A120" s="4"/>
      <c r="C120" s="4"/>
    </row>
    <row r="121" spans="1:3" ht="24" customHeight="1" x14ac:dyDescent="0.6">
      <c r="A121" s="4"/>
      <c r="C121" s="4"/>
    </row>
    <row r="122" spans="1:3" ht="24" customHeight="1" x14ac:dyDescent="0.6">
      <c r="A122" s="4"/>
      <c r="C122" s="4"/>
    </row>
    <row r="123" spans="1:3" ht="24" customHeight="1" x14ac:dyDescent="0.6">
      <c r="A123" s="4"/>
      <c r="C123" s="4"/>
    </row>
    <row r="124" spans="1:3" ht="24" customHeight="1" x14ac:dyDescent="0.6">
      <c r="A124" s="4"/>
      <c r="C124" s="4"/>
    </row>
    <row r="125" spans="1:3" ht="24" customHeight="1" x14ac:dyDescent="0.6">
      <c r="A125" s="4"/>
      <c r="C125" s="4"/>
    </row>
    <row r="126" spans="1:3" ht="24" customHeight="1" x14ac:dyDescent="0.6">
      <c r="A126" s="4"/>
      <c r="C126" s="4"/>
    </row>
    <row r="127" spans="1:3" ht="24" customHeight="1" x14ac:dyDescent="0.6">
      <c r="A127" s="4"/>
      <c r="C127" s="4"/>
    </row>
    <row r="128" spans="1:3" ht="24" customHeight="1" x14ac:dyDescent="0.6">
      <c r="A128" s="4"/>
      <c r="C128" s="4"/>
    </row>
    <row r="129" spans="1:3" ht="24" customHeight="1" x14ac:dyDescent="0.6">
      <c r="A129" s="4"/>
      <c r="C129" s="4"/>
    </row>
    <row r="130" spans="1:3" ht="24" customHeight="1" x14ac:dyDescent="0.6">
      <c r="A130" s="4"/>
      <c r="C130" s="4"/>
    </row>
    <row r="131" spans="1:3" ht="24" customHeight="1" x14ac:dyDescent="0.6">
      <c r="A131" s="4"/>
      <c r="C131" s="4"/>
    </row>
  </sheetData>
  <mergeCells count="12">
    <mergeCell ref="C39:L39"/>
    <mergeCell ref="C40:L40"/>
    <mergeCell ref="C41:L41"/>
    <mergeCell ref="C42:L42"/>
    <mergeCell ref="F44:I44"/>
    <mergeCell ref="J44:L44"/>
    <mergeCell ref="C1:L1"/>
    <mergeCell ref="C2:L2"/>
    <mergeCell ref="C3:L3"/>
    <mergeCell ref="C4:L4"/>
    <mergeCell ref="F6:I6"/>
    <mergeCell ref="J6:L6"/>
  </mergeCells>
  <pageMargins left="1" right="0.5" top="1" bottom="0.75" header="0.6" footer="0.3"/>
  <pageSetup paperSize="9" scale="77" fitToHeight="0" orientation="portrait" r:id="rId1"/>
  <headerFooter alignWithMargins="0"/>
  <rowBreaks count="1" manualBreakCount="1">
    <brk id="38" min="1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J76"/>
  <sheetViews>
    <sheetView showGridLines="0" topLeftCell="A19" zoomScaleNormal="100" zoomScaleSheetLayoutView="90" workbookViewId="0">
      <selection activeCell="M28" sqref="M28"/>
    </sheetView>
  </sheetViews>
  <sheetFormatPr defaultColWidth="9.125" defaultRowHeight="24" customHeight="1" x14ac:dyDescent="0.25"/>
  <cols>
    <col min="1" max="1" width="48.125" style="50" customWidth="1"/>
    <col min="2" max="2" width="9.375" style="50" bestFit="1" customWidth="1"/>
    <col min="3" max="3" width="1.75" style="50" customWidth="1"/>
    <col min="4" max="4" width="15.125" style="50" customWidth="1"/>
    <col min="5" max="6" width="1.125" style="50" customWidth="1"/>
    <col min="7" max="7" width="15.125" style="50" customWidth="1"/>
    <col min="8" max="9" width="1" style="50" customWidth="1"/>
    <col min="10" max="10" width="15.125" style="50" customWidth="1"/>
    <col min="11" max="12" width="1" style="50" customWidth="1"/>
    <col min="13" max="13" width="15.125" style="50" customWidth="1"/>
    <col min="14" max="14" width="1" style="50" customWidth="1"/>
    <col min="15" max="15" width="1.125" style="50" customWidth="1"/>
    <col min="16" max="16" width="15.125" style="50" customWidth="1"/>
    <col min="17" max="17" width="0.75" style="50" customWidth="1"/>
    <col min="18" max="18" width="0.875" style="50" customWidth="1"/>
    <col min="19" max="19" width="1.125" style="50" customWidth="1"/>
    <col min="20" max="20" width="15.125" style="50" customWidth="1"/>
    <col min="21" max="22" width="1.125" style="50" customWidth="1"/>
    <col min="23" max="23" width="13.875" style="50" bestFit="1" customWidth="1"/>
    <col min="24" max="24" width="1.125" style="50" customWidth="1"/>
    <col min="25" max="25" width="14.25" style="50" customWidth="1"/>
    <col min="26" max="26" width="1.125" style="50" customWidth="1"/>
    <col min="27" max="27" width="0.875" style="50" customWidth="1"/>
    <col min="28" max="28" width="15.125" style="50" customWidth="1"/>
    <col min="29" max="30" width="0.75" style="50" customWidth="1"/>
    <col min="31" max="31" width="15.125" style="50" customWidth="1"/>
    <col min="32" max="33" width="0.75" style="50" customWidth="1"/>
    <col min="34" max="34" width="15.125" style="50" customWidth="1"/>
    <col min="35" max="35" width="1" style="50" customWidth="1"/>
    <col min="36" max="36" width="11" style="50" bestFit="1" customWidth="1"/>
    <col min="37" max="37" width="14.125" style="50" bestFit="1" customWidth="1"/>
    <col min="38" max="16384" width="9.125" style="50"/>
  </cols>
  <sheetData>
    <row r="1" spans="1:36" ht="26.4" x14ac:dyDescent="0.25">
      <c r="A1" s="287" t="s">
        <v>91</v>
      </c>
      <c r="B1" s="287"/>
      <c r="C1" s="287"/>
      <c r="D1" s="287"/>
      <c r="E1" s="287"/>
      <c r="F1" s="287"/>
      <c r="G1" s="287"/>
      <c r="H1" s="287"/>
      <c r="I1" s="287"/>
      <c r="J1" s="287"/>
      <c r="K1" s="287"/>
      <c r="L1" s="287"/>
      <c r="M1" s="287"/>
      <c r="N1" s="287"/>
      <c r="O1" s="287"/>
      <c r="P1" s="287"/>
      <c r="Q1" s="287"/>
      <c r="R1" s="287"/>
      <c r="S1" s="287"/>
      <c r="T1" s="287"/>
      <c r="U1" s="287"/>
      <c r="V1" s="287"/>
      <c r="W1" s="287"/>
      <c r="X1" s="287"/>
      <c r="Y1" s="287"/>
      <c r="Z1" s="287"/>
      <c r="AA1" s="287"/>
      <c r="AB1" s="287"/>
      <c r="AC1" s="287"/>
      <c r="AD1" s="287"/>
      <c r="AE1" s="287"/>
      <c r="AF1" s="287"/>
      <c r="AG1" s="287"/>
      <c r="AH1" s="287"/>
      <c r="AI1" s="287"/>
    </row>
    <row r="2" spans="1:36" ht="24" customHeight="1" x14ac:dyDescent="0.25">
      <c r="A2" s="287" t="s">
        <v>49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  <c r="Y2" s="287"/>
      <c r="Z2" s="287"/>
      <c r="AA2" s="287"/>
      <c r="AB2" s="287"/>
      <c r="AC2" s="287"/>
      <c r="AD2" s="287"/>
      <c r="AE2" s="287"/>
      <c r="AF2" s="287"/>
      <c r="AG2" s="287"/>
      <c r="AH2" s="287"/>
      <c r="AI2" s="287"/>
    </row>
    <row r="3" spans="1:36" ht="24" customHeight="1" x14ac:dyDescent="0.25">
      <c r="A3" s="287" t="s">
        <v>0</v>
      </c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  <c r="N3" s="287"/>
      <c r="O3" s="287"/>
      <c r="P3" s="287"/>
      <c r="Q3" s="287"/>
      <c r="R3" s="287"/>
      <c r="S3" s="287"/>
      <c r="T3" s="287"/>
      <c r="U3" s="287"/>
      <c r="V3" s="287"/>
      <c r="W3" s="287"/>
      <c r="X3" s="287"/>
      <c r="Y3" s="287"/>
      <c r="Z3" s="287"/>
      <c r="AA3" s="287"/>
      <c r="AB3" s="287"/>
      <c r="AC3" s="287"/>
      <c r="AD3" s="287"/>
      <c r="AE3" s="287"/>
      <c r="AF3" s="287"/>
      <c r="AG3" s="287"/>
      <c r="AH3" s="287"/>
      <c r="AI3" s="287"/>
    </row>
    <row r="4" spans="1:36" ht="26.4" x14ac:dyDescent="0.25">
      <c r="A4" s="287" t="str">
        <f>กำไรขาดทุนเบ็ดเสร็จ!C3</f>
        <v>สำหรับปีสิ้นสุดวันที่ 31 ธันวาคม 2565</v>
      </c>
      <c r="B4" s="287"/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  <c r="S4" s="287"/>
      <c r="T4" s="287"/>
      <c r="U4" s="287"/>
      <c r="V4" s="287"/>
      <c r="W4" s="287"/>
      <c r="X4" s="287"/>
      <c r="Y4" s="287"/>
      <c r="Z4" s="287"/>
      <c r="AA4" s="287"/>
      <c r="AB4" s="287"/>
      <c r="AC4" s="287"/>
      <c r="AD4" s="287"/>
      <c r="AE4" s="287"/>
      <c r="AF4" s="287"/>
      <c r="AG4" s="287"/>
      <c r="AH4" s="287"/>
      <c r="AI4" s="287"/>
    </row>
    <row r="5" spans="1:36" ht="24" customHeight="1" x14ac:dyDescent="0.25">
      <c r="A5" s="283" t="s">
        <v>68</v>
      </c>
      <c r="B5" s="283"/>
      <c r="C5" s="283"/>
      <c r="D5" s="283"/>
      <c r="E5" s="283"/>
      <c r="F5" s="283"/>
      <c r="G5" s="283"/>
      <c r="H5" s="283"/>
      <c r="I5" s="283"/>
      <c r="J5" s="283"/>
      <c r="K5" s="283"/>
      <c r="L5" s="283"/>
      <c r="M5" s="283"/>
      <c r="N5" s="283"/>
      <c r="O5" s="283"/>
      <c r="P5" s="283"/>
      <c r="Q5" s="283"/>
      <c r="R5" s="283"/>
      <c r="S5" s="283"/>
      <c r="T5" s="283"/>
      <c r="U5" s="283"/>
      <c r="V5" s="283"/>
      <c r="W5" s="283"/>
      <c r="X5" s="283"/>
      <c r="Y5" s="283"/>
      <c r="Z5" s="283"/>
      <c r="AA5" s="283"/>
      <c r="AB5" s="283"/>
      <c r="AC5" s="283"/>
      <c r="AD5" s="283"/>
      <c r="AE5" s="283"/>
      <c r="AF5" s="283"/>
      <c r="AG5" s="283"/>
      <c r="AH5" s="283"/>
      <c r="AI5" s="283"/>
    </row>
    <row r="6" spans="1:36" ht="9" customHeight="1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2"/>
    </row>
    <row r="7" spans="1:36" s="103" customFormat="1" ht="22.35" customHeight="1" x14ac:dyDescent="0.25">
      <c r="A7" s="135"/>
      <c r="B7" s="136" t="s">
        <v>32</v>
      </c>
      <c r="C7" s="285" t="s">
        <v>168</v>
      </c>
      <c r="D7" s="285"/>
      <c r="E7" s="285"/>
      <c r="F7" s="285"/>
      <c r="G7" s="285"/>
      <c r="H7" s="285"/>
      <c r="I7" s="285"/>
      <c r="J7" s="285"/>
      <c r="K7" s="285"/>
      <c r="L7" s="285"/>
      <c r="M7" s="285"/>
      <c r="N7" s="285"/>
      <c r="O7" s="282"/>
      <c r="P7" s="282"/>
      <c r="Q7" s="282"/>
      <c r="R7" s="282"/>
      <c r="S7" s="282"/>
      <c r="T7" s="282"/>
      <c r="U7" s="282"/>
      <c r="V7" s="282"/>
      <c r="W7" s="282"/>
      <c r="X7" s="282"/>
      <c r="Y7" s="282"/>
      <c r="Z7" s="282"/>
      <c r="AA7" s="282"/>
      <c r="AB7" s="282"/>
      <c r="AC7" s="282"/>
      <c r="AD7" s="131"/>
      <c r="AE7" s="208" t="s">
        <v>108</v>
      </c>
      <c r="AF7" s="131"/>
      <c r="AG7" s="282" t="s">
        <v>24</v>
      </c>
      <c r="AH7" s="282"/>
      <c r="AI7" s="282"/>
    </row>
    <row r="8" spans="1:36" s="103" customFormat="1" ht="22.35" customHeight="1" x14ac:dyDescent="0.25">
      <c r="A8" s="135"/>
      <c r="B8" s="136"/>
      <c r="C8" s="131"/>
      <c r="D8" s="131"/>
      <c r="E8" s="131"/>
      <c r="F8" s="131"/>
      <c r="G8" s="131"/>
      <c r="H8" s="201"/>
      <c r="I8" s="201"/>
      <c r="J8" s="201"/>
      <c r="K8" s="201"/>
      <c r="L8" s="201"/>
      <c r="M8" s="201"/>
      <c r="N8" s="131"/>
      <c r="O8" s="289" t="s">
        <v>54</v>
      </c>
      <c r="P8" s="289"/>
      <c r="Q8" s="289"/>
      <c r="R8" s="289"/>
      <c r="S8" s="289"/>
      <c r="T8" s="289"/>
      <c r="U8" s="289"/>
      <c r="V8" s="289"/>
      <c r="W8" s="289"/>
      <c r="X8" s="289"/>
      <c r="Y8" s="289"/>
      <c r="Z8" s="224"/>
      <c r="AA8" s="224"/>
      <c r="AB8" s="224"/>
      <c r="AC8" s="224"/>
      <c r="AD8" s="224"/>
      <c r="AE8" s="209" t="s">
        <v>109</v>
      </c>
      <c r="AF8" s="131"/>
      <c r="AG8" s="282" t="s">
        <v>46</v>
      </c>
      <c r="AH8" s="282"/>
      <c r="AI8" s="282"/>
    </row>
    <row r="9" spans="1:36" s="103" customFormat="1" ht="22.35" customHeight="1" x14ac:dyDescent="0.25">
      <c r="A9" s="135"/>
      <c r="B9" s="135"/>
      <c r="C9" s="282" t="s">
        <v>42</v>
      </c>
      <c r="D9" s="282"/>
      <c r="E9" s="282"/>
      <c r="F9" s="131"/>
      <c r="G9" s="131" t="s">
        <v>130</v>
      </c>
      <c r="H9" s="285" t="s">
        <v>10</v>
      </c>
      <c r="I9" s="285"/>
      <c r="J9" s="285"/>
      <c r="K9" s="285"/>
      <c r="L9" s="285"/>
      <c r="M9" s="285"/>
      <c r="N9" s="135"/>
      <c r="O9" s="289" t="s">
        <v>59</v>
      </c>
      <c r="P9" s="289"/>
      <c r="Q9" s="289"/>
      <c r="R9" s="289"/>
      <c r="S9" s="289"/>
      <c r="T9" s="289"/>
      <c r="U9" s="289"/>
      <c r="V9" s="289"/>
      <c r="W9" s="289"/>
      <c r="X9" s="289"/>
      <c r="Y9" s="289"/>
      <c r="Z9" s="138"/>
      <c r="AA9" s="284" t="s">
        <v>107</v>
      </c>
      <c r="AB9" s="284"/>
      <c r="AC9" s="225"/>
      <c r="AD9" s="225"/>
      <c r="AE9" s="208" t="s">
        <v>110</v>
      </c>
      <c r="AF9" s="208"/>
    </row>
    <row r="10" spans="1:36" s="103" customFormat="1" ht="22.35" customHeight="1" x14ac:dyDescent="0.25">
      <c r="A10" s="137"/>
      <c r="B10" s="137"/>
      <c r="C10" s="282" t="s">
        <v>41</v>
      </c>
      <c r="D10" s="282"/>
      <c r="E10" s="282"/>
      <c r="F10" s="131"/>
      <c r="G10" s="131" t="s">
        <v>104</v>
      </c>
      <c r="H10" s="282" t="s">
        <v>11</v>
      </c>
      <c r="I10" s="282"/>
      <c r="J10" s="282"/>
      <c r="K10" s="282"/>
      <c r="L10" s="282" t="s">
        <v>31</v>
      </c>
      <c r="M10" s="282"/>
      <c r="N10" s="282"/>
      <c r="O10" s="286" t="s">
        <v>122</v>
      </c>
      <c r="P10" s="286"/>
      <c r="Q10" s="286"/>
      <c r="R10" s="288" t="s">
        <v>139</v>
      </c>
      <c r="S10" s="282"/>
      <c r="T10" s="282"/>
      <c r="U10" s="282"/>
      <c r="V10" s="131"/>
      <c r="W10" s="118" t="s">
        <v>183</v>
      </c>
      <c r="X10" s="284" t="s">
        <v>89</v>
      </c>
      <c r="Y10" s="284"/>
      <c r="Z10" s="284"/>
      <c r="AA10" s="284" t="s">
        <v>106</v>
      </c>
      <c r="AB10" s="284"/>
      <c r="AC10" s="284"/>
      <c r="AD10" s="208"/>
      <c r="AF10" s="208"/>
    </row>
    <row r="11" spans="1:36" s="103" customFormat="1" ht="22.35" customHeight="1" x14ac:dyDescent="0.25">
      <c r="A11" s="137"/>
      <c r="B11" s="137"/>
      <c r="C11" s="139"/>
      <c r="D11" s="139"/>
      <c r="E11" s="139"/>
      <c r="F11" s="139"/>
      <c r="G11" s="131"/>
      <c r="H11" s="131"/>
      <c r="I11" s="131"/>
      <c r="J11" s="134" t="s">
        <v>120</v>
      </c>
      <c r="K11" s="131"/>
      <c r="L11" s="139"/>
      <c r="M11" s="139"/>
      <c r="N11" s="139"/>
      <c r="O11" s="286" t="s">
        <v>123</v>
      </c>
      <c r="P11" s="286"/>
      <c r="Q11" s="286"/>
      <c r="R11" s="205"/>
      <c r="S11" s="286" t="s">
        <v>126</v>
      </c>
      <c r="T11" s="286"/>
      <c r="U11" s="286"/>
      <c r="V11" s="118"/>
      <c r="W11" s="118" t="s">
        <v>184</v>
      </c>
      <c r="X11" s="284" t="s">
        <v>90</v>
      </c>
      <c r="Y11" s="284"/>
      <c r="Z11" s="284"/>
      <c r="AA11" s="284" t="s">
        <v>129</v>
      </c>
      <c r="AB11" s="284"/>
      <c r="AC11" s="284"/>
      <c r="AD11" s="119"/>
      <c r="AF11" s="119"/>
    </row>
    <row r="12" spans="1:36" s="103" customFormat="1" ht="20.55" customHeight="1" x14ac:dyDescent="0.25">
      <c r="A12" s="137"/>
      <c r="B12" s="137"/>
      <c r="C12" s="139"/>
      <c r="D12" s="139"/>
      <c r="E12" s="139"/>
      <c r="F12" s="139"/>
      <c r="G12" s="131"/>
      <c r="H12" s="282" t="s">
        <v>121</v>
      </c>
      <c r="I12" s="282"/>
      <c r="J12" s="282"/>
      <c r="K12" s="282"/>
      <c r="L12" s="139"/>
      <c r="M12" s="139"/>
      <c r="N12" s="139"/>
      <c r="O12" s="286" t="s">
        <v>124</v>
      </c>
      <c r="P12" s="286"/>
      <c r="Q12" s="286"/>
      <c r="R12" s="118"/>
      <c r="S12" s="286" t="s">
        <v>127</v>
      </c>
      <c r="T12" s="286"/>
      <c r="U12" s="286"/>
      <c r="V12" s="118"/>
      <c r="W12" s="118" t="s">
        <v>185</v>
      </c>
      <c r="X12" s="284" t="s">
        <v>105</v>
      </c>
      <c r="Y12" s="284"/>
      <c r="Z12" s="284"/>
      <c r="AD12" s="119"/>
      <c r="AF12" s="119"/>
      <c r="AG12" s="139"/>
      <c r="AH12" s="139"/>
      <c r="AI12" s="140"/>
    </row>
    <row r="13" spans="1:36" s="103" customFormat="1" ht="20.399999999999999" x14ac:dyDescent="0.25">
      <c r="A13" s="137"/>
      <c r="B13" s="137"/>
      <c r="C13" s="139"/>
      <c r="D13" s="139"/>
      <c r="E13" s="139"/>
      <c r="F13" s="139"/>
      <c r="G13" s="131"/>
      <c r="H13" s="131"/>
      <c r="I13" s="131"/>
      <c r="J13" s="131"/>
      <c r="K13" s="131"/>
      <c r="L13" s="139"/>
      <c r="M13" s="139"/>
      <c r="N13" s="139"/>
      <c r="O13" s="118"/>
      <c r="P13" s="118" t="s">
        <v>125</v>
      </c>
      <c r="Q13" s="118"/>
      <c r="R13" s="118"/>
      <c r="S13" s="286" t="s">
        <v>128</v>
      </c>
      <c r="T13" s="286"/>
      <c r="U13" s="286"/>
      <c r="V13" s="118"/>
      <c r="W13" s="118" t="s">
        <v>186</v>
      </c>
      <c r="X13" s="284" t="s">
        <v>106</v>
      </c>
      <c r="Y13" s="284"/>
      <c r="Z13" s="284"/>
      <c r="AA13" s="284"/>
      <c r="AB13" s="284"/>
      <c r="AC13" s="284"/>
      <c r="AD13" s="119"/>
      <c r="AE13" s="119"/>
      <c r="AF13" s="119"/>
      <c r="AG13" s="139"/>
      <c r="AH13" s="139"/>
      <c r="AI13" s="140"/>
    </row>
    <row r="14" spans="1:36" s="103" customFormat="1" ht="20.399999999999999" x14ac:dyDescent="0.25">
      <c r="A14" s="137"/>
      <c r="B14" s="137"/>
      <c r="C14" s="139"/>
      <c r="D14" s="139"/>
      <c r="E14" s="139"/>
      <c r="F14" s="139"/>
      <c r="G14" s="131"/>
      <c r="H14" s="131"/>
      <c r="I14" s="131"/>
      <c r="J14" s="131"/>
      <c r="K14" s="131"/>
      <c r="L14" s="139"/>
      <c r="M14" s="139"/>
      <c r="N14" s="139"/>
      <c r="O14" s="118"/>
      <c r="P14" s="118"/>
      <c r="Q14" s="118"/>
      <c r="R14" s="118"/>
      <c r="S14" s="118"/>
      <c r="T14" s="118"/>
      <c r="U14" s="118"/>
      <c r="V14" s="118"/>
      <c r="W14" s="118"/>
      <c r="X14" s="284"/>
      <c r="Y14" s="284"/>
      <c r="Z14" s="284"/>
      <c r="AA14" s="119"/>
      <c r="AB14" s="119"/>
      <c r="AC14" s="119"/>
      <c r="AD14" s="119"/>
      <c r="AE14" s="119"/>
      <c r="AF14" s="119"/>
      <c r="AG14" s="139"/>
      <c r="AH14" s="139"/>
      <c r="AI14" s="140"/>
    </row>
    <row r="15" spans="1:36" s="103" customFormat="1" ht="22.35" customHeight="1" x14ac:dyDescent="0.3">
      <c r="A15" s="137"/>
      <c r="B15" s="137"/>
      <c r="C15" s="139"/>
      <c r="D15" s="139"/>
      <c r="E15" s="139"/>
      <c r="F15" s="139"/>
      <c r="G15" s="131"/>
      <c r="H15" s="131"/>
      <c r="I15" s="131"/>
      <c r="J15" s="131"/>
      <c r="K15" s="131"/>
      <c r="L15" s="139"/>
      <c r="M15" s="139"/>
      <c r="N15" s="139"/>
      <c r="O15" s="119"/>
      <c r="P15" s="119"/>
      <c r="Q15" s="119"/>
      <c r="R15" s="119"/>
      <c r="S15" s="119"/>
      <c r="T15" s="119"/>
      <c r="U15" s="119"/>
      <c r="V15" s="119"/>
      <c r="W15" s="119"/>
      <c r="X15" s="119"/>
      <c r="Y15" s="119"/>
      <c r="Z15" s="54"/>
      <c r="AA15" s="119"/>
      <c r="AB15" s="119"/>
      <c r="AC15" s="119"/>
      <c r="AD15" s="119"/>
      <c r="AE15" s="119"/>
      <c r="AF15" s="119"/>
      <c r="AG15" s="139"/>
      <c r="AH15" s="139"/>
      <c r="AI15" s="140"/>
    </row>
    <row r="16" spans="1:36" s="103" customFormat="1" ht="22.35" customHeight="1" x14ac:dyDescent="0.3">
      <c r="A16" s="15" t="s">
        <v>160</v>
      </c>
      <c r="B16" s="137"/>
      <c r="C16" s="106"/>
      <c r="D16" s="141">
        <v>300000000</v>
      </c>
      <c r="E16" s="142"/>
      <c r="F16" s="142"/>
      <c r="G16" s="107">
        <v>197210670</v>
      </c>
      <c r="H16" s="142"/>
      <c r="I16" s="142"/>
      <c r="J16" s="141">
        <v>16900000</v>
      </c>
      <c r="K16" s="143"/>
      <c r="L16" s="143"/>
      <c r="M16" s="141">
        <v>40586989</v>
      </c>
      <c r="N16" s="145"/>
      <c r="O16" s="145"/>
      <c r="P16" s="141">
        <v>-427675</v>
      </c>
      <c r="Q16" s="145"/>
      <c r="R16" s="145"/>
      <c r="S16" s="145"/>
      <c r="T16" s="141">
        <v>9760398</v>
      </c>
      <c r="U16" s="145"/>
      <c r="V16" s="145"/>
      <c r="W16" s="76">
        <v>0</v>
      </c>
      <c r="X16" s="145"/>
      <c r="Y16" s="141">
        <f>SUM(P16:X16)</f>
        <v>9332723</v>
      </c>
      <c r="Z16" s="54"/>
      <c r="AA16" s="137"/>
      <c r="AB16" s="141">
        <v>564030382</v>
      </c>
      <c r="AC16" s="137"/>
      <c r="AD16" s="137"/>
      <c r="AE16" s="107">
        <v>95846243</v>
      </c>
      <c r="AF16" s="137"/>
      <c r="AG16" s="145"/>
      <c r="AH16" s="141">
        <f>SUM(AB16:AE16)</f>
        <v>659876625</v>
      </c>
      <c r="AI16" s="146"/>
      <c r="AJ16" s="112"/>
    </row>
    <row r="17" spans="1:36" s="103" customFormat="1" ht="22.35" customHeight="1" x14ac:dyDescent="0.25">
      <c r="A17" s="15" t="s">
        <v>119</v>
      </c>
      <c r="B17" s="137"/>
      <c r="C17" s="106"/>
      <c r="D17" s="141"/>
      <c r="E17" s="142"/>
      <c r="F17" s="142"/>
      <c r="G17" s="107"/>
      <c r="H17" s="142"/>
      <c r="I17" s="142"/>
      <c r="J17" s="141"/>
      <c r="K17" s="143"/>
      <c r="L17" s="143"/>
      <c r="M17" s="144"/>
      <c r="N17" s="145"/>
      <c r="O17" s="145"/>
      <c r="P17" s="130"/>
      <c r="Q17" s="76"/>
      <c r="R17" s="76"/>
      <c r="S17" s="76"/>
      <c r="T17" s="130"/>
      <c r="U17" s="76"/>
      <c r="V17" s="76"/>
      <c r="W17" s="76"/>
      <c r="X17" s="76"/>
      <c r="Y17" s="130"/>
      <c r="Z17" s="76"/>
      <c r="AA17" s="76"/>
      <c r="AB17" s="130"/>
      <c r="AC17" s="137"/>
      <c r="AD17" s="137"/>
      <c r="AE17" s="76"/>
      <c r="AF17" s="137"/>
      <c r="AG17" s="145"/>
      <c r="AH17" s="144"/>
      <c r="AI17" s="146"/>
    </row>
    <row r="18" spans="1:36" s="103" customFormat="1" ht="22.35" customHeight="1" x14ac:dyDescent="0.25">
      <c r="A18" s="203" t="s">
        <v>38</v>
      </c>
      <c r="B18" s="105" t="s">
        <v>201</v>
      </c>
      <c r="C18" s="106"/>
      <c r="D18" s="107" t="s">
        <v>75</v>
      </c>
      <c r="E18" s="108"/>
      <c r="F18" s="108"/>
      <c r="G18" s="107" t="s">
        <v>75</v>
      </c>
      <c r="H18" s="108"/>
      <c r="I18" s="108"/>
      <c r="J18" s="107">
        <v>7000000</v>
      </c>
      <c r="K18" s="147"/>
      <c r="L18" s="147"/>
      <c r="M18" s="107">
        <v>-7000000</v>
      </c>
      <c r="N18" s="148"/>
      <c r="O18" s="148"/>
      <c r="P18" s="76">
        <v>0</v>
      </c>
      <c r="Q18" s="148"/>
      <c r="R18" s="148"/>
      <c r="S18" s="148"/>
      <c r="T18" s="76">
        <v>0</v>
      </c>
      <c r="U18" s="76"/>
      <c r="V18" s="76"/>
      <c r="W18" s="76">
        <v>0</v>
      </c>
      <c r="X18" s="76"/>
      <c r="Y18" s="76">
        <f>P18+T18</f>
        <v>0</v>
      </c>
      <c r="Z18" s="76"/>
      <c r="AA18" s="76"/>
      <c r="AB18" s="216" t="s">
        <v>75</v>
      </c>
      <c r="AC18" s="137"/>
      <c r="AD18" s="137"/>
      <c r="AE18" s="76">
        <v>0</v>
      </c>
      <c r="AF18" s="137"/>
      <c r="AG18" s="145"/>
      <c r="AH18" s="76">
        <f>SUM(AB18:AE18)</f>
        <v>0</v>
      </c>
      <c r="AI18" s="146"/>
    </row>
    <row r="19" spans="1:36" s="103" customFormat="1" ht="22.35" customHeight="1" x14ac:dyDescent="0.25">
      <c r="A19" s="203" t="s">
        <v>148</v>
      </c>
      <c r="B19" s="105">
        <v>27</v>
      </c>
      <c r="C19" s="106"/>
      <c r="D19" s="107" t="s">
        <v>75</v>
      </c>
      <c r="E19" s="108"/>
      <c r="F19" s="108"/>
      <c r="G19" s="107" t="s">
        <v>75</v>
      </c>
      <c r="H19" s="108"/>
      <c r="I19" s="108"/>
      <c r="J19" s="107" t="s">
        <v>75</v>
      </c>
      <c r="K19" s="143"/>
      <c r="L19" s="143"/>
      <c r="M19" s="107">
        <v>-92398311</v>
      </c>
      <c r="N19" s="145"/>
      <c r="O19" s="145"/>
      <c r="P19" s="76">
        <v>0</v>
      </c>
      <c r="Q19" s="145"/>
      <c r="R19" s="145"/>
      <c r="S19" s="145"/>
      <c r="T19" s="76">
        <v>0</v>
      </c>
      <c r="U19" s="76"/>
      <c r="V19" s="76"/>
      <c r="W19" s="76">
        <v>0</v>
      </c>
      <c r="X19" s="76"/>
      <c r="Y19" s="76">
        <f>P19+T19</f>
        <v>0</v>
      </c>
      <c r="Z19" s="76"/>
      <c r="AA19" s="76"/>
      <c r="AB19" s="141">
        <f>SUM(D19:T19)</f>
        <v>-92398311</v>
      </c>
      <c r="AC19" s="137"/>
      <c r="AD19" s="137"/>
      <c r="AE19" s="76">
        <v>0</v>
      </c>
      <c r="AF19" s="137"/>
      <c r="AG19" s="145"/>
      <c r="AH19" s="141">
        <f>SUM(AB19:AE19)</f>
        <v>-92398311</v>
      </c>
      <c r="AI19" s="146"/>
    </row>
    <row r="20" spans="1:36" s="103" customFormat="1" ht="22.35" customHeight="1" x14ac:dyDescent="0.25">
      <c r="A20" s="203" t="s">
        <v>167</v>
      </c>
      <c r="B20" s="105"/>
      <c r="C20" s="106"/>
      <c r="D20" s="107" t="s">
        <v>75</v>
      </c>
      <c r="E20" s="108"/>
      <c r="F20" s="108"/>
      <c r="G20" s="107" t="s">
        <v>75</v>
      </c>
      <c r="H20" s="108"/>
      <c r="I20" s="108"/>
      <c r="J20" s="107" t="s">
        <v>75</v>
      </c>
      <c r="K20" s="143"/>
      <c r="L20" s="143"/>
      <c r="M20" s="107">
        <f>-AE20</f>
        <v>5047385</v>
      </c>
      <c r="N20" s="145"/>
      <c r="O20" s="145"/>
      <c r="P20" s="76">
        <v>0</v>
      </c>
      <c r="Q20" s="145"/>
      <c r="R20" s="145"/>
      <c r="S20" s="145"/>
      <c r="T20" s="76">
        <v>0</v>
      </c>
      <c r="U20" s="76"/>
      <c r="V20" s="76"/>
      <c r="W20" s="76">
        <v>0</v>
      </c>
      <c r="X20" s="76"/>
      <c r="Y20" s="76">
        <f>P20+T20</f>
        <v>0</v>
      </c>
      <c r="Z20" s="76"/>
      <c r="AA20" s="76"/>
      <c r="AB20" s="141">
        <f>SUM(D20:M20)+Y20</f>
        <v>5047385</v>
      </c>
      <c r="AC20" s="137"/>
      <c r="AD20" s="137"/>
      <c r="AE20" s="107">
        <v>-5047385</v>
      </c>
      <c r="AF20" s="137"/>
      <c r="AG20" s="145"/>
      <c r="AH20" s="216" t="s">
        <v>75</v>
      </c>
      <c r="AI20" s="146"/>
    </row>
    <row r="21" spans="1:36" s="103" customFormat="1" ht="22.35" customHeight="1" x14ac:dyDescent="0.3">
      <c r="A21" s="203" t="s">
        <v>86</v>
      </c>
      <c r="B21" s="105"/>
      <c r="C21" s="106"/>
      <c r="D21" s="107" t="s">
        <v>75</v>
      </c>
      <c r="E21" s="108"/>
      <c r="F21" s="108"/>
      <c r="G21" s="107" t="s">
        <v>75</v>
      </c>
      <c r="H21" s="108"/>
      <c r="I21" s="108"/>
      <c r="J21" s="107" t="s">
        <v>75</v>
      </c>
      <c r="K21" s="143"/>
      <c r="L21" s="143"/>
      <c r="M21" s="149">
        <v>217610930</v>
      </c>
      <c r="N21" s="145"/>
      <c r="O21" s="145"/>
      <c r="P21" s="149">
        <v>-707610</v>
      </c>
      <c r="Q21" s="145"/>
      <c r="R21" s="145"/>
      <c r="S21" s="145"/>
      <c r="T21" s="76">
        <v>0</v>
      </c>
      <c r="U21" s="145"/>
      <c r="V21" s="145"/>
      <c r="W21" s="82">
        <v>0</v>
      </c>
      <c r="X21" s="145"/>
      <c r="Y21" s="141">
        <f>SUM(P21:X21)</f>
        <v>-707610</v>
      </c>
      <c r="Z21" s="54"/>
      <c r="AA21" s="137"/>
      <c r="AB21" s="141">
        <f>SUM(D21:M21)+Y21</f>
        <v>216903320</v>
      </c>
      <c r="AC21" s="137"/>
      <c r="AD21" s="137"/>
      <c r="AE21" s="217">
        <v>6203501</v>
      </c>
      <c r="AF21" s="137"/>
      <c r="AG21" s="145"/>
      <c r="AH21" s="141">
        <f>SUM(AB21:AE21)</f>
        <v>223106821</v>
      </c>
      <c r="AI21" s="146"/>
    </row>
    <row r="22" spans="1:36" s="103" customFormat="1" ht="22.35" customHeight="1" thickBot="1" x14ac:dyDescent="0.35">
      <c r="A22" s="137" t="s">
        <v>161</v>
      </c>
      <c r="B22" s="137"/>
      <c r="C22" s="106"/>
      <c r="D22" s="150">
        <f>SUM(D16:D21)</f>
        <v>300000000</v>
      </c>
      <c r="E22" s="142"/>
      <c r="F22" s="142"/>
      <c r="G22" s="151">
        <f>SUM(G16:G21)</f>
        <v>197210670</v>
      </c>
      <c r="H22" s="142"/>
      <c r="I22" s="142"/>
      <c r="J22" s="150">
        <f>SUM(J16:J21)</f>
        <v>23900000</v>
      </c>
      <c r="K22" s="143"/>
      <c r="L22" s="143"/>
      <c r="M22" s="150">
        <f>SUM(M16:M21)</f>
        <v>163846993</v>
      </c>
      <c r="N22" s="145"/>
      <c r="O22" s="145"/>
      <c r="P22" s="150">
        <f>SUM(P16:P21)</f>
        <v>-1135285</v>
      </c>
      <c r="Q22" s="145"/>
      <c r="R22" s="145"/>
      <c r="S22" s="145"/>
      <c r="T22" s="150">
        <f>SUM(T16:T21)</f>
        <v>9760398</v>
      </c>
      <c r="U22" s="145"/>
      <c r="V22" s="145"/>
      <c r="W22" s="266">
        <f>SUM(W16:W21)</f>
        <v>0</v>
      </c>
      <c r="X22" s="145"/>
      <c r="Y22" s="150">
        <f>SUM(Y16:Y21)</f>
        <v>8625113</v>
      </c>
      <c r="Z22" s="54"/>
      <c r="AA22" s="137"/>
      <c r="AB22" s="150">
        <f>SUM(AB16:AB21)</f>
        <v>693582776</v>
      </c>
      <c r="AC22" s="137"/>
      <c r="AD22" s="137"/>
      <c r="AE22" s="150">
        <f>SUM(AE16:AE21)</f>
        <v>97002359</v>
      </c>
      <c r="AF22" s="137"/>
      <c r="AG22" s="145"/>
      <c r="AH22" s="151">
        <f>SUM(AH16:AH21)</f>
        <v>790585135</v>
      </c>
      <c r="AI22" s="104"/>
    </row>
    <row r="23" spans="1:36" s="103" customFormat="1" ht="22.35" customHeight="1" thickTop="1" x14ac:dyDescent="0.3">
      <c r="A23" s="137"/>
      <c r="B23" s="137"/>
      <c r="C23" s="131"/>
      <c r="D23" s="131"/>
      <c r="E23" s="131"/>
      <c r="F23" s="131"/>
      <c r="G23" s="131"/>
      <c r="H23" s="131"/>
      <c r="I23" s="131"/>
      <c r="J23" s="131"/>
      <c r="K23" s="131"/>
      <c r="L23" s="131"/>
      <c r="M23" s="153"/>
      <c r="N23" s="131"/>
      <c r="O23" s="131"/>
      <c r="P23" s="153"/>
      <c r="Q23" s="131"/>
      <c r="R23" s="131"/>
      <c r="S23" s="131"/>
      <c r="T23" s="153"/>
      <c r="U23" s="131"/>
      <c r="V23" s="131"/>
      <c r="W23" s="131"/>
      <c r="X23" s="131"/>
      <c r="Y23" s="153"/>
      <c r="Z23" s="54"/>
      <c r="AA23" s="131"/>
      <c r="AB23" s="131"/>
      <c r="AC23" s="131"/>
      <c r="AD23" s="131"/>
      <c r="AE23" s="131"/>
      <c r="AF23" s="131"/>
      <c r="AG23" s="131"/>
      <c r="AH23" s="152"/>
      <c r="AI23" s="146"/>
    </row>
    <row r="24" spans="1:36" s="103" customFormat="1" ht="22.35" customHeight="1" x14ac:dyDescent="0.3">
      <c r="A24" s="15" t="s">
        <v>173</v>
      </c>
      <c r="B24" s="137"/>
      <c r="C24" s="106"/>
      <c r="D24" s="141">
        <f>SUM(D22)</f>
        <v>300000000</v>
      </c>
      <c r="E24" s="142"/>
      <c r="F24" s="142"/>
      <c r="G24" s="141">
        <f>SUM(G22)</f>
        <v>197210670</v>
      </c>
      <c r="H24" s="142"/>
      <c r="I24" s="142"/>
      <c r="J24" s="141">
        <f>SUM(J22)</f>
        <v>23900000</v>
      </c>
      <c r="K24" s="143"/>
      <c r="L24" s="143"/>
      <c r="M24" s="141">
        <f>SUM(M22)</f>
        <v>163846993</v>
      </c>
      <c r="N24" s="145"/>
      <c r="O24" s="145"/>
      <c r="P24" s="141">
        <f>SUM(P22)</f>
        <v>-1135285</v>
      </c>
      <c r="Q24" s="145"/>
      <c r="R24" s="145"/>
      <c r="S24" s="145"/>
      <c r="T24" s="141">
        <f>SUM(T22)</f>
        <v>9760398</v>
      </c>
      <c r="U24" s="145"/>
      <c r="V24" s="145"/>
      <c r="W24" s="76">
        <v>0</v>
      </c>
      <c r="X24" s="145"/>
      <c r="Y24" s="141">
        <f>SUM(Y22)</f>
        <v>8625113</v>
      </c>
      <c r="Z24" s="54"/>
      <c r="AA24" s="137"/>
      <c r="AB24" s="141">
        <f>SUM(AB22)</f>
        <v>693582776</v>
      </c>
      <c r="AC24" s="137"/>
      <c r="AD24" s="137"/>
      <c r="AE24" s="141">
        <f>SUM(AE22)</f>
        <v>97002359</v>
      </c>
      <c r="AF24" s="137"/>
      <c r="AG24" s="145"/>
      <c r="AH24" s="141">
        <f>SUM(AH22)</f>
        <v>790585135</v>
      </c>
      <c r="AI24" s="146"/>
      <c r="AJ24" s="112"/>
    </row>
    <row r="25" spans="1:36" s="103" customFormat="1" ht="22.35" customHeight="1" x14ac:dyDescent="0.25">
      <c r="A25" s="15" t="s">
        <v>119</v>
      </c>
      <c r="B25" s="137"/>
      <c r="C25" s="106"/>
      <c r="D25" s="141"/>
      <c r="E25" s="142"/>
      <c r="F25" s="142"/>
      <c r="G25" s="107"/>
      <c r="H25" s="142"/>
      <c r="I25" s="142"/>
      <c r="J25" s="141"/>
      <c r="K25" s="143"/>
      <c r="L25" s="143"/>
      <c r="M25" s="144"/>
      <c r="N25" s="145"/>
      <c r="O25" s="145"/>
      <c r="P25" s="130"/>
      <c r="Q25" s="76"/>
      <c r="R25" s="76"/>
      <c r="S25" s="76"/>
      <c r="T25" s="130"/>
      <c r="U25" s="76"/>
      <c r="V25" s="76"/>
      <c r="W25" s="76"/>
      <c r="X25" s="76"/>
      <c r="Y25" s="130"/>
      <c r="Z25" s="76"/>
      <c r="AA25" s="76"/>
      <c r="AB25" s="130"/>
      <c r="AC25" s="137"/>
      <c r="AD25" s="137"/>
      <c r="AE25" s="76"/>
      <c r="AF25" s="137"/>
      <c r="AG25" s="145"/>
      <c r="AH25" s="144"/>
      <c r="AI25" s="146"/>
    </row>
    <row r="26" spans="1:36" s="103" customFormat="1" ht="22.35" customHeight="1" x14ac:dyDescent="0.25">
      <c r="A26" s="203" t="s">
        <v>38</v>
      </c>
      <c r="B26" s="105" t="s">
        <v>201</v>
      </c>
      <c r="C26" s="106"/>
      <c r="D26" s="107" t="s">
        <v>75</v>
      </c>
      <c r="E26" s="108"/>
      <c r="F26" s="108"/>
      <c r="G26" s="107" t="s">
        <v>75</v>
      </c>
      <c r="H26" s="108"/>
      <c r="I26" s="108"/>
      <c r="J26" s="107">
        <v>10150000</v>
      </c>
      <c r="K26" s="147"/>
      <c r="L26" s="147"/>
      <c r="M26" s="107">
        <f>-J26</f>
        <v>-10150000</v>
      </c>
      <c r="N26" s="148"/>
      <c r="O26" s="148"/>
      <c r="P26" s="76">
        <v>0</v>
      </c>
      <c r="Q26" s="148"/>
      <c r="R26" s="148"/>
      <c r="S26" s="148"/>
      <c r="T26" s="76">
        <v>0</v>
      </c>
      <c r="U26" s="76"/>
      <c r="V26" s="76"/>
      <c r="W26" s="76">
        <v>0</v>
      </c>
      <c r="X26" s="76"/>
      <c r="Y26" s="76">
        <f>P26+T26</f>
        <v>0</v>
      </c>
      <c r="Z26" s="76"/>
      <c r="AA26" s="76"/>
      <c r="AB26" s="216" t="s">
        <v>75</v>
      </c>
      <c r="AC26" s="137"/>
      <c r="AD26" s="137"/>
      <c r="AE26" s="76">
        <v>0</v>
      </c>
      <c r="AF26" s="137"/>
      <c r="AG26" s="145"/>
      <c r="AH26" s="216" t="s">
        <v>75</v>
      </c>
      <c r="AI26" s="146"/>
    </row>
    <row r="27" spans="1:36" s="103" customFormat="1" ht="22.35" customHeight="1" x14ac:dyDescent="0.25">
      <c r="A27" s="203" t="s">
        <v>148</v>
      </c>
      <c r="B27" s="105">
        <v>27</v>
      </c>
      <c r="C27" s="106"/>
      <c r="D27" s="107" t="s">
        <v>75</v>
      </c>
      <c r="E27" s="108"/>
      <c r="F27" s="108"/>
      <c r="G27" s="107" t="s">
        <v>75</v>
      </c>
      <c r="H27" s="108"/>
      <c r="I27" s="108"/>
      <c r="J27" s="107" t="s">
        <v>75</v>
      </c>
      <c r="K27" s="143"/>
      <c r="L27" s="143"/>
      <c r="M27" s="107">
        <v>-191979011</v>
      </c>
      <c r="N27" s="145"/>
      <c r="O27" s="145"/>
      <c r="P27" s="76">
        <v>0</v>
      </c>
      <c r="Q27" s="145"/>
      <c r="R27" s="145"/>
      <c r="S27" s="145"/>
      <c r="T27" s="76">
        <v>0</v>
      </c>
      <c r="U27" s="76"/>
      <c r="V27" s="76"/>
      <c r="W27" s="76">
        <v>0</v>
      </c>
      <c r="X27" s="76"/>
      <c r="Y27" s="76">
        <f>P27+T27</f>
        <v>0</v>
      </c>
      <c r="Z27" s="76"/>
      <c r="AA27" s="76"/>
      <c r="AB27" s="141">
        <f>SUM(D27:M27)+Y27</f>
        <v>-191979011</v>
      </c>
      <c r="AC27" s="137"/>
      <c r="AD27" s="137"/>
      <c r="AE27" s="76">
        <v>0</v>
      </c>
      <c r="AF27" s="137"/>
      <c r="AG27" s="145"/>
      <c r="AH27" s="141">
        <f>AE27+AB27</f>
        <v>-191979011</v>
      </c>
      <c r="AI27" s="146"/>
    </row>
    <row r="28" spans="1:36" s="103" customFormat="1" ht="22.35" customHeight="1" x14ac:dyDescent="0.25">
      <c r="A28" s="203" t="s">
        <v>182</v>
      </c>
      <c r="B28" s="105">
        <v>27</v>
      </c>
      <c r="C28" s="106"/>
      <c r="D28" s="107" t="s">
        <v>75</v>
      </c>
      <c r="E28" s="108"/>
      <c r="F28" s="108"/>
      <c r="G28" s="107" t="s">
        <v>75</v>
      </c>
      <c r="H28" s="108"/>
      <c r="I28" s="108"/>
      <c r="J28" s="107" t="s">
        <v>75</v>
      </c>
      <c r="K28" s="143"/>
      <c r="L28" s="143"/>
      <c r="M28" s="107" t="s">
        <v>75</v>
      </c>
      <c r="N28" s="145"/>
      <c r="O28" s="145"/>
      <c r="P28" s="76">
        <v>0</v>
      </c>
      <c r="Q28" s="145"/>
      <c r="R28" s="145"/>
      <c r="S28" s="145"/>
      <c r="T28" s="76">
        <v>0</v>
      </c>
      <c r="U28" s="76"/>
      <c r="V28" s="76"/>
      <c r="W28" s="76">
        <v>0</v>
      </c>
      <c r="X28" s="76"/>
      <c r="Y28" s="76">
        <f>P28+T28</f>
        <v>0</v>
      </c>
      <c r="Z28" s="76"/>
      <c r="AA28" s="76"/>
      <c r="AB28" s="76">
        <v>0</v>
      </c>
      <c r="AC28" s="137"/>
      <c r="AD28" s="137"/>
      <c r="AE28" s="107">
        <v>-5625000</v>
      </c>
      <c r="AF28" s="137"/>
      <c r="AG28" s="145"/>
      <c r="AH28" s="141">
        <f>AE28+AB28</f>
        <v>-5625000</v>
      </c>
      <c r="AI28" s="146"/>
    </row>
    <row r="29" spans="1:36" s="103" customFormat="1" ht="22.35" customHeight="1" x14ac:dyDescent="0.3">
      <c r="A29" s="203" t="s">
        <v>86</v>
      </c>
      <c r="B29" s="105"/>
      <c r="C29" s="106"/>
      <c r="D29" s="107" t="s">
        <v>75</v>
      </c>
      <c r="E29" s="108"/>
      <c r="F29" s="108"/>
      <c r="G29" s="107" t="s">
        <v>75</v>
      </c>
      <c r="H29" s="108"/>
      <c r="I29" s="108"/>
      <c r="J29" s="107" t="s">
        <v>75</v>
      </c>
      <c r="K29" s="143"/>
      <c r="L29" s="143"/>
      <c r="M29" s="149">
        <f>กำไรขาดทุนเบ็ดเสร็จ!F57</f>
        <v>167402910</v>
      </c>
      <c r="N29" s="145"/>
      <c r="O29" s="145"/>
      <c r="P29" s="149">
        <f>กำไรขาดทุนเบ็ดเสร็จ!F36</f>
        <v>-239702</v>
      </c>
      <c r="Q29" s="145"/>
      <c r="R29" s="145"/>
      <c r="S29" s="145"/>
      <c r="T29" s="76">
        <v>0</v>
      </c>
      <c r="U29" s="145"/>
      <c r="V29" s="145"/>
      <c r="W29" s="145">
        <f>กำไรขาดทุนเบ็ดเสร็จ!F52</f>
        <v>2028007</v>
      </c>
      <c r="X29" s="145"/>
      <c r="Y29" s="149">
        <f>P29+T29+W29</f>
        <v>1788305</v>
      </c>
      <c r="Z29" s="54"/>
      <c r="AA29" s="137"/>
      <c r="AB29" s="141">
        <f>SUM(D29:M29)+Y29</f>
        <v>169191215</v>
      </c>
      <c r="AC29" s="137"/>
      <c r="AD29" s="137"/>
      <c r="AE29" s="141">
        <f>กำไรขาดทุนเบ็ดเสร็จ!F63</f>
        <v>3267500</v>
      </c>
      <c r="AF29" s="137"/>
      <c r="AG29" s="145"/>
      <c r="AH29" s="149">
        <f>SUM(AB29:AE29)</f>
        <v>172458715</v>
      </c>
      <c r="AI29" s="146"/>
    </row>
    <row r="30" spans="1:36" s="103" customFormat="1" ht="22.35" customHeight="1" thickBot="1" x14ac:dyDescent="0.35">
      <c r="A30" s="137" t="s">
        <v>174</v>
      </c>
      <c r="B30" s="137"/>
      <c r="C30" s="106"/>
      <c r="D30" s="150">
        <f>SUM(D24:D29)</f>
        <v>300000000</v>
      </c>
      <c r="E30" s="142"/>
      <c r="F30" s="142"/>
      <c r="G30" s="151">
        <f>SUM(G24:G29)</f>
        <v>197210670</v>
      </c>
      <c r="H30" s="142"/>
      <c r="I30" s="142"/>
      <c r="J30" s="150">
        <f>SUM(J24:J29)</f>
        <v>34050000</v>
      </c>
      <c r="K30" s="143"/>
      <c r="L30" s="143"/>
      <c r="M30" s="150">
        <f>SUM(M24:M29)</f>
        <v>129120892</v>
      </c>
      <c r="N30" s="145"/>
      <c r="O30" s="145"/>
      <c r="P30" s="150">
        <f>SUM(P24:P29)</f>
        <v>-1374987</v>
      </c>
      <c r="Q30" s="145"/>
      <c r="R30" s="145"/>
      <c r="S30" s="145"/>
      <c r="T30" s="150">
        <f>SUM(T24:T29)</f>
        <v>9760398</v>
      </c>
      <c r="U30" s="145"/>
      <c r="V30" s="145"/>
      <c r="W30" s="150">
        <f>SUM(W24:W29)</f>
        <v>2028007</v>
      </c>
      <c r="X30" s="145"/>
      <c r="Y30" s="150">
        <f>SUM(Y24:Y29)</f>
        <v>10413418</v>
      </c>
      <c r="Z30" s="54"/>
      <c r="AA30" s="137"/>
      <c r="AB30" s="150">
        <f>SUM(AB24:AB29)</f>
        <v>670794980</v>
      </c>
      <c r="AC30" s="137"/>
      <c r="AD30" s="137"/>
      <c r="AE30" s="150">
        <f>SUM(AE24:AE29)</f>
        <v>94644859</v>
      </c>
      <c r="AF30" s="137"/>
      <c r="AG30" s="145"/>
      <c r="AH30" s="151">
        <f>SUM(AH24:AH29)</f>
        <v>765439839</v>
      </c>
      <c r="AI30" s="104"/>
    </row>
    <row r="31" spans="1:36" s="103" customFormat="1" ht="22.35" customHeight="1" thickTop="1" x14ac:dyDescent="0.3">
      <c r="A31" s="137"/>
      <c r="B31" s="137"/>
      <c r="C31" s="106"/>
      <c r="D31" s="141"/>
      <c r="E31" s="142"/>
      <c r="F31" s="142"/>
      <c r="G31" s="260"/>
      <c r="H31" s="142"/>
      <c r="I31" s="142"/>
      <c r="J31" s="141"/>
      <c r="K31" s="143"/>
      <c r="L31" s="143"/>
      <c r="M31" s="141"/>
      <c r="N31" s="145"/>
      <c r="O31" s="145"/>
      <c r="P31" s="141"/>
      <c r="Q31" s="145"/>
      <c r="R31" s="145"/>
      <c r="S31" s="145"/>
      <c r="T31" s="141"/>
      <c r="U31" s="145"/>
      <c r="V31" s="145"/>
      <c r="W31" s="145"/>
      <c r="X31" s="145"/>
      <c r="Y31" s="141"/>
      <c r="Z31" s="54"/>
      <c r="AA31" s="137"/>
      <c r="AB31" s="141"/>
      <c r="AC31" s="137"/>
      <c r="AD31" s="137"/>
      <c r="AE31" s="141"/>
      <c r="AF31" s="137"/>
      <c r="AG31" s="145"/>
      <c r="AH31" s="260"/>
      <c r="AI31" s="104"/>
    </row>
    <row r="32" spans="1:36" s="103" customFormat="1" ht="22.35" customHeight="1" x14ac:dyDescent="0.3">
      <c r="A32" s="137"/>
      <c r="B32" s="137"/>
      <c r="C32" s="106"/>
      <c r="D32" s="141"/>
      <c r="E32" s="142"/>
      <c r="F32" s="142"/>
      <c r="G32" s="260"/>
      <c r="H32" s="142"/>
      <c r="I32" s="142"/>
      <c r="J32" s="141"/>
      <c r="K32" s="143"/>
      <c r="L32" s="143"/>
      <c r="M32" s="141"/>
      <c r="N32" s="145"/>
      <c r="O32" s="145"/>
      <c r="P32" s="141"/>
      <c r="Q32" s="145"/>
      <c r="R32" s="145"/>
      <c r="S32" s="145"/>
      <c r="T32" s="141"/>
      <c r="U32" s="145"/>
      <c r="V32" s="145"/>
      <c r="W32" s="145"/>
      <c r="X32" s="145"/>
      <c r="Y32" s="141"/>
      <c r="Z32" s="54"/>
      <c r="AA32" s="137"/>
      <c r="AB32" s="141"/>
      <c r="AC32" s="137"/>
      <c r="AD32" s="137"/>
      <c r="AE32" s="141"/>
      <c r="AF32" s="137"/>
      <c r="AG32" s="145"/>
      <c r="AH32" s="260"/>
      <c r="AI32" s="104"/>
    </row>
    <row r="33" spans="1:35" s="103" customFormat="1" ht="22.35" customHeight="1" x14ac:dyDescent="0.3">
      <c r="A33" s="137"/>
      <c r="B33" s="137"/>
      <c r="C33" s="106"/>
      <c r="D33" s="141"/>
      <c r="E33" s="142"/>
      <c r="F33" s="142"/>
      <c r="G33" s="260"/>
      <c r="H33" s="142"/>
      <c r="I33" s="142"/>
      <c r="J33" s="141"/>
      <c r="K33" s="143"/>
      <c r="L33" s="143"/>
      <c r="M33" s="141"/>
      <c r="N33" s="145"/>
      <c r="O33" s="145"/>
      <c r="P33" s="141"/>
      <c r="Q33" s="145"/>
      <c r="R33" s="145"/>
      <c r="S33" s="145"/>
      <c r="T33" s="141"/>
      <c r="U33" s="145"/>
      <c r="V33" s="145"/>
      <c r="W33" s="145"/>
      <c r="X33" s="145"/>
      <c r="Y33" s="141"/>
      <c r="Z33" s="54"/>
      <c r="AA33" s="137"/>
      <c r="AB33" s="141"/>
      <c r="AC33" s="137"/>
      <c r="AD33" s="137"/>
      <c r="AE33" s="141"/>
      <c r="AF33" s="137"/>
      <c r="AG33" s="145"/>
      <c r="AH33" s="260"/>
      <c r="AI33" s="104"/>
    </row>
    <row r="34" spans="1:35" s="103" customFormat="1" ht="22.35" customHeight="1" x14ac:dyDescent="0.3">
      <c r="A34" s="137"/>
      <c r="B34" s="137"/>
      <c r="C34" s="106"/>
      <c r="D34" s="141"/>
      <c r="E34" s="142"/>
      <c r="F34" s="142"/>
      <c r="G34" s="260"/>
      <c r="H34" s="142"/>
      <c r="I34" s="142"/>
      <c r="J34" s="141"/>
      <c r="K34" s="143"/>
      <c r="L34" s="143"/>
      <c r="M34" s="141"/>
      <c r="N34" s="145"/>
      <c r="O34" s="145"/>
      <c r="P34" s="141"/>
      <c r="Q34" s="145"/>
      <c r="R34" s="145"/>
      <c r="S34" s="145"/>
      <c r="T34" s="141"/>
      <c r="U34" s="145"/>
      <c r="V34" s="145"/>
      <c r="W34" s="145"/>
      <c r="X34" s="145"/>
      <c r="Y34" s="141"/>
      <c r="Z34" s="54"/>
      <c r="AA34" s="137"/>
      <c r="AB34" s="141"/>
      <c r="AC34" s="137"/>
      <c r="AD34" s="137"/>
      <c r="AE34" s="141"/>
      <c r="AF34" s="137"/>
      <c r="AG34" s="145"/>
      <c r="AH34" s="260"/>
      <c r="AI34" s="104"/>
    </row>
    <row r="35" spans="1:35" s="103" customFormat="1" ht="22.35" customHeight="1" x14ac:dyDescent="0.3">
      <c r="A35" s="137"/>
      <c r="B35" s="137"/>
      <c r="C35" s="106"/>
      <c r="D35" s="141"/>
      <c r="E35" s="142"/>
      <c r="F35" s="142"/>
      <c r="G35" s="260"/>
      <c r="H35" s="142"/>
      <c r="I35" s="142"/>
      <c r="J35" s="141"/>
      <c r="K35" s="143"/>
      <c r="L35" s="143"/>
      <c r="M35" s="141"/>
      <c r="N35" s="145"/>
      <c r="O35" s="145"/>
      <c r="P35" s="141"/>
      <c r="Q35" s="145"/>
      <c r="R35" s="145"/>
      <c r="S35" s="145"/>
      <c r="T35" s="141"/>
      <c r="U35" s="145"/>
      <c r="V35" s="145"/>
      <c r="W35" s="145"/>
      <c r="X35" s="145"/>
      <c r="Y35" s="141"/>
      <c r="Z35" s="54"/>
      <c r="AA35" s="137"/>
      <c r="AB35" s="141"/>
      <c r="AC35" s="137"/>
      <c r="AD35" s="137"/>
      <c r="AE35" s="141"/>
      <c r="AF35" s="137"/>
      <c r="AG35" s="145"/>
      <c r="AH35" s="260"/>
      <c r="AI35" s="104"/>
    </row>
    <row r="36" spans="1:35" s="103" customFormat="1" ht="22.35" customHeight="1" x14ac:dyDescent="0.5">
      <c r="A36" s="102" t="s">
        <v>85</v>
      </c>
      <c r="B36" s="137"/>
      <c r="C36" s="106"/>
      <c r="D36" s="141"/>
      <c r="E36" s="142"/>
      <c r="F36" s="142"/>
      <c r="G36" s="142"/>
      <c r="H36" s="142"/>
      <c r="I36" s="142"/>
      <c r="J36" s="141"/>
      <c r="K36" s="143"/>
      <c r="L36" s="143"/>
      <c r="M36" s="144"/>
      <c r="N36" s="145"/>
      <c r="O36" s="145"/>
      <c r="P36" s="145"/>
      <c r="Q36" s="145"/>
      <c r="R36" s="145"/>
      <c r="S36" s="145"/>
      <c r="T36" s="145"/>
      <c r="U36" s="145"/>
      <c r="V36" s="145"/>
      <c r="W36" s="145"/>
      <c r="X36" s="145"/>
      <c r="Y36" s="145"/>
      <c r="Z36" s="154"/>
      <c r="AA36" s="137"/>
      <c r="AB36" s="137"/>
      <c r="AC36" s="137"/>
      <c r="AD36" s="137"/>
      <c r="AE36" s="137"/>
      <c r="AF36" s="137"/>
      <c r="AG36" s="145"/>
      <c r="AH36" s="144"/>
      <c r="AI36" s="104"/>
    </row>
    <row r="37" spans="1:35" ht="24" customHeight="1" x14ac:dyDescent="0.25">
      <c r="M37" s="113"/>
    </row>
    <row r="42" spans="1:35" ht="24" customHeight="1" x14ac:dyDescent="0.5">
      <c r="A42" s="102"/>
    </row>
    <row r="56" spans="1:1" ht="24" customHeight="1" x14ac:dyDescent="0.5">
      <c r="A56" s="102"/>
    </row>
    <row r="76" spans="4:4" ht="24" customHeight="1" x14ac:dyDescent="0.25">
      <c r="D76" s="117"/>
    </row>
  </sheetData>
  <mergeCells count="32">
    <mergeCell ref="L10:N10"/>
    <mergeCell ref="O8:Y8"/>
    <mergeCell ref="C9:E9"/>
    <mergeCell ref="O9:Y9"/>
    <mergeCell ref="C10:E10"/>
    <mergeCell ref="X14:Z14"/>
    <mergeCell ref="AA11:AC11"/>
    <mergeCell ref="O12:Q12"/>
    <mergeCell ref="S12:U12"/>
    <mergeCell ref="S11:U11"/>
    <mergeCell ref="AG8:AI8"/>
    <mergeCell ref="O10:Q10"/>
    <mergeCell ref="A1:AI1"/>
    <mergeCell ref="A2:AI2"/>
    <mergeCell ref="A3:AI3"/>
    <mergeCell ref="A4:AI4"/>
    <mergeCell ref="H10:K10"/>
    <mergeCell ref="H12:K12"/>
    <mergeCell ref="R10:U10"/>
    <mergeCell ref="AA9:AB9"/>
    <mergeCell ref="O11:Q11"/>
    <mergeCell ref="AA10:AC10"/>
    <mergeCell ref="AG7:AI7"/>
    <mergeCell ref="A5:AI5"/>
    <mergeCell ref="X10:Z10"/>
    <mergeCell ref="C7:AC7"/>
    <mergeCell ref="AA13:AC13"/>
    <mergeCell ref="S13:U13"/>
    <mergeCell ref="X13:Z13"/>
    <mergeCell ref="X12:Z12"/>
    <mergeCell ref="X11:Z11"/>
    <mergeCell ref="H9:M9"/>
  </mergeCells>
  <pageMargins left="0.82" right="0.5" top="1" bottom="0.75" header="0.6" footer="0.3"/>
  <pageSetup paperSize="9" scale="59" fitToWidth="0" fitToHeight="0" orientation="landscape" r:id="rId1"/>
  <headerFooter alignWithMargins="0"/>
  <rowBreaks count="2" manualBreakCount="2">
    <brk id="36" max="26" man="1"/>
    <brk id="42" max="2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V37"/>
  <sheetViews>
    <sheetView showGridLines="0" view="pageBreakPreview" topLeftCell="A13" zoomScale="85" zoomScaleNormal="85" zoomScaleSheetLayoutView="85" workbookViewId="0">
      <selection activeCell="B28" sqref="B28"/>
    </sheetView>
  </sheetViews>
  <sheetFormatPr defaultColWidth="9.125" defaultRowHeight="24" customHeight="1" x14ac:dyDescent="0.25"/>
  <cols>
    <col min="1" max="1" width="44.75" style="50" customWidth="1"/>
    <col min="2" max="2" width="11.25" style="50" customWidth="1"/>
    <col min="3" max="3" width="3.75" style="50" customWidth="1"/>
    <col min="4" max="4" width="18.125" style="50" customWidth="1"/>
    <col min="5" max="5" width="1.125" style="50" customWidth="1"/>
    <col min="6" max="6" width="18.125" style="50" customWidth="1"/>
    <col min="7" max="7" width="2.125" style="50" customWidth="1"/>
    <col min="8" max="8" width="18.125" style="50" customWidth="1"/>
    <col min="9" max="9" width="1.875" style="50" customWidth="1"/>
    <col min="10" max="10" width="18.125" style="50" customWidth="1"/>
    <col min="11" max="11" width="1.125" style="50" customWidth="1"/>
    <col min="12" max="12" width="1.75" style="50" customWidth="1"/>
    <col min="13" max="13" width="20.875" style="50" customWidth="1"/>
    <col min="14" max="14" width="1.75" style="50" customWidth="1"/>
    <col min="15" max="15" width="20.875" style="50" customWidth="1"/>
    <col min="16" max="16" width="1.75" style="50" customWidth="1"/>
    <col min="17" max="17" width="20.625" style="50" customWidth="1"/>
    <col min="18" max="18" width="1.125" style="50" customWidth="1"/>
    <col min="19" max="19" width="18.125" style="50" customWidth="1"/>
    <col min="20" max="20" width="14.125" style="50" bestFit="1" customWidth="1"/>
    <col min="21" max="21" width="20.125" style="50" bestFit="1" customWidth="1"/>
    <col min="22" max="22" width="16.125" style="50" bestFit="1" customWidth="1"/>
    <col min="23" max="23" width="14.125" style="50" bestFit="1" customWidth="1"/>
    <col min="24" max="16384" width="9.125" style="50"/>
  </cols>
  <sheetData>
    <row r="1" spans="1:22" ht="26.4" x14ac:dyDescent="0.25">
      <c r="A1" s="292" t="s">
        <v>91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  <c r="P1" s="292"/>
      <c r="Q1" s="292"/>
      <c r="R1" s="292"/>
      <c r="S1" s="292"/>
    </row>
    <row r="2" spans="1:22" ht="24" customHeight="1" x14ac:dyDescent="0.25">
      <c r="A2" s="292" t="s">
        <v>49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</row>
    <row r="3" spans="1:22" ht="24" customHeight="1" x14ac:dyDescent="0.25">
      <c r="A3" s="292" t="s">
        <v>30</v>
      </c>
      <c r="B3" s="292"/>
      <c r="C3" s="292"/>
      <c r="D3" s="292"/>
      <c r="E3" s="292"/>
      <c r="F3" s="292"/>
      <c r="G3" s="292"/>
      <c r="H3" s="292"/>
      <c r="I3" s="292"/>
      <c r="J3" s="292"/>
      <c r="K3" s="292"/>
      <c r="L3" s="292"/>
      <c r="M3" s="292"/>
      <c r="N3" s="292"/>
      <c r="O3" s="292"/>
      <c r="P3" s="292"/>
      <c r="Q3" s="292"/>
      <c r="R3" s="292"/>
      <c r="S3" s="292"/>
    </row>
    <row r="4" spans="1:22" ht="26.4" x14ac:dyDescent="0.25">
      <c r="A4" s="292" t="str">
        <f>กำไรขาดทุนเบ็ดเสร็จ!C3</f>
        <v>สำหรับปีสิ้นสุดวันที่ 31 ธันวาคม 2565</v>
      </c>
      <c r="B4" s="292"/>
      <c r="C4" s="292"/>
      <c r="D4" s="292"/>
      <c r="E4" s="292"/>
      <c r="F4" s="292"/>
      <c r="G4" s="292"/>
      <c r="H4" s="292"/>
      <c r="I4" s="292"/>
      <c r="J4" s="292"/>
      <c r="K4" s="292"/>
      <c r="L4" s="292"/>
      <c r="M4" s="292"/>
      <c r="N4" s="292"/>
      <c r="O4" s="292"/>
      <c r="P4" s="292"/>
      <c r="Q4" s="292"/>
      <c r="R4" s="292"/>
      <c r="S4" s="292"/>
    </row>
    <row r="5" spans="1:22" ht="24" customHeight="1" x14ac:dyDescent="0.25">
      <c r="A5" s="293" t="s">
        <v>68</v>
      </c>
      <c r="B5" s="293"/>
      <c r="C5" s="293"/>
      <c r="D5" s="293"/>
      <c r="E5" s="293"/>
      <c r="F5" s="293"/>
      <c r="G5" s="293"/>
      <c r="H5" s="293"/>
      <c r="I5" s="293"/>
      <c r="J5" s="293"/>
      <c r="K5" s="293"/>
      <c r="L5" s="293"/>
      <c r="M5" s="293"/>
      <c r="N5" s="293"/>
      <c r="O5" s="293"/>
      <c r="P5" s="293"/>
      <c r="Q5" s="293"/>
      <c r="R5" s="293"/>
      <c r="S5" s="293"/>
    </row>
    <row r="6" spans="1:22" ht="9" customHeight="1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3"/>
      <c r="M6" s="13"/>
      <c r="N6" s="13"/>
      <c r="O6" s="13"/>
      <c r="P6" s="13"/>
      <c r="Q6" s="13"/>
      <c r="R6" s="13"/>
      <c r="S6" s="19"/>
    </row>
    <row r="7" spans="1:22" ht="26.55" customHeight="1" x14ac:dyDescent="0.25">
      <c r="A7" s="19"/>
      <c r="B7" s="19"/>
      <c r="C7" s="19"/>
      <c r="D7" s="19"/>
      <c r="E7" s="19"/>
      <c r="F7" s="19"/>
      <c r="G7" s="19"/>
      <c r="H7" s="19"/>
      <c r="I7" s="19"/>
      <c r="J7" s="19"/>
      <c r="L7" s="290" t="s">
        <v>54</v>
      </c>
      <c r="M7" s="290"/>
      <c r="N7" s="290"/>
      <c r="O7" s="290"/>
      <c r="P7" s="290"/>
      <c r="Q7" s="290"/>
      <c r="R7" s="206"/>
      <c r="S7" s="19"/>
    </row>
    <row r="8" spans="1:22" s="103" customFormat="1" ht="22.35" customHeight="1" x14ac:dyDescent="0.25">
      <c r="A8" s="3"/>
      <c r="B8" s="14" t="s">
        <v>32</v>
      </c>
      <c r="C8" s="14"/>
      <c r="D8" s="5" t="s">
        <v>42</v>
      </c>
      <c r="E8" s="5"/>
      <c r="F8" s="5" t="s">
        <v>130</v>
      </c>
      <c r="G8" s="290" t="s">
        <v>10</v>
      </c>
      <c r="H8" s="290"/>
      <c r="I8" s="290"/>
      <c r="J8" s="290"/>
      <c r="K8" s="22"/>
      <c r="L8" s="291" t="s">
        <v>138</v>
      </c>
      <c r="M8" s="291"/>
      <c r="N8" s="291"/>
      <c r="O8" s="291"/>
      <c r="P8" s="291"/>
      <c r="Q8" s="291"/>
      <c r="R8" s="206"/>
      <c r="S8" s="5" t="s">
        <v>24</v>
      </c>
    </row>
    <row r="9" spans="1:22" s="103" customFormat="1" ht="22.35" customHeight="1" x14ac:dyDescent="0.3">
      <c r="A9" s="3"/>
      <c r="B9" s="3"/>
      <c r="C9" s="3"/>
      <c r="D9" s="21" t="s">
        <v>41</v>
      </c>
      <c r="E9" s="21"/>
      <c r="F9" s="21" t="s">
        <v>104</v>
      </c>
      <c r="G9" s="54"/>
      <c r="H9" s="21" t="s">
        <v>11</v>
      </c>
      <c r="I9" s="54"/>
      <c r="J9" s="21" t="s">
        <v>31</v>
      </c>
      <c r="K9" s="22"/>
      <c r="L9" s="119"/>
      <c r="M9" s="207" t="s">
        <v>139</v>
      </c>
      <c r="N9" s="207"/>
      <c r="O9" s="118" t="s">
        <v>183</v>
      </c>
      <c r="P9" s="207"/>
      <c r="Q9" s="5" t="s">
        <v>24</v>
      </c>
      <c r="R9" s="139"/>
      <c r="S9" s="21" t="s">
        <v>46</v>
      </c>
    </row>
    <row r="10" spans="1:22" s="103" customFormat="1" ht="22.35" customHeight="1" x14ac:dyDescent="0.3">
      <c r="A10" s="3"/>
      <c r="B10" s="3"/>
      <c r="C10" s="3"/>
      <c r="D10" s="22"/>
      <c r="E10" s="22"/>
      <c r="F10" s="22"/>
      <c r="G10" s="54"/>
      <c r="H10" s="21" t="s">
        <v>120</v>
      </c>
      <c r="I10" s="21"/>
      <c r="J10" s="22"/>
      <c r="K10" s="22"/>
      <c r="L10" s="119"/>
      <c r="M10" s="118" t="s">
        <v>126</v>
      </c>
      <c r="N10" s="118"/>
      <c r="O10" s="118" t="s">
        <v>184</v>
      </c>
      <c r="P10" s="118"/>
      <c r="Q10" s="118" t="s">
        <v>187</v>
      </c>
      <c r="R10" s="205"/>
      <c r="S10" s="22"/>
    </row>
    <row r="11" spans="1:22" s="103" customFormat="1" ht="22.35" customHeight="1" x14ac:dyDescent="0.3">
      <c r="A11" s="3"/>
      <c r="B11" s="3"/>
      <c r="C11" s="3"/>
      <c r="D11" s="22"/>
      <c r="E11" s="22"/>
      <c r="F11" s="22"/>
      <c r="G11" s="54"/>
      <c r="H11" s="21" t="s">
        <v>121</v>
      </c>
      <c r="I11" s="21"/>
      <c r="J11" s="22"/>
      <c r="K11" s="22"/>
      <c r="L11" s="119"/>
      <c r="M11" s="118" t="s">
        <v>127</v>
      </c>
      <c r="N11" s="118"/>
      <c r="O11" s="118" t="s">
        <v>185</v>
      </c>
      <c r="P11" s="118"/>
      <c r="Q11" s="118" t="s">
        <v>105</v>
      </c>
      <c r="R11" s="205"/>
      <c r="S11" s="22"/>
    </row>
    <row r="12" spans="1:22" s="103" customFormat="1" ht="22.35" customHeight="1" x14ac:dyDescent="0.3">
      <c r="A12" s="3"/>
      <c r="B12" s="3"/>
      <c r="C12" s="3"/>
      <c r="D12" s="22"/>
      <c r="E12" s="22"/>
      <c r="F12" s="22"/>
      <c r="G12" s="54"/>
      <c r="H12" s="21"/>
      <c r="I12" s="21"/>
      <c r="J12" s="22"/>
      <c r="K12" s="22"/>
      <c r="L12" s="119"/>
      <c r="M12" s="118" t="s">
        <v>128</v>
      </c>
      <c r="N12" s="118"/>
      <c r="O12" s="118" t="s">
        <v>186</v>
      </c>
      <c r="P12" s="118"/>
      <c r="Q12" s="118" t="s">
        <v>106</v>
      </c>
      <c r="R12" s="205"/>
      <c r="S12" s="22"/>
    </row>
    <row r="13" spans="1:22" s="103" customFormat="1" ht="22.35" customHeight="1" x14ac:dyDescent="0.25">
      <c r="A13" s="15" t="s">
        <v>160</v>
      </c>
      <c r="B13" s="17"/>
      <c r="C13" s="3"/>
      <c r="D13" s="9">
        <v>300000000</v>
      </c>
      <c r="E13" s="9"/>
      <c r="F13" s="9">
        <v>197210670</v>
      </c>
      <c r="G13" s="9"/>
      <c r="H13" s="9">
        <v>16900000</v>
      </c>
      <c r="I13" s="61"/>
      <c r="J13" s="9">
        <v>43440746</v>
      </c>
      <c r="K13" s="9"/>
      <c r="L13" s="43"/>
      <c r="M13" s="9">
        <v>7976056</v>
      </c>
      <c r="N13" s="9"/>
      <c r="O13" s="76">
        <v>0</v>
      </c>
      <c r="P13" s="9"/>
      <c r="Q13" s="49">
        <f>SUM(M13,O13)</f>
        <v>7976056</v>
      </c>
      <c r="R13" s="42"/>
      <c r="S13" s="51">
        <f>SUM(D13:J13,Q13)</f>
        <v>565527472</v>
      </c>
      <c r="T13" s="157"/>
      <c r="U13" s="115"/>
      <c r="V13" s="116"/>
    </row>
    <row r="14" spans="1:22" s="103" customFormat="1" ht="22.35" customHeight="1" x14ac:dyDescent="0.25">
      <c r="A14" s="15" t="s">
        <v>119</v>
      </c>
      <c r="B14" s="105"/>
      <c r="C14" s="106"/>
      <c r="D14" s="9"/>
      <c r="E14" s="9"/>
      <c r="F14" s="76"/>
      <c r="G14" s="108"/>
      <c r="H14" s="9"/>
      <c r="I14" s="108"/>
      <c r="J14" s="49"/>
      <c r="K14" s="49"/>
      <c r="L14" s="42"/>
      <c r="M14" s="130"/>
      <c r="N14" s="130"/>
      <c r="O14" s="130"/>
      <c r="P14" s="130"/>
      <c r="Q14" s="42"/>
      <c r="R14" s="42"/>
      <c r="S14" s="49"/>
    </row>
    <row r="15" spans="1:22" s="103" customFormat="1" ht="22.35" customHeight="1" x14ac:dyDescent="0.25">
      <c r="A15" s="204" t="s">
        <v>38</v>
      </c>
      <c r="B15" s="105">
        <v>20</v>
      </c>
      <c r="C15" s="4"/>
      <c r="D15" s="76">
        <v>0</v>
      </c>
      <c r="E15" s="76"/>
      <c r="F15" s="76">
        <v>0</v>
      </c>
      <c r="G15" s="23"/>
      <c r="H15" s="9">
        <v>7000000</v>
      </c>
      <c r="I15" s="8"/>
      <c r="J15" s="9">
        <v>-7000000</v>
      </c>
      <c r="K15" s="51"/>
      <c r="L15" s="42"/>
      <c r="M15" s="76">
        <v>0</v>
      </c>
      <c r="N15" s="76"/>
      <c r="O15" s="76">
        <v>0</v>
      </c>
      <c r="P15" s="76"/>
      <c r="Q15" s="76">
        <v>0</v>
      </c>
      <c r="R15" s="42"/>
      <c r="S15" s="76">
        <f>SUM(D15:J15,Q15)</f>
        <v>0</v>
      </c>
    </row>
    <row r="16" spans="1:22" s="103" customFormat="1" ht="22.35" customHeight="1" x14ac:dyDescent="0.25">
      <c r="A16" s="204" t="s">
        <v>169</v>
      </c>
      <c r="B16" s="105">
        <v>27</v>
      </c>
      <c r="C16" s="17"/>
      <c r="D16" s="76">
        <v>0</v>
      </c>
      <c r="E16" s="76"/>
      <c r="F16" s="76">
        <v>0</v>
      </c>
      <c r="G16" s="23"/>
      <c r="H16" s="76">
        <v>0</v>
      </c>
      <c r="I16" s="8"/>
      <c r="J16" s="9">
        <v>-92398311</v>
      </c>
      <c r="K16" s="51"/>
      <c r="L16" s="50"/>
      <c r="M16" s="76">
        <v>0</v>
      </c>
      <c r="N16" s="76"/>
      <c r="O16" s="76">
        <v>0</v>
      </c>
      <c r="P16" s="76"/>
      <c r="Q16" s="76">
        <v>0</v>
      </c>
      <c r="R16" s="50"/>
      <c r="S16" s="51">
        <f>SUM(D16:J16,Q16)</f>
        <v>-92398311</v>
      </c>
    </row>
    <row r="17" spans="1:22" s="103" customFormat="1" ht="22.35" customHeight="1" x14ac:dyDescent="0.25">
      <c r="A17" s="204" t="s">
        <v>86</v>
      </c>
      <c r="B17" s="17"/>
      <c r="C17" s="17"/>
      <c r="D17" s="76">
        <v>0</v>
      </c>
      <c r="E17" s="76"/>
      <c r="F17" s="76">
        <v>0</v>
      </c>
      <c r="G17" s="23"/>
      <c r="H17" s="76">
        <v>0</v>
      </c>
      <c r="I17" s="8"/>
      <c r="J17" s="51">
        <v>203007688</v>
      </c>
      <c r="K17" s="51"/>
      <c r="L17" s="50"/>
      <c r="M17" s="76" t="s">
        <v>75</v>
      </c>
      <c r="N17" s="76"/>
      <c r="O17" s="76">
        <v>0</v>
      </c>
      <c r="P17" s="76"/>
      <c r="Q17" s="76">
        <v>0</v>
      </c>
      <c r="R17" s="50"/>
      <c r="S17" s="51">
        <f>SUM(D17:J17,Q17)</f>
        <v>203007688</v>
      </c>
    </row>
    <row r="18" spans="1:22" s="103" customFormat="1" ht="22.35" customHeight="1" thickBot="1" x14ac:dyDescent="0.3">
      <c r="A18" s="15" t="s">
        <v>161</v>
      </c>
      <c r="B18" s="3"/>
      <c r="C18" s="3"/>
      <c r="D18" s="11">
        <f>SUM(D13:D17)</f>
        <v>300000000</v>
      </c>
      <c r="E18" s="9"/>
      <c r="F18" s="11">
        <f>SUM(F13:F17)</f>
        <v>197210670</v>
      </c>
      <c r="G18" s="9"/>
      <c r="H18" s="11">
        <f>SUM(H13:H17)</f>
        <v>23900000</v>
      </c>
      <c r="I18" s="8"/>
      <c r="J18" s="11">
        <f>SUM(J13:J17)</f>
        <v>147050123</v>
      </c>
      <c r="K18" s="9"/>
      <c r="L18" s="50"/>
      <c r="M18" s="11">
        <f>SUM(M13:M17)</f>
        <v>7976056</v>
      </c>
      <c r="N18" s="9"/>
      <c r="O18" s="266">
        <v>0</v>
      </c>
      <c r="P18" s="9"/>
      <c r="Q18" s="11">
        <f>SUM(Q13:Q17)</f>
        <v>7976056</v>
      </c>
      <c r="R18" s="50"/>
      <c r="S18" s="11">
        <f>SUM(S13:S17)</f>
        <v>676136849</v>
      </c>
      <c r="T18" s="114"/>
    </row>
    <row r="19" spans="1:22" s="103" customFormat="1" ht="22.35" customHeight="1" thickTop="1" x14ac:dyDescent="0.25">
      <c r="A19" s="3"/>
      <c r="B19" s="105"/>
      <c r="C19" s="4"/>
      <c r="D19" s="99"/>
      <c r="E19" s="99"/>
      <c r="F19" s="76"/>
      <c r="G19" s="99"/>
      <c r="H19" s="99"/>
      <c r="I19" s="99"/>
      <c r="J19" s="99"/>
      <c r="K19" s="99"/>
      <c r="L19" s="42"/>
      <c r="M19" s="99"/>
      <c r="N19" s="99"/>
      <c r="O19" s="99"/>
      <c r="P19" s="99"/>
      <c r="Q19" s="42"/>
      <c r="R19" s="42"/>
      <c r="S19" s="99"/>
    </row>
    <row r="20" spans="1:22" s="103" customFormat="1" ht="22.35" customHeight="1" x14ac:dyDescent="0.25">
      <c r="A20" s="15" t="s">
        <v>173</v>
      </c>
      <c r="B20" s="17"/>
      <c r="C20" s="3"/>
      <c r="D20" s="9">
        <f>SUM(D18)</f>
        <v>300000000</v>
      </c>
      <c r="E20" s="9"/>
      <c r="F20" s="9">
        <f>SUM(F18)</f>
        <v>197210670</v>
      </c>
      <c r="G20" s="9"/>
      <c r="H20" s="9">
        <f>SUM(H18)</f>
        <v>23900000</v>
      </c>
      <c r="I20" s="61"/>
      <c r="J20" s="9">
        <f>SUM(J18)</f>
        <v>147050123</v>
      </c>
      <c r="K20" s="9"/>
      <c r="L20" s="43"/>
      <c r="M20" s="9">
        <f>SUM(M18)</f>
        <v>7976056</v>
      </c>
      <c r="N20" s="9"/>
      <c r="O20" s="76">
        <v>0</v>
      </c>
      <c r="P20" s="9"/>
      <c r="Q20" s="49">
        <f>SUM(M20,O20)</f>
        <v>7976056</v>
      </c>
      <c r="R20" s="42"/>
      <c r="S20" s="51">
        <f>SUM(D20:J20,Q20)</f>
        <v>676136849</v>
      </c>
      <c r="T20" s="157"/>
      <c r="U20" s="115"/>
      <c r="V20" s="116"/>
    </row>
    <row r="21" spans="1:22" s="103" customFormat="1" ht="22.35" customHeight="1" x14ac:dyDescent="0.25">
      <c r="A21" s="15" t="s">
        <v>119</v>
      </c>
      <c r="B21" s="105"/>
      <c r="C21" s="106"/>
      <c r="D21" s="9"/>
      <c r="E21" s="9"/>
      <c r="F21" s="76"/>
      <c r="G21" s="108"/>
      <c r="H21" s="9"/>
      <c r="I21" s="108"/>
      <c r="J21" s="49"/>
      <c r="K21" s="49"/>
      <c r="L21" s="42"/>
      <c r="M21" s="130"/>
      <c r="N21" s="130"/>
      <c r="O21" s="130"/>
      <c r="P21" s="130"/>
      <c r="Q21" s="42"/>
      <c r="R21" s="42"/>
      <c r="S21" s="49"/>
    </row>
    <row r="22" spans="1:22" s="103" customFormat="1" ht="22.35" customHeight="1" x14ac:dyDescent="0.25">
      <c r="A22" s="204" t="s">
        <v>38</v>
      </c>
      <c r="B22" s="105">
        <v>20</v>
      </c>
      <c r="C22" s="4"/>
      <c r="D22" s="76">
        <v>0</v>
      </c>
      <c r="E22" s="76"/>
      <c r="F22" s="76">
        <v>0</v>
      </c>
      <c r="G22" s="23"/>
      <c r="H22" s="9">
        <v>10150000</v>
      </c>
      <c r="I22" s="8"/>
      <c r="J22" s="9">
        <f>-H22</f>
        <v>-10150000</v>
      </c>
      <c r="K22" s="51"/>
      <c r="L22" s="42"/>
      <c r="M22" s="76">
        <v>0</v>
      </c>
      <c r="N22" s="76"/>
      <c r="O22" s="76">
        <v>0</v>
      </c>
      <c r="P22" s="76"/>
      <c r="Q22" s="76">
        <v>0</v>
      </c>
      <c r="R22" s="42"/>
      <c r="S22" s="76">
        <f>SUM(D22:J22)+Q22</f>
        <v>0</v>
      </c>
    </row>
    <row r="23" spans="1:22" s="103" customFormat="1" ht="22.35" customHeight="1" x14ac:dyDescent="0.25">
      <c r="A23" s="204" t="s">
        <v>169</v>
      </c>
      <c r="B23" s="105">
        <v>27</v>
      </c>
      <c r="C23" s="17"/>
      <c r="D23" s="76">
        <v>0</v>
      </c>
      <c r="E23" s="76"/>
      <c r="F23" s="76">
        <v>0</v>
      </c>
      <c r="G23" s="23"/>
      <c r="H23" s="76">
        <v>0</v>
      </c>
      <c r="I23" s="8"/>
      <c r="J23" s="9">
        <v>-191979011</v>
      </c>
      <c r="K23" s="51"/>
      <c r="L23" s="50"/>
      <c r="M23" s="76">
        <v>0</v>
      </c>
      <c r="N23" s="76"/>
      <c r="O23" s="76">
        <v>0</v>
      </c>
      <c r="P23" s="76"/>
      <c r="Q23" s="76">
        <v>0</v>
      </c>
      <c r="R23" s="50"/>
      <c r="S23" s="51">
        <f>SUM(D23:J23,Q23)</f>
        <v>-191979011</v>
      </c>
    </row>
    <row r="24" spans="1:22" s="103" customFormat="1" ht="22.35" customHeight="1" x14ac:dyDescent="0.25">
      <c r="A24" s="204" t="s">
        <v>86</v>
      </c>
      <c r="B24" s="17"/>
      <c r="C24" s="17"/>
      <c r="D24" s="76">
        <v>0</v>
      </c>
      <c r="E24" s="76"/>
      <c r="F24" s="76">
        <v>0</v>
      </c>
      <c r="G24" s="23"/>
      <c r="H24" s="76">
        <v>0</v>
      </c>
      <c r="I24" s="8"/>
      <c r="J24" s="51">
        <f>กำไรขาดทุนเบ็ดเสร็จ!J28</f>
        <v>183964082</v>
      </c>
      <c r="K24" s="51"/>
      <c r="L24" s="50"/>
      <c r="M24" s="76">
        <v>0</v>
      </c>
      <c r="N24" s="76"/>
      <c r="O24" s="49">
        <f>กำไรขาดทุนเบ็ดเสร็จ!J53</f>
        <v>2028007</v>
      </c>
      <c r="P24" s="76"/>
      <c r="Q24" s="49">
        <f>SUM(M24,O24)</f>
        <v>2028007</v>
      </c>
      <c r="R24" s="50"/>
      <c r="S24" s="51">
        <f>SUM(D24:J24,Q24)</f>
        <v>185992089</v>
      </c>
    </row>
    <row r="25" spans="1:22" s="103" customFormat="1" ht="22.35" customHeight="1" thickBot="1" x14ac:dyDescent="0.3">
      <c r="A25" s="15" t="s">
        <v>174</v>
      </c>
      <c r="B25" s="3"/>
      <c r="C25" s="3"/>
      <c r="D25" s="11">
        <f>SUM(D20:D24)</f>
        <v>300000000</v>
      </c>
      <c r="E25" s="9"/>
      <c r="F25" s="11">
        <f>SUM(F20:F24)</f>
        <v>197210670</v>
      </c>
      <c r="G25" s="9"/>
      <c r="H25" s="11">
        <f>SUM(H20:H24)</f>
        <v>34050000</v>
      </c>
      <c r="I25" s="8"/>
      <c r="J25" s="11">
        <f>SUM(J20:J24)</f>
        <v>128885194</v>
      </c>
      <c r="K25" s="9"/>
      <c r="L25" s="50"/>
      <c r="M25" s="11">
        <f>SUM(M20:M24)</f>
        <v>7976056</v>
      </c>
      <c r="N25" s="9"/>
      <c r="O25" s="11">
        <f>SUM(O20:O24)</f>
        <v>2028007</v>
      </c>
      <c r="P25" s="9"/>
      <c r="Q25" s="11">
        <f>SUM(Q20:Q24)</f>
        <v>10004063</v>
      </c>
      <c r="R25" s="50"/>
      <c r="S25" s="11">
        <f>SUM(S20:S24)</f>
        <v>670149927</v>
      </c>
      <c r="T25" s="114"/>
    </row>
    <row r="26" spans="1:22" s="103" customFormat="1" ht="22.35" customHeight="1" thickTop="1" x14ac:dyDescent="0.25">
      <c r="A26" s="15"/>
      <c r="B26" s="3"/>
      <c r="C26" s="3"/>
      <c r="D26" s="9"/>
      <c r="E26" s="9"/>
      <c r="F26" s="9"/>
      <c r="G26" s="9"/>
      <c r="H26" s="9"/>
      <c r="I26" s="8"/>
      <c r="J26" s="9"/>
      <c r="K26" s="9"/>
      <c r="L26" s="50"/>
      <c r="M26" s="9"/>
      <c r="N26" s="9"/>
      <c r="O26" s="9"/>
      <c r="P26" s="9"/>
      <c r="Q26" s="50"/>
      <c r="R26" s="50"/>
      <c r="S26" s="9"/>
      <c r="T26" s="114"/>
    </row>
    <row r="27" spans="1:22" s="103" customFormat="1" ht="22.35" customHeight="1" x14ac:dyDescent="0.25">
      <c r="A27" s="15"/>
      <c r="B27" s="3"/>
      <c r="C27" s="3"/>
      <c r="D27" s="9"/>
      <c r="E27" s="9"/>
      <c r="F27" s="9"/>
      <c r="G27" s="9"/>
      <c r="H27" s="9"/>
      <c r="I27" s="8"/>
      <c r="J27" s="9"/>
      <c r="K27" s="9"/>
      <c r="L27" s="50"/>
      <c r="M27" s="9"/>
      <c r="N27" s="9"/>
      <c r="O27" s="9"/>
      <c r="P27" s="9"/>
      <c r="Q27" s="50"/>
      <c r="R27" s="50"/>
      <c r="S27" s="9"/>
      <c r="T27" s="114"/>
    </row>
    <row r="28" spans="1:22" s="103" customFormat="1" ht="22.35" customHeight="1" x14ac:dyDescent="0.25">
      <c r="A28" s="15"/>
      <c r="B28" s="3"/>
      <c r="C28" s="3"/>
      <c r="D28" s="9"/>
      <c r="E28" s="9"/>
      <c r="F28" s="9"/>
      <c r="G28" s="9"/>
      <c r="H28" s="9"/>
      <c r="I28" s="8"/>
      <c r="J28" s="9"/>
      <c r="K28" s="9"/>
      <c r="L28" s="50"/>
      <c r="M28" s="9"/>
      <c r="N28" s="9"/>
      <c r="O28" s="9"/>
      <c r="P28" s="9"/>
      <c r="Q28" s="50"/>
      <c r="R28" s="50"/>
      <c r="S28" s="9"/>
      <c r="T28" s="114"/>
    </row>
    <row r="29" spans="1:22" s="103" customFormat="1" ht="22.35" customHeight="1" x14ac:dyDescent="0.25">
      <c r="A29" s="15"/>
      <c r="B29" s="3"/>
      <c r="C29" s="3"/>
      <c r="D29" s="9"/>
      <c r="E29" s="9"/>
      <c r="F29" s="9"/>
      <c r="G29" s="9"/>
      <c r="H29" s="9"/>
      <c r="I29" s="8"/>
      <c r="J29" s="9"/>
      <c r="K29" s="9"/>
      <c r="L29" s="50"/>
      <c r="M29" s="9"/>
      <c r="N29" s="9"/>
      <c r="O29" s="9"/>
      <c r="P29" s="9"/>
      <c r="Q29" s="50"/>
      <c r="R29" s="50"/>
      <c r="S29" s="9"/>
      <c r="T29" s="114"/>
    </row>
    <row r="30" spans="1:22" s="103" customFormat="1" ht="22.35" customHeight="1" x14ac:dyDescent="0.25">
      <c r="A30" s="15"/>
      <c r="B30" s="3"/>
      <c r="C30" s="3"/>
      <c r="D30" s="9"/>
      <c r="E30" s="9"/>
      <c r="F30" s="9"/>
      <c r="G30" s="9"/>
      <c r="H30" s="9"/>
      <c r="I30" s="8"/>
      <c r="J30" s="9"/>
      <c r="K30" s="9"/>
      <c r="L30" s="50"/>
      <c r="M30" s="9"/>
      <c r="N30" s="9"/>
      <c r="O30" s="9"/>
      <c r="P30" s="9"/>
      <c r="Q30" s="50"/>
      <c r="R30" s="50"/>
      <c r="S30" s="9"/>
      <c r="T30" s="114"/>
    </row>
    <row r="31" spans="1:22" s="103" customFormat="1" ht="22.35" customHeight="1" x14ac:dyDescent="0.25">
      <c r="A31" s="15"/>
      <c r="B31" s="3"/>
      <c r="C31" s="3"/>
      <c r="D31" s="9"/>
      <c r="E31" s="9"/>
      <c r="F31" s="9"/>
      <c r="G31" s="9"/>
      <c r="H31" s="9"/>
      <c r="I31" s="8"/>
      <c r="J31" s="9"/>
      <c r="K31" s="9"/>
      <c r="L31" s="50"/>
      <c r="M31" s="9"/>
      <c r="N31" s="9"/>
      <c r="O31" s="9"/>
      <c r="P31" s="9"/>
      <c r="Q31" s="50"/>
      <c r="R31" s="50"/>
      <c r="S31" s="9"/>
      <c r="T31" s="114"/>
    </row>
    <row r="33" spans="1:1" ht="24" customHeight="1" x14ac:dyDescent="0.25">
      <c r="A33" s="101" t="s">
        <v>85</v>
      </c>
    </row>
    <row r="37" spans="1:1" ht="24" customHeight="1" x14ac:dyDescent="0.25">
      <c r="A37" s="101"/>
    </row>
  </sheetData>
  <mergeCells count="8">
    <mergeCell ref="L7:Q7"/>
    <mergeCell ref="L8:Q8"/>
    <mergeCell ref="A1:S1"/>
    <mergeCell ref="A2:S2"/>
    <mergeCell ref="A3:S3"/>
    <mergeCell ref="A4:S4"/>
    <mergeCell ref="A5:S5"/>
    <mergeCell ref="G8:J8"/>
  </mergeCells>
  <pageMargins left="0.82" right="0.5" top="1" bottom="0.75" header="0.6" footer="0.3"/>
  <pageSetup paperSize="9" scale="64" fitToWidth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00B050"/>
  </sheetPr>
  <dimension ref="A1:N187"/>
  <sheetViews>
    <sheetView showGridLines="0" view="pageBreakPreview" zoomScaleNormal="70" zoomScaleSheetLayoutView="100" workbookViewId="0">
      <selection activeCell="D107" sqref="D107:J107"/>
    </sheetView>
  </sheetViews>
  <sheetFormatPr defaultColWidth="9.125" defaultRowHeight="24" customHeight="1" x14ac:dyDescent="0.6"/>
  <cols>
    <col min="1" max="1" width="69" style="4" customWidth="1"/>
    <col min="2" max="2" width="7.5" style="4" customWidth="1"/>
    <col min="3" max="3" width="2.875" style="4" customWidth="1"/>
    <col min="4" max="4" width="18.75" style="4" bestFit="1" customWidth="1"/>
    <col min="5" max="5" width="2.75" style="4" customWidth="1"/>
    <col min="6" max="6" width="17.125" style="4" bestFit="1" customWidth="1"/>
    <col min="7" max="7" width="2.75" style="4" customWidth="1"/>
    <col min="8" max="8" width="18.75" style="4" bestFit="1" customWidth="1"/>
    <col min="9" max="9" width="2.75" style="4" customWidth="1"/>
    <col min="10" max="10" width="17.125" style="120" bestFit="1" customWidth="1"/>
    <col min="11" max="11" width="9.375" style="4" bestFit="1" customWidth="1"/>
    <col min="12" max="12" width="10.125" style="4" bestFit="1" customWidth="1"/>
    <col min="13" max="13" width="9.125" style="4"/>
    <col min="14" max="14" width="10" style="4" bestFit="1" customWidth="1"/>
    <col min="15" max="16384" width="9.125" style="4"/>
  </cols>
  <sheetData>
    <row r="1" spans="1:14" s="96" customFormat="1" ht="26.4" x14ac:dyDescent="0.6">
      <c r="A1" s="298" t="s">
        <v>91</v>
      </c>
      <c r="B1" s="298"/>
      <c r="C1" s="298"/>
      <c r="D1" s="298"/>
      <c r="E1" s="298"/>
      <c r="F1" s="298"/>
      <c r="G1" s="298"/>
      <c r="H1" s="298"/>
      <c r="I1" s="298"/>
      <c r="J1" s="298"/>
    </row>
    <row r="2" spans="1:14" s="96" customFormat="1" ht="24" customHeight="1" x14ac:dyDescent="0.6">
      <c r="A2" s="298" t="s">
        <v>15</v>
      </c>
      <c r="B2" s="298"/>
      <c r="C2" s="298"/>
      <c r="D2" s="298"/>
      <c r="E2" s="298"/>
      <c r="F2" s="298"/>
      <c r="G2" s="298"/>
      <c r="H2" s="298"/>
      <c r="I2" s="298"/>
      <c r="J2" s="298"/>
    </row>
    <row r="3" spans="1:14" s="96" customFormat="1" ht="26.4" x14ac:dyDescent="0.6">
      <c r="A3" s="292" t="str">
        <f>กำไรขาดทุนเบ็ดเสร็จ!C3</f>
        <v>สำหรับปีสิ้นสุดวันที่ 31 ธันวาคม 2565</v>
      </c>
      <c r="B3" s="292"/>
      <c r="C3" s="292"/>
      <c r="D3" s="292"/>
      <c r="E3" s="292"/>
      <c r="F3" s="292"/>
      <c r="G3" s="292"/>
      <c r="H3" s="292"/>
      <c r="I3" s="292"/>
      <c r="J3" s="292"/>
    </row>
    <row r="4" spans="1:14" s="3" customFormat="1" ht="19.5" customHeight="1" x14ac:dyDescent="0.6">
      <c r="A4" s="295" t="s">
        <v>68</v>
      </c>
      <c r="B4" s="295"/>
      <c r="C4" s="295"/>
      <c r="D4" s="295"/>
      <c r="E4" s="295"/>
      <c r="F4" s="295"/>
      <c r="G4" s="295"/>
      <c r="H4" s="295"/>
      <c r="I4" s="295"/>
      <c r="J4" s="295"/>
    </row>
    <row r="5" spans="1:14" ht="9" customHeight="1" x14ac:dyDescent="0.6">
      <c r="A5" s="160"/>
      <c r="B5" s="160"/>
      <c r="C5" s="160"/>
      <c r="D5" s="160"/>
      <c r="E5" s="160"/>
      <c r="F5" s="160"/>
      <c r="G5" s="160"/>
      <c r="H5" s="160"/>
      <c r="I5" s="160"/>
      <c r="J5" s="161"/>
    </row>
    <row r="6" spans="1:14" ht="24" customHeight="1" x14ac:dyDescent="0.6">
      <c r="A6" s="160"/>
      <c r="B6" s="158" t="s">
        <v>32</v>
      </c>
      <c r="C6" s="160"/>
      <c r="D6" s="292" t="s">
        <v>0</v>
      </c>
      <c r="E6" s="292"/>
      <c r="F6" s="292"/>
      <c r="G6" s="159"/>
      <c r="H6" s="292" t="s">
        <v>30</v>
      </c>
      <c r="I6" s="292"/>
      <c r="J6" s="292"/>
    </row>
    <row r="7" spans="1:14" s="5" customFormat="1" ht="24" customHeight="1" x14ac:dyDescent="0.6">
      <c r="A7" s="159"/>
      <c r="B7" s="159"/>
      <c r="C7" s="159"/>
      <c r="D7" s="227" t="s">
        <v>171</v>
      </c>
      <c r="E7" s="159"/>
      <c r="F7" s="227" t="s">
        <v>159</v>
      </c>
      <c r="G7" s="159"/>
      <c r="H7" s="227" t="s">
        <v>171</v>
      </c>
      <c r="I7" s="159"/>
      <c r="J7" s="227" t="s">
        <v>159</v>
      </c>
    </row>
    <row r="8" spans="1:14" s="5" customFormat="1" ht="24" customHeight="1" x14ac:dyDescent="0.6">
      <c r="A8" s="159"/>
      <c r="B8" s="159"/>
      <c r="C8" s="159"/>
      <c r="D8" s="159"/>
      <c r="E8" s="159"/>
      <c r="F8" s="159"/>
      <c r="G8" s="159"/>
      <c r="H8" s="159"/>
      <c r="I8" s="159"/>
      <c r="J8" s="158"/>
    </row>
    <row r="9" spans="1:14" ht="24" customHeight="1" x14ac:dyDescent="0.6">
      <c r="A9" s="162" t="s">
        <v>16</v>
      </c>
      <c r="B9" s="162"/>
      <c r="C9" s="162"/>
      <c r="D9" s="163"/>
      <c r="E9" s="164"/>
      <c r="F9" s="163"/>
      <c r="G9" s="165"/>
      <c r="H9" s="165"/>
      <c r="I9" s="160"/>
      <c r="J9" s="161"/>
    </row>
    <row r="10" spans="1:14" ht="24" customHeight="1" x14ac:dyDescent="0.6">
      <c r="A10" s="166" t="s">
        <v>87</v>
      </c>
      <c r="B10" s="166"/>
      <c r="C10" s="166"/>
      <c r="D10" s="167">
        <f>กำไรขาดทุนเบ็ดเสร็จ!F28</f>
        <v>170670410</v>
      </c>
      <c r="E10" s="166"/>
      <c r="F10" s="167">
        <f>กำไรขาดทุนเบ็ดเสร็จ!H28</f>
        <v>223814431</v>
      </c>
      <c r="G10" s="168"/>
      <c r="H10" s="167">
        <f>กำไรขาดทุนเบ็ดเสร็จ!J28</f>
        <v>183964082</v>
      </c>
      <c r="I10" s="168"/>
      <c r="J10" s="167">
        <f>กำไรขาดทุนเบ็ดเสร็จ!L28</f>
        <v>203007688</v>
      </c>
      <c r="N10" s="120"/>
    </row>
    <row r="11" spans="1:14" ht="24" customHeight="1" x14ac:dyDescent="0.6">
      <c r="A11" s="166" t="s">
        <v>96</v>
      </c>
      <c r="B11" s="166"/>
      <c r="C11" s="166"/>
      <c r="D11" s="167"/>
      <c r="E11" s="166"/>
      <c r="F11" s="167"/>
      <c r="G11" s="166"/>
      <c r="H11" s="168"/>
      <c r="I11" s="168"/>
      <c r="J11" s="168"/>
    </row>
    <row r="12" spans="1:14" ht="24" customHeight="1" x14ac:dyDescent="0.6">
      <c r="A12" s="169" t="s">
        <v>67</v>
      </c>
      <c r="B12" s="166"/>
      <c r="C12" s="166"/>
      <c r="D12" s="167">
        <f>กำไรขาดทุนเบ็ดเสร็จ!F27</f>
        <v>48744359</v>
      </c>
      <c r="E12" s="166"/>
      <c r="F12" s="167">
        <f>กำไรขาดทุนเบ็ดเสร็จ!H27</f>
        <v>57690703</v>
      </c>
      <c r="G12" s="166"/>
      <c r="H12" s="168">
        <f>กำไรขาดทุนเบ็ดเสร็จ!J27</f>
        <v>46269205</v>
      </c>
      <c r="I12" s="168"/>
      <c r="J12" s="168">
        <f>กำไรขาดทุนเบ็ดเสร็จ!L27</f>
        <v>52319444</v>
      </c>
    </row>
    <row r="13" spans="1:14" ht="24" customHeight="1" x14ac:dyDescent="0.6">
      <c r="A13" s="169" t="s">
        <v>164</v>
      </c>
      <c r="B13" s="169"/>
      <c r="C13" s="169"/>
      <c r="D13" s="167">
        <v>1212499</v>
      </c>
      <c r="E13" s="166"/>
      <c r="F13" s="167">
        <v>-317863</v>
      </c>
      <c r="G13" s="166"/>
      <c r="H13" s="167">
        <v>1212499</v>
      </c>
      <c r="I13" s="172"/>
      <c r="J13" s="167">
        <v>-317863</v>
      </c>
    </row>
    <row r="14" spans="1:14" ht="24" customHeight="1" x14ac:dyDescent="0.6">
      <c r="A14" s="169" t="s">
        <v>151</v>
      </c>
      <c r="B14" s="169"/>
      <c r="C14" s="169"/>
      <c r="D14" s="167">
        <v>14858253</v>
      </c>
      <c r="E14" s="166"/>
      <c r="F14" s="167">
        <v>14061281</v>
      </c>
      <c r="G14" s="166"/>
      <c r="H14" s="167">
        <v>11096560</v>
      </c>
      <c r="I14" s="168"/>
      <c r="J14" s="167">
        <v>10520827</v>
      </c>
      <c r="K14" s="120"/>
      <c r="L14" s="120"/>
    </row>
    <row r="15" spans="1:14" ht="24" customHeight="1" x14ac:dyDescent="0.6">
      <c r="A15" s="169" t="s">
        <v>111</v>
      </c>
      <c r="B15" s="170"/>
      <c r="C15" s="169"/>
      <c r="D15" s="167">
        <v>15346943</v>
      </c>
      <c r="E15" s="166"/>
      <c r="F15" s="167">
        <v>13744976</v>
      </c>
      <c r="G15" s="166"/>
      <c r="H15" s="171">
        <v>15254703</v>
      </c>
      <c r="I15" s="172"/>
      <c r="J15" s="171">
        <v>13744976</v>
      </c>
      <c r="K15" s="120"/>
      <c r="L15" s="120"/>
    </row>
    <row r="16" spans="1:14" ht="24" customHeight="1" x14ac:dyDescent="0.6">
      <c r="A16" s="169" t="s">
        <v>191</v>
      </c>
      <c r="B16" s="170"/>
      <c r="C16" s="169"/>
      <c r="D16" s="167">
        <v>-344123</v>
      </c>
      <c r="E16" s="166"/>
      <c r="F16" s="167">
        <v>-141359</v>
      </c>
      <c r="G16" s="166"/>
      <c r="H16" s="167">
        <v>-344123</v>
      </c>
      <c r="I16" s="172"/>
      <c r="J16" s="171">
        <v>-141359</v>
      </c>
    </row>
    <row r="17" spans="1:14" ht="24" customHeight="1" x14ac:dyDescent="0.6">
      <c r="A17" s="169" t="s">
        <v>157</v>
      </c>
      <c r="B17" s="170"/>
      <c r="C17" s="169"/>
      <c r="D17" s="167">
        <v>16652196</v>
      </c>
      <c r="E17" s="166"/>
      <c r="F17" s="167">
        <f>15146902</f>
        <v>15146902</v>
      </c>
      <c r="G17" s="166"/>
      <c r="H17" s="167">
        <v>5346251</v>
      </c>
      <c r="I17" s="168"/>
      <c r="J17" s="167">
        <v>3840956</v>
      </c>
    </row>
    <row r="18" spans="1:14" ht="24" customHeight="1" x14ac:dyDescent="0.6">
      <c r="A18" s="173" t="s">
        <v>193</v>
      </c>
      <c r="B18" s="173"/>
      <c r="C18" s="169"/>
      <c r="D18" s="167">
        <v>6495</v>
      </c>
      <c r="E18" s="166"/>
      <c r="F18" s="167">
        <v>5526</v>
      </c>
      <c r="G18" s="166"/>
      <c r="H18" s="167">
        <v>2086</v>
      </c>
      <c r="I18" s="168"/>
      <c r="J18" s="167">
        <v>5526</v>
      </c>
    </row>
    <row r="19" spans="1:14" ht="24" customHeight="1" x14ac:dyDescent="0.6">
      <c r="A19" s="173" t="s">
        <v>156</v>
      </c>
      <c r="B19" s="173"/>
      <c r="C19" s="169"/>
      <c r="D19" s="167">
        <v>-16065</v>
      </c>
      <c r="E19" s="166"/>
      <c r="F19" s="167">
        <v>-184566</v>
      </c>
      <c r="G19" s="166"/>
      <c r="H19" s="167">
        <v>-4802</v>
      </c>
      <c r="I19" s="168"/>
      <c r="J19" s="167">
        <v>-53848</v>
      </c>
    </row>
    <row r="20" spans="1:14" ht="24" customHeight="1" x14ac:dyDescent="0.6">
      <c r="A20" s="173" t="s">
        <v>192</v>
      </c>
      <c r="B20" s="173"/>
      <c r="C20" s="169"/>
      <c r="D20" s="167">
        <v>-43096</v>
      </c>
      <c r="E20" s="166"/>
      <c r="F20" s="171" t="s">
        <v>75</v>
      </c>
      <c r="G20" s="166"/>
      <c r="H20" s="167">
        <v>-43096</v>
      </c>
      <c r="I20" s="168"/>
      <c r="J20" s="171" t="s">
        <v>75</v>
      </c>
    </row>
    <row r="21" spans="1:14" ht="24" customHeight="1" x14ac:dyDescent="0.45">
      <c r="A21" s="169" t="s">
        <v>149</v>
      </c>
      <c r="B21" s="170"/>
      <c r="C21" s="169"/>
      <c r="D21" s="167">
        <v>3314968</v>
      </c>
      <c r="E21" s="166"/>
      <c r="F21" s="167">
        <v>3009698</v>
      </c>
      <c r="G21" s="166"/>
      <c r="H21" s="167">
        <v>1722054</v>
      </c>
      <c r="I21" s="168"/>
      <c r="J21" s="167">
        <v>1548407</v>
      </c>
      <c r="L21" s="198"/>
      <c r="N21" s="120"/>
    </row>
    <row r="22" spans="1:14" ht="24" customHeight="1" x14ac:dyDescent="0.6">
      <c r="A22" s="169" t="s">
        <v>165</v>
      </c>
      <c r="B22" s="169"/>
      <c r="C22" s="169"/>
      <c r="D22" s="175">
        <f>3580713-3</f>
        <v>3580710</v>
      </c>
      <c r="E22" s="166"/>
      <c r="F22" s="175">
        <v>-6097704</v>
      </c>
      <c r="G22" s="166"/>
      <c r="H22" s="175">
        <f>3587132-3</f>
        <v>3587129</v>
      </c>
      <c r="I22" s="168"/>
      <c r="J22" s="175">
        <v>-4355995</v>
      </c>
      <c r="N22" s="199"/>
    </row>
    <row r="23" spans="1:14" ht="24" customHeight="1" x14ac:dyDescent="0.6">
      <c r="A23" s="169"/>
      <c r="B23" s="169"/>
      <c r="C23" s="169"/>
      <c r="D23" s="167">
        <f>SUM(D10:D22)</f>
        <v>273983549</v>
      </c>
      <c r="E23" s="166"/>
      <c r="F23" s="167">
        <f>SUM(F10:F22)</f>
        <v>320732025</v>
      </c>
      <c r="G23" s="166"/>
      <c r="H23" s="167">
        <f>SUM(H10:H22)</f>
        <v>268062548</v>
      </c>
      <c r="I23" s="168"/>
      <c r="J23" s="167">
        <f>SUM(J10:J22)</f>
        <v>280118759</v>
      </c>
      <c r="N23" s="199"/>
    </row>
    <row r="24" spans="1:14" ht="24" customHeight="1" x14ac:dyDescent="0.6">
      <c r="A24" s="166" t="s">
        <v>131</v>
      </c>
      <c r="B24" s="169"/>
      <c r="C24" s="169"/>
      <c r="D24" s="174"/>
      <c r="E24" s="166"/>
      <c r="F24" s="174"/>
      <c r="G24" s="166"/>
      <c r="H24" s="174"/>
      <c r="I24" s="168"/>
      <c r="J24" s="174"/>
    </row>
    <row r="25" spans="1:14" ht="24" customHeight="1" x14ac:dyDescent="0.6">
      <c r="A25" s="178" t="s">
        <v>80</v>
      </c>
      <c r="B25" s="176"/>
      <c r="C25" s="176"/>
      <c r="D25" s="167"/>
      <c r="E25" s="177"/>
      <c r="F25" s="167"/>
      <c r="G25" s="177"/>
      <c r="H25" s="167"/>
      <c r="I25" s="177"/>
      <c r="J25" s="167"/>
    </row>
    <row r="26" spans="1:14" ht="24" customHeight="1" x14ac:dyDescent="0.6">
      <c r="A26" s="169" t="s">
        <v>78</v>
      </c>
      <c r="B26" s="169"/>
      <c r="C26" s="169"/>
      <c r="D26" s="167">
        <v>-150918592</v>
      </c>
      <c r="E26" s="168"/>
      <c r="F26" s="167">
        <v>-29467937</v>
      </c>
      <c r="G26" s="168"/>
      <c r="H26" s="167">
        <v>-73044960</v>
      </c>
      <c r="I26" s="168"/>
      <c r="J26" s="167">
        <v>-30424867</v>
      </c>
    </row>
    <row r="27" spans="1:14" ht="24" customHeight="1" x14ac:dyDescent="0.6">
      <c r="A27" s="169" t="s">
        <v>82</v>
      </c>
      <c r="B27" s="169"/>
      <c r="C27" s="169"/>
      <c r="D27" s="167">
        <v>10126960</v>
      </c>
      <c r="E27" s="168"/>
      <c r="F27" s="167">
        <v>-31032201</v>
      </c>
      <c r="G27" s="168"/>
      <c r="H27" s="167">
        <v>13403214</v>
      </c>
      <c r="I27" s="168"/>
      <c r="J27" s="167">
        <v>-28964940</v>
      </c>
    </row>
    <row r="28" spans="1:14" ht="24" customHeight="1" x14ac:dyDescent="0.6">
      <c r="A28" s="169" t="s">
        <v>3</v>
      </c>
      <c r="B28" s="169"/>
      <c r="C28" s="169"/>
      <c r="D28" s="167">
        <v>1939836</v>
      </c>
      <c r="E28" s="168"/>
      <c r="F28" s="167">
        <v>-6733064</v>
      </c>
      <c r="G28" s="168"/>
      <c r="H28" s="167">
        <v>3285947</v>
      </c>
      <c r="I28" s="168"/>
      <c r="J28" s="167">
        <v>-5043027</v>
      </c>
    </row>
    <row r="29" spans="1:14" s="200" customFormat="1" ht="23.25" customHeight="1" x14ac:dyDescent="0.6">
      <c r="A29" s="169" t="s">
        <v>152</v>
      </c>
      <c r="B29" s="169"/>
      <c r="C29" s="167">
        <v>-500000</v>
      </c>
      <c r="D29" s="171" t="s">
        <v>75</v>
      </c>
      <c r="E29" s="179"/>
      <c r="F29" s="167">
        <v>-200000</v>
      </c>
      <c r="G29" s="167"/>
      <c r="H29" s="171" t="s">
        <v>75</v>
      </c>
      <c r="I29" s="179"/>
      <c r="J29" s="167">
        <v>-200000</v>
      </c>
    </row>
    <row r="30" spans="1:14" ht="24" customHeight="1" x14ac:dyDescent="0.6">
      <c r="A30" s="169" t="s">
        <v>26</v>
      </c>
      <c r="B30" s="169"/>
      <c r="C30" s="169"/>
      <c r="D30" s="167">
        <v>501000</v>
      </c>
      <c r="E30" s="168"/>
      <c r="F30" s="167">
        <v>-542869</v>
      </c>
      <c r="G30" s="168"/>
      <c r="H30" s="167">
        <v>501000</v>
      </c>
      <c r="I30" s="180"/>
      <c r="J30" s="167">
        <v>-542869</v>
      </c>
    </row>
    <row r="31" spans="1:14" ht="24" customHeight="1" x14ac:dyDescent="0.6">
      <c r="A31" s="178" t="s">
        <v>81</v>
      </c>
      <c r="B31" s="169"/>
      <c r="C31" s="169"/>
      <c r="D31" s="167"/>
      <c r="E31" s="168"/>
      <c r="F31" s="167"/>
      <c r="G31" s="168"/>
      <c r="H31" s="167"/>
      <c r="I31" s="180"/>
      <c r="J31" s="167"/>
    </row>
    <row r="32" spans="1:14" ht="24" customHeight="1" x14ac:dyDescent="0.6">
      <c r="A32" s="169" t="s">
        <v>58</v>
      </c>
      <c r="B32" s="169"/>
      <c r="C32" s="169"/>
      <c r="D32" s="167">
        <v>-15402992</v>
      </c>
      <c r="E32" s="168"/>
      <c r="F32" s="167">
        <v>13399057</v>
      </c>
      <c r="G32" s="168"/>
      <c r="H32" s="167">
        <v>-10373724</v>
      </c>
      <c r="I32" s="168"/>
      <c r="J32" s="167">
        <v>14263249</v>
      </c>
    </row>
    <row r="33" spans="1:14" ht="24" customHeight="1" x14ac:dyDescent="0.6">
      <c r="A33" s="169" t="s">
        <v>6</v>
      </c>
      <c r="B33" s="169"/>
      <c r="C33" s="169"/>
      <c r="D33" s="167">
        <v>-4832557</v>
      </c>
      <c r="E33" s="168"/>
      <c r="F33" s="167">
        <v>2933170</v>
      </c>
      <c r="G33" s="168"/>
      <c r="H33" s="167">
        <v>-3948580</v>
      </c>
      <c r="I33" s="168"/>
      <c r="J33" s="167">
        <v>1760082</v>
      </c>
    </row>
    <row r="34" spans="1:14" ht="24" customHeight="1" x14ac:dyDescent="0.6">
      <c r="A34" s="169" t="s">
        <v>142</v>
      </c>
      <c r="B34" s="169"/>
      <c r="C34" s="169"/>
      <c r="D34" s="167"/>
      <c r="E34" s="168"/>
      <c r="F34" s="167"/>
      <c r="G34" s="168"/>
      <c r="H34" s="167"/>
      <c r="I34" s="168"/>
      <c r="J34" s="167"/>
    </row>
    <row r="35" spans="1:14" ht="24" customHeight="1" x14ac:dyDescent="0.6">
      <c r="A35" s="190" t="s">
        <v>141</v>
      </c>
      <c r="B35" s="169"/>
      <c r="C35" s="169"/>
      <c r="D35" s="182" t="s">
        <v>75</v>
      </c>
      <c r="E35" s="168"/>
      <c r="F35" s="182">
        <v>-170640</v>
      </c>
      <c r="G35" s="168"/>
      <c r="H35" s="182" t="s">
        <v>75</v>
      </c>
      <c r="I35" s="168"/>
      <c r="J35" s="182">
        <v>-170640</v>
      </c>
    </row>
    <row r="36" spans="1:14" ht="24" customHeight="1" x14ac:dyDescent="0.6">
      <c r="A36" s="184" t="s">
        <v>202</v>
      </c>
      <c r="B36" s="181"/>
      <c r="C36" s="181"/>
      <c r="D36" s="167">
        <f>SUM(D23:D35)</f>
        <v>115397204</v>
      </c>
      <c r="E36" s="168"/>
      <c r="F36" s="167">
        <f>SUM(F23:F35)</f>
        <v>268917541</v>
      </c>
      <c r="G36" s="168"/>
      <c r="H36" s="167">
        <f>SUM(H23:H35)</f>
        <v>197885445</v>
      </c>
      <c r="I36" s="183"/>
      <c r="J36" s="167">
        <f>SUM(J23:J35)</f>
        <v>230795747</v>
      </c>
      <c r="M36" s="120"/>
    </row>
    <row r="37" spans="1:14" ht="24" customHeight="1" x14ac:dyDescent="0.6">
      <c r="A37" s="166" t="s">
        <v>93</v>
      </c>
      <c r="B37" s="169"/>
      <c r="C37" s="169"/>
      <c r="D37" s="171">
        <v>0</v>
      </c>
      <c r="E37" s="177"/>
      <c r="F37" s="171">
        <v>0</v>
      </c>
      <c r="G37" s="177"/>
      <c r="H37" s="171">
        <v>-6874998</v>
      </c>
      <c r="I37" s="174"/>
      <c r="J37" s="171">
        <v>0</v>
      </c>
      <c r="N37" s="199"/>
    </row>
    <row r="38" spans="1:14" ht="24" customHeight="1" x14ac:dyDescent="0.6">
      <c r="A38" s="166" t="s">
        <v>13</v>
      </c>
      <c r="B38" s="169"/>
      <c r="C38" s="169"/>
      <c r="D38" s="167">
        <v>-2058703</v>
      </c>
      <c r="E38" s="166"/>
      <c r="F38" s="167">
        <v>-1125190</v>
      </c>
      <c r="G38" s="166"/>
      <c r="H38" s="167">
        <v>-1814467</v>
      </c>
      <c r="I38" s="174"/>
      <c r="J38" s="167">
        <v>-1122497</v>
      </c>
      <c r="N38" s="199"/>
    </row>
    <row r="39" spans="1:14" ht="24" customHeight="1" x14ac:dyDescent="0.6">
      <c r="A39" s="166" t="s">
        <v>40</v>
      </c>
      <c r="B39" s="169"/>
      <c r="C39" s="169"/>
      <c r="D39" s="189">
        <v>2829031</v>
      </c>
      <c r="E39" s="166"/>
      <c r="F39" s="189">
        <v>3523052</v>
      </c>
      <c r="G39" s="166"/>
      <c r="H39" s="189">
        <v>2809345</v>
      </c>
      <c r="I39" s="168"/>
      <c r="J39" s="189">
        <v>3523052</v>
      </c>
    </row>
    <row r="40" spans="1:14" ht="24" customHeight="1" x14ac:dyDescent="0.6">
      <c r="A40" s="166" t="s">
        <v>132</v>
      </c>
      <c r="B40" s="169"/>
      <c r="C40" s="169"/>
      <c r="D40" s="189">
        <v>-59662400</v>
      </c>
      <c r="E40" s="174"/>
      <c r="F40" s="189">
        <v>-42362577</v>
      </c>
      <c r="G40" s="174"/>
      <c r="H40" s="189">
        <v>-52288314</v>
      </c>
      <c r="I40" s="174"/>
      <c r="J40" s="189">
        <v>-31483232</v>
      </c>
    </row>
    <row r="41" spans="1:14" ht="24" customHeight="1" x14ac:dyDescent="0.6">
      <c r="A41" s="184" t="s">
        <v>140</v>
      </c>
      <c r="B41" s="185"/>
      <c r="C41" s="169"/>
      <c r="D41" s="186">
        <f>SUM(D36:D40)</f>
        <v>56505132</v>
      </c>
      <c r="E41" s="168"/>
      <c r="F41" s="186">
        <f>SUM(F36:F40)</f>
        <v>228952826</v>
      </c>
      <c r="G41" s="168"/>
      <c r="H41" s="186">
        <f>SUM(H36:H40)</f>
        <v>139717011</v>
      </c>
      <c r="I41" s="168"/>
      <c r="J41" s="186">
        <f>SUM(J36:J40)</f>
        <v>201713070</v>
      </c>
    </row>
    <row r="42" spans="1:14" ht="16.5" customHeight="1" x14ac:dyDescent="0.6">
      <c r="A42" s="98"/>
      <c r="B42" s="97"/>
      <c r="C42" s="97"/>
      <c r="D42" s="38"/>
      <c r="E42" s="8"/>
      <c r="F42" s="38"/>
      <c r="G42" s="8"/>
      <c r="H42" s="38"/>
      <c r="I42" s="8"/>
      <c r="J42" s="38"/>
    </row>
    <row r="43" spans="1:14" ht="24" customHeight="1" x14ac:dyDescent="0.6">
      <c r="A43" s="188" t="s">
        <v>17</v>
      </c>
      <c r="B43" s="184"/>
      <c r="C43" s="184"/>
      <c r="D43" s="174"/>
      <c r="E43" s="168"/>
      <c r="F43" s="174"/>
      <c r="G43" s="168"/>
      <c r="H43" s="174"/>
      <c r="I43" s="168"/>
      <c r="J43" s="174"/>
    </row>
    <row r="44" spans="1:14" ht="24" customHeight="1" x14ac:dyDescent="0.6">
      <c r="A44" s="169" t="s">
        <v>195</v>
      </c>
      <c r="B44" s="169"/>
      <c r="C44" s="169"/>
      <c r="D44" s="171">
        <v>0</v>
      </c>
      <c r="E44" s="168"/>
      <c r="F44" s="171">
        <v>0</v>
      </c>
      <c r="G44" s="168"/>
      <c r="H44" s="171">
        <v>0</v>
      </c>
      <c r="I44" s="168"/>
      <c r="J44" s="171">
        <v>6000000</v>
      </c>
    </row>
    <row r="45" spans="1:14" ht="24" customHeight="1" x14ac:dyDescent="0.6">
      <c r="A45" s="169" t="s">
        <v>181</v>
      </c>
      <c r="B45" s="188"/>
      <c r="C45" s="188"/>
      <c r="D45" s="171">
        <v>-270102867</v>
      </c>
      <c r="E45" s="168"/>
      <c r="F45" s="171">
        <v>0</v>
      </c>
      <c r="G45" s="168"/>
      <c r="H45" s="171">
        <v>-270102867</v>
      </c>
      <c r="I45" s="168"/>
      <c r="J45" s="171">
        <v>0</v>
      </c>
    </row>
    <row r="46" spans="1:14" ht="24" customHeight="1" x14ac:dyDescent="0.6">
      <c r="A46" s="169" t="s">
        <v>203</v>
      </c>
      <c r="B46" s="188"/>
      <c r="C46" s="188"/>
      <c r="D46" s="171">
        <v>144977875</v>
      </c>
      <c r="E46" s="168"/>
      <c r="F46" s="171">
        <v>0</v>
      </c>
      <c r="G46" s="168"/>
      <c r="H46" s="171">
        <v>144977875</v>
      </c>
      <c r="I46" s="168"/>
      <c r="J46" s="171">
        <v>0</v>
      </c>
    </row>
    <row r="47" spans="1:14" ht="24" customHeight="1" x14ac:dyDescent="0.6">
      <c r="A47" s="169" t="s">
        <v>204</v>
      </c>
      <c r="B47" s="195"/>
      <c r="C47" s="188"/>
      <c r="D47" s="171">
        <v>0</v>
      </c>
      <c r="E47" s="168"/>
      <c r="F47" s="171">
        <v>0</v>
      </c>
      <c r="G47" s="168"/>
      <c r="H47" s="171">
        <v>-95000000</v>
      </c>
      <c r="I47" s="168"/>
      <c r="J47" s="171">
        <v>0</v>
      </c>
    </row>
    <row r="48" spans="1:14" ht="24" customHeight="1" x14ac:dyDescent="0.6">
      <c r="A48" s="169" t="s">
        <v>158</v>
      </c>
      <c r="B48" s="169"/>
      <c r="C48" s="169"/>
      <c r="D48" s="189">
        <f>-19818500+3</f>
        <v>-19818497</v>
      </c>
      <c r="E48" s="168"/>
      <c r="F48" s="189">
        <v>-14052986</v>
      </c>
      <c r="G48" s="168"/>
      <c r="H48" s="167">
        <f>-17635059+4</f>
        <v>-17635055</v>
      </c>
      <c r="I48" s="168"/>
      <c r="J48" s="167">
        <v>-10533416</v>
      </c>
    </row>
    <row r="49" spans="1:10" ht="24" customHeight="1" x14ac:dyDescent="0.6">
      <c r="A49" s="169" t="s">
        <v>133</v>
      </c>
      <c r="B49" s="169"/>
      <c r="C49" s="169"/>
      <c r="D49" s="189">
        <v>364223</v>
      </c>
      <c r="E49" s="168"/>
      <c r="F49" s="189">
        <v>202300</v>
      </c>
      <c r="G49" s="168"/>
      <c r="H49" s="167">
        <v>4818</v>
      </c>
      <c r="I49" s="168"/>
      <c r="J49" s="167">
        <v>60244</v>
      </c>
    </row>
    <row r="50" spans="1:10" ht="24" customHeight="1" x14ac:dyDescent="0.6">
      <c r="A50" s="169" t="s">
        <v>73</v>
      </c>
      <c r="B50" s="169"/>
      <c r="C50" s="169"/>
      <c r="D50" s="167">
        <v>-9228240</v>
      </c>
      <c r="E50" s="168"/>
      <c r="F50" s="167">
        <v>-11560350</v>
      </c>
      <c r="G50" s="168"/>
      <c r="H50" s="167">
        <v>-8018020</v>
      </c>
      <c r="I50" s="168"/>
      <c r="J50" s="167">
        <v>-11560350</v>
      </c>
    </row>
    <row r="51" spans="1:10" ht="24" customHeight="1" x14ac:dyDescent="0.6">
      <c r="A51" s="169" t="s">
        <v>113</v>
      </c>
      <c r="B51" s="169"/>
      <c r="C51" s="169"/>
      <c r="D51" s="171">
        <v>0</v>
      </c>
      <c r="E51" s="168"/>
      <c r="F51" s="171">
        <v>0</v>
      </c>
      <c r="G51" s="168"/>
      <c r="H51" s="171">
        <v>6874998</v>
      </c>
      <c r="I51" s="168"/>
      <c r="J51" s="171">
        <v>0</v>
      </c>
    </row>
    <row r="52" spans="1:10" ht="24" customHeight="1" x14ac:dyDescent="0.6">
      <c r="A52" s="169" t="s">
        <v>13</v>
      </c>
      <c r="B52" s="169"/>
      <c r="C52" s="169"/>
      <c r="D52" s="167">
        <v>1091886</v>
      </c>
      <c r="E52" s="168"/>
      <c r="F52" s="167">
        <v>1107543</v>
      </c>
      <c r="G52" s="168"/>
      <c r="H52" s="167">
        <v>847650</v>
      </c>
      <c r="I52" s="168"/>
      <c r="J52" s="167">
        <v>1104851</v>
      </c>
    </row>
    <row r="53" spans="1:10" ht="24" customHeight="1" x14ac:dyDescent="0.6">
      <c r="A53" s="184" t="s">
        <v>166</v>
      </c>
      <c r="B53" s="184"/>
      <c r="C53" s="184"/>
      <c r="D53" s="186">
        <f>SUM(D44:D52)</f>
        <v>-152715620</v>
      </c>
      <c r="E53" s="168"/>
      <c r="F53" s="186">
        <f>SUM(F44:F52)</f>
        <v>-24303493</v>
      </c>
      <c r="G53" s="174"/>
      <c r="H53" s="186">
        <f>SUM(H44:H52)</f>
        <v>-238050601</v>
      </c>
      <c r="I53" s="168"/>
      <c r="J53" s="186">
        <f>SUM(J44:J52)</f>
        <v>-14928671</v>
      </c>
    </row>
    <row r="54" spans="1:10" ht="24" customHeight="1" x14ac:dyDescent="0.6">
      <c r="A54" s="184"/>
      <c r="B54" s="184"/>
      <c r="C54" s="184"/>
      <c r="D54" s="189"/>
      <c r="E54" s="168"/>
      <c r="F54" s="189"/>
      <c r="G54" s="174"/>
      <c r="H54" s="189"/>
      <c r="I54" s="168"/>
      <c r="J54" s="189"/>
    </row>
    <row r="55" spans="1:10" s="96" customFormat="1" ht="26.4" x14ac:dyDescent="0.6">
      <c r="A55" s="297" t="s">
        <v>91</v>
      </c>
      <c r="B55" s="297"/>
      <c r="C55" s="297"/>
      <c r="D55" s="297"/>
      <c r="E55" s="297"/>
      <c r="F55" s="297"/>
      <c r="G55" s="297"/>
      <c r="H55" s="297"/>
      <c r="I55" s="297"/>
      <c r="J55" s="297"/>
    </row>
    <row r="56" spans="1:10" s="96" customFormat="1" ht="24" customHeight="1" x14ac:dyDescent="0.6">
      <c r="A56" s="297" t="s">
        <v>79</v>
      </c>
      <c r="B56" s="297"/>
      <c r="C56" s="297"/>
      <c r="D56" s="297"/>
      <c r="E56" s="297"/>
      <c r="F56" s="297"/>
      <c r="G56" s="297"/>
      <c r="H56" s="297"/>
      <c r="I56" s="297"/>
      <c r="J56" s="297"/>
    </row>
    <row r="57" spans="1:10" s="96" customFormat="1" ht="24" customHeight="1" x14ac:dyDescent="0.6">
      <c r="A57" s="292" t="str">
        <f>A3</f>
        <v>สำหรับปีสิ้นสุดวันที่ 31 ธันวาคม 2565</v>
      </c>
      <c r="B57" s="292"/>
      <c r="C57" s="292"/>
      <c r="D57" s="292"/>
      <c r="E57" s="292"/>
      <c r="F57" s="292"/>
      <c r="G57" s="292"/>
      <c r="H57" s="292"/>
      <c r="I57" s="292"/>
      <c r="J57" s="292"/>
    </row>
    <row r="58" spans="1:10" s="96" customFormat="1" ht="24" customHeight="1" x14ac:dyDescent="0.6">
      <c r="A58" s="297"/>
      <c r="B58" s="297"/>
      <c r="C58" s="297"/>
      <c r="D58" s="297"/>
      <c r="E58" s="297"/>
      <c r="F58" s="297"/>
      <c r="G58" s="297"/>
      <c r="H58" s="297"/>
      <c r="I58" s="297"/>
      <c r="J58" s="297"/>
    </row>
    <row r="59" spans="1:10" ht="24" customHeight="1" x14ac:dyDescent="0.6">
      <c r="A59" s="296" t="s">
        <v>68</v>
      </c>
      <c r="B59" s="296"/>
      <c r="C59" s="296"/>
      <c r="D59" s="296"/>
      <c r="E59" s="296"/>
      <c r="F59" s="296"/>
      <c r="G59" s="296"/>
      <c r="H59" s="296"/>
      <c r="I59" s="296"/>
      <c r="J59" s="296"/>
    </row>
    <row r="60" spans="1:10" ht="9" customHeight="1" x14ac:dyDescent="0.6">
      <c r="A60" s="166"/>
      <c r="B60" s="166"/>
      <c r="C60" s="166"/>
      <c r="D60" s="166"/>
      <c r="E60" s="166"/>
      <c r="F60" s="166"/>
      <c r="G60" s="166"/>
      <c r="H60" s="166"/>
      <c r="I60" s="166"/>
      <c r="J60" s="161"/>
    </row>
    <row r="61" spans="1:10" ht="24" customHeight="1" x14ac:dyDescent="0.6">
      <c r="A61" s="166"/>
      <c r="B61" s="158" t="s">
        <v>32</v>
      </c>
      <c r="C61" s="166"/>
      <c r="D61" s="294" t="s">
        <v>0</v>
      </c>
      <c r="E61" s="294"/>
      <c r="F61" s="294"/>
      <c r="G61" s="187"/>
      <c r="H61" s="294" t="s">
        <v>30</v>
      </c>
      <c r="I61" s="294"/>
      <c r="J61" s="294"/>
    </row>
    <row r="62" spans="1:10" s="5" customFormat="1" ht="24" customHeight="1" x14ac:dyDescent="0.6">
      <c r="A62" s="187"/>
      <c r="B62" s="159"/>
      <c r="C62" s="187"/>
      <c r="D62" s="227" t="s">
        <v>171</v>
      </c>
      <c r="E62" s="159"/>
      <c r="F62" s="227" t="s">
        <v>159</v>
      </c>
      <c r="G62" s="159"/>
      <c r="H62" s="227" t="s">
        <v>171</v>
      </c>
      <c r="I62" s="159"/>
      <c r="J62" s="227" t="s">
        <v>159</v>
      </c>
    </row>
    <row r="63" spans="1:10" s="5" customFormat="1" ht="24" customHeight="1" x14ac:dyDescent="0.6">
      <c r="A63" s="187"/>
      <c r="B63" s="159"/>
      <c r="C63" s="187"/>
      <c r="D63" s="159"/>
      <c r="E63" s="159"/>
      <c r="F63" s="159"/>
      <c r="G63" s="159"/>
      <c r="H63" s="159"/>
      <c r="I63" s="159"/>
      <c r="J63" s="158"/>
    </row>
    <row r="64" spans="1:10" ht="24" customHeight="1" x14ac:dyDescent="0.6">
      <c r="A64" s="188" t="s">
        <v>18</v>
      </c>
      <c r="B64" s="188"/>
      <c r="C64" s="188"/>
      <c r="D64" s="168"/>
      <c r="E64" s="168"/>
      <c r="F64" s="168"/>
      <c r="G64" s="168"/>
      <c r="H64" s="168"/>
      <c r="I64" s="168"/>
      <c r="J64" s="168"/>
    </row>
    <row r="65" spans="1:10" ht="24" customHeight="1" x14ac:dyDescent="0.6">
      <c r="A65" s="169" t="s">
        <v>143</v>
      </c>
      <c r="B65" s="195">
        <v>5.0999999999999996</v>
      </c>
      <c r="C65" s="169"/>
      <c r="D65" s="167">
        <v>-14846064</v>
      </c>
      <c r="E65" s="168"/>
      <c r="F65" s="167">
        <v>-12581454</v>
      </c>
      <c r="G65" s="168"/>
      <c r="H65" s="167">
        <v>-14762869</v>
      </c>
      <c r="I65" s="168"/>
      <c r="J65" s="167">
        <v>-12581454</v>
      </c>
    </row>
    <row r="66" spans="1:10" ht="24" customHeight="1" x14ac:dyDescent="0.6">
      <c r="A66" s="169" t="s">
        <v>112</v>
      </c>
      <c r="B66" s="190"/>
      <c r="C66" s="190"/>
      <c r="D66" s="167">
        <v>-197604011</v>
      </c>
      <c r="E66" s="168"/>
      <c r="F66" s="167">
        <v>-92398311</v>
      </c>
      <c r="G66" s="168"/>
      <c r="H66" s="167">
        <v>-191979011</v>
      </c>
      <c r="I66" s="168"/>
      <c r="J66" s="167">
        <v>-92398311</v>
      </c>
    </row>
    <row r="67" spans="1:10" ht="24" customHeight="1" x14ac:dyDescent="0.6">
      <c r="A67" s="169" t="s">
        <v>14</v>
      </c>
      <c r="B67" s="169"/>
      <c r="C67" s="169"/>
      <c r="D67" s="167">
        <v>-2829031</v>
      </c>
      <c r="E67" s="168"/>
      <c r="F67" s="167">
        <v>-3523052</v>
      </c>
      <c r="G67" s="168"/>
      <c r="H67" s="167">
        <v>-2809345</v>
      </c>
      <c r="I67" s="168"/>
      <c r="J67" s="167">
        <v>-3523052</v>
      </c>
    </row>
    <row r="68" spans="1:10" ht="24" customHeight="1" x14ac:dyDescent="0.6">
      <c r="A68" s="222" t="s">
        <v>188</v>
      </c>
      <c r="B68" s="184"/>
      <c r="C68" s="184"/>
      <c r="D68" s="186">
        <f>SUM(D65:D67)</f>
        <v>-215279106</v>
      </c>
      <c r="E68" s="168"/>
      <c r="F68" s="186">
        <f>SUM(F65:F67)</f>
        <v>-108502817</v>
      </c>
      <c r="G68" s="174"/>
      <c r="H68" s="186">
        <f>SUM(H65:H67)</f>
        <v>-209551225</v>
      </c>
      <c r="I68" s="168"/>
      <c r="J68" s="186">
        <f>SUM(J65:J67)</f>
        <v>-108502817</v>
      </c>
    </row>
    <row r="69" spans="1:10" ht="24" customHeight="1" x14ac:dyDescent="0.6">
      <c r="A69" s="191"/>
      <c r="B69" s="191"/>
      <c r="C69" s="191"/>
      <c r="D69" s="168"/>
      <c r="E69" s="168"/>
      <c r="F69" s="168"/>
      <c r="G69" s="168"/>
      <c r="H69" s="168"/>
      <c r="I69" s="168"/>
      <c r="J69" s="168"/>
    </row>
    <row r="70" spans="1:10" ht="24" customHeight="1" x14ac:dyDescent="0.6">
      <c r="A70" s="166" t="s">
        <v>189</v>
      </c>
      <c r="B70" s="191"/>
      <c r="C70" s="191"/>
      <c r="D70" s="168"/>
      <c r="E70" s="168"/>
      <c r="F70" s="168"/>
      <c r="G70" s="168"/>
      <c r="H70" s="168"/>
      <c r="I70" s="168"/>
      <c r="J70" s="168"/>
    </row>
    <row r="71" spans="1:10" ht="24" customHeight="1" x14ac:dyDescent="0.6">
      <c r="A71" s="176" t="s">
        <v>134</v>
      </c>
      <c r="B71" s="191"/>
      <c r="C71" s="191"/>
      <c r="D71" s="171">
        <f>D41+D53+D68</f>
        <v>-311489594</v>
      </c>
      <c r="E71" s="168"/>
      <c r="F71" s="171">
        <f>F41+F53+F68</f>
        <v>96146516</v>
      </c>
      <c r="G71" s="168"/>
      <c r="H71" s="171">
        <f>H41+H53+H68</f>
        <v>-307884815</v>
      </c>
      <c r="I71" s="168"/>
      <c r="J71" s="171">
        <f>J41+J53+J68</f>
        <v>78281582</v>
      </c>
    </row>
    <row r="72" spans="1:10" ht="24" customHeight="1" x14ac:dyDescent="0.6">
      <c r="A72" s="192" t="s">
        <v>155</v>
      </c>
      <c r="B72" s="191"/>
      <c r="C72" s="191"/>
      <c r="D72" s="175">
        <v>-299628</v>
      </c>
      <c r="E72" s="174"/>
      <c r="F72" s="175">
        <v>-707610</v>
      </c>
      <c r="G72" s="174"/>
      <c r="H72" s="182">
        <v>0</v>
      </c>
      <c r="I72" s="174"/>
      <c r="J72" s="182">
        <v>0</v>
      </c>
    </row>
    <row r="73" spans="1:10" ht="24" customHeight="1" x14ac:dyDescent="0.6">
      <c r="A73" s="194" t="s">
        <v>189</v>
      </c>
      <c r="B73" s="193"/>
      <c r="C73" s="193"/>
      <c r="D73" s="189">
        <f>SUM(D71:D72)</f>
        <v>-311789222</v>
      </c>
      <c r="E73" s="168"/>
      <c r="F73" s="189">
        <f>SUM(F71:F72)</f>
        <v>95438906</v>
      </c>
      <c r="G73" s="168"/>
      <c r="H73" s="189">
        <f>SUM(H71:H72)</f>
        <v>-307884815</v>
      </c>
      <c r="I73" s="168"/>
      <c r="J73" s="189">
        <f>SUM(J71:J72)</f>
        <v>78281582</v>
      </c>
    </row>
    <row r="74" spans="1:10" ht="24" customHeight="1" x14ac:dyDescent="0.6">
      <c r="A74" s="194" t="s">
        <v>29</v>
      </c>
      <c r="B74" s="193"/>
      <c r="C74" s="193"/>
      <c r="D74" s="167">
        <f>งบดุล!F12</f>
        <v>563623879</v>
      </c>
      <c r="E74" s="168"/>
      <c r="F74" s="167">
        <v>468184973</v>
      </c>
      <c r="G74" s="168"/>
      <c r="H74" s="167">
        <f>งบดุล!J12</f>
        <v>469616149</v>
      </c>
      <c r="I74" s="168"/>
      <c r="J74" s="167">
        <v>391334567</v>
      </c>
    </row>
    <row r="75" spans="1:10" ht="24" customHeight="1" thickBot="1" x14ac:dyDescent="0.65">
      <c r="A75" s="194" t="s">
        <v>88</v>
      </c>
      <c r="B75" s="195">
        <v>6</v>
      </c>
      <c r="C75" s="194"/>
      <c r="D75" s="196">
        <f>SUM(D73:D74)</f>
        <v>251834657</v>
      </c>
      <c r="E75" s="168"/>
      <c r="F75" s="196">
        <f>SUM(F73:F74)</f>
        <v>563623879</v>
      </c>
      <c r="G75" s="174"/>
      <c r="H75" s="196">
        <f>SUM(H73:H74)</f>
        <v>161731334</v>
      </c>
      <c r="I75" s="168"/>
      <c r="J75" s="196">
        <f>SUM(J73:J74)</f>
        <v>469616149</v>
      </c>
    </row>
    <row r="76" spans="1:10" ht="24" customHeight="1" thickTop="1" x14ac:dyDescent="0.6">
      <c r="A76" s="128"/>
      <c r="B76" s="128"/>
      <c r="C76" s="128"/>
      <c r="D76" s="267">
        <f>งบดุล!D12-กระแสเงินสด!D75</f>
        <v>0</v>
      </c>
      <c r="E76" s="268"/>
      <c r="F76" s="268"/>
      <c r="G76" s="268"/>
      <c r="H76" s="267">
        <f>H75-งบดุล!H12</f>
        <v>0</v>
      </c>
      <c r="I76" s="156"/>
      <c r="J76" s="155"/>
    </row>
    <row r="77" spans="1:10" ht="24" customHeight="1" x14ac:dyDescent="0.6">
      <c r="A77" s="128"/>
      <c r="B77" s="128"/>
      <c r="C77" s="128"/>
      <c r="D77" s="223"/>
      <c r="E77" s="269"/>
      <c r="F77" s="223"/>
      <c r="G77" s="269"/>
      <c r="H77" s="223"/>
      <c r="I77" s="127"/>
      <c r="J77" s="126"/>
    </row>
    <row r="78" spans="1:10" ht="24" customHeight="1" x14ac:dyDescent="0.6">
      <c r="A78" s="128"/>
      <c r="B78" s="128"/>
      <c r="C78" s="128"/>
      <c r="D78" s="129"/>
      <c r="E78" s="127"/>
      <c r="F78" s="124"/>
      <c r="G78" s="127"/>
      <c r="H78" s="129"/>
      <c r="I78" s="127"/>
      <c r="J78" s="123"/>
    </row>
    <row r="79" spans="1:10" ht="24" customHeight="1" x14ac:dyDescent="0.6">
      <c r="A79" s="128"/>
      <c r="B79" s="128"/>
      <c r="C79" s="128"/>
      <c r="D79" s="129"/>
      <c r="E79" s="127"/>
      <c r="F79" s="124"/>
      <c r="G79" s="127"/>
      <c r="H79" s="129"/>
      <c r="I79" s="127"/>
      <c r="J79" s="123"/>
    </row>
    <row r="80" spans="1:10" ht="24" customHeight="1" x14ac:dyDescent="0.6">
      <c r="A80" s="128"/>
      <c r="B80" s="128"/>
      <c r="C80" s="128"/>
      <c r="D80" s="129"/>
      <c r="E80" s="127"/>
      <c r="F80" s="124"/>
      <c r="G80" s="127"/>
      <c r="H80" s="129"/>
      <c r="I80" s="127"/>
      <c r="J80" s="123"/>
    </row>
    <row r="81" spans="1:10" ht="24" customHeight="1" x14ac:dyDescent="0.6">
      <c r="A81" s="128"/>
      <c r="B81" s="128"/>
      <c r="C81" s="128"/>
      <c r="D81" s="129"/>
      <c r="E81" s="127"/>
      <c r="F81" s="124"/>
      <c r="G81" s="127"/>
      <c r="H81" s="129"/>
      <c r="I81" s="127"/>
      <c r="J81" s="123"/>
    </row>
    <row r="82" spans="1:10" ht="24" customHeight="1" x14ac:dyDescent="0.6">
      <c r="A82" s="128"/>
      <c r="B82" s="128"/>
      <c r="C82" s="128"/>
      <c r="D82" s="129"/>
      <c r="E82" s="127"/>
      <c r="F82" s="124"/>
      <c r="G82" s="127"/>
      <c r="H82" s="129"/>
      <c r="I82" s="127"/>
      <c r="J82" s="123"/>
    </row>
    <row r="83" spans="1:10" ht="24" customHeight="1" x14ac:dyDescent="0.6">
      <c r="A83" s="128"/>
      <c r="B83" s="128"/>
      <c r="C83" s="128"/>
      <c r="D83" s="129"/>
      <c r="E83" s="127"/>
      <c r="F83" s="124"/>
      <c r="G83" s="127"/>
      <c r="H83" s="129"/>
      <c r="I83" s="127"/>
      <c r="J83" s="123"/>
    </row>
    <row r="84" spans="1:10" ht="24" customHeight="1" x14ac:dyDescent="0.6">
      <c r="A84" s="128"/>
      <c r="B84" s="128"/>
      <c r="C84" s="128"/>
      <c r="D84" s="129"/>
      <c r="E84" s="127"/>
      <c r="F84" s="124"/>
      <c r="G84" s="127"/>
      <c r="H84" s="129"/>
      <c r="I84" s="127"/>
      <c r="J84" s="123"/>
    </row>
    <row r="85" spans="1:10" ht="23.4" x14ac:dyDescent="0.6">
      <c r="A85" s="122"/>
      <c r="B85" s="122"/>
      <c r="C85" s="122"/>
      <c r="D85" s="125"/>
      <c r="E85" s="125"/>
      <c r="F85" s="125"/>
      <c r="G85" s="125"/>
      <c r="H85" s="125"/>
      <c r="I85" s="125"/>
      <c r="J85" s="123"/>
    </row>
    <row r="86" spans="1:10" ht="24" customHeight="1" x14ac:dyDescent="0.6">
      <c r="A86" s="122"/>
      <c r="B86" s="122"/>
      <c r="C86" s="122"/>
      <c r="D86" s="125"/>
      <c r="E86" s="125"/>
      <c r="F86" s="125"/>
      <c r="G86" s="125"/>
      <c r="H86" s="125"/>
      <c r="I86" s="125"/>
      <c r="J86" s="123"/>
    </row>
    <row r="87" spans="1:10" ht="24" customHeight="1" x14ac:dyDescent="0.6">
      <c r="A87" s="122"/>
      <c r="B87" s="122"/>
      <c r="C87" s="122"/>
      <c r="D87" s="125"/>
      <c r="E87" s="125"/>
      <c r="F87" s="125"/>
      <c r="G87" s="125"/>
      <c r="H87" s="125"/>
      <c r="I87" s="125"/>
      <c r="J87" s="123"/>
    </row>
    <row r="88" spans="1:10" ht="24" customHeight="1" x14ac:dyDescent="0.6">
      <c r="A88" s="122"/>
      <c r="B88" s="122"/>
      <c r="C88" s="122"/>
      <c r="D88" s="125"/>
      <c r="E88" s="125"/>
      <c r="F88" s="125"/>
      <c r="G88" s="125"/>
      <c r="H88" s="125"/>
      <c r="I88" s="125"/>
      <c r="J88" s="123"/>
    </row>
    <row r="89" spans="1:10" ht="24" customHeight="1" x14ac:dyDescent="0.6">
      <c r="A89" s="122"/>
      <c r="B89" s="122"/>
      <c r="C89" s="122"/>
      <c r="D89" s="125"/>
      <c r="E89" s="125"/>
      <c r="F89" s="125"/>
      <c r="G89" s="125"/>
      <c r="H89" s="125"/>
      <c r="I89" s="125"/>
      <c r="J89" s="123"/>
    </row>
    <row r="90" spans="1:10" ht="24" customHeight="1" x14ac:dyDescent="0.6">
      <c r="A90" s="122"/>
      <c r="B90" s="122"/>
      <c r="C90" s="122"/>
      <c r="D90" s="125"/>
      <c r="E90" s="125"/>
      <c r="F90" s="125"/>
      <c r="G90" s="125"/>
      <c r="H90" s="125"/>
      <c r="I90" s="125"/>
      <c r="J90" s="123"/>
    </row>
    <row r="91" spans="1:10" ht="24" customHeight="1" x14ac:dyDescent="0.6">
      <c r="A91" s="122"/>
      <c r="B91" s="122"/>
      <c r="C91" s="122"/>
      <c r="D91" s="125"/>
      <c r="E91" s="125"/>
      <c r="F91" s="125"/>
      <c r="G91" s="125"/>
      <c r="H91" s="125"/>
      <c r="I91" s="125"/>
      <c r="J91" s="123"/>
    </row>
    <row r="92" spans="1:10" ht="24" customHeight="1" x14ac:dyDescent="0.6">
      <c r="A92" s="122"/>
      <c r="B92" s="122"/>
      <c r="C92" s="122"/>
      <c r="D92" s="125"/>
      <c r="E92" s="125"/>
      <c r="F92" s="125"/>
      <c r="G92" s="125"/>
      <c r="H92" s="125"/>
      <c r="I92" s="125"/>
      <c r="J92" s="123"/>
    </row>
    <row r="93" spans="1:10" ht="24" customHeight="1" x14ac:dyDescent="0.6">
      <c r="A93" s="122"/>
      <c r="B93" s="122"/>
      <c r="C93" s="122"/>
      <c r="D93" s="125"/>
      <c r="E93" s="125"/>
      <c r="F93" s="125"/>
      <c r="G93" s="125"/>
      <c r="H93" s="125"/>
      <c r="I93" s="125"/>
      <c r="J93" s="123"/>
    </row>
    <row r="94" spans="1:10" ht="24" customHeight="1" x14ac:dyDescent="0.6">
      <c r="A94" s="122"/>
      <c r="B94" s="122"/>
      <c r="C94" s="122"/>
      <c r="D94" s="125"/>
      <c r="E94" s="125"/>
      <c r="F94" s="125"/>
      <c r="G94" s="125"/>
      <c r="H94" s="125"/>
      <c r="I94" s="125"/>
      <c r="J94" s="123"/>
    </row>
    <row r="95" spans="1:10" ht="24" customHeight="1" x14ac:dyDescent="0.6">
      <c r="A95" s="122"/>
      <c r="B95" s="122"/>
      <c r="C95" s="122"/>
      <c r="D95" s="125"/>
      <c r="E95" s="125"/>
      <c r="F95" s="125"/>
      <c r="G95" s="125"/>
      <c r="H95" s="125"/>
      <c r="I95" s="125"/>
      <c r="J95" s="123"/>
    </row>
    <row r="96" spans="1:10" ht="24" customHeight="1" x14ac:dyDescent="0.6">
      <c r="A96" s="122"/>
      <c r="B96" s="122"/>
      <c r="C96" s="122"/>
      <c r="D96" s="125"/>
      <c r="E96" s="125"/>
      <c r="F96" s="125"/>
      <c r="G96" s="125"/>
      <c r="H96" s="125"/>
      <c r="I96" s="125"/>
      <c r="J96" s="123"/>
    </row>
    <row r="97" spans="1:10" ht="24" customHeight="1" x14ac:dyDescent="0.6">
      <c r="A97" s="122"/>
      <c r="B97" s="122"/>
      <c r="C97" s="122"/>
      <c r="D97" s="125"/>
      <c r="E97" s="125"/>
      <c r="F97" s="125"/>
      <c r="G97" s="125"/>
      <c r="H97" s="125"/>
      <c r="I97" s="125"/>
      <c r="J97" s="123"/>
    </row>
    <row r="98" spans="1:10" ht="24" customHeight="1" x14ac:dyDescent="0.6">
      <c r="A98" s="122"/>
      <c r="B98" s="122"/>
      <c r="C98" s="122"/>
      <c r="D98" s="125"/>
      <c r="E98" s="125"/>
      <c r="F98" s="125"/>
      <c r="G98" s="125"/>
      <c r="H98" s="125"/>
      <c r="I98" s="125"/>
      <c r="J98" s="123"/>
    </row>
    <row r="99" spans="1:10" ht="24" customHeight="1" x14ac:dyDescent="0.6">
      <c r="A99" s="122"/>
      <c r="B99" s="122"/>
      <c r="C99" s="122"/>
      <c r="D99" s="125"/>
      <c r="E99" s="125"/>
      <c r="F99" s="125"/>
      <c r="G99" s="125"/>
      <c r="H99" s="125"/>
      <c r="I99" s="125"/>
      <c r="J99" s="123"/>
    </row>
    <row r="100" spans="1:10" ht="24" customHeight="1" x14ac:dyDescent="0.6">
      <c r="A100" s="122"/>
      <c r="B100" s="122"/>
      <c r="C100" s="122"/>
      <c r="D100" s="125"/>
      <c r="E100" s="125"/>
      <c r="F100" s="125"/>
      <c r="G100" s="125"/>
      <c r="H100" s="125"/>
      <c r="I100" s="125"/>
      <c r="J100" s="123"/>
    </row>
    <row r="101" spans="1:10" ht="24" customHeight="1" x14ac:dyDescent="0.6">
      <c r="A101" s="122"/>
      <c r="B101" s="122"/>
      <c r="C101" s="122"/>
      <c r="D101" s="125"/>
      <c r="E101" s="125"/>
      <c r="F101" s="125"/>
      <c r="G101" s="125"/>
      <c r="H101" s="125"/>
      <c r="I101" s="125"/>
      <c r="J101" s="123"/>
    </row>
    <row r="102" spans="1:10" ht="24" customHeight="1" x14ac:dyDescent="0.6">
      <c r="A102" s="122"/>
      <c r="B102" s="122"/>
      <c r="C102" s="122"/>
      <c r="D102" s="125"/>
      <c r="E102" s="125"/>
      <c r="F102" s="125"/>
      <c r="G102" s="125"/>
      <c r="H102" s="125"/>
      <c r="I102" s="125"/>
      <c r="J102" s="123"/>
    </row>
    <row r="103" spans="1:10" ht="24" customHeight="1" x14ac:dyDescent="0.6">
      <c r="A103" s="122"/>
      <c r="B103" s="122"/>
      <c r="C103" s="122"/>
      <c r="D103" s="125"/>
      <c r="E103" s="125"/>
      <c r="F103" s="125"/>
      <c r="G103" s="125"/>
      <c r="H103" s="125"/>
      <c r="I103" s="125"/>
      <c r="J103" s="123"/>
    </row>
    <row r="104" spans="1:10" ht="24" customHeight="1" x14ac:dyDescent="0.6">
      <c r="A104" s="122"/>
      <c r="B104" s="122"/>
      <c r="C104" s="122"/>
      <c r="D104" s="125"/>
      <c r="E104" s="125"/>
      <c r="F104" s="125"/>
      <c r="G104" s="125"/>
      <c r="H104" s="125"/>
      <c r="I104" s="125"/>
      <c r="J104" s="123"/>
    </row>
    <row r="105" spans="1:10" ht="24" customHeight="1" x14ac:dyDescent="0.6">
      <c r="A105" s="122"/>
      <c r="B105" s="122"/>
      <c r="C105" s="122"/>
      <c r="D105" s="125"/>
      <c r="E105" s="125"/>
      <c r="F105" s="125"/>
      <c r="G105" s="125"/>
      <c r="H105" s="125"/>
      <c r="I105" s="125"/>
      <c r="J105" s="123"/>
    </row>
    <row r="106" spans="1:10" ht="24" customHeight="1" x14ac:dyDescent="0.6">
      <c r="A106" s="160" t="s">
        <v>85</v>
      </c>
      <c r="B106" s="122"/>
      <c r="C106" s="122"/>
      <c r="D106" s="125"/>
      <c r="E106" s="125"/>
      <c r="F106" s="125"/>
      <c r="G106" s="125"/>
      <c r="H106" s="125"/>
      <c r="I106" s="125"/>
      <c r="J106" s="123"/>
    </row>
    <row r="107" spans="1:10" ht="24" customHeight="1" x14ac:dyDescent="0.6">
      <c r="A107" s="122"/>
      <c r="B107" s="122"/>
      <c r="C107" s="122"/>
      <c r="D107" s="223"/>
      <c r="E107" s="223"/>
      <c r="F107" s="223"/>
      <c r="G107" s="223"/>
      <c r="H107" s="223"/>
      <c r="I107" s="129"/>
      <c r="J107" s="223"/>
    </row>
    <row r="108" spans="1:10" ht="24" customHeight="1" x14ac:dyDescent="0.6">
      <c r="A108" s="122"/>
      <c r="B108" s="122"/>
      <c r="C108" s="122"/>
      <c r="D108" s="125"/>
      <c r="E108" s="125"/>
      <c r="F108" s="125"/>
      <c r="G108" s="125"/>
      <c r="H108" s="125"/>
      <c r="I108" s="125"/>
      <c r="J108" s="123"/>
    </row>
    <row r="109" spans="1:10" ht="24" customHeight="1" x14ac:dyDescent="0.6">
      <c r="B109" s="122"/>
      <c r="C109" s="122"/>
      <c r="D109" s="125"/>
      <c r="E109" s="125"/>
      <c r="F109" s="125"/>
      <c r="G109" s="125"/>
      <c r="H109" s="125"/>
      <c r="I109" s="125"/>
      <c r="J109" s="123"/>
    </row>
    <row r="110" spans="1:10" ht="24" customHeight="1" x14ac:dyDescent="0.6">
      <c r="B110" s="122"/>
      <c r="C110" s="122"/>
      <c r="D110" s="125"/>
      <c r="E110" s="125"/>
      <c r="F110" s="125"/>
      <c r="G110" s="125"/>
      <c r="H110" s="125"/>
      <c r="I110" s="125"/>
      <c r="J110" s="123"/>
    </row>
    <row r="111" spans="1:10" ht="24" customHeight="1" x14ac:dyDescent="0.6">
      <c r="A111" s="2"/>
      <c r="D111" s="47"/>
      <c r="E111" s="47"/>
      <c r="F111" s="47"/>
      <c r="G111" s="47"/>
      <c r="H111" s="47"/>
      <c r="I111" s="47"/>
    </row>
    <row r="112" spans="1:10" ht="24" customHeight="1" x14ac:dyDescent="0.6">
      <c r="D112" s="47"/>
      <c r="E112" s="47"/>
      <c r="F112" s="47"/>
      <c r="G112" s="47"/>
      <c r="H112" s="47"/>
      <c r="I112" s="47"/>
    </row>
    <row r="113" spans="4:9" ht="24" customHeight="1" x14ac:dyDescent="0.6">
      <c r="D113" s="47"/>
      <c r="E113" s="47"/>
      <c r="F113" s="47"/>
      <c r="G113" s="47"/>
      <c r="H113" s="47"/>
      <c r="I113" s="47"/>
    </row>
    <row r="114" spans="4:9" ht="24" customHeight="1" x14ac:dyDescent="0.6">
      <c r="D114" s="47"/>
      <c r="E114" s="47"/>
      <c r="F114" s="47"/>
      <c r="G114" s="47"/>
      <c r="H114" s="47"/>
      <c r="I114" s="47"/>
    </row>
    <row r="115" spans="4:9" ht="24" customHeight="1" x14ac:dyDescent="0.6">
      <c r="D115" s="47"/>
      <c r="E115" s="47"/>
      <c r="F115" s="47"/>
      <c r="G115" s="47"/>
      <c r="H115" s="47"/>
      <c r="I115" s="47"/>
    </row>
    <row r="116" spans="4:9" ht="24" customHeight="1" x14ac:dyDescent="0.6">
      <c r="D116" s="47"/>
      <c r="E116" s="47"/>
      <c r="F116" s="47"/>
      <c r="G116" s="47"/>
      <c r="H116" s="47"/>
      <c r="I116" s="47"/>
    </row>
    <row r="117" spans="4:9" ht="24" customHeight="1" x14ac:dyDescent="0.6">
      <c r="D117" s="47"/>
      <c r="E117" s="47"/>
      <c r="F117" s="47"/>
      <c r="G117" s="47"/>
      <c r="H117" s="47"/>
      <c r="I117" s="47"/>
    </row>
    <row r="118" spans="4:9" ht="24" customHeight="1" x14ac:dyDescent="0.6">
      <c r="D118" s="47"/>
      <c r="E118" s="47"/>
      <c r="F118" s="47"/>
      <c r="G118" s="47"/>
      <c r="H118" s="47"/>
      <c r="I118" s="47"/>
    </row>
    <row r="119" spans="4:9" ht="24" customHeight="1" x14ac:dyDescent="0.6">
      <c r="D119" s="47"/>
      <c r="E119" s="47"/>
      <c r="F119" s="47"/>
      <c r="G119" s="47"/>
      <c r="H119" s="47"/>
      <c r="I119" s="47"/>
    </row>
    <row r="120" spans="4:9" ht="24" customHeight="1" x14ac:dyDescent="0.6">
      <c r="D120" s="47"/>
      <c r="E120" s="47"/>
      <c r="F120" s="47"/>
      <c r="G120" s="47"/>
      <c r="H120" s="47"/>
      <c r="I120" s="47"/>
    </row>
    <row r="121" spans="4:9" ht="24" customHeight="1" x14ac:dyDescent="0.6">
      <c r="D121" s="47"/>
      <c r="E121" s="47"/>
      <c r="F121" s="47"/>
      <c r="G121" s="47"/>
      <c r="H121" s="47"/>
      <c r="I121" s="47"/>
    </row>
    <row r="122" spans="4:9" ht="24" customHeight="1" x14ac:dyDescent="0.6">
      <c r="D122" s="47"/>
      <c r="E122" s="47"/>
      <c r="F122" s="47"/>
      <c r="G122" s="47"/>
      <c r="H122" s="47"/>
      <c r="I122" s="47"/>
    </row>
    <row r="123" spans="4:9" ht="24" customHeight="1" x14ac:dyDescent="0.6">
      <c r="D123" s="47"/>
      <c r="E123" s="47"/>
      <c r="F123" s="47"/>
      <c r="G123" s="47"/>
      <c r="H123" s="47"/>
      <c r="I123" s="47"/>
    </row>
    <row r="124" spans="4:9" ht="24" customHeight="1" x14ac:dyDescent="0.6">
      <c r="D124" s="47"/>
      <c r="E124" s="47"/>
      <c r="F124" s="47"/>
      <c r="G124" s="47"/>
      <c r="H124" s="47"/>
      <c r="I124" s="47"/>
    </row>
    <row r="125" spans="4:9" ht="24" customHeight="1" x14ac:dyDescent="0.6">
      <c r="D125" s="47"/>
      <c r="E125" s="47"/>
      <c r="F125" s="47"/>
      <c r="G125" s="47"/>
      <c r="H125" s="47"/>
      <c r="I125" s="47"/>
    </row>
    <row r="126" spans="4:9" ht="24" customHeight="1" x14ac:dyDescent="0.6">
      <c r="D126" s="47"/>
      <c r="E126" s="47"/>
      <c r="F126" s="47"/>
      <c r="G126" s="47"/>
      <c r="H126" s="47"/>
      <c r="I126" s="47"/>
    </row>
    <row r="127" spans="4:9" ht="24" customHeight="1" x14ac:dyDescent="0.6">
      <c r="D127" s="47"/>
      <c r="E127" s="47"/>
      <c r="F127" s="47"/>
      <c r="G127" s="47"/>
      <c r="H127" s="47"/>
      <c r="I127" s="47"/>
    </row>
    <row r="128" spans="4:9" ht="24" customHeight="1" x14ac:dyDescent="0.6">
      <c r="D128" s="47"/>
      <c r="E128" s="47"/>
      <c r="F128" s="47"/>
      <c r="G128" s="47"/>
      <c r="H128" s="47"/>
      <c r="I128" s="47"/>
    </row>
    <row r="129" spans="4:9" ht="24" customHeight="1" x14ac:dyDescent="0.6">
      <c r="D129" s="47"/>
      <c r="E129" s="47"/>
      <c r="F129" s="47"/>
      <c r="G129" s="47"/>
      <c r="H129" s="47"/>
      <c r="I129" s="47"/>
    </row>
    <row r="130" spans="4:9" ht="24" customHeight="1" x14ac:dyDescent="0.6">
      <c r="D130" s="47"/>
      <c r="E130" s="47"/>
      <c r="F130" s="47"/>
      <c r="G130" s="47"/>
      <c r="H130" s="47"/>
      <c r="I130" s="47"/>
    </row>
    <row r="131" spans="4:9" ht="24" customHeight="1" x14ac:dyDescent="0.6">
      <c r="D131" s="47"/>
      <c r="E131" s="47"/>
      <c r="F131" s="47"/>
      <c r="G131" s="47"/>
      <c r="H131" s="47"/>
      <c r="I131" s="47"/>
    </row>
    <row r="132" spans="4:9" ht="24" customHeight="1" x14ac:dyDescent="0.6">
      <c r="D132" s="47"/>
      <c r="E132" s="47"/>
      <c r="F132" s="47"/>
      <c r="G132" s="47"/>
      <c r="H132" s="47"/>
      <c r="I132" s="47"/>
    </row>
    <row r="133" spans="4:9" ht="24" customHeight="1" x14ac:dyDescent="0.6">
      <c r="D133" s="47"/>
      <c r="E133" s="47"/>
      <c r="F133" s="47"/>
      <c r="G133" s="47"/>
      <c r="H133" s="47"/>
      <c r="I133" s="47"/>
    </row>
    <row r="134" spans="4:9" ht="24" customHeight="1" x14ac:dyDescent="0.6">
      <c r="D134" s="47"/>
      <c r="E134" s="47"/>
      <c r="F134" s="47"/>
      <c r="G134" s="47"/>
      <c r="H134" s="47"/>
      <c r="I134" s="47"/>
    </row>
    <row r="135" spans="4:9" ht="24" customHeight="1" x14ac:dyDescent="0.6">
      <c r="D135" s="47"/>
      <c r="E135" s="47"/>
      <c r="F135" s="47"/>
      <c r="G135" s="47"/>
      <c r="H135" s="47"/>
      <c r="I135" s="47"/>
    </row>
    <row r="136" spans="4:9" ht="24" customHeight="1" x14ac:dyDescent="0.6">
      <c r="D136" s="47"/>
      <c r="E136" s="47"/>
      <c r="F136" s="47"/>
      <c r="G136" s="47"/>
      <c r="H136" s="47"/>
      <c r="I136" s="47"/>
    </row>
    <row r="137" spans="4:9" ht="24" customHeight="1" x14ac:dyDescent="0.6">
      <c r="D137" s="47"/>
      <c r="E137" s="47"/>
      <c r="F137" s="47"/>
      <c r="G137" s="47"/>
      <c r="H137" s="47"/>
      <c r="I137" s="47"/>
    </row>
    <row r="138" spans="4:9" ht="24" customHeight="1" x14ac:dyDescent="0.6">
      <c r="D138" s="47"/>
      <c r="E138" s="47"/>
      <c r="F138" s="47"/>
      <c r="G138" s="47"/>
      <c r="H138" s="47"/>
      <c r="I138" s="47"/>
    </row>
    <row r="139" spans="4:9" ht="24" customHeight="1" x14ac:dyDescent="0.6">
      <c r="D139" s="47"/>
      <c r="E139" s="47"/>
      <c r="F139" s="47"/>
      <c r="G139" s="47"/>
      <c r="H139" s="47"/>
      <c r="I139" s="47"/>
    </row>
    <row r="140" spans="4:9" ht="24" customHeight="1" x14ac:dyDescent="0.6">
      <c r="D140" s="47"/>
      <c r="E140" s="47"/>
      <c r="F140" s="47"/>
      <c r="G140" s="47"/>
      <c r="H140" s="47"/>
      <c r="I140" s="47"/>
    </row>
    <row r="141" spans="4:9" ht="24" customHeight="1" x14ac:dyDescent="0.6">
      <c r="D141" s="47"/>
      <c r="E141" s="47"/>
      <c r="F141" s="47"/>
      <c r="G141" s="47"/>
      <c r="H141" s="47"/>
      <c r="I141" s="47"/>
    </row>
    <row r="142" spans="4:9" ht="24" customHeight="1" x14ac:dyDescent="0.6">
      <c r="D142" s="47"/>
      <c r="E142" s="47"/>
      <c r="F142" s="47"/>
      <c r="G142" s="47"/>
      <c r="H142" s="47"/>
      <c r="I142" s="47"/>
    </row>
    <row r="143" spans="4:9" ht="24" customHeight="1" x14ac:dyDescent="0.6">
      <c r="D143" s="47"/>
      <c r="E143" s="47"/>
      <c r="F143" s="47"/>
      <c r="G143" s="47"/>
      <c r="H143" s="47"/>
      <c r="I143" s="47"/>
    </row>
    <row r="144" spans="4:9" ht="24" customHeight="1" x14ac:dyDescent="0.6">
      <c r="D144" s="47"/>
      <c r="E144" s="47"/>
      <c r="F144" s="47"/>
      <c r="G144" s="47"/>
      <c r="H144" s="47"/>
      <c r="I144" s="47"/>
    </row>
    <row r="145" spans="4:9" ht="24" customHeight="1" x14ac:dyDescent="0.6">
      <c r="D145" s="47"/>
      <c r="E145" s="47"/>
      <c r="F145" s="47"/>
      <c r="G145" s="47"/>
      <c r="H145" s="47"/>
      <c r="I145" s="47"/>
    </row>
    <row r="146" spans="4:9" ht="24" customHeight="1" x14ac:dyDescent="0.6">
      <c r="D146" s="47"/>
      <c r="E146" s="47"/>
      <c r="F146" s="47"/>
      <c r="G146" s="47"/>
      <c r="H146" s="47"/>
      <c r="I146" s="47"/>
    </row>
    <row r="147" spans="4:9" ht="24" customHeight="1" x14ac:dyDescent="0.6">
      <c r="D147" s="47"/>
      <c r="E147" s="47"/>
      <c r="F147" s="47"/>
      <c r="G147" s="47"/>
      <c r="H147" s="47"/>
      <c r="I147" s="47"/>
    </row>
    <row r="148" spans="4:9" ht="24" customHeight="1" x14ac:dyDescent="0.6">
      <c r="D148" s="47"/>
      <c r="E148" s="47"/>
      <c r="F148" s="47"/>
      <c r="G148" s="47"/>
      <c r="H148" s="47"/>
      <c r="I148" s="47"/>
    </row>
    <row r="149" spans="4:9" ht="24" customHeight="1" x14ac:dyDescent="0.6">
      <c r="D149" s="47"/>
      <c r="E149" s="47"/>
      <c r="F149" s="47"/>
      <c r="G149" s="47"/>
      <c r="H149" s="47"/>
      <c r="I149" s="47"/>
    </row>
    <row r="150" spans="4:9" ht="24" customHeight="1" x14ac:dyDescent="0.6">
      <c r="D150" s="47"/>
      <c r="E150" s="47"/>
      <c r="F150" s="47"/>
      <c r="G150" s="47"/>
      <c r="H150" s="47"/>
      <c r="I150" s="47"/>
    </row>
    <row r="151" spans="4:9" ht="24" customHeight="1" x14ac:dyDescent="0.6">
      <c r="D151" s="47"/>
      <c r="E151" s="47"/>
      <c r="F151" s="47"/>
      <c r="G151" s="47"/>
      <c r="H151" s="47"/>
      <c r="I151" s="47"/>
    </row>
    <row r="152" spans="4:9" ht="24" customHeight="1" x14ac:dyDescent="0.6">
      <c r="D152" s="47"/>
      <c r="E152" s="47"/>
      <c r="F152" s="47"/>
      <c r="G152" s="47"/>
      <c r="H152" s="47"/>
      <c r="I152" s="47"/>
    </row>
    <row r="153" spans="4:9" ht="24" customHeight="1" x14ac:dyDescent="0.6">
      <c r="D153" s="47"/>
      <c r="E153" s="47"/>
      <c r="F153" s="47"/>
      <c r="G153" s="47"/>
      <c r="H153" s="47"/>
      <c r="I153" s="47"/>
    </row>
    <row r="154" spans="4:9" ht="24" customHeight="1" x14ac:dyDescent="0.6">
      <c r="D154" s="47"/>
      <c r="E154" s="47"/>
      <c r="F154" s="47"/>
      <c r="G154" s="47"/>
      <c r="H154" s="47"/>
      <c r="I154" s="47"/>
    </row>
    <row r="155" spans="4:9" ht="24" customHeight="1" x14ac:dyDescent="0.6">
      <c r="D155" s="47"/>
      <c r="E155" s="47"/>
      <c r="F155" s="47"/>
      <c r="G155" s="47"/>
      <c r="H155" s="47"/>
      <c r="I155" s="47"/>
    </row>
    <row r="156" spans="4:9" ht="24" customHeight="1" x14ac:dyDescent="0.6">
      <c r="D156" s="47"/>
      <c r="E156" s="47"/>
      <c r="F156" s="47"/>
      <c r="G156" s="47"/>
      <c r="H156" s="47"/>
      <c r="I156" s="47"/>
    </row>
    <row r="157" spans="4:9" ht="24" customHeight="1" x14ac:dyDescent="0.6">
      <c r="D157" s="47"/>
      <c r="E157" s="47"/>
      <c r="F157" s="47"/>
      <c r="G157" s="47"/>
      <c r="H157" s="47"/>
      <c r="I157" s="47"/>
    </row>
    <row r="158" spans="4:9" ht="24" customHeight="1" x14ac:dyDescent="0.6">
      <c r="D158" s="47"/>
      <c r="E158" s="47"/>
      <c r="F158" s="47"/>
      <c r="G158" s="47"/>
      <c r="H158" s="47"/>
      <c r="I158" s="47"/>
    </row>
    <row r="159" spans="4:9" ht="24" customHeight="1" x14ac:dyDescent="0.6">
      <c r="D159" s="47"/>
      <c r="E159" s="47"/>
      <c r="F159" s="47"/>
      <c r="G159" s="47"/>
      <c r="H159" s="47"/>
      <c r="I159" s="47"/>
    </row>
    <row r="160" spans="4:9" ht="24" customHeight="1" x14ac:dyDescent="0.6">
      <c r="D160" s="47"/>
      <c r="E160" s="47"/>
      <c r="F160" s="47"/>
      <c r="G160" s="47"/>
      <c r="H160" s="47"/>
      <c r="I160" s="47"/>
    </row>
    <row r="161" spans="4:9" ht="24" customHeight="1" x14ac:dyDescent="0.6">
      <c r="D161" s="47"/>
      <c r="E161" s="47"/>
      <c r="F161" s="47"/>
      <c r="G161" s="47"/>
      <c r="H161" s="47"/>
      <c r="I161" s="47"/>
    </row>
    <row r="162" spans="4:9" ht="24" customHeight="1" x14ac:dyDescent="0.6">
      <c r="D162" s="47"/>
      <c r="E162" s="47"/>
      <c r="F162" s="47"/>
      <c r="G162" s="47"/>
      <c r="H162" s="47"/>
      <c r="I162" s="47"/>
    </row>
    <row r="163" spans="4:9" ht="24" customHeight="1" x14ac:dyDescent="0.6">
      <c r="D163" s="47"/>
      <c r="E163" s="47"/>
      <c r="F163" s="47"/>
      <c r="G163" s="47"/>
      <c r="H163" s="47"/>
      <c r="I163" s="47"/>
    </row>
    <row r="164" spans="4:9" ht="24" customHeight="1" x14ac:dyDescent="0.6">
      <c r="D164" s="47"/>
      <c r="E164" s="47"/>
      <c r="F164" s="47"/>
      <c r="G164" s="47"/>
      <c r="H164" s="47"/>
      <c r="I164" s="47"/>
    </row>
    <row r="165" spans="4:9" ht="24" customHeight="1" x14ac:dyDescent="0.6">
      <c r="D165" s="47"/>
      <c r="E165" s="47"/>
      <c r="F165" s="47"/>
      <c r="G165" s="47"/>
      <c r="H165" s="47"/>
      <c r="I165" s="47"/>
    </row>
    <row r="166" spans="4:9" ht="24" customHeight="1" x14ac:dyDescent="0.6">
      <c r="D166" s="47"/>
      <c r="E166" s="47"/>
      <c r="F166" s="47"/>
      <c r="G166" s="47"/>
      <c r="H166" s="47"/>
      <c r="I166" s="47"/>
    </row>
    <row r="167" spans="4:9" ht="24" customHeight="1" x14ac:dyDescent="0.6">
      <c r="D167" s="47"/>
      <c r="E167" s="47"/>
      <c r="F167" s="47"/>
      <c r="G167" s="47"/>
      <c r="H167" s="47"/>
      <c r="I167" s="47"/>
    </row>
    <row r="168" spans="4:9" ht="24" customHeight="1" x14ac:dyDescent="0.6">
      <c r="D168" s="47"/>
      <c r="E168" s="47"/>
      <c r="F168" s="47"/>
      <c r="G168" s="47"/>
      <c r="H168" s="47"/>
      <c r="I168" s="47"/>
    </row>
    <row r="169" spans="4:9" ht="24" customHeight="1" x14ac:dyDescent="0.6">
      <c r="D169" s="47"/>
      <c r="E169" s="47"/>
      <c r="F169" s="47"/>
      <c r="G169" s="47"/>
      <c r="H169" s="47"/>
      <c r="I169" s="47"/>
    </row>
    <row r="170" spans="4:9" ht="24" customHeight="1" x14ac:dyDescent="0.6">
      <c r="D170" s="47"/>
      <c r="E170" s="47"/>
      <c r="F170" s="47"/>
      <c r="G170" s="47"/>
      <c r="H170" s="47"/>
      <c r="I170" s="47"/>
    </row>
    <row r="171" spans="4:9" ht="24" customHeight="1" x14ac:dyDescent="0.6">
      <c r="D171" s="47"/>
      <c r="E171" s="47"/>
      <c r="F171" s="47"/>
      <c r="G171" s="47"/>
      <c r="H171" s="47"/>
      <c r="I171" s="47"/>
    </row>
    <row r="172" spans="4:9" ht="24" customHeight="1" x14ac:dyDescent="0.6">
      <c r="D172" s="47"/>
      <c r="E172" s="47"/>
      <c r="F172" s="47"/>
      <c r="G172" s="47"/>
      <c r="H172" s="47"/>
      <c r="I172" s="47"/>
    </row>
    <row r="173" spans="4:9" ht="24" customHeight="1" x14ac:dyDescent="0.6">
      <c r="D173" s="47"/>
      <c r="E173" s="47"/>
      <c r="F173" s="47"/>
      <c r="G173" s="47"/>
      <c r="H173" s="47"/>
      <c r="I173" s="47"/>
    </row>
    <row r="174" spans="4:9" ht="24" customHeight="1" x14ac:dyDescent="0.6">
      <c r="D174" s="47"/>
      <c r="E174" s="47"/>
      <c r="F174" s="47"/>
      <c r="G174" s="47"/>
      <c r="H174" s="47"/>
      <c r="I174" s="47"/>
    </row>
    <row r="175" spans="4:9" ht="24" customHeight="1" x14ac:dyDescent="0.6">
      <c r="D175" s="47"/>
      <c r="E175" s="47"/>
      <c r="F175" s="47"/>
      <c r="G175" s="47"/>
      <c r="H175" s="47"/>
      <c r="I175" s="47"/>
    </row>
    <row r="176" spans="4:9" ht="24" customHeight="1" x14ac:dyDescent="0.6">
      <c r="D176" s="47"/>
      <c r="E176" s="47"/>
      <c r="F176" s="47"/>
      <c r="G176" s="47"/>
      <c r="H176" s="47"/>
      <c r="I176" s="47"/>
    </row>
    <row r="177" spans="4:9" ht="24" customHeight="1" x14ac:dyDescent="0.6">
      <c r="D177" s="47"/>
      <c r="E177" s="47"/>
      <c r="F177" s="47"/>
      <c r="G177" s="47"/>
      <c r="H177" s="47"/>
      <c r="I177" s="47"/>
    </row>
    <row r="178" spans="4:9" ht="24" customHeight="1" x14ac:dyDescent="0.6">
      <c r="D178" s="47"/>
      <c r="E178" s="47"/>
      <c r="F178" s="47"/>
      <c r="G178" s="47"/>
      <c r="H178" s="47"/>
      <c r="I178" s="47"/>
    </row>
    <row r="179" spans="4:9" ht="24" customHeight="1" x14ac:dyDescent="0.6">
      <c r="D179" s="47"/>
      <c r="E179" s="47"/>
      <c r="F179" s="47"/>
      <c r="G179" s="47"/>
      <c r="H179" s="47"/>
      <c r="I179" s="47"/>
    </row>
    <row r="180" spans="4:9" ht="24" customHeight="1" x14ac:dyDescent="0.6">
      <c r="D180" s="47"/>
      <c r="E180" s="47"/>
      <c r="F180" s="47"/>
      <c r="G180" s="47"/>
      <c r="H180" s="47"/>
      <c r="I180" s="47"/>
    </row>
    <row r="181" spans="4:9" ht="24" customHeight="1" x14ac:dyDescent="0.6">
      <c r="D181" s="47"/>
      <c r="E181" s="47"/>
      <c r="F181" s="47"/>
      <c r="G181" s="47"/>
      <c r="H181" s="47"/>
      <c r="I181" s="47"/>
    </row>
    <row r="182" spans="4:9" ht="24" customHeight="1" x14ac:dyDescent="0.6">
      <c r="D182" s="47"/>
      <c r="E182" s="47"/>
      <c r="F182" s="47"/>
      <c r="G182" s="47"/>
      <c r="H182" s="47"/>
      <c r="I182" s="47"/>
    </row>
    <row r="183" spans="4:9" ht="24" customHeight="1" x14ac:dyDescent="0.6">
      <c r="D183" s="47"/>
      <c r="E183" s="47"/>
      <c r="F183" s="47"/>
      <c r="G183" s="47"/>
      <c r="H183" s="47"/>
      <c r="I183" s="47"/>
    </row>
    <row r="184" spans="4:9" ht="24" customHeight="1" x14ac:dyDescent="0.6">
      <c r="D184" s="47"/>
      <c r="E184" s="47"/>
      <c r="F184" s="47"/>
      <c r="G184" s="47"/>
      <c r="H184" s="47"/>
      <c r="I184" s="47"/>
    </row>
    <row r="185" spans="4:9" ht="24" customHeight="1" x14ac:dyDescent="0.6">
      <c r="D185" s="47"/>
      <c r="E185" s="47"/>
      <c r="F185" s="47"/>
      <c r="G185" s="47"/>
      <c r="H185" s="47"/>
      <c r="I185" s="47"/>
    </row>
    <row r="186" spans="4:9" ht="24" customHeight="1" x14ac:dyDescent="0.6">
      <c r="D186" s="47"/>
      <c r="E186" s="47"/>
      <c r="F186" s="47"/>
      <c r="G186" s="47"/>
      <c r="H186" s="47"/>
      <c r="I186" s="47"/>
    </row>
    <row r="187" spans="4:9" ht="24" customHeight="1" x14ac:dyDescent="0.6">
      <c r="D187" s="47"/>
      <c r="E187" s="47"/>
      <c r="F187" s="47"/>
      <c r="G187" s="47"/>
      <c r="H187" s="47"/>
      <c r="I187" s="47"/>
    </row>
  </sheetData>
  <mergeCells count="13">
    <mergeCell ref="A1:J1"/>
    <mergeCell ref="A2:J2"/>
    <mergeCell ref="A3:J3"/>
    <mergeCell ref="H6:J6"/>
    <mergeCell ref="D61:F61"/>
    <mergeCell ref="H61:J61"/>
    <mergeCell ref="A57:J57"/>
    <mergeCell ref="D6:F6"/>
    <mergeCell ref="A4:J4"/>
    <mergeCell ref="A59:J59"/>
    <mergeCell ref="A58:J58"/>
    <mergeCell ref="A55:J55"/>
    <mergeCell ref="A56:J56"/>
  </mergeCells>
  <phoneticPr fontId="0" type="noConversion"/>
  <pageMargins left="1" right="0.5" top="1" bottom="0.75" header="0.6" footer="0.3"/>
  <pageSetup paperSize="9" scale="5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งบดุล</vt:lpstr>
      <vt:lpstr>งบดุล 2</vt:lpstr>
      <vt:lpstr>กำไรขาดทุนเบ็ดเสร็จ</vt:lpstr>
      <vt:lpstr>ส่วนผู้ถือหุ้น-รวม</vt:lpstr>
      <vt:lpstr>ส่วนผู้ถือหุ้น-เฉพาะ</vt:lpstr>
      <vt:lpstr>กระแสเงินสด</vt:lpstr>
      <vt:lpstr>กระแสเงินสด!Print_Area</vt:lpstr>
      <vt:lpstr>กำไรขาดทุนเบ็ดเสร็จ!Print_Area</vt:lpstr>
      <vt:lpstr>งบดุล!Print_Area</vt:lpstr>
      <vt:lpstr>'งบดุล 2'!Print_Area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Tharika Thannakornwat</cp:lastModifiedBy>
  <cp:lastPrinted>2023-02-23T10:39:57Z</cp:lastPrinted>
  <dcterms:created xsi:type="dcterms:W3CDTF">2001-11-22T03:33:02Z</dcterms:created>
  <dcterms:modified xsi:type="dcterms:W3CDTF">2023-02-23T10:40:34Z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2023-02-10T02:39:15Z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05725600-a4d5-4351-b4ac-a904eedde72d</vt:lpwstr>
  </property>
  <property fmtid="{D5CDD505-2E9C-101B-9397-08002B2CF9AE}" pid="8" name="MSIP_Label_ea60d57e-af5b-4752-ac57-3e4f28ca11dc_ContentBits">
    <vt:lpwstr>0</vt:lpwstr>
  </property>
</Properties>
</file>